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SYUNDOU\エクセル\"/>
    </mc:Choice>
  </mc:AlternateContent>
  <xr:revisionPtr revIDLastSave="0" documentId="13_ncr:1_{3F0DBE76-1B53-4A95-A056-4357E48A35F0}" xr6:coauthVersionLast="47" xr6:coauthVersionMax="47" xr10:uidLastSave="{00000000-0000-0000-0000-000000000000}"/>
  <bookViews>
    <workbookView xWindow="-108" yWindow="-108" windowWidth="23256" windowHeight="12456" tabRatio="719" xr2:uid="{00000000-000D-0000-FFFF-FFFF00000000}"/>
  </bookViews>
  <sheets>
    <sheet name="万年カレンダー" sheetId="1" r:id="rId1"/>
    <sheet name="旧暦" sheetId="2" r:id="rId2"/>
    <sheet name="祝日" sheetId="4" r:id="rId3"/>
    <sheet name="二十四節気" sheetId="5" r:id="rId4"/>
    <sheet name="雑節" sheetId="15" r:id="rId5"/>
    <sheet name="参照" sheetId="10" r:id="rId6"/>
  </sheets>
  <externalReferences>
    <externalReference r:id="rId7"/>
    <externalReference r:id="rId8"/>
  </externalReferences>
  <definedNames>
    <definedName name="_xlnm._FilterDatabase" localSheetId="1" hidden="1">旧暦!$A$1:$G$4019</definedName>
    <definedName name="_xlnm._FilterDatabase" localSheetId="4" hidden="1">雑節!$B$1:$E$562</definedName>
    <definedName name="_xlnm._FilterDatabase" localSheetId="2" hidden="1">祝日!$A$1:$B$598</definedName>
    <definedName name="abcd">#REF!</definedName>
    <definedName name="干支">IF(ISNA(MATCH([1]えと!$I$3,[1]えと!$H$6:$H$17,)),[1]えと!$I$3,INDEX([1]えと!$J$6:$J$17, MATCH([1]えと!$I$3,[1]えと!$H$6:$H$17,)))</definedName>
    <definedName name="干支日">IF(ISNA(MATCH([2]干支画像!$E$3,[2]干支画像!$B$2:$B$13,)),[2]干支画像!$E$3,INDEX([2]干支画像!$C$2:$C$13, MATCH([2]干支画像!$E$3,[2]干支画像!$B$2:$B$13,)))</definedName>
    <definedName name="干支年">IF(ISNA(MATCH([2]干支画像!$E$2,[2]干支画像!$B$2:$B$13,)),[2]干支画像!$E$2,INDEX([2]干支画像!$C$2:$C$13, MATCH([2]干支画像!$E$2,[2]干支画像!$B$2:$B$13,)))</definedName>
    <definedName name="旧暦">旧暦!$A$1:$G$4019</definedName>
    <definedName name="月齢" localSheetId="4">IF(ISNA(MATCH([2]月齢!$D$2,[2]月齢!$A$2:$A$32,)),[2]月齢!$D$2,INDEX([2]月齢!$B$2:$B$32, MATCH([2]月齢!$D$2,[2]月齢!$A$2:$A$32,)))</definedName>
    <definedName name="月齢">IF(ISNA(MATCH([1]日めくり!$F$13,[1]月齢!$A$1:$A$31,)),[1]日めくり!$F$13,INDEX([1]月齢!$B$1:$B$31, MATCH([1]日めくり!$F$13,[1]月齢!$A$1:$A$31,)))</definedName>
    <definedName name="祝日一覧" localSheetId="4">[2]祝日!$A$1:$B$1522</definedName>
    <definedName name="祝日一覧">祝日!$A$1:$B$191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32" i="5" l="1"/>
  <c r="A23" i="5"/>
  <c r="A21" i="5"/>
  <c r="A19" i="5"/>
  <c r="A13" i="5"/>
  <c r="A10" i="5"/>
  <c r="A6" i="5"/>
  <c r="A4" i="5"/>
  <c r="A562" i="15"/>
  <c r="A561" i="15"/>
  <c r="A560" i="15"/>
  <c r="A559" i="15"/>
  <c r="A558" i="15"/>
  <c r="A557" i="15"/>
  <c r="A556" i="15"/>
  <c r="A555" i="15"/>
  <c r="A554" i="15"/>
  <c r="A553" i="15"/>
  <c r="A552" i="15"/>
  <c r="A551" i="15"/>
  <c r="A550" i="15"/>
  <c r="A549" i="15"/>
  <c r="A548" i="15"/>
  <c r="A547" i="15"/>
  <c r="A546" i="15"/>
  <c r="A545" i="15"/>
  <c r="A544" i="15"/>
  <c r="A543" i="15"/>
  <c r="A542" i="15"/>
  <c r="A541" i="15"/>
  <c r="A540" i="15"/>
  <c r="A539" i="15"/>
  <c r="A538" i="15"/>
  <c r="A537" i="15"/>
  <c r="A536" i="15"/>
  <c r="A535" i="15"/>
  <c r="A534" i="15"/>
  <c r="A533" i="15"/>
  <c r="A532" i="15"/>
  <c r="A531" i="15"/>
  <c r="A530" i="15"/>
  <c r="A529" i="15"/>
  <c r="A528" i="15"/>
  <c r="A527" i="15"/>
  <c r="A526" i="15"/>
  <c r="A525" i="15"/>
  <c r="A524" i="15"/>
  <c r="A523" i="15"/>
  <c r="A522" i="15"/>
  <c r="A521" i="15"/>
  <c r="A520" i="15"/>
  <c r="A519" i="15"/>
  <c r="A518" i="15"/>
  <c r="A517" i="15"/>
  <c r="A516" i="15"/>
  <c r="A515" i="15"/>
  <c r="A514" i="15"/>
  <c r="A513" i="15"/>
  <c r="A512" i="15"/>
  <c r="A511" i="15"/>
  <c r="A510" i="15"/>
  <c r="A509" i="15"/>
  <c r="A508" i="15"/>
  <c r="A507" i="15"/>
  <c r="A506" i="15"/>
  <c r="A505" i="15"/>
  <c r="A504" i="15"/>
  <c r="A503" i="15"/>
  <c r="A502" i="15"/>
  <c r="A501" i="15"/>
  <c r="A500" i="15"/>
  <c r="A499" i="15"/>
  <c r="A498" i="15"/>
  <c r="A497" i="15"/>
  <c r="A496" i="15"/>
  <c r="A495" i="15"/>
  <c r="A494" i="15"/>
  <c r="A493" i="15"/>
  <c r="A492" i="15"/>
  <c r="A491" i="15"/>
  <c r="A490" i="15"/>
  <c r="A489" i="15"/>
  <c r="A488" i="15"/>
  <c r="A487" i="15"/>
  <c r="A486" i="15"/>
  <c r="A485" i="15"/>
  <c r="A484" i="15"/>
  <c r="A483" i="15"/>
  <c r="A482" i="15"/>
  <c r="A481" i="15"/>
  <c r="A480" i="15"/>
  <c r="A479" i="15"/>
  <c r="A478" i="15"/>
  <c r="A477" i="15"/>
  <c r="A476" i="15"/>
  <c r="A475" i="15"/>
  <c r="A474" i="15"/>
  <c r="A473" i="15"/>
  <c r="A472" i="15"/>
  <c r="A471" i="15"/>
  <c r="A470" i="15"/>
  <c r="A469" i="15"/>
  <c r="A468" i="15"/>
  <c r="A467" i="15"/>
  <c r="A466" i="15"/>
  <c r="A465" i="15"/>
  <c r="A464" i="15"/>
  <c r="A463" i="15"/>
  <c r="A462" i="15"/>
  <c r="A461" i="15"/>
  <c r="A460" i="15"/>
  <c r="A459" i="15"/>
  <c r="A458" i="15"/>
  <c r="A457" i="15"/>
  <c r="A456" i="15"/>
  <c r="A455" i="15"/>
  <c r="A454" i="15"/>
  <c r="A453" i="15"/>
  <c r="A452" i="15"/>
  <c r="A451" i="15"/>
  <c r="A450" i="15"/>
  <c r="A449" i="15"/>
  <c r="A448" i="15"/>
  <c r="A447" i="15"/>
  <c r="A446" i="15"/>
  <c r="A445" i="15"/>
  <c r="A444" i="15"/>
  <c r="A443" i="15"/>
  <c r="A442" i="15"/>
  <c r="A441" i="15"/>
  <c r="A440" i="15"/>
  <c r="A439" i="15"/>
  <c r="A438" i="15"/>
  <c r="A437" i="15"/>
  <c r="A436" i="15"/>
  <c r="A435" i="15"/>
  <c r="A434" i="15"/>
  <c r="A433" i="15"/>
  <c r="A432" i="15"/>
  <c r="A431" i="15"/>
  <c r="A430" i="15"/>
  <c r="A429" i="15"/>
  <c r="A428" i="15"/>
  <c r="A427" i="15"/>
  <c r="A426" i="15"/>
  <c r="A425" i="15"/>
  <c r="A424" i="15"/>
  <c r="A423" i="15"/>
  <c r="A422" i="15"/>
  <c r="A421" i="15"/>
  <c r="A420" i="15"/>
  <c r="A419" i="15"/>
  <c r="A418" i="15"/>
  <c r="A417" i="15"/>
  <c r="A416" i="15"/>
  <c r="A415" i="15"/>
  <c r="A414" i="15"/>
  <c r="A413" i="15"/>
  <c r="A412" i="15"/>
  <c r="A411" i="15"/>
  <c r="A410" i="15"/>
  <c r="A409" i="15"/>
  <c r="A408" i="15"/>
  <c r="A407" i="15"/>
  <c r="A406" i="15"/>
  <c r="A405" i="15"/>
  <c r="A404" i="15"/>
  <c r="A403" i="15"/>
  <c r="A402" i="15"/>
  <c r="A401" i="15"/>
  <c r="A400" i="15"/>
  <c r="A399" i="15"/>
  <c r="A398" i="15"/>
  <c r="A397" i="15"/>
  <c r="A396" i="15"/>
  <c r="A395" i="15"/>
  <c r="A394" i="15"/>
  <c r="A393" i="15"/>
  <c r="A392" i="15"/>
  <c r="A391" i="15"/>
  <c r="A390" i="15"/>
  <c r="A389" i="15"/>
  <c r="A388" i="15"/>
  <c r="A387" i="15"/>
  <c r="A386" i="15"/>
  <c r="A385" i="15"/>
  <c r="A384" i="15"/>
  <c r="A383" i="15"/>
  <c r="A382" i="15"/>
  <c r="A381" i="15"/>
  <c r="A380" i="15"/>
  <c r="A379" i="15"/>
  <c r="A378" i="15"/>
  <c r="A377" i="15"/>
  <c r="A376" i="15"/>
  <c r="A375" i="15"/>
  <c r="A374" i="15"/>
  <c r="A373" i="15"/>
  <c r="A372" i="15"/>
  <c r="A371" i="15"/>
  <c r="A370" i="15"/>
  <c r="A369" i="15"/>
  <c r="A368" i="15"/>
  <c r="A367" i="15"/>
  <c r="A366" i="15"/>
  <c r="A365" i="15"/>
  <c r="A364" i="15"/>
  <c r="A363" i="15"/>
  <c r="A362" i="15"/>
  <c r="A361" i="15"/>
  <c r="A360" i="15"/>
  <c r="A359" i="15"/>
  <c r="A358" i="15"/>
  <c r="A357" i="15"/>
  <c r="A356" i="15"/>
  <c r="A355" i="15"/>
  <c r="A354" i="15"/>
  <c r="A353" i="15"/>
  <c r="A352" i="15"/>
  <c r="A351" i="15"/>
  <c r="A350" i="15"/>
  <c r="A349" i="15"/>
  <c r="A348" i="15"/>
  <c r="A347" i="15"/>
  <c r="A346" i="15"/>
  <c r="A345" i="15"/>
  <c r="A344" i="15"/>
  <c r="A343" i="15"/>
  <c r="A342" i="15"/>
  <c r="A341" i="15"/>
  <c r="A340" i="15"/>
  <c r="A339" i="15"/>
  <c r="A338" i="15"/>
  <c r="A337" i="15"/>
  <c r="A336" i="15"/>
  <c r="A335" i="15"/>
  <c r="A334" i="15"/>
  <c r="A333" i="15"/>
  <c r="A332" i="15"/>
  <c r="A331" i="15"/>
  <c r="A330" i="15"/>
  <c r="A329" i="15"/>
  <c r="A328" i="15"/>
  <c r="A327" i="15"/>
  <c r="A326" i="15"/>
  <c r="A325" i="15"/>
  <c r="A324" i="15"/>
  <c r="A323" i="15"/>
  <c r="A322" i="15"/>
  <c r="A321" i="15"/>
  <c r="A320" i="15"/>
  <c r="A319" i="15"/>
  <c r="A318" i="15"/>
  <c r="A317" i="15"/>
  <c r="A316" i="15"/>
  <c r="A315" i="15"/>
  <c r="A314" i="15"/>
  <c r="A313" i="15"/>
  <c r="A312" i="15"/>
  <c r="A311" i="15"/>
  <c r="A310" i="15"/>
  <c r="A309" i="15"/>
  <c r="A308" i="15"/>
  <c r="A307" i="15"/>
  <c r="A306" i="15"/>
  <c r="A305" i="15"/>
  <c r="A304" i="15"/>
  <c r="A303" i="15"/>
  <c r="A302" i="15"/>
  <c r="A301" i="15"/>
  <c r="A300" i="15"/>
  <c r="A299" i="15"/>
  <c r="A298" i="15"/>
  <c r="A297" i="15"/>
  <c r="A296" i="15"/>
  <c r="A295" i="15"/>
  <c r="A294" i="15"/>
  <c r="A293" i="15"/>
  <c r="A292" i="15"/>
  <c r="A291" i="15"/>
  <c r="A290" i="15"/>
  <c r="A289" i="15"/>
  <c r="A288" i="15"/>
  <c r="A287" i="15"/>
  <c r="A286" i="15"/>
  <c r="A285" i="15"/>
  <c r="A284" i="15"/>
  <c r="A283" i="15"/>
  <c r="A282" i="15"/>
  <c r="A281" i="15"/>
  <c r="A280" i="15"/>
  <c r="A279" i="15"/>
  <c r="A278" i="15"/>
  <c r="A277" i="15"/>
  <c r="A276" i="15"/>
  <c r="A275" i="15"/>
  <c r="A274" i="15"/>
  <c r="A273" i="15"/>
  <c r="A272" i="15"/>
  <c r="A271" i="15"/>
  <c r="A270" i="15"/>
  <c r="A269" i="15"/>
  <c r="A268" i="15"/>
  <c r="A267" i="15"/>
  <c r="A266" i="15"/>
  <c r="A265" i="15"/>
  <c r="A264" i="15"/>
  <c r="A263" i="15"/>
  <c r="A262" i="15"/>
  <c r="A261" i="15"/>
  <c r="A260" i="15"/>
  <c r="A259" i="15"/>
  <c r="A258" i="15"/>
  <c r="A257" i="15"/>
  <c r="A256" i="15"/>
  <c r="A255" i="15"/>
  <c r="A254" i="15"/>
  <c r="A253" i="15"/>
  <c r="A252" i="15"/>
  <c r="A251" i="15"/>
  <c r="A250" i="15"/>
  <c r="A249" i="15"/>
  <c r="A248" i="15"/>
  <c r="A247" i="15"/>
  <c r="A246" i="15"/>
  <c r="A245" i="15"/>
  <c r="A244" i="15"/>
  <c r="A243" i="15"/>
  <c r="A242" i="15"/>
  <c r="A241" i="15"/>
  <c r="A240" i="15"/>
  <c r="A239" i="15"/>
  <c r="A238" i="15"/>
  <c r="A237" i="15"/>
  <c r="A236" i="15"/>
  <c r="A235" i="15"/>
  <c r="A234" i="15"/>
  <c r="A233" i="15"/>
  <c r="A232" i="15"/>
  <c r="A231" i="15"/>
  <c r="A230" i="15"/>
  <c r="A229" i="15"/>
  <c r="A228" i="15"/>
  <c r="A227" i="15"/>
  <c r="A226" i="15"/>
  <c r="A225" i="15"/>
  <c r="A224" i="15"/>
  <c r="A223" i="15"/>
  <c r="A222" i="15"/>
  <c r="A221" i="15"/>
  <c r="A220" i="15"/>
  <c r="A219" i="15"/>
  <c r="A218" i="15"/>
  <c r="A217" i="15"/>
  <c r="A216" i="15"/>
  <c r="A215" i="15"/>
  <c r="A214" i="15"/>
  <c r="A213" i="15"/>
  <c r="A212" i="15"/>
  <c r="A211" i="15"/>
  <c r="A210" i="15"/>
  <c r="A209" i="15"/>
  <c r="A208" i="15"/>
  <c r="A207" i="15"/>
  <c r="A206" i="15"/>
  <c r="A205" i="15"/>
  <c r="A204" i="15"/>
  <c r="A203" i="15"/>
  <c r="A202" i="15"/>
  <c r="A201" i="15"/>
  <c r="A200" i="15"/>
  <c r="A199" i="15"/>
  <c r="A198" i="15"/>
  <c r="A197" i="15"/>
  <c r="A196" i="15"/>
  <c r="A195" i="15"/>
  <c r="A194" i="15"/>
  <c r="A193" i="15"/>
  <c r="A192" i="15"/>
  <c r="A191" i="15"/>
  <c r="A190" i="15"/>
  <c r="A189" i="15"/>
  <c r="A188" i="15"/>
  <c r="A187" i="15"/>
  <c r="A186" i="15"/>
  <c r="A185" i="15"/>
  <c r="A184" i="15"/>
  <c r="A183" i="15"/>
  <c r="A182" i="15"/>
  <c r="A181" i="15"/>
  <c r="A180" i="15"/>
  <c r="A179" i="15"/>
  <c r="A178" i="15"/>
  <c r="A177" i="15"/>
  <c r="A176" i="15"/>
  <c r="A175" i="15"/>
  <c r="A174" i="15"/>
  <c r="A173" i="15"/>
  <c r="A172" i="15"/>
  <c r="A171" i="15"/>
  <c r="A170" i="15"/>
  <c r="A169" i="15"/>
  <c r="A168" i="15"/>
  <c r="A167" i="15"/>
  <c r="A166" i="15"/>
  <c r="A165" i="15"/>
  <c r="A164" i="15"/>
  <c r="A163" i="15"/>
  <c r="A162" i="15"/>
  <c r="A161" i="15"/>
  <c r="A160" i="15"/>
  <c r="A159" i="15"/>
  <c r="A158" i="15"/>
  <c r="A157" i="15"/>
  <c r="A156" i="15"/>
  <c r="A155" i="15"/>
  <c r="A154" i="15"/>
  <c r="A153" i="15"/>
  <c r="A152" i="15"/>
  <c r="A151" i="15"/>
  <c r="A150" i="15"/>
  <c r="A149" i="15"/>
  <c r="A148" i="15"/>
  <c r="A147" i="15"/>
  <c r="A146" i="15"/>
  <c r="A145" i="15"/>
  <c r="A144" i="15"/>
  <c r="A143" i="15"/>
  <c r="A142" i="15"/>
  <c r="A141" i="15"/>
  <c r="A140" i="15"/>
  <c r="A139" i="15"/>
  <c r="A138" i="15"/>
  <c r="A137" i="15"/>
  <c r="A136" i="15"/>
  <c r="A135" i="15"/>
  <c r="A134" i="15"/>
  <c r="A133" i="15"/>
  <c r="A132" i="15"/>
  <c r="A131" i="15"/>
  <c r="A130" i="15"/>
  <c r="A129" i="15"/>
  <c r="A128" i="15"/>
  <c r="A127" i="15"/>
  <c r="A126" i="15"/>
  <c r="A125" i="15"/>
  <c r="A124" i="15"/>
  <c r="A123" i="15"/>
  <c r="A122" i="15"/>
  <c r="A121" i="15"/>
  <c r="A120" i="15"/>
  <c r="A119" i="15"/>
  <c r="A118" i="15"/>
  <c r="A117" i="15"/>
  <c r="A116" i="15"/>
  <c r="A115" i="15"/>
  <c r="A114" i="15"/>
  <c r="A113" i="15"/>
  <c r="A112" i="15"/>
  <c r="A111" i="15"/>
  <c r="A110" i="15"/>
  <c r="A109" i="15"/>
  <c r="A108" i="15"/>
  <c r="A107" i="15"/>
  <c r="A106" i="15"/>
  <c r="A105" i="15"/>
  <c r="A104" i="15"/>
  <c r="A103" i="15"/>
  <c r="A102" i="15"/>
  <c r="A101" i="15"/>
  <c r="A100" i="15"/>
  <c r="A99" i="15"/>
  <c r="A98" i="15"/>
  <c r="A97" i="15"/>
  <c r="A96" i="15"/>
  <c r="A95" i="15"/>
  <c r="A94" i="15"/>
  <c r="A93" i="15"/>
  <c r="A92" i="15"/>
  <c r="A91" i="15"/>
  <c r="A90" i="15"/>
  <c r="A89" i="15"/>
  <c r="A88" i="15"/>
  <c r="A87" i="15"/>
  <c r="A86" i="15"/>
  <c r="A85" i="15"/>
  <c r="A84" i="15"/>
  <c r="A83" i="15"/>
  <c r="A82" i="15"/>
  <c r="A81" i="15"/>
  <c r="A80" i="15"/>
  <c r="A79" i="15"/>
  <c r="A78" i="15"/>
  <c r="A77" i="15"/>
  <c r="A76" i="15"/>
  <c r="A75" i="15"/>
  <c r="A74" i="15"/>
  <c r="A73" i="15"/>
  <c r="A72" i="15"/>
  <c r="A71" i="15"/>
  <c r="A70" i="15"/>
  <c r="A69" i="15"/>
  <c r="A68" i="15"/>
  <c r="A67" i="15"/>
  <c r="A66" i="15"/>
  <c r="A65" i="15"/>
  <c r="A64" i="15"/>
  <c r="A63" i="15"/>
  <c r="A62" i="15"/>
  <c r="A61" i="15"/>
  <c r="A60" i="15"/>
  <c r="A59" i="15"/>
  <c r="A58" i="15"/>
  <c r="A57" i="15"/>
  <c r="A56" i="15"/>
  <c r="A55" i="15"/>
  <c r="A54" i="15"/>
  <c r="A53" i="15"/>
  <c r="A52" i="15"/>
  <c r="A51" i="15"/>
  <c r="A50" i="15"/>
  <c r="A49" i="15"/>
  <c r="A48" i="15"/>
  <c r="A47" i="15"/>
  <c r="A46" i="15"/>
  <c r="A45" i="15"/>
  <c r="A44" i="15"/>
  <c r="A43" i="15"/>
  <c r="A42" i="15"/>
  <c r="A41" i="15"/>
  <c r="A40" i="15"/>
  <c r="A39" i="15"/>
  <c r="A38" i="15"/>
  <c r="A37" i="15"/>
  <c r="A36" i="15"/>
  <c r="A35" i="15"/>
  <c r="A34" i="15"/>
  <c r="A33" i="15"/>
  <c r="A32" i="15"/>
  <c r="A31" i="15"/>
  <c r="A30" i="15"/>
  <c r="A29" i="15"/>
  <c r="A28" i="15"/>
  <c r="A27" i="15"/>
  <c r="A26" i="15"/>
  <c r="A25" i="15"/>
  <c r="A24" i="15"/>
  <c r="A23" i="15"/>
  <c r="A22" i="15"/>
  <c r="A21" i="15"/>
  <c r="A20" i="15"/>
  <c r="A19" i="15"/>
  <c r="A18" i="15"/>
  <c r="A17" i="15"/>
  <c r="A16" i="15"/>
  <c r="A15" i="15"/>
  <c r="A14" i="15"/>
  <c r="A13" i="15"/>
  <c r="A12" i="15"/>
  <c r="A11" i="15"/>
  <c r="A10" i="15"/>
  <c r="A9" i="15"/>
  <c r="A8" i="15"/>
  <c r="A7" i="15"/>
  <c r="A6" i="15"/>
  <c r="A5" i="15"/>
  <c r="A4" i="15"/>
  <c r="A3" i="15"/>
  <c r="A2" i="15"/>
  <c r="C706" i="4"/>
  <c r="C707" i="4"/>
  <c r="C708" i="4"/>
  <c r="C709" i="4"/>
  <c r="C710" i="4"/>
  <c r="C712" i="4"/>
  <c r="C713" i="4"/>
  <c r="C714" i="4"/>
  <c r="C715" i="4"/>
  <c r="C716" i="4"/>
  <c r="C717" i="4"/>
  <c r="C718" i="4"/>
  <c r="C719" i="4"/>
  <c r="C720" i="4"/>
  <c r="C721" i="4"/>
  <c r="C722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2" i="4"/>
  <c r="C703" i="4"/>
  <c r="C704" i="4"/>
  <c r="C705" i="4"/>
  <c r="C671" i="4"/>
  <c r="C672" i="4"/>
  <c r="C673" i="4"/>
  <c r="C674" i="4"/>
  <c r="C676" i="4"/>
  <c r="C677" i="4"/>
  <c r="C678" i="4"/>
  <c r="C679" i="4"/>
  <c r="C680" i="4"/>
  <c r="C682" i="4"/>
  <c r="C683" i="4"/>
  <c r="C684" i="4"/>
  <c r="C685" i="4"/>
  <c r="C686" i="4"/>
  <c r="C687" i="4"/>
  <c r="C688" i="4"/>
  <c r="C652" i="4"/>
  <c r="C653" i="4"/>
  <c r="C654" i="4"/>
  <c r="C655" i="4"/>
  <c r="C656" i="4"/>
  <c r="C657" i="4"/>
  <c r="C658" i="4"/>
  <c r="C659" i="4"/>
  <c r="C660" i="4"/>
  <c r="C662" i="4"/>
  <c r="C663" i="4"/>
  <c r="C665" i="4"/>
  <c r="C666" i="4"/>
  <c r="C667" i="4"/>
  <c r="C668" i="4"/>
  <c r="C670" i="4"/>
  <c r="C633" i="4"/>
  <c r="C634" i="4"/>
  <c r="C635" i="4"/>
  <c r="C637" i="4"/>
  <c r="C638" i="4"/>
  <c r="C639" i="4"/>
  <c r="C641" i="4"/>
  <c r="C642" i="4"/>
  <c r="C643" i="4"/>
  <c r="C644" i="4"/>
  <c r="C645" i="4"/>
  <c r="C646" i="4"/>
  <c r="C647" i="4"/>
  <c r="C649" i="4"/>
  <c r="C650" i="4"/>
  <c r="C651" i="4"/>
  <c r="C616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599" i="4"/>
  <c r="C600" i="4"/>
  <c r="C601" i="4"/>
  <c r="C602" i="4"/>
  <c r="C603" i="4"/>
  <c r="C605" i="4"/>
  <c r="C606" i="4"/>
  <c r="C607" i="4"/>
  <c r="C608" i="4"/>
  <c r="C609" i="4"/>
  <c r="C610" i="4"/>
  <c r="C611" i="4"/>
  <c r="C612" i="4"/>
  <c r="C613" i="4"/>
  <c r="C614" i="4"/>
  <c r="C615" i="4"/>
  <c r="C582" i="4"/>
  <c r="C583" i="4"/>
  <c r="C584" i="4"/>
  <c r="C585" i="4"/>
  <c r="C586" i="4"/>
  <c r="C587" i="4"/>
  <c r="C588" i="4"/>
  <c r="C589" i="4"/>
  <c r="C591" i="4"/>
  <c r="C592" i="4"/>
  <c r="C593" i="4"/>
  <c r="C595" i="4"/>
  <c r="C596" i="4"/>
  <c r="C597" i="4"/>
  <c r="C598" i="4"/>
  <c r="C581" i="4"/>
  <c r="C4210" i="2" l="1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E4224" i="2" s="1"/>
  <c r="F4224" i="2" s="1"/>
  <c r="C4225" i="2"/>
  <c r="E4225" i="2" s="1"/>
  <c r="F4225" i="2" s="1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E4241" i="2" s="1"/>
  <c r="F4241" i="2" s="1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E4257" i="2" s="1"/>
  <c r="F4257" i="2" s="1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E4272" i="2" s="1"/>
  <c r="F4272" i="2" s="1"/>
  <c r="C4273" i="2"/>
  <c r="E4273" i="2" s="1"/>
  <c r="F4273" i="2" s="1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E4289" i="2" s="1"/>
  <c r="F4289" i="2" s="1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E4305" i="2" s="1"/>
  <c r="F4305" i="2" s="1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E4321" i="2" s="1"/>
  <c r="F4321" i="2" s="1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E4335" i="2" s="1"/>
  <c r="F4335" i="2" s="1"/>
  <c r="C4336" i="2"/>
  <c r="E4336" i="2" s="1"/>
  <c r="F4336" i="2" s="1"/>
  <c r="C4337" i="2"/>
  <c r="E4337" i="2" s="1"/>
  <c r="F4337" i="2" s="1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E4351" i="2" s="1"/>
  <c r="F4351" i="2" s="1"/>
  <c r="C4352" i="2"/>
  <c r="E4352" i="2" s="1"/>
  <c r="F4352" i="2" s="1"/>
  <c r="C4353" i="2"/>
  <c r="E4353" i="2" s="1"/>
  <c r="F4353" i="2" s="1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E4385" i="2" s="1"/>
  <c r="F4385" i="2" s="1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E4400" i="2" s="1"/>
  <c r="F4400" i="2" s="1"/>
  <c r="C4401" i="2"/>
  <c r="E4401" i="2" s="1"/>
  <c r="F4401" i="2" s="1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E4417" i="2" s="1"/>
  <c r="F4417" i="2" s="1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E4432" i="2" s="1"/>
  <c r="F4432" i="2" s="1"/>
  <c r="C4433" i="2"/>
  <c r="E4433" i="2" s="1"/>
  <c r="F4433" i="2" s="1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E4449" i="2" s="1"/>
  <c r="F4449" i="2" s="1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E4465" i="2" s="1"/>
  <c r="F4465" i="2" s="1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E4479" i="2" s="1"/>
  <c r="F4479" i="2" s="1"/>
  <c r="C4480" i="2"/>
  <c r="C4481" i="2"/>
  <c r="E4481" i="2" s="1"/>
  <c r="F4481" i="2" s="1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E4495" i="2" s="1"/>
  <c r="F4495" i="2" s="1"/>
  <c r="C4496" i="2"/>
  <c r="C4497" i="2"/>
  <c r="E4497" i="2" s="1"/>
  <c r="F4497" i="2" s="1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E4513" i="2" s="1"/>
  <c r="F4513" i="2" s="1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E4529" i="2" s="1"/>
  <c r="F4529" i="2" s="1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E4545" i="2" s="1"/>
  <c r="F4545" i="2" s="1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E4577" i="2" s="1"/>
  <c r="F4577" i="2" s="1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E4593" i="2" s="1"/>
  <c r="F4593" i="2" s="1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E4609" i="2" s="1"/>
  <c r="F4609" i="2" s="1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E4625" i="2" s="1"/>
  <c r="F4625" i="2" s="1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E4641" i="2" s="1"/>
  <c r="F4641" i="2" s="1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E4657" i="2" s="1"/>
  <c r="F4657" i="2" s="1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E4689" i="2" s="1"/>
  <c r="F4689" i="2" s="1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E4705" i="2" s="1"/>
  <c r="F4705" i="2" s="1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E4721" i="2" s="1"/>
  <c r="F4721" i="2" s="1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E4737" i="2" s="1"/>
  <c r="F4737" i="2" s="1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E4753" i="2" s="1"/>
  <c r="F4753" i="2" s="1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E4785" i="2" s="1"/>
  <c r="F4785" i="2" s="1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E4801" i="2" s="1"/>
  <c r="F4801" i="2" s="1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E4817" i="2" s="1"/>
  <c r="F4817" i="2" s="1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E4833" i="2" s="1"/>
  <c r="F4833" i="2" s="1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E4849" i="2" s="1"/>
  <c r="F4849" i="2" s="1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E4865" i="2" s="1"/>
  <c r="F4865" i="2" s="1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E4881" i="2" s="1"/>
  <c r="F4881" i="2" s="1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E4913" i="2" s="1"/>
  <c r="F4913" i="2" s="1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E4928" i="2" s="1"/>
  <c r="F4928" i="2" s="1"/>
  <c r="C4929" i="2"/>
  <c r="E4929" i="2" s="1"/>
  <c r="F4929" i="2" s="1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E4944" i="2" s="1"/>
  <c r="F4944" i="2" s="1"/>
  <c r="C4945" i="2"/>
  <c r="E4945" i="2" s="1"/>
  <c r="F4945" i="2" s="1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E4961" i="2" s="1"/>
  <c r="F4961" i="2" s="1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E4977" i="2" s="1"/>
  <c r="F4977" i="2" s="1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E4992" i="2" s="1"/>
  <c r="F4992" i="2" s="1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E5009" i="2" s="1"/>
  <c r="F5009" i="2" s="1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E5025" i="2" s="1"/>
  <c r="F5025" i="2" s="1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E5041" i="2" s="1"/>
  <c r="F5041" i="2" s="1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E5057" i="2" s="1"/>
  <c r="F5057" i="2" s="1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E5073" i="2" s="1"/>
  <c r="F5073" i="2" s="1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E5089" i="2" s="1"/>
  <c r="F5089" i="2" s="1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E5105" i="2" s="1"/>
  <c r="F5105" i="2" s="1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E5121" i="2" s="1"/>
  <c r="F5121" i="2" s="1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E5137" i="2" s="1"/>
  <c r="F5137" i="2" s="1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E5153" i="2" s="1"/>
  <c r="F5153" i="2" s="1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E5169" i="2" s="1"/>
  <c r="F5169" i="2" s="1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E5185" i="2" s="1"/>
  <c r="F5185" i="2" s="1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E5201" i="2" s="1"/>
  <c r="F5201" i="2" s="1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E5217" i="2" s="1"/>
  <c r="F5217" i="2" s="1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E5232" i="2" s="1"/>
  <c r="F5232" i="2" s="1"/>
  <c r="C5233" i="2"/>
  <c r="E5233" i="2" s="1"/>
  <c r="F5233" i="2" s="1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E5249" i="2" s="1"/>
  <c r="F5249" i="2" s="1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E5265" i="2" s="1"/>
  <c r="F5265" i="2" s="1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E5281" i="2" s="1"/>
  <c r="F5281" i="2" s="1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E5297" i="2" s="1"/>
  <c r="F5297" i="2" s="1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E5313" i="2" s="1"/>
  <c r="F5313" i="2" s="1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E5329" i="2" s="1"/>
  <c r="F5329" i="2" s="1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E5343" i="2" s="1"/>
  <c r="F5343" i="2" s="1"/>
  <c r="C5344" i="2"/>
  <c r="C5345" i="2"/>
  <c r="E5345" i="2" s="1"/>
  <c r="F5345" i="2" s="1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E5359" i="2" s="1"/>
  <c r="F5359" i="2" s="1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E5373" i="2" s="1"/>
  <c r="F5373" i="2" s="1"/>
  <c r="C5374" i="2"/>
  <c r="C5375" i="2"/>
  <c r="E5375" i="2" s="1"/>
  <c r="F5375" i="2" s="1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E5389" i="2" s="1"/>
  <c r="F5389" i="2" s="1"/>
  <c r="C5390" i="2"/>
  <c r="C5391" i="2"/>
  <c r="C5392" i="2"/>
  <c r="C5393" i="2"/>
  <c r="E5393" i="2" s="1"/>
  <c r="F5393" i="2" s="1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E5409" i="2" s="1"/>
  <c r="F5409" i="2" s="1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E5425" i="2" s="1"/>
  <c r="F5425" i="2" s="1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E5441" i="2" s="1"/>
  <c r="F5441" i="2" s="1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E5456" i="2" s="1"/>
  <c r="F5456" i="2" s="1"/>
  <c r="C5457" i="2"/>
  <c r="E5457" i="2" s="1"/>
  <c r="F5457" i="2" s="1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E5473" i="2" s="1"/>
  <c r="F5473" i="2" s="1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E5489" i="2" s="1"/>
  <c r="F5489" i="2" s="1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E5505" i="2" s="1"/>
  <c r="F5505" i="2" s="1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  <c r="C8071" i="2"/>
  <c r="C8072" i="2"/>
  <c r="C8073" i="2"/>
  <c r="C8074" i="2"/>
  <c r="C8075" i="2"/>
  <c r="C8076" i="2"/>
  <c r="C8077" i="2"/>
  <c r="C8078" i="2"/>
  <c r="C8079" i="2"/>
  <c r="C8080" i="2"/>
  <c r="C8081" i="2"/>
  <c r="C8082" i="2"/>
  <c r="C8083" i="2"/>
  <c r="C8084" i="2"/>
  <c r="C8085" i="2"/>
  <c r="C8086" i="2"/>
  <c r="C8087" i="2"/>
  <c r="C8088" i="2"/>
  <c r="C8089" i="2"/>
  <c r="C8090" i="2"/>
  <c r="C8091" i="2"/>
  <c r="C8092" i="2"/>
  <c r="C8093" i="2"/>
  <c r="C8094" i="2"/>
  <c r="C8095" i="2"/>
  <c r="C8096" i="2"/>
  <c r="C8097" i="2"/>
  <c r="C8098" i="2"/>
  <c r="C8099" i="2"/>
  <c r="C8100" i="2"/>
  <c r="C8101" i="2"/>
  <c r="C8102" i="2"/>
  <c r="C8103" i="2"/>
  <c r="C8104" i="2"/>
  <c r="C8105" i="2"/>
  <c r="C8106" i="2"/>
  <c r="C8107" i="2"/>
  <c r="C8108" i="2"/>
  <c r="C8109" i="2"/>
  <c r="C8110" i="2"/>
  <c r="C8111" i="2"/>
  <c r="C8112" i="2"/>
  <c r="C8113" i="2"/>
  <c r="C8114" i="2"/>
  <c r="C8115" i="2"/>
  <c r="C8116" i="2"/>
  <c r="C8117" i="2"/>
  <c r="C8118" i="2"/>
  <c r="C8119" i="2"/>
  <c r="C8120" i="2"/>
  <c r="C8121" i="2"/>
  <c r="C8122" i="2"/>
  <c r="C8123" i="2"/>
  <c r="C8124" i="2"/>
  <c r="C8125" i="2"/>
  <c r="C8126" i="2"/>
  <c r="C8127" i="2"/>
  <c r="C8128" i="2"/>
  <c r="C8129" i="2"/>
  <c r="C8130" i="2"/>
  <c r="C8131" i="2"/>
  <c r="C8132" i="2"/>
  <c r="C8133" i="2"/>
  <c r="C8134" i="2"/>
  <c r="C8135" i="2"/>
  <c r="C8136" i="2"/>
  <c r="C8137" i="2"/>
  <c r="C8138" i="2"/>
  <c r="C8139" i="2"/>
  <c r="C8140" i="2"/>
  <c r="C8141" i="2"/>
  <c r="C8142" i="2"/>
  <c r="C8143" i="2"/>
  <c r="C8144" i="2"/>
  <c r="C8145" i="2"/>
  <c r="C8146" i="2"/>
  <c r="C8147" i="2"/>
  <c r="C8148" i="2"/>
  <c r="C8149" i="2"/>
  <c r="C8150" i="2"/>
  <c r="C8151" i="2"/>
  <c r="C8152" i="2"/>
  <c r="C8153" i="2"/>
  <c r="C8154" i="2"/>
  <c r="C8155" i="2"/>
  <c r="C8156" i="2"/>
  <c r="C8157" i="2"/>
  <c r="C8158" i="2"/>
  <c r="C8159" i="2"/>
  <c r="C8160" i="2"/>
  <c r="C8161" i="2"/>
  <c r="C8162" i="2"/>
  <c r="C8163" i="2"/>
  <c r="C8164" i="2"/>
  <c r="C8165" i="2"/>
  <c r="C8166" i="2"/>
  <c r="C8167" i="2"/>
  <c r="C8168" i="2"/>
  <c r="C8169" i="2"/>
  <c r="C8170" i="2"/>
  <c r="C8171" i="2"/>
  <c r="C8172" i="2"/>
  <c r="C8173" i="2"/>
  <c r="C8174" i="2"/>
  <c r="C8175" i="2"/>
  <c r="C8176" i="2"/>
  <c r="C8177" i="2"/>
  <c r="C8178" i="2"/>
  <c r="C8179" i="2"/>
  <c r="C8180" i="2"/>
  <c r="C8181" i="2"/>
  <c r="C8182" i="2"/>
  <c r="C8183" i="2"/>
  <c r="C8184" i="2"/>
  <c r="C8185" i="2"/>
  <c r="C8186" i="2"/>
  <c r="C8187" i="2"/>
  <c r="C8188" i="2"/>
  <c r="C8189" i="2"/>
  <c r="C8190" i="2"/>
  <c r="C8191" i="2"/>
  <c r="C8192" i="2"/>
  <c r="C8193" i="2"/>
  <c r="C8194" i="2"/>
  <c r="C8195" i="2"/>
  <c r="C8196" i="2"/>
  <c r="C8197" i="2"/>
  <c r="C8198" i="2"/>
  <c r="C8199" i="2"/>
  <c r="C8200" i="2"/>
  <c r="C8201" i="2"/>
  <c r="C8202" i="2"/>
  <c r="C8203" i="2"/>
  <c r="C8204" i="2"/>
  <c r="C8205" i="2"/>
  <c r="C8206" i="2"/>
  <c r="C8207" i="2"/>
  <c r="C8208" i="2"/>
  <c r="C8209" i="2"/>
  <c r="C8210" i="2"/>
  <c r="C8211" i="2"/>
  <c r="C8212" i="2"/>
  <c r="C8213" i="2"/>
  <c r="C8214" i="2"/>
  <c r="C8215" i="2"/>
  <c r="C8216" i="2"/>
  <c r="C8217" i="2"/>
  <c r="C8218" i="2"/>
  <c r="C8219" i="2"/>
  <c r="C8220" i="2"/>
  <c r="C8221" i="2"/>
  <c r="C8222" i="2"/>
  <c r="C8223" i="2"/>
  <c r="C8224" i="2"/>
  <c r="C8225" i="2"/>
  <c r="C8226" i="2"/>
  <c r="C8227" i="2"/>
  <c r="C8228" i="2"/>
  <c r="C8229" i="2"/>
  <c r="C8230" i="2"/>
  <c r="C8231" i="2"/>
  <c r="C8232" i="2"/>
  <c r="C8233" i="2"/>
  <c r="C8234" i="2"/>
  <c r="C8235" i="2"/>
  <c r="C8236" i="2"/>
  <c r="C8237" i="2"/>
  <c r="C8238" i="2"/>
  <c r="C8239" i="2"/>
  <c r="C8240" i="2"/>
  <c r="C8241" i="2"/>
  <c r="C8242" i="2"/>
  <c r="C8243" i="2"/>
  <c r="C8244" i="2"/>
  <c r="C8245" i="2"/>
  <c r="C8246" i="2"/>
  <c r="C8247" i="2"/>
  <c r="C8248" i="2"/>
  <c r="C8249" i="2"/>
  <c r="C8250" i="2"/>
  <c r="C8251" i="2"/>
  <c r="C8252" i="2"/>
  <c r="C8253" i="2"/>
  <c r="C8254" i="2"/>
  <c r="C8255" i="2"/>
  <c r="C8256" i="2"/>
  <c r="C8257" i="2"/>
  <c r="C8258" i="2"/>
  <c r="C8259" i="2"/>
  <c r="C8260" i="2"/>
  <c r="C8261" i="2"/>
  <c r="C8262" i="2"/>
  <c r="C8263" i="2"/>
  <c r="C8264" i="2"/>
  <c r="C8265" i="2"/>
  <c r="C8266" i="2"/>
  <c r="C8267" i="2"/>
  <c r="C8268" i="2"/>
  <c r="C8269" i="2"/>
  <c r="C8270" i="2"/>
  <c r="C8271" i="2"/>
  <c r="C8272" i="2"/>
  <c r="C8273" i="2"/>
  <c r="C8274" i="2"/>
  <c r="C8275" i="2"/>
  <c r="C8276" i="2"/>
  <c r="C8277" i="2"/>
  <c r="C8278" i="2"/>
  <c r="C8279" i="2"/>
  <c r="C8280" i="2"/>
  <c r="C8281" i="2"/>
  <c r="C8282" i="2"/>
  <c r="C8283" i="2"/>
  <c r="C8284" i="2"/>
  <c r="C8285" i="2"/>
  <c r="C8286" i="2"/>
  <c r="C8287" i="2"/>
  <c r="C8288" i="2"/>
  <c r="C8289" i="2"/>
  <c r="C8290" i="2"/>
  <c r="C8291" i="2"/>
  <c r="C8292" i="2"/>
  <c r="C8293" i="2"/>
  <c r="C8294" i="2"/>
  <c r="C8295" i="2"/>
  <c r="C8296" i="2"/>
  <c r="C8297" i="2"/>
  <c r="C8298" i="2"/>
  <c r="C8299" i="2"/>
  <c r="C8300" i="2"/>
  <c r="C8301" i="2"/>
  <c r="C8302" i="2"/>
  <c r="C8303" i="2"/>
  <c r="C8304" i="2"/>
  <c r="C8305" i="2"/>
  <c r="C8306" i="2"/>
  <c r="C8307" i="2"/>
  <c r="C8308" i="2"/>
  <c r="C8309" i="2"/>
  <c r="C8310" i="2"/>
  <c r="C8311" i="2"/>
  <c r="C8312" i="2"/>
  <c r="C8313" i="2"/>
  <c r="C8314" i="2"/>
  <c r="C8315" i="2"/>
  <c r="C8316" i="2"/>
  <c r="C8317" i="2"/>
  <c r="C8318" i="2"/>
  <c r="C8319" i="2"/>
  <c r="C8320" i="2"/>
  <c r="C8321" i="2"/>
  <c r="C8322" i="2"/>
  <c r="C8323" i="2"/>
  <c r="C8324" i="2"/>
  <c r="C8325" i="2"/>
  <c r="C8326" i="2"/>
  <c r="C8327" i="2"/>
  <c r="C8328" i="2"/>
  <c r="C8329" i="2"/>
  <c r="C8330" i="2"/>
  <c r="C8331" i="2"/>
  <c r="C8332" i="2"/>
  <c r="C8333" i="2"/>
  <c r="C8334" i="2"/>
  <c r="C8335" i="2"/>
  <c r="C8336" i="2"/>
  <c r="C8337" i="2"/>
  <c r="C8338" i="2"/>
  <c r="C8339" i="2"/>
  <c r="C8340" i="2"/>
  <c r="C8341" i="2"/>
  <c r="C8342" i="2"/>
  <c r="C8343" i="2"/>
  <c r="C8344" i="2"/>
  <c r="C8345" i="2"/>
  <c r="C8346" i="2"/>
  <c r="C8347" i="2"/>
  <c r="C8348" i="2"/>
  <c r="C8349" i="2"/>
  <c r="C8350" i="2"/>
  <c r="C8351" i="2"/>
  <c r="C8352" i="2"/>
  <c r="C8353" i="2"/>
  <c r="C8354" i="2"/>
  <c r="C8355" i="2"/>
  <c r="C8356" i="2"/>
  <c r="C8357" i="2"/>
  <c r="C8358" i="2"/>
  <c r="C8359" i="2"/>
  <c r="C8360" i="2"/>
  <c r="C8361" i="2"/>
  <c r="C8362" i="2"/>
  <c r="C8363" i="2"/>
  <c r="C8364" i="2"/>
  <c r="C8365" i="2"/>
  <c r="C8366" i="2"/>
  <c r="C8367" i="2"/>
  <c r="C8368" i="2"/>
  <c r="C8369" i="2"/>
  <c r="C8370" i="2"/>
  <c r="C8371" i="2"/>
  <c r="C8372" i="2"/>
  <c r="C8373" i="2"/>
  <c r="C8374" i="2"/>
  <c r="C8375" i="2"/>
  <c r="C8376" i="2"/>
  <c r="C8377" i="2"/>
  <c r="C8378" i="2"/>
  <c r="C8379" i="2"/>
  <c r="C8380" i="2"/>
  <c r="C8381" i="2"/>
  <c r="C8382" i="2"/>
  <c r="C8383" i="2"/>
  <c r="C8384" i="2"/>
  <c r="C8385" i="2"/>
  <c r="C8386" i="2"/>
  <c r="C8387" i="2"/>
  <c r="C8388" i="2"/>
  <c r="C8389" i="2"/>
  <c r="C8390" i="2"/>
  <c r="C8391" i="2"/>
  <c r="C8392" i="2"/>
  <c r="C8393" i="2"/>
  <c r="C8394" i="2"/>
  <c r="C8395" i="2"/>
  <c r="C8396" i="2"/>
  <c r="C8397" i="2"/>
  <c r="C8398" i="2"/>
  <c r="C8399" i="2"/>
  <c r="C8400" i="2"/>
  <c r="C8401" i="2"/>
  <c r="C8402" i="2"/>
  <c r="C8403" i="2"/>
  <c r="C8404" i="2"/>
  <c r="C8405" i="2"/>
  <c r="C8406" i="2"/>
  <c r="C8407" i="2"/>
  <c r="C8408" i="2"/>
  <c r="C8409" i="2"/>
  <c r="C8410" i="2"/>
  <c r="C8411" i="2"/>
  <c r="C8412" i="2"/>
  <c r="C8413" i="2"/>
  <c r="C8414" i="2"/>
  <c r="C8415" i="2"/>
  <c r="C8416" i="2"/>
  <c r="C8417" i="2"/>
  <c r="C8418" i="2"/>
  <c r="C8419" i="2"/>
  <c r="C8420" i="2"/>
  <c r="C8421" i="2"/>
  <c r="C8422" i="2"/>
  <c r="C8423" i="2"/>
  <c r="C8424" i="2"/>
  <c r="C8425" i="2"/>
  <c r="C8426" i="2"/>
  <c r="C8427" i="2"/>
  <c r="C8428" i="2"/>
  <c r="C8429" i="2"/>
  <c r="C8430" i="2"/>
  <c r="C8431" i="2"/>
  <c r="C8432" i="2"/>
  <c r="C8433" i="2"/>
  <c r="C8434" i="2"/>
  <c r="C8435" i="2"/>
  <c r="C8436" i="2"/>
  <c r="C8437" i="2"/>
  <c r="C8438" i="2"/>
  <c r="C8439" i="2"/>
  <c r="C8440" i="2"/>
  <c r="C8441" i="2"/>
  <c r="C8442" i="2"/>
  <c r="C8443" i="2"/>
  <c r="C8444" i="2"/>
  <c r="C8445" i="2"/>
  <c r="C8446" i="2"/>
  <c r="C8447" i="2"/>
  <c r="C8448" i="2"/>
  <c r="C8449" i="2"/>
  <c r="C8450" i="2"/>
  <c r="C8451" i="2"/>
  <c r="C8452" i="2"/>
  <c r="C8453" i="2"/>
  <c r="C8454" i="2"/>
  <c r="C8455" i="2"/>
  <c r="C8456" i="2"/>
  <c r="C8457" i="2"/>
  <c r="C8458" i="2"/>
  <c r="C8459" i="2"/>
  <c r="C8460" i="2"/>
  <c r="C8461" i="2"/>
  <c r="C8462" i="2"/>
  <c r="C8463" i="2"/>
  <c r="C8464" i="2"/>
  <c r="C8465" i="2"/>
  <c r="C8466" i="2"/>
  <c r="C8467" i="2"/>
  <c r="C8468" i="2"/>
  <c r="C8469" i="2"/>
  <c r="C8470" i="2"/>
  <c r="C8471" i="2"/>
  <c r="C8472" i="2"/>
  <c r="C8473" i="2"/>
  <c r="C8474" i="2"/>
  <c r="C8475" i="2"/>
  <c r="C8476" i="2"/>
  <c r="C8477" i="2"/>
  <c r="C8478" i="2"/>
  <c r="C8479" i="2"/>
  <c r="C8480" i="2"/>
  <c r="C8481" i="2"/>
  <c r="C8482" i="2"/>
  <c r="C8483" i="2"/>
  <c r="C8484" i="2"/>
  <c r="C8485" i="2"/>
  <c r="C8486" i="2"/>
  <c r="C8487" i="2"/>
  <c r="C8488" i="2"/>
  <c r="C8489" i="2"/>
  <c r="C8490" i="2"/>
  <c r="C8491" i="2"/>
  <c r="C8492" i="2"/>
  <c r="C8493" i="2"/>
  <c r="C8494" i="2"/>
  <c r="C8495" i="2"/>
  <c r="C8496" i="2"/>
  <c r="C8497" i="2"/>
  <c r="C8498" i="2"/>
  <c r="C8499" i="2"/>
  <c r="C8500" i="2"/>
  <c r="C8501" i="2"/>
  <c r="C8502" i="2"/>
  <c r="C8503" i="2"/>
  <c r="C8504" i="2"/>
  <c r="C8505" i="2"/>
  <c r="C8506" i="2"/>
  <c r="C8507" i="2"/>
  <c r="C8508" i="2"/>
  <c r="C8509" i="2"/>
  <c r="C8510" i="2"/>
  <c r="C8511" i="2"/>
  <c r="C8512" i="2"/>
  <c r="C8513" i="2"/>
  <c r="C8514" i="2"/>
  <c r="C8515" i="2"/>
  <c r="C8516" i="2"/>
  <c r="C8517" i="2"/>
  <c r="C8518" i="2"/>
  <c r="C8519" i="2"/>
  <c r="C8520" i="2"/>
  <c r="C8521" i="2"/>
  <c r="C8522" i="2"/>
  <c r="C8523" i="2"/>
  <c r="C8524" i="2"/>
  <c r="C8525" i="2"/>
  <c r="C8526" i="2"/>
  <c r="C8527" i="2"/>
  <c r="C8528" i="2"/>
  <c r="C8529" i="2"/>
  <c r="C8530" i="2"/>
  <c r="C8531" i="2"/>
  <c r="C8532" i="2"/>
  <c r="C8533" i="2"/>
  <c r="C8534" i="2"/>
  <c r="C8535" i="2"/>
  <c r="C8536" i="2"/>
  <c r="C8537" i="2"/>
  <c r="C8538" i="2"/>
  <c r="C8539" i="2"/>
  <c r="C8540" i="2"/>
  <c r="C8541" i="2"/>
  <c r="C8542" i="2"/>
  <c r="C8543" i="2"/>
  <c r="C8544" i="2"/>
  <c r="C8545" i="2"/>
  <c r="C8546" i="2"/>
  <c r="C8547" i="2"/>
  <c r="C8548" i="2"/>
  <c r="C8549" i="2"/>
  <c r="C8550" i="2"/>
  <c r="C8551" i="2"/>
  <c r="C8552" i="2"/>
  <c r="C8553" i="2"/>
  <c r="C8554" i="2"/>
  <c r="C8555" i="2"/>
  <c r="C8556" i="2"/>
  <c r="C8557" i="2"/>
  <c r="C8558" i="2"/>
  <c r="C8559" i="2"/>
  <c r="C8560" i="2"/>
  <c r="C8561" i="2"/>
  <c r="C8562" i="2"/>
  <c r="C8563" i="2"/>
  <c r="C8564" i="2"/>
  <c r="C8565" i="2"/>
  <c r="C8566" i="2"/>
  <c r="C8567" i="2"/>
  <c r="C8568" i="2"/>
  <c r="C8569" i="2"/>
  <c r="C8570" i="2"/>
  <c r="C8571" i="2"/>
  <c r="C8572" i="2"/>
  <c r="C8573" i="2"/>
  <c r="C8574" i="2"/>
  <c r="C8575" i="2"/>
  <c r="C8576" i="2"/>
  <c r="C8577" i="2"/>
  <c r="C8578" i="2"/>
  <c r="C8579" i="2"/>
  <c r="C8580" i="2"/>
  <c r="C8581" i="2"/>
  <c r="C8582" i="2"/>
  <c r="C8583" i="2"/>
  <c r="C8584" i="2"/>
  <c r="C8585" i="2"/>
  <c r="C8586" i="2"/>
  <c r="C8587" i="2"/>
  <c r="C8588" i="2"/>
  <c r="C8589" i="2"/>
  <c r="C8590" i="2"/>
  <c r="C8591" i="2"/>
  <c r="C8592" i="2"/>
  <c r="C8593" i="2"/>
  <c r="C8594" i="2"/>
  <c r="C8595" i="2"/>
  <c r="C8596" i="2"/>
  <c r="C8597" i="2"/>
  <c r="C8598" i="2"/>
  <c r="C8599" i="2"/>
  <c r="C8600" i="2"/>
  <c r="C8601" i="2"/>
  <c r="C8602" i="2"/>
  <c r="C8603" i="2"/>
  <c r="C8604" i="2"/>
  <c r="C8605" i="2"/>
  <c r="C8606" i="2"/>
  <c r="C8607" i="2"/>
  <c r="C8608" i="2"/>
  <c r="C8609" i="2"/>
  <c r="C8610" i="2"/>
  <c r="C8611" i="2"/>
  <c r="C8612" i="2"/>
  <c r="C8613" i="2"/>
  <c r="C8614" i="2"/>
  <c r="C8615" i="2"/>
  <c r="C8616" i="2"/>
  <c r="C8617" i="2"/>
  <c r="C8618" i="2"/>
  <c r="C8619" i="2"/>
  <c r="C8620" i="2"/>
  <c r="C8621" i="2"/>
  <c r="C8622" i="2"/>
  <c r="C8623" i="2"/>
  <c r="C8624" i="2"/>
  <c r="C8625" i="2"/>
  <c r="C8626" i="2"/>
  <c r="C8627" i="2"/>
  <c r="C8628" i="2"/>
  <c r="C8629" i="2"/>
  <c r="C8630" i="2"/>
  <c r="C8631" i="2"/>
  <c r="C8632" i="2"/>
  <c r="C8633" i="2"/>
  <c r="C8634" i="2"/>
  <c r="C8635" i="2"/>
  <c r="C8636" i="2"/>
  <c r="C8637" i="2"/>
  <c r="C8638" i="2"/>
  <c r="C8639" i="2"/>
  <c r="C8640" i="2"/>
  <c r="C8641" i="2"/>
  <c r="C8642" i="2"/>
  <c r="C8643" i="2"/>
  <c r="C8644" i="2"/>
  <c r="C8645" i="2"/>
  <c r="C8646" i="2"/>
  <c r="C8647" i="2"/>
  <c r="C8648" i="2"/>
  <c r="C8649" i="2"/>
  <c r="C8650" i="2"/>
  <c r="C8651" i="2"/>
  <c r="C8652" i="2"/>
  <c r="C8653" i="2"/>
  <c r="C8654" i="2"/>
  <c r="C8655" i="2"/>
  <c r="C8656" i="2"/>
  <c r="C8657" i="2"/>
  <c r="C8658" i="2"/>
  <c r="C8659" i="2"/>
  <c r="C8660" i="2"/>
  <c r="C8661" i="2"/>
  <c r="C8662" i="2"/>
  <c r="C8663" i="2"/>
  <c r="C8664" i="2"/>
  <c r="C8665" i="2"/>
  <c r="C8666" i="2"/>
  <c r="C8667" i="2"/>
  <c r="C8668" i="2"/>
  <c r="C8669" i="2"/>
  <c r="C8670" i="2"/>
  <c r="C8671" i="2"/>
  <c r="C8672" i="2"/>
  <c r="C8673" i="2"/>
  <c r="C8674" i="2"/>
  <c r="C8675" i="2"/>
  <c r="C8676" i="2"/>
  <c r="C8677" i="2"/>
  <c r="C8678" i="2"/>
  <c r="C8679" i="2"/>
  <c r="C8680" i="2"/>
  <c r="C8681" i="2"/>
  <c r="C8682" i="2"/>
  <c r="C8683" i="2"/>
  <c r="C8684" i="2"/>
  <c r="C8685" i="2"/>
  <c r="C8686" i="2"/>
  <c r="C8687" i="2"/>
  <c r="C8688" i="2"/>
  <c r="C8689" i="2"/>
  <c r="C8690" i="2"/>
  <c r="C8691" i="2"/>
  <c r="C8692" i="2"/>
  <c r="C8693" i="2"/>
  <c r="C8694" i="2"/>
  <c r="C8695" i="2"/>
  <c r="C8696" i="2"/>
  <c r="C8697" i="2"/>
  <c r="C8698" i="2"/>
  <c r="C8699" i="2"/>
  <c r="C8700" i="2"/>
  <c r="C8701" i="2"/>
  <c r="C8702" i="2"/>
  <c r="C8703" i="2"/>
  <c r="C8704" i="2"/>
  <c r="C8705" i="2"/>
  <c r="C8706" i="2"/>
  <c r="C8707" i="2"/>
  <c r="C8708" i="2"/>
  <c r="C8709" i="2"/>
  <c r="C8710" i="2"/>
  <c r="C8711" i="2"/>
  <c r="C8712" i="2"/>
  <c r="C8713" i="2"/>
  <c r="C8714" i="2"/>
  <c r="C8715" i="2"/>
  <c r="C8716" i="2"/>
  <c r="C8717" i="2"/>
  <c r="C8718" i="2"/>
  <c r="C8719" i="2"/>
  <c r="C8720" i="2"/>
  <c r="C8721" i="2"/>
  <c r="C8722" i="2"/>
  <c r="C8723" i="2"/>
  <c r="C8724" i="2"/>
  <c r="C8725" i="2"/>
  <c r="C8726" i="2"/>
  <c r="C8727" i="2"/>
  <c r="C8728" i="2"/>
  <c r="C8729" i="2"/>
  <c r="C8730" i="2"/>
  <c r="C8731" i="2"/>
  <c r="C8732" i="2"/>
  <c r="C8733" i="2"/>
  <c r="C8734" i="2"/>
  <c r="C8735" i="2"/>
  <c r="C8736" i="2"/>
  <c r="C8737" i="2"/>
  <c r="C8738" i="2"/>
  <c r="C8739" i="2"/>
  <c r="C8740" i="2"/>
  <c r="C8741" i="2"/>
  <c r="C8742" i="2"/>
  <c r="C8743" i="2"/>
  <c r="C8744" i="2"/>
  <c r="C8745" i="2"/>
  <c r="C8746" i="2"/>
  <c r="C8747" i="2"/>
  <c r="C8748" i="2"/>
  <c r="C8749" i="2"/>
  <c r="C8750" i="2"/>
  <c r="C8751" i="2"/>
  <c r="C8752" i="2"/>
  <c r="C8753" i="2"/>
  <c r="C8754" i="2"/>
  <c r="C8755" i="2"/>
  <c r="C8756" i="2"/>
  <c r="C8757" i="2"/>
  <c r="C8758" i="2"/>
  <c r="C8759" i="2"/>
  <c r="C8760" i="2"/>
  <c r="C8761" i="2"/>
  <c r="C8762" i="2"/>
  <c r="C8763" i="2"/>
  <c r="C8764" i="2"/>
  <c r="C8765" i="2"/>
  <c r="C8766" i="2"/>
  <c r="C8767" i="2"/>
  <c r="C8768" i="2"/>
  <c r="C8769" i="2"/>
  <c r="C8770" i="2"/>
  <c r="C8771" i="2"/>
  <c r="C8772" i="2"/>
  <c r="C8773" i="2"/>
  <c r="C8774" i="2"/>
  <c r="C8775" i="2"/>
  <c r="C8776" i="2"/>
  <c r="C8777" i="2"/>
  <c r="C8778" i="2"/>
  <c r="C8779" i="2"/>
  <c r="C8780" i="2"/>
  <c r="C8781" i="2"/>
  <c r="C8782" i="2"/>
  <c r="C8783" i="2"/>
  <c r="C8784" i="2"/>
  <c r="C8785" i="2"/>
  <c r="C8786" i="2"/>
  <c r="C8787" i="2"/>
  <c r="C8788" i="2"/>
  <c r="C8789" i="2"/>
  <c r="C8790" i="2"/>
  <c r="C8791" i="2"/>
  <c r="C8792" i="2"/>
  <c r="C8793" i="2"/>
  <c r="C8794" i="2"/>
  <c r="C8795" i="2"/>
  <c r="C8796" i="2"/>
  <c r="C8797" i="2"/>
  <c r="C8798" i="2"/>
  <c r="C8799" i="2"/>
  <c r="C8800" i="2"/>
  <c r="C8801" i="2"/>
  <c r="C8802" i="2"/>
  <c r="C8803" i="2"/>
  <c r="C8804" i="2"/>
  <c r="C8805" i="2"/>
  <c r="C8806" i="2"/>
  <c r="C8807" i="2"/>
  <c r="C8808" i="2"/>
  <c r="C8809" i="2"/>
  <c r="C8810" i="2"/>
  <c r="C8811" i="2"/>
  <c r="C8812" i="2"/>
  <c r="C8813" i="2"/>
  <c r="C8814" i="2"/>
  <c r="C8815" i="2"/>
  <c r="C8816" i="2"/>
  <c r="C8817" i="2"/>
  <c r="C8818" i="2"/>
  <c r="C8819" i="2"/>
  <c r="C8820" i="2"/>
  <c r="C8821" i="2"/>
  <c r="C8822" i="2"/>
  <c r="C8823" i="2"/>
  <c r="C8824" i="2"/>
  <c r="C8825" i="2"/>
  <c r="C8826" i="2"/>
  <c r="C8827" i="2"/>
  <c r="C8828" i="2"/>
  <c r="C8829" i="2"/>
  <c r="C8830" i="2"/>
  <c r="C8831" i="2"/>
  <c r="C8832" i="2"/>
  <c r="C8833" i="2"/>
  <c r="C8834" i="2"/>
  <c r="C8835" i="2"/>
  <c r="C8836" i="2"/>
  <c r="C8837" i="2"/>
  <c r="C8838" i="2"/>
  <c r="C8839" i="2"/>
  <c r="C8840" i="2"/>
  <c r="C8841" i="2"/>
  <c r="C8842" i="2"/>
  <c r="C8843" i="2"/>
  <c r="C8844" i="2"/>
  <c r="C8845" i="2"/>
  <c r="C8846" i="2"/>
  <c r="C8847" i="2"/>
  <c r="C8848" i="2"/>
  <c r="C8849" i="2"/>
  <c r="C8850" i="2"/>
  <c r="C8851" i="2"/>
  <c r="C8852" i="2"/>
  <c r="C8853" i="2"/>
  <c r="C8854" i="2"/>
  <c r="C8855" i="2"/>
  <c r="C8856" i="2"/>
  <c r="C8857" i="2"/>
  <c r="C8858" i="2"/>
  <c r="C8859" i="2"/>
  <c r="C8860" i="2"/>
  <c r="C8861" i="2"/>
  <c r="C8862" i="2"/>
  <c r="C8863" i="2"/>
  <c r="C8864" i="2"/>
  <c r="C8865" i="2"/>
  <c r="C8866" i="2"/>
  <c r="C8867" i="2"/>
  <c r="C8868" i="2"/>
  <c r="C8869" i="2"/>
  <c r="C8870" i="2"/>
  <c r="C8871" i="2"/>
  <c r="C8872" i="2"/>
  <c r="C8873" i="2"/>
  <c r="C8874" i="2"/>
  <c r="C8875" i="2"/>
  <c r="C8876" i="2"/>
  <c r="C8877" i="2"/>
  <c r="C8878" i="2"/>
  <c r="C8879" i="2"/>
  <c r="C8880" i="2"/>
  <c r="C8881" i="2"/>
  <c r="C8882" i="2"/>
  <c r="C8883" i="2"/>
  <c r="C8884" i="2"/>
  <c r="C8885" i="2"/>
  <c r="C8886" i="2"/>
  <c r="C8887" i="2"/>
  <c r="C8888" i="2"/>
  <c r="C8889" i="2"/>
  <c r="C8890" i="2"/>
  <c r="C8891" i="2"/>
  <c r="C8892" i="2"/>
  <c r="C8893" i="2"/>
  <c r="C8894" i="2"/>
  <c r="C8895" i="2"/>
  <c r="C8896" i="2"/>
  <c r="C8897" i="2"/>
  <c r="C8898" i="2"/>
  <c r="C8899" i="2"/>
  <c r="C8900" i="2"/>
  <c r="C8901" i="2"/>
  <c r="C8902" i="2"/>
  <c r="C8903" i="2"/>
  <c r="C8904" i="2"/>
  <c r="C8905" i="2"/>
  <c r="C8906" i="2"/>
  <c r="C8907" i="2"/>
  <c r="C8908" i="2"/>
  <c r="C8909" i="2"/>
  <c r="C8910" i="2"/>
  <c r="C8911" i="2"/>
  <c r="C8912" i="2"/>
  <c r="C8913" i="2"/>
  <c r="C8914" i="2"/>
  <c r="C8915" i="2"/>
  <c r="C8916" i="2"/>
  <c r="C8917" i="2"/>
  <c r="C8918" i="2"/>
  <c r="C8919" i="2"/>
  <c r="C8920" i="2"/>
  <c r="C8921" i="2"/>
  <c r="C8922" i="2"/>
  <c r="C8923" i="2"/>
  <c r="C8924" i="2"/>
  <c r="C8925" i="2"/>
  <c r="C8926" i="2"/>
  <c r="C8927" i="2"/>
  <c r="C8928" i="2"/>
  <c r="C8929" i="2"/>
  <c r="C8930" i="2"/>
  <c r="C8931" i="2"/>
  <c r="C8932" i="2"/>
  <c r="C8933" i="2"/>
  <c r="C8934" i="2"/>
  <c r="C8935" i="2"/>
  <c r="C8936" i="2"/>
  <c r="C8937" i="2"/>
  <c r="C8938" i="2"/>
  <c r="C8939" i="2"/>
  <c r="C8940" i="2"/>
  <c r="C8941" i="2"/>
  <c r="C8942" i="2"/>
  <c r="C8943" i="2"/>
  <c r="C8944" i="2"/>
  <c r="C8945" i="2"/>
  <c r="C8946" i="2"/>
  <c r="C8947" i="2"/>
  <c r="C8948" i="2"/>
  <c r="C8949" i="2"/>
  <c r="C8950" i="2"/>
  <c r="C8951" i="2"/>
  <c r="C8952" i="2"/>
  <c r="C8953" i="2"/>
  <c r="C8954" i="2"/>
  <c r="C8955" i="2"/>
  <c r="C8956" i="2"/>
  <c r="C8957" i="2"/>
  <c r="C8958" i="2"/>
  <c r="C8959" i="2"/>
  <c r="C8960" i="2"/>
  <c r="C8961" i="2"/>
  <c r="C8962" i="2"/>
  <c r="C8963" i="2"/>
  <c r="C8964" i="2"/>
  <c r="C8965" i="2"/>
  <c r="C8966" i="2"/>
  <c r="C8967" i="2"/>
  <c r="C8968" i="2"/>
  <c r="C8969" i="2"/>
  <c r="C8970" i="2"/>
  <c r="C8971" i="2"/>
  <c r="C8972" i="2"/>
  <c r="C8973" i="2"/>
  <c r="C8974" i="2"/>
  <c r="C8975" i="2"/>
  <c r="C8976" i="2"/>
  <c r="C8977" i="2"/>
  <c r="C8978" i="2"/>
  <c r="C8979" i="2"/>
  <c r="C8980" i="2"/>
  <c r="C8981" i="2"/>
  <c r="C8982" i="2"/>
  <c r="C8983" i="2"/>
  <c r="C8984" i="2"/>
  <c r="C8985" i="2"/>
  <c r="C8986" i="2"/>
  <c r="C8987" i="2"/>
  <c r="C8988" i="2"/>
  <c r="C8989" i="2"/>
  <c r="C8990" i="2"/>
  <c r="C8991" i="2"/>
  <c r="C8992" i="2"/>
  <c r="C8993" i="2"/>
  <c r="C8994" i="2"/>
  <c r="C8995" i="2"/>
  <c r="C8996" i="2"/>
  <c r="C8997" i="2"/>
  <c r="C8998" i="2"/>
  <c r="C8999" i="2"/>
  <c r="C9000" i="2"/>
  <c r="C9001" i="2"/>
  <c r="C9002" i="2"/>
  <c r="C9003" i="2"/>
  <c r="C9004" i="2"/>
  <c r="C9005" i="2"/>
  <c r="C9006" i="2"/>
  <c r="C9007" i="2"/>
  <c r="C9008" i="2"/>
  <c r="C9009" i="2"/>
  <c r="C9010" i="2"/>
  <c r="C9011" i="2"/>
  <c r="C9012" i="2"/>
  <c r="C9013" i="2"/>
  <c r="C9014" i="2"/>
  <c r="C9015" i="2"/>
  <c r="C9016" i="2"/>
  <c r="C9017" i="2"/>
  <c r="C9018" i="2"/>
  <c r="C9019" i="2"/>
  <c r="C9020" i="2"/>
  <c r="C9021" i="2"/>
  <c r="C9022" i="2"/>
  <c r="C9023" i="2"/>
  <c r="C9024" i="2"/>
  <c r="C9025" i="2"/>
  <c r="C9026" i="2"/>
  <c r="C9027" i="2"/>
  <c r="C9028" i="2"/>
  <c r="C9029" i="2"/>
  <c r="C9030" i="2"/>
  <c r="C9031" i="2"/>
  <c r="C9032" i="2"/>
  <c r="C9033" i="2"/>
  <c r="C9034" i="2"/>
  <c r="C9035" i="2"/>
  <c r="C9036" i="2"/>
  <c r="C9037" i="2"/>
  <c r="C9038" i="2"/>
  <c r="C9039" i="2"/>
  <c r="C9040" i="2"/>
  <c r="C9041" i="2"/>
  <c r="C9042" i="2"/>
  <c r="C9043" i="2"/>
  <c r="C9044" i="2"/>
  <c r="C9045" i="2"/>
  <c r="C9046" i="2"/>
  <c r="C9047" i="2"/>
  <c r="C9048" i="2"/>
  <c r="C9049" i="2"/>
  <c r="C9050" i="2"/>
  <c r="C9051" i="2"/>
  <c r="C9052" i="2"/>
  <c r="C9053" i="2"/>
  <c r="C9054" i="2"/>
  <c r="C9055" i="2"/>
  <c r="C9056" i="2"/>
  <c r="C9057" i="2"/>
  <c r="C9058" i="2"/>
  <c r="C9059" i="2"/>
  <c r="C9060" i="2"/>
  <c r="C9061" i="2"/>
  <c r="C9062" i="2"/>
  <c r="C9063" i="2"/>
  <c r="C9064" i="2"/>
  <c r="C9065" i="2"/>
  <c r="C9066" i="2"/>
  <c r="C9067" i="2"/>
  <c r="C9068" i="2"/>
  <c r="C9069" i="2"/>
  <c r="C9070" i="2"/>
  <c r="C9071" i="2"/>
  <c r="C9072" i="2"/>
  <c r="C9073" i="2"/>
  <c r="C9074" i="2"/>
  <c r="C9075" i="2"/>
  <c r="C9076" i="2"/>
  <c r="C9077" i="2"/>
  <c r="C9078" i="2"/>
  <c r="C9079" i="2"/>
  <c r="C9080" i="2"/>
  <c r="C9081" i="2"/>
  <c r="C9082" i="2"/>
  <c r="C9083" i="2"/>
  <c r="C9084" i="2"/>
  <c r="C9085" i="2"/>
  <c r="C9086" i="2"/>
  <c r="C9087" i="2"/>
  <c r="C9088" i="2"/>
  <c r="C9089" i="2"/>
  <c r="C9090" i="2"/>
  <c r="C9091" i="2"/>
  <c r="C9092" i="2"/>
  <c r="C9093" i="2"/>
  <c r="C9094" i="2"/>
  <c r="C9095" i="2"/>
  <c r="C9096" i="2"/>
  <c r="C9097" i="2"/>
  <c r="C9098" i="2"/>
  <c r="C9099" i="2"/>
  <c r="C9100" i="2"/>
  <c r="C9101" i="2"/>
  <c r="C9102" i="2"/>
  <c r="C9103" i="2"/>
  <c r="C9104" i="2"/>
  <c r="C9105" i="2"/>
  <c r="C9106" i="2"/>
  <c r="C9107" i="2"/>
  <c r="C9108" i="2"/>
  <c r="C9109" i="2"/>
  <c r="C9110" i="2"/>
  <c r="C9111" i="2"/>
  <c r="C9112" i="2"/>
  <c r="C9113" i="2"/>
  <c r="C9114" i="2"/>
  <c r="C9115" i="2"/>
  <c r="C9116" i="2"/>
  <c r="C9117" i="2"/>
  <c r="C9118" i="2"/>
  <c r="C9119" i="2"/>
  <c r="C9120" i="2"/>
  <c r="C9121" i="2"/>
  <c r="C9122" i="2"/>
  <c r="C9123" i="2"/>
  <c r="C9124" i="2"/>
  <c r="C9125" i="2"/>
  <c r="C9126" i="2"/>
  <c r="C9127" i="2"/>
  <c r="C9128" i="2"/>
  <c r="C9129" i="2"/>
  <c r="C9130" i="2"/>
  <c r="C9131" i="2"/>
  <c r="C9132" i="2"/>
  <c r="C9133" i="2"/>
  <c r="C9134" i="2"/>
  <c r="C9135" i="2"/>
  <c r="C9136" i="2"/>
  <c r="C9137" i="2"/>
  <c r="C9138" i="2"/>
  <c r="C9139" i="2"/>
  <c r="C9140" i="2"/>
  <c r="C9141" i="2"/>
  <c r="C9142" i="2"/>
  <c r="C9143" i="2"/>
  <c r="C9144" i="2"/>
  <c r="C9145" i="2"/>
  <c r="C9146" i="2"/>
  <c r="C9147" i="2"/>
  <c r="C9148" i="2"/>
  <c r="C9149" i="2"/>
  <c r="C9150" i="2"/>
  <c r="C9151" i="2"/>
  <c r="C9152" i="2"/>
  <c r="C9153" i="2"/>
  <c r="C9154" i="2"/>
  <c r="C9155" i="2"/>
  <c r="C9156" i="2"/>
  <c r="C9157" i="2"/>
  <c r="C9158" i="2"/>
  <c r="C9159" i="2"/>
  <c r="C9160" i="2"/>
  <c r="C9161" i="2"/>
  <c r="C9162" i="2"/>
  <c r="C9163" i="2"/>
  <c r="C9164" i="2"/>
  <c r="C9165" i="2"/>
  <c r="C9166" i="2"/>
  <c r="C9167" i="2"/>
  <c r="C9168" i="2"/>
  <c r="C9169" i="2"/>
  <c r="C9170" i="2"/>
  <c r="C9171" i="2"/>
  <c r="C9172" i="2"/>
  <c r="C9173" i="2"/>
  <c r="C9174" i="2"/>
  <c r="C9175" i="2"/>
  <c r="C9176" i="2"/>
  <c r="C9177" i="2"/>
  <c r="C9178" i="2"/>
  <c r="C9179" i="2"/>
  <c r="C9180" i="2"/>
  <c r="C9181" i="2"/>
  <c r="C9182" i="2"/>
  <c r="C9183" i="2"/>
  <c r="C9184" i="2"/>
  <c r="C9185" i="2"/>
  <c r="C9186" i="2"/>
  <c r="C9187" i="2"/>
  <c r="C9188" i="2"/>
  <c r="C9189" i="2"/>
  <c r="C9190" i="2"/>
  <c r="C9191" i="2"/>
  <c r="C9192" i="2"/>
  <c r="C9193" i="2"/>
  <c r="C9194" i="2"/>
  <c r="C9195" i="2"/>
  <c r="C9196" i="2"/>
  <c r="C9197" i="2"/>
  <c r="C9198" i="2"/>
  <c r="C9199" i="2"/>
  <c r="C9200" i="2"/>
  <c r="C9201" i="2"/>
  <c r="C9202" i="2"/>
  <c r="C9203" i="2"/>
  <c r="C9204" i="2"/>
  <c r="C9205" i="2"/>
  <c r="C9206" i="2"/>
  <c r="C9207" i="2"/>
  <c r="C9208" i="2"/>
  <c r="C9209" i="2"/>
  <c r="C9210" i="2"/>
  <c r="C9211" i="2"/>
  <c r="C9212" i="2"/>
  <c r="C9213" i="2"/>
  <c r="C9214" i="2"/>
  <c r="C9215" i="2"/>
  <c r="C9216" i="2"/>
  <c r="C9217" i="2"/>
  <c r="C9218" i="2"/>
  <c r="C9219" i="2"/>
  <c r="C9220" i="2"/>
  <c r="C9221" i="2"/>
  <c r="C9222" i="2"/>
  <c r="C9223" i="2"/>
  <c r="C9224" i="2"/>
  <c r="C9225" i="2"/>
  <c r="C9226" i="2"/>
  <c r="C9227" i="2"/>
  <c r="C9228" i="2"/>
  <c r="C9229" i="2"/>
  <c r="C9230" i="2"/>
  <c r="C9231" i="2"/>
  <c r="C9232" i="2"/>
  <c r="C9233" i="2"/>
  <c r="C9234" i="2"/>
  <c r="C9235" i="2"/>
  <c r="C9236" i="2"/>
  <c r="C9237" i="2"/>
  <c r="C9238" i="2"/>
  <c r="C9239" i="2"/>
  <c r="C9240" i="2"/>
  <c r="C9241" i="2"/>
  <c r="C9242" i="2"/>
  <c r="C9243" i="2"/>
  <c r="C9244" i="2"/>
  <c r="C9245" i="2"/>
  <c r="C9246" i="2"/>
  <c r="C9247" i="2"/>
  <c r="C9248" i="2"/>
  <c r="C9249" i="2"/>
  <c r="C9250" i="2"/>
  <c r="C9251" i="2"/>
  <c r="C9252" i="2"/>
  <c r="C9253" i="2"/>
  <c r="C9254" i="2"/>
  <c r="C9255" i="2"/>
  <c r="C9256" i="2"/>
  <c r="C9257" i="2"/>
  <c r="C9258" i="2"/>
  <c r="C9259" i="2"/>
  <c r="C9260" i="2"/>
  <c r="C9261" i="2"/>
  <c r="C9262" i="2"/>
  <c r="C9263" i="2"/>
  <c r="C9264" i="2"/>
  <c r="C9265" i="2"/>
  <c r="C9266" i="2"/>
  <c r="C9267" i="2"/>
  <c r="C9268" i="2"/>
  <c r="C9269" i="2"/>
  <c r="C9270" i="2"/>
  <c r="C9271" i="2"/>
  <c r="C9272" i="2"/>
  <c r="C9273" i="2"/>
  <c r="C9274" i="2"/>
  <c r="C9275" i="2"/>
  <c r="C9276" i="2"/>
  <c r="C9277" i="2"/>
  <c r="C9278" i="2"/>
  <c r="C9279" i="2"/>
  <c r="C9280" i="2"/>
  <c r="C9281" i="2"/>
  <c r="C9282" i="2"/>
  <c r="C9283" i="2"/>
  <c r="C9284" i="2"/>
  <c r="C9285" i="2"/>
  <c r="C9286" i="2"/>
  <c r="C9287" i="2"/>
  <c r="C9288" i="2"/>
  <c r="C9289" i="2"/>
  <c r="C9290" i="2"/>
  <c r="C9291" i="2"/>
  <c r="C9292" i="2"/>
  <c r="C9293" i="2"/>
  <c r="C9294" i="2"/>
  <c r="C9295" i="2"/>
  <c r="C9296" i="2"/>
  <c r="C9297" i="2"/>
  <c r="C9298" i="2"/>
  <c r="C9299" i="2"/>
  <c r="C9300" i="2"/>
  <c r="C9301" i="2"/>
  <c r="C9302" i="2"/>
  <c r="C9303" i="2"/>
  <c r="C9304" i="2"/>
  <c r="C9305" i="2"/>
  <c r="C9306" i="2"/>
  <c r="C9307" i="2"/>
  <c r="C9308" i="2"/>
  <c r="C9309" i="2"/>
  <c r="C9310" i="2"/>
  <c r="C9311" i="2"/>
  <c r="C9312" i="2"/>
  <c r="C9313" i="2"/>
  <c r="C9314" i="2"/>
  <c r="C9315" i="2"/>
  <c r="C9316" i="2"/>
  <c r="C9317" i="2"/>
  <c r="C9318" i="2"/>
  <c r="C9319" i="2"/>
  <c r="C9320" i="2"/>
  <c r="C9321" i="2"/>
  <c r="C9322" i="2"/>
  <c r="C9323" i="2"/>
  <c r="C9324" i="2"/>
  <c r="C9325" i="2"/>
  <c r="C9326" i="2"/>
  <c r="C9327" i="2"/>
  <c r="C9328" i="2"/>
  <c r="C9329" i="2"/>
  <c r="C9330" i="2"/>
  <c r="C9331" i="2"/>
  <c r="C9332" i="2"/>
  <c r="C9333" i="2"/>
  <c r="C9334" i="2"/>
  <c r="C9335" i="2"/>
  <c r="C9336" i="2"/>
  <c r="C9337" i="2"/>
  <c r="C9338" i="2"/>
  <c r="C9339" i="2"/>
  <c r="C9340" i="2"/>
  <c r="C9341" i="2"/>
  <c r="C9342" i="2"/>
  <c r="C9343" i="2"/>
  <c r="C9344" i="2"/>
  <c r="C9345" i="2"/>
  <c r="C9346" i="2"/>
  <c r="C9347" i="2"/>
  <c r="C9348" i="2"/>
  <c r="C9349" i="2"/>
  <c r="C9350" i="2"/>
  <c r="C9351" i="2"/>
  <c r="C9352" i="2"/>
  <c r="C9353" i="2"/>
  <c r="C9354" i="2"/>
  <c r="C9355" i="2"/>
  <c r="C9356" i="2"/>
  <c r="C9357" i="2"/>
  <c r="C9358" i="2"/>
  <c r="C9359" i="2"/>
  <c r="C9360" i="2"/>
  <c r="C9361" i="2"/>
  <c r="C9362" i="2"/>
  <c r="C9363" i="2"/>
  <c r="C9364" i="2"/>
  <c r="C9365" i="2"/>
  <c r="C9366" i="2"/>
  <c r="C9367" i="2"/>
  <c r="C9368" i="2"/>
  <c r="C9369" i="2"/>
  <c r="C9370" i="2"/>
  <c r="C9371" i="2"/>
  <c r="C9372" i="2"/>
  <c r="C9373" i="2"/>
  <c r="C9374" i="2"/>
  <c r="C9375" i="2"/>
  <c r="C9376" i="2"/>
  <c r="C9377" i="2"/>
  <c r="C9378" i="2"/>
  <c r="C9379" i="2"/>
  <c r="C9380" i="2"/>
  <c r="C9381" i="2"/>
  <c r="C9382" i="2"/>
  <c r="C9383" i="2"/>
  <c r="C9384" i="2"/>
  <c r="C9385" i="2"/>
  <c r="C9386" i="2"/>
  <c r="C9387" i="2"/>
  <c r="C9388" i="2"/>
  <c r="C9389" i="2"/>
  <c r="C9390" i="2"/>
  <c r="C9391" i="2"/>
  <c r="C9392" i="2"/>
  <c r="C9393" i="2"/>
  <c r="C9394" i="2"/>
  <c r="C9395" i="2"/>
  <c r="C9396" i="2"/>
  <c r="C9397" i="2"/>
  <c r="C9398" i="2"/>
  <c r="C9399" i="2"/>
  <c r="C9400" i="2"/>
  <c r="C9401" i="2"/>
  <c r="C9402" i="2"/>
  <c r="C9403" i="2"/>
  <c r="C9404" i="2"/>
  <c r="C9405" i="2"/>
  <c r="C9406" i="2"/>
  <c r="C9407" i="2"/>
  <c r="C9408" i="2"/>
  <c r="C9409" i="2"/>
  <c r="C9410" i="2"/>
  <c r="C9411" i="2"/>
  <c r="C9412" i="2"/>
  <c r="C9413" i="2"/>
  <c r="C9414" i="2"/>
  <c r="C9415" i="2"/>
  <c r="C9416" i="2"/>
  <c r="C9417" i="2"/>
  <c r="C9418" i="2"/>
  <c r="C9419" i="2"/>
  <c r="C9420" i="2"/>
  <c r="C9421" i="2"/>
  <c r="C9422" i="2"/>
  <c r="C9423" i="2"/>
  <c r="C9424" i="2"/>
  <c r="C9425" i="2"/>
  <c r="C9426" i="2"/>
  <c r="C9427" i="2"/>
  <c r="C9428" i="2"/>
  <c r="C9429" i="2"/>
  <c r="C9430" i="2"/>
  <c r="C9431" i="2"/>
  <c r="C9432" i="2"/>
  <c r="C9433" i="2"/>
  <c r="C9434" i="2"/>
  <c r="C9435" i="2"/>
  <c r="C9436" i="2"/>
  <c r="C9437" i="2"/>
  <c r="C9438" i="2"/>
  <c r="C9439" i="2"/>
  <c r="C9440" i="2"/>
  <c r="C9441" i="2"/>
  <c r="C9442" i="2"/>
  <c r="C9443" i="2"/>
  <c r="C9444" i="2"/>
  <c r="C9445" i="2"/>
  <c r="C9446" i="2"/>
  <c r="C9447" i="2"/>
  <c r="C9448" i="2"/>
  <c r="C9449" i="2"/>
  <c r="C9450" i="2"/>
  <c r="C9451" i="2"/>
  <c r="C9452" i="2"/>
  <c r="C9453" i="2"/>
  <c r="C9454" i="2"/>
  <c r="C9455" i="2"/>
  <c r="C9456" i="2"/>
  <c r="C9457" i="2"/>
  <c r="C9458" i="2"/>
  <c r="C9459" i="2"/>
  <c r="C9460" i="2"/>
  <c r="C9461" i="2"/>
  <c r="C9462" i="2"/>
  <c r="C9463" i="2"/>
  <c r="C9464" i="2"/>
  <c r="C9465" i="2"/>
  <c r="C9466" i="2"/>
  <c r="C9467" i="2"/>
  <c r="C9468" i="2"/>
  <c r="C9469" i="2"/>
  <c r="C9470" i="2"/>
  <c r="C9471" i="2"/>
  <c r="C9472" i="2"/>
  <c r="C9473" i="2"/>
  <c r="C9474" i="2"/>
  <c r="C9475" i="2"/>
  <c r="C9476" i="2"/>
  <c r="C9477" i="2"/>
  <c r="C9478" i="2"/>
  <c r="C9479" i="2"/>
  <c r="C9480" i="2"/>
  <c r="C9481" i="2"/>
  <c r="C9482" i="2"/>
  <c r="C9483" i="2"/>
  <c r="C9484" i="2"/>
  <c r="C9485" i="2"/>
  <c r="C9486" i="2"/>
  <c r="C9487" i="2"/>
  <c r="C9488" i="2"/>
  <c r="C9489" i="2"/>
  <c r="C9490" i="2"/>
  <c r="C9491" i="2"/>
  <c r="C9492" i="2"/>
  <c r="C9493" i="2"/>
  <c r="C9494" i="2"/>
  <c r="C9495" i="2"/>
  <c r="C9496" i="2"/>
  <c r="C9497" i="2"/>
  <c r="C9498" i="2"/>
  <c r="C9499" i="2"/>
  <c r="C9500" i="2"/>
  <c r="C9501" i="2"/>
  <c r="C9502" i="2"/>
  <c r="C9503" i="2"/>
  <c r="C9504" i="2"/>
  <c r="C9505" i="2"/>
  <c r="C9506" i="2"/>
  <c r="C9507" i="2"/>
  <c r="C9508" i="2"/>
  <c r="C9509" i="2"/>
  <c r="C9510" i="2"/>
  <c r="C9511" i="2"/>
  <c r="C9512" i="2"/>
  <c r="C9513" i="2"/>
  <c r="C9514" i="2"/>
  <c r="C9515" i="2"/>
  <c r="C9516" i="2"/>
  <c r="C9517" i="2"/>
  <c r="C9518" i="2"/>
  <c r="C9519" i="2"/>
  <c r="C9520" i="2"/>
  <c r="C9521" i="2"/>
  <c r="C9522" i="2"/>
  <c r="C9523" i="2"/>
  <c r="C9524" i="2"/>
  <c r="C9525" i="2"/>
  <c r="C9526" i="2"/>
  <c r="C9527" i="2"/>
  <c r="C9528" i="2"/>
  <c r="C9529" i="2"/>
  <c r="C9530" i="2"/>
  <c r="C9531" i="2"/>
  <c r="C9532" i="2"/>
  <c r="C9533" i="2"/>
  <c r="C9534" i="2"/>
  <c r="C9535" i="2"/>
  <c r="C9536" i="2"/>
  <c r="C9537" i="2"/>
  <c r="C9538" i="2"/>
  <c r="C9539" i="2"/>
  <c r="C9540" i="2"/>
  <c r="C9541" i="2"/>
  <c r="C9542" i="2"/>
  <c r="C9543" i="2"/>
  <c r="C9544" i="2"/>
  <c r="C9545" i="2"/>
  <c r="C9546" i="2"/>
  <c r="C9547" i="2"/>
  <c r="C9548" i="2"/>
  <c r="C9549" i="2"/>
  <c r="C9550" i="2"/>
  <c r="C9551" i="2"/>
  <c r="C9552" i="2"/>
  <c r="C9553" i="2"/>
  <c r="C9554" i="2"/>
  <c r="C9555" i="2"/>
  <c r="C9556" i="2"/>
  <c r="C9557" i="2"/>
  <c r="C9558" i="2"/>
  <c r="C9559" i="2"/>
  <c r="C9560" i="2"/>
  <c r="C9561" i="2"/>
  <c r="C9562" i="2"/>
  <c r="C9563" i="2"/>
  <c r="C9564" i="2"/>
  <c r="C9565" i="2"/>
  <c r="C9566" i="2"/>
  <c r="C9567" i="2"/>
  <c r="C9568" i="2"/>
  <c r="C9569" i="2"/>
  <c r="C9570" i="2"/>
  <c r="C9571" i="2"/>
  <c r="C9572" i="2"/>
  <c r="C9573" i="2"/>
  <c r="C9574" i="2"/>
  <c r="C9575" i="2"/>
  <c r="C9576" i="2"/>
  <c r="C9577" i="2"/>
  <c r="C9578" i="2"/>
  <c r="C9579" i="2"/>
  <c r="C9580" i="2"/>
  <c r="C9581" i="2"/>
  <c r="C9582" i="2"/>
  <c r="C9583" i="2"/>
  <c r="C9584" i="2"/>
  <c r="C9585" i="2"/>
  <c r="C9586" i="2"/>
  <c r="C9587" i="2"/>
  <c r="C9588" i="2"/>
  <c r="C9589" i="2"/>
  <c r="C9590" i="2"/>
  <c r="C9591" i="2"/>
  <c r="C9592" i="2"/>
  <c r="C9593" i="2"/>
  <c r="C9594" i="2"/>
  <c r="C9595" i="2"/>
  <c r="C9596" i="2"/>
  <c r="C9597" i="2"/>
  <c r="C9598" i="2"/>
  <c r="C9599" i="2"/>
  <c r="C9600" i="2"/>
  <c r="C9601" i="2"/>
  <c r="C9602" i="2"/>
  <c r="C9603" i="2"/>
  <c r="C9604" i="2"/>
  <c r="C9605" i="2"/>
  <c r="C9606" i="2"/>
  <c r="C9607" i="2"/>
  <c r="C9608" i="2"/>
  <c r="C9609" i="2"/>
  <c r="C9610" i="2"/>
  <c r="C9611" i="2"/>
  <c r="C9612" i="2"/>
  <c r="C9613" i="2"/>
  <c r="C9614" i="2"/>
  <c r="C9615" i="2"/>
  <c r="C9616" i="2"/>
  <c r="C9617" i="2"/>
  <c r="C9618" i="2"/>
  <c r="C9619" i="2"/>
  <c r="C9620" i="2"/>
  <c r="C9621" i="2"/>
  <c r="C9622" i="2"/>
  <c r="C9623" i="2"/>
  <c r="C9624" i="2"/>
  <c r="C9625" i="2"/>
  <c r="C9626" i="2"/>
  <c r="C9627" i="2"/>
  <c r="C9628" i="2"/>
  <c r="C9629" i="2"/>
  <c r="C9630" i="2"/>
  <c r="C9631" i="2"/>
  <c r="C9632" i="2"/>
  <c r="C9633" i="2"/>
  <c r="C9634" i="2"/>
  <c r="C9635" i="2"/>
  <c r="C9636" i="2"/>
  <c r="C9637" i="2"/>
  <c r="C9638" i="2"/>
  <c r="C9639" i="2"/>
  <c r="C9640" i="2"/>
  <c r="C9641" i="2"/>
  <c r="C9642" i="2"/>
  <c r="C9643" i="2"/>
  <c r="C9644" i="2"/>
  <c r="C9645" i="2"/>
  <c r="C9646" i="2"/>
  <c r="C9647" i="2"/>
  <c r="C9648" i="2"/>
  <c r="C9649" i="2"/>
  <c r="C9650" i="2"/>
  <c r="C9651" i="2"/>
  <c r="C9652" i="2"/>
  <c r="C9653" i="2"/>
  <c r="C9654" i="2"/>
  <c r="C9655" i="2"/>
  <c r="C9656" i="2"/>
  <c r="C9657" i="2"/>
  <c r="C9658" i="2"/>
  <c r="C9659" i="2"/>
  <c r="C9660" i="2"/>
  <c r="C9661" i="2"/>
  <c r="C9662" i="2"/>
  <c r="C9663" i="2"/>
  <c r="C9664" i="2"/>
  <c r="C9665" i="2"/>
  <c r="C9666" i="2"/>
  <c r="C9667" i="2"/>
  <c r="C9668" i="2"/>
  <c r="C9669" i="2"/>
  <c r="C9670" i="2"/>
  <c r="C9671" i="2"/>
  <c r="C9672" i="2"/>
  <c r="C9673" i="2"/>
  <c r="C9674" i="2"/>
  <c r="C9675" i="2"/>
  <c r="C9676" i="2"/>
  <c r="C9677" i="2"/>
  <c r="C9678" i="2"/>
  <c r="C9679" i="2"/>
  <c r="C9680" i="2"/>
  <c r="C9681" i="2"/>
  <c r="C9682" i="2"/>
  <c r="C9683" i="2"/>
  <c r="C9684" i="2"/>
  <c r="C9685" i="2"/>
  <c r="C9686" i="2"/>
  <c r="C9687" i="2"/>
  <c r="C9688" i="2"/>
  <c r="C9689" i="2"/>
  <c r="C9690" i="2"/>
  <c r="C9691" i="2"/>
  <c r="C9692" i="2"/>
  <c r="C9693" i="2"/>
  <c r="C9694" i="2"/>
  <c r="C9695" i="2"/>
  <c r="C9696" i="2"/>
  <c r="C9697" i="2"/>
  <c r="C9698" i="2"/>
  <c r="C9699" i="2"/>
  <c r="C9700" i="2"/>
  <c r="C9701" i="2"/>
  <c r="C9702" i="2"/>
  <c r="C9703" i="2"/>
  <c r="C9704" i="2"/>
  <c r="C9705" i="2"/>
  <c r="C9706" i="2"/>
  <c r="C9707" i="2"/>
  <c r="C9708" i="2"/>
  <c r="C9709" i="2"/>
  <c r="C9710" i="2"/>
  <c r="C9711" i="2"/>
  <c r="C9712" i="2"/>
  <c r="C9713" i="2"/>
  <c r="C9714" i="2"/>
  <c r="C9715" i="2"/>
  <c r="C9716" i="2"/>
  <c r="C9717" i="2"/>
  <c r="C9718" i="2"/>
  <c r="C9719" i="2"/>
  <c r="C9720" i="2"/>
  <c r="C9721" i="2"/>
  <c r="C9722" i="2"/>
  <c r="C9723" i="2"/>
  <c r="C9724" i="2"/>
  <c r="C9725" i="2"/>
  <c r="C9726" i="2"/>
  <c r="C9727" i="2"/>
  <c r="C9728" i="2"/>
  <c r="C9729" i="2"/>
  <c r="C9730" i="2"/>
  <c r="C9731" i="2"/>
  <c r="C9732" i="2"/>
  <c r="C9733" i="2"/>
  <c r="C9734" i="2"/>
  <c r="C9735" i="2"/>
  <c r="C9736" i="2"/>
  <c r="C9737" i="2"/>
  <c r="C9738" i="2"/>
  <c r="C9739" i="2"/>
  <c r="C9740" i="2"/>
  <c r="C9741" i="2"/>
  <c r="C9742" i="2"/>
  <c r="C9743" i="2"/>
  <c r="C9744" i="2"/>
  <c r="C9745" i="2"/>
  <c r="C9746" i="2"/>
  <c r="C9747" i="2"/>
  <c r="C9748" i="2"/>
  <c r="C9749" i="2"/>
  <c r="C9750" i="2"/>
  <c r="C9751" i="2"/>
  <c r="C9752" i="2"/>
  <c r="C9753" i="2"/>
  <c r="C9754" i="2"/>
  <c r="C9755" i="2"/>
  <c r="C9756" i="2"/>
  <c r="C9757" i="2"/>
  <c r="C9758" i="2"/>
  <c r="C9759" i="2"/>
  <c r="C9760" i="2"/>
  <c r="C9761" i="2"/>
  <c r="C9762" i="2"/>
  <c r="C9763" i="2"/>
  <c r="C9764" i="2"/>
  <c r="C9765" i="2"/>
  <c r="C9766" i="2"/>
  <c r="C9767" i="2"/>
  <c r="C9768" i="2"/>
  <c r="C9769" i="2"/>
  <c r="C9770" i="2"/>
  <c r="C9771" i="2"/>
  <c r="C9772" i="2"/>
  <c r="C9773" i="2"/>
  <c r="C9774" i="2"/>
  <c r="C9775" i="2"/>
  <c r="C9776" i="2"/>
  <c r="C9777" i="2"/>
  <c r="C9778" i="2"/>
  <c r="C9779" i="2"/>
  <c r="C9780" i="2"/>
  <c r="C9781" i="2"/>
  <c r="C9782" i="2"/>
  <c r="C9783" i="2"/>
  <c r="C9784" i="2"/>
  <c r="C9785" i="2"/>
  <c r="C9786" i="2"/>
  <c r="C9787" i="2"/>
  <c r="C9788" i="2"/>
  <c r="C9789" i="2"/>
  <c r="C9790" i="2"/>
  <c r="C9791" i="2"/>
  <c r="C9792" i="2"/>
  <c r="C9793" i="2"/>
  <c r="C9794" i="2"/>
  <c r="C9795" i="2"/>
  <c r="C9796" i="2"/>
  <c r="C9797" i="2"/>
  <c r="C9798" i="2"/>
  <c r="C9799" i="2"/>
  <c r="C9800" i="2"/>
  <c r="C9801" i="2"/>
  <c r="C9802" i="2"/>
  <c r="C9803" i="2"/>
  <c r="C9804" i="2"/>
  <c r="C9805" i="2"/>
  <c r="C9806" i="2"/>
  <c r="C9807" i="2"/>
  <c r="C9808" i="2"/>
  <c r="C9809" i="2"/>
  <c r="C9810" i="2"/>
  <c r="C9811" i="2"/>
  <c r="C9812" i="2"/>
  <c r="C9813" i="2"/>
  <c r="C9814" i="2"/>
  <c r="C9815" i="2"/>
  <c r="C9816" i="2"/>
  <c r="C9817" i="2"/>
  <c r="C9818" i="2"/>
  <c r="C9819" i="2"/>
  <c r="C9820" i="2"/>
  <c r="C9821" i="2"/>
  <c r="C9822" i="2"/>
  <c r="C9823" i="2"/>
  <c r="C9824" i="2"/>
  <c r="C9825" i="2"/>
  <c r="C9826" i="2"/>
  <c r="C9827" i="2"/>
  <c r="C9828" i="2"/>
  <c r="C9829" i="2"/>
  <c r="C9830" i="2"/>
  <c r="C9831" i="2"/>
  <c r="C9832" i="2"/>
  <c r="C9833" i="2"/>
  <c r="C9834" i="2"/>
  <c r="C9835" i="2"/>
  <c r="C9836" i="2"/>
  <c r="C9837" i="2"/>
  <c r="C9838" i="2"/>
  <c r="C9839" i="2"/>
  <c r="C9840" i="2"/>
  <c r="C9841" i="2"/>
  <c r="C9842" i="2"/>
  <c r="C9843" i="2"/>
  <c r="C9844" i="2"/>
  <c r="C9845" i="2"/>
  <c r="C9846" i="2"/>
  <c r="C9847" i="2"/>
  <c r="C9848" i="2"/>
  <c r="C9849" i="2"/>
  <c r="C9850" i="2"/>
  <c r="C9851" i="2"/>
  <c r="C9852" i="2"/>
  <c r="C9853" i="2"/>
  <c r="C9854" i="2"/>
  <c r="C9855" i="2"/>
  <c r="C9856" i="2"/>
  <c r="C9857" i="2"/>
  <c r="C9858" i="2"/>
  <c r="C9859" i="2"/>
  <c r="C9860" i="2"/>
  <c r="C9861" i="2"/>
  <c r="C9862" i="2"/>
  <c r="C9863" i="2"/>
  <c r="C9864" i="2"/>
  <c r="C9865" i="2"/>
  <c r="C9866" i="2"/>
  <c r="C9867" i="2"/>
  <c r="C9868" i="2"/>
  <c r="C9869" i="2"/>
  <c r="C9870" i="2"/>
  <c r="C9871" i="2"/>
  <c r="C9872" i="2"/>
  <c r="C9873" i="2"/>
  <c r="C9874" i="2"/>
  <c r="C9875" i="2"/>
  <c r="C9876" i="2"/>
  <c r="C9877" i="2"/>
  <c r="C9878" i="2"/>
  <c r="C9879" i="2"/>
  <c r="C9880" i="2"/>
  <c r="C9881" i="2"/>
  <c r="C9882" i="2"/>
  <c r="C9883" i="2"/>
  <c r="C9884" i="2"/>
  <c r="C9885" i="2"/>
  <c r="C9886" i="2"/>
  <c r="C9887" i="2"/>
  <c r="C9888" i="2"/>
  <c r="C9889" i="2"/>
  <c r="C9890" i="2"/>
  <c r="C9891" i="2"/>
  <c r="C9892" i="2"/>
  <c r="C9893" i="2"/>
  <c r="C9894" i="2"/>
  <c r="C9895" i="2"/>
  <c r="C9896" i="2"/>
  <c r="C9897" i="2"/>
  <c r="C9898" i="2"/>
  <c r="C9899" i="2"/>
  <c r="C9900" i="2"/>
  <c r="C9901" i="2"/>
  <c r="C9902" i="2"/>
  <c r="C9903" i="2"/>
  <c r="C9904" i="2"/>
  <c r="C9905" i="2"/>
  <c r="C9906" i="2"/>
  <c r="C9907" i="2"/>
  <c r="C9908" i="2"/>
  <c r="C9909" i="2"/>
  <c r="C9910" i="2"/>
  <c r="C9911" i="2"/>
  <c r="C9912" i="2"/>
  <c r="C9913" i="2"/>
  <c r="C9914" i="2"/>
  <c r="C9915" i="2"/>
  <c r="C9916" i="2"/>
  <c r="C9917" i="2"/>
  <c r="C9918" i="2"/>
  <c r="C9919" i="2"/>
  <c r="C9920" i="2"/>
  <c r="C9921" i="2"/>
  <c r="C9922" i="2"/>
  <c r="C9923" i="2"/>
  <c r="C9924" i="2"/>
  <c r="C9925" i="2"/>
  <c r="C9926" i="2"/>
  <c r="C9927" i="2"/>
  <c r="C9928" i="2"/>
  <c r="C9929" i="2"/>
  <c r="C9930" i="2"/>
  <c r="C9931" i="2"/>
  <c r="C9932" i="2"/>
  <c r="C9933" i="2"/>
  <c r="C9934" i="2"/>
  <c r="C9935" i="2"/>
  <c r="C9936" i="2"/>
  <c r="C9937" i="2"/>
  <c r="C9938" i="2"/>
  <c r="C9939" i="2"/>
  <c r="C9940" i="2"/>
  <c r="C9941" i="2"/>
  <c r="C9942" i="2"/>
  <c r="C9943" i="2"/>
  <c r="C9944" i="2"/>
  <c r="C9945" i="2"/>
  <c r="C9946" i="2"/>
  <c r="C9947" i="2"/>
  <c r="C9948" i="2"/>
  <c r="C9949" i="2"/>
  <c r="C9950" i="2"/>
  <c r="C9951" i="2"/>
  <c r="C9952" i="2"/>
  <c r="C9953" i="2"/>
  <c r="C9954" i="2"/>
  <c r="C9955" i="2"/>
  <c r="C9956" i="2"/>
  <c r="C9957" i="2"/>
  <c r="C9958" i="2"/>
  <c r="C9959" i="2"/>
  <c r="C9960" i="2"/>
  <c r="C9961" i="2"/>
  <c r="C9962" i="2"/>
  <c r="C9963" i="2"/>
  <c r="C9964" i="2"/>
  <c r="C9965" i="2"/>
  <c r="C9966" i="2"/>
  <c r="C9967" i="2"/>
  <c r="C9968" i="2"/>
  <c r="C9969" i="2"/>
  <c r="C9970" i="2"/>
  <c r="C9971" i="2"/>
  <c r="C9972" i="2"/>
  <c r="C9973" i="2"/>
  <c r="C9974" i="2"/>
  <c r="C9975" i="2"/>
  <c r="C9976" i="2"/>
  <c r="C9977" i="2"/>
  <c r="C9978" i="2"/>
  <c r="C9979" i="2"/>
  <c r="C9980" i="2"/>
  <c r="C9981" i="2"/>
  <c r="C9982" i="2"/>
  <c r="C9983" i="2"/>
  <c r="C9984" i="2"/>
  <c r="C9985" i="2"/>
  <c r="C9986" i="2"/>
  <c r="C9987" i="2"/>
  <c r="C9988" i="2"/>
  <c r="C9989" i="2"/>
  <c r="C9990" i="2"/>
  <c r="C9991" i="2"/>
  <c r="C9992" i="2"/>
  <c r="C9993" i="2"/>
  <c r="C9994" i="2"/>
  <c r="C9995" i="2"/>
  <c r="C9996" i="2"/>
  <c r="C9997" i="2"/>
  <c r="C9998" i="2"/>
  <c r="C9999" i="2"/>
  <c r="C10000" i="2"/>
  <c r="C10001" i="2"/>
  <c r="C10002" i="2"/>
  <c r="C10003" i="2"/>
  <c r="C10004" i="2"/>
  <c r="C10005" i="2"/>
  <c r="C10006" i="2"/>
  <c r="C10007" i="2"/>
  <c r="C10008" i="2"/>
  <c r="C10009" i="2"/>
  <c r="C10010" i="2"/>
  <c r="C10011" i="2"/>
  <c r="C10012" i="2"/>
  <c r="C10013" i="2"/>
  <c r="C10014" i="2"/>
  <c r="C10015" i="2"/>
  <c r="C10016" i="2"/>
  <c r="C10017" i="2"/>
  <c r="C10018" i="2"/>
  <c r="C10019" i="2"/>
  <c r="C10020" i="2"/>
  <c r="C10021" i="2"/>
  <c r="C10022" i="2"/>
  <c r="C10023" i="2"/>
  <c r="C10024" i="2"/>
  <c r="C10025" i="2"/>
  <c r="C10026" i="2"/>
  <c r="C10027" i="2"/>
  <c r="C10028" i="2"/>
  <c r="C10029" i="2"/>
  <c r="C10030" i="2"/>
  <c r="C10031" i="2"/>
  <c r="C10032" i="2"/>
  <c r="C10033" i="2"/>
  <c r="C10034" i="2"/>
  <c r="C10035" i="2"/>
  <c r="C10036" i="2"/>
  <c r="C10037" i="2"/>
  <c r="C10038" i="2"/>
  <c r="C10039" i="2"/>
  <c r="C10040" i="2"/>
  <c r="C10041" i="2"/>
  <c r="C10042" i="2"/>
  <c r="C10043" i="2"/>
  <c r="C10044" i="2"/>
  <c r="C10045" i="2"/>
  <c r="C10046" i="2"/>
  <c r="C10047" i="2"/>
  <c r="C10048" i="2"/>
  <c r="C10049" i="2"/>
  <c r="C10050" i="2"/>
  <c r="C10051" i="2"/>
  <c r="C10052" i="2"/>
  <c r="C10053" i="2"/>
  <c r="C10054" i="2"/>
  <c r="C10055" i="2"/>
  <c r="C10056" i="2"/>
  <c r="C10057" i="2"/>
  <c r="C10058" i="2"/>
  <c r="C10059" i="2"/>
  <c r="C10060" i="2"/>
  <c r="C10061" i="2"/>
  <c r="C10062" i="2"/>
  <c r="C10063" i="2"/>
  <c r="C10064" i="2"/>
  <c r="C10065" i="2"/>
  <c r="C10066" i="2"/>
  <c r="C10067" i="2"/>
  <c r="C10068" i="2"/>
  <c r="C10069" i="2"/>
  <c r="C10070" i="2"/>
  <c r="C10071" i="2"/>
  <c r="C10072" i="2"/>
  <c r="C10073" i="2"/>
  <c r="C10074" i="2"/>
  <c r="C10075" i="2"/>
  <c r="C10076" i="2"/>
  <c r="C10077" i="2"/>
  <c r="C10078" i="2"/>
  <c r="C10079" i="2"/>
  <c r="C10080" i="2"/>
  <c r="C10081" i="2"/>
  <c r="C10082" i="2"/>
  <c r="C10083" i="2"/>
  <c r="C10084" i="2"/>
  <c r="C10085" i="2"/>
  <c r="C10086" i="2"/>
  <c r="C10087" i="2"/>
  <c r="C10088" i="2"/>
  <c r="C10089" i="2"/>
  <c r="C10090" i="2"/>
  <c r="C10091" i="2"/>
  <c r="C10092" i="2"/>
  <c r="C10093" i="2"/>
  <c r="C10094" i="2"/>
  <c r="C10095" i="2"/>
  <c r="C10096" i="2"/>
  <c r="C10097" i="2"/>
  <c r="C10098" i="2"/>
  <c r="C10099" i="2"/>
  <c r="C10100" i="2"/>
  <c r="C10101" i="2"/>
  <c r="C10102" i="2"/>
  <c r="C10103" i="2"/>
  <c r="C10104" i="2"/>
  <c r="C10105" i="2"/>
  <c r="C10106" i="2"/>
  <c r="C10107" i="2"/>
  <c r="C10108" i="2"/>
  <c r="C10109" i="2"/>
  <c r="C10110" i="2"/>
  <c r="C10111" i="2"/>
  <c r="C10112" i="2"/>
  <c r="C10113" i="2"/>
  <c r="C10114" i="2"/>
  <c r="C10115" i="2"/>
  <c r="C10116" i="2"/>
  <c r="C10117" i="2"/>
  <c r="C10118" i="2"/>
  <c r="C10119" i="2"/>
  <c r="C10120" i="2"/>
  <c r="C10121" i="2"/>
  <c r="C10122" i="2"/>
  <c r="C10123" i="2"/>
  <c r="C10124" i="2"/>
  <c r="C10125" i="2"/>
  <c r="C10126" i="2"/>
  <c r="C10127" i="2"/>
  <c r="C10128" i="2"/>
  <c r="C10129" i="2"/>
  <c r="C10130" i="2"/>
  <c r="C10131" i="2"/>
  <c r="C10132" i="2"/>
  <c r="C10133" i="2"/>
  <c r="C10134" i="2"/>
  <c r="C10135" i="2"/>
  <c r="C10136" i="2"/>
  <c r="C10137" i="2"/>
  <c r="C10138" i="2"/>
  <c r="C10139" i="2"/>
  <c r="C10140" i="2"/>
  <c r="C10141" i="2"/>
  <c r="C10142" i="2"/>
  <c r="C10143" i="2"/>
  <c r="C10144" i="2"/>
  <c r="C10145" i="2"/>
  <c r="E10145" i="2" s="1"/>
  <c r="F10145" i="2" s="1"/>
  <c r="C10146" i="2"/>
  <c r="C10147" i="2"/>
  <c r="C10148" i="2"/>
  <c r="C10149" i="2"/>
  <c r="C10150" i="2"/>
  <c r="C10151" i="2"/>
  <c r="C10152" i="2"/>
  <c r="C10153" i="2"/>
  <c r="C10154" i="2"/>
  <c r="C10155" i="2"/>
  <c r="C10156" i="2"/>
  <c r="C10157" i="2"/>
  <c r="C10158" i="2"/>
  <c r="C10159" i="2"/>
  <c r="C10160" i="2"/>
  <c r="C10161" i="2"/>
  <c r="C10162" i="2"/>
  <c r="C10163" i="2"/>
  <c r="C10164" i="2"/>
  <c r="C10165" i="2"/>
  <c r="C10166" i="2"/>
  <c r="C10167" i="2"/>
  <c r="C10168" i="2"/>
  <c r="C10169" i="2"/>
  <c r="C10170" i="2"/>
  <c r="C10171" i="2"/>
  <c r="C10172" i="2"/>
  <c r="C10173" i="2"/>
  <c r="C10174" i="2"/>
  <c r="C10175" i="2"/>
  <c r="C10176" i="2"/>
  <c r="C10177" i="2"/>
  <c r="C10178" i="2"/>
  <c r="C10179" i="2"/>
  <c r="C10180" i="2"/>
  <c r="C10181" i="2"/>
  <c r="C10182" i="2"/>
  <c r="C10183" i="2"/>
  <c r="C10184" i="2"/>
  <c r="C10185" i="2"/>
  <c r="C10186" i="2"/>
  <c r="C10187" i="2"/>
  <c r="C10188" i="2"/>
  <c r="C10189" i="2"/>
  <c r="C10190" i="2"/>
  <c r="C10191" i="2"/>
  <c r="C10192" i="2"/>
  <c r="C10193" i="2"/>
  <c r="E10193" i="2" s="1"/>
  <c r="F10193" i="2" s="1"/>
  <c r="C10194" i="2"/>
  <c r="C10195" i="2"/>
  <c r="C10196" i="2"/>
  <c r="C10197" i="2"/>
  <c r="C10198" i="2"/>
  <c r="C10199" i="2"/>
  <c r="C10200" i="2"/>
  <c r="C10201" i="2"/>
  <c r="C10202" i="2"/>
  <c r="C10203" i="2"/>
  <c r="C10204" i="2"/>
  <c r="C10205" i="2"/>
  <c r="C10206" i="2"/>
  <c r="C10207" i="2"/>
  <c r="C10208" i="2"/>
  <c r="C10209" i="2"/>
  <c r="E10209" i="2" s="1"/>
  <c r="F10209" i="2" s="1"/>
  <c r="C10210" i="2"/>
  <c r="C10211" i="2"/>
  <c r="C10212" i="2"/>
  <c r="C10213" i="2"/>
  <c r="C10214" i="2"/>
  <c r="C10215" i="2"/>
  <c r="C10216" i="2"/>
  <c r="C10217" i="2"/>
  <c r="C10218" i="2"/>
  <c r="C10219" i="2"/>
  <c r="C10220" i="2"/>
  <c r="C10221" i="2"/>
  <c r="C10222" i="2"/>
  <c r="C10223" i="2"/>
  <c r="C10224" i="2"/>
  <c r="C10225" i="2"/>
  <c r="E10225" i="2" s="1"/>
  <c r="F10225" i="2" s="1"/>
  <c r="C10226" i="2"/>
  <c r="C10227" i="2"/>
  <c r="C10228" i="2"/>
  <c r="C10229" i="2"/>
  <c r="C10230" i="2"/>
  <c r="C10231" i="2"/>
  <c r="C10232" i="2"/>
  <c r="C10233" i="2"/>
  <c r="C10234" i="2"/>
  <c r="C10235" i="2"/>
  <c r="C10236" i="2"/>
  <c r="C10237" i="2"/>
  <c r="C10238" i="2"/>
  <c r="C10239" i="2"/>
  <c r="C10240" i="2"/>
  <c r="C10241" i="2"/>
  <c r="E10241" i="2" s="1"/>
  <c r="F10241" i="2" s="1"/>
  <c r="C10242" i="2"/>
  <c r="C10243" i="2"/>
  <c r="C10244" i="2"/>
  <c r="C10245" i="2"/>
  <c r="C10246" i="2"/>
  <c r="C10247" i="2"/>
  <c r="C10248" i="2"/>
  <c r="C10249" i="2"/>
  <c r="C10250" i="2"/>
  <c r="C10251" i="2"/>
  <c r="C10252" i="2"/>
  <c r="C10253" i="2"/>
  <c r="C10254" i="2"/>
  <c r="C10255" i="2"/>
  <c r="C10256" i="2"/>
  <c r="C10257" i="2"/>
  <c r="E10257" i="2" s="1"/>
  <c r="F10257" i="2" s="1"/>
  <c r="C10258" i="2"/>
  <c r="C10259" i="2"/>
  <c r="C10260" i="2"/>
  <c r="C10261" i="2"/>
  <c r="C10262" i="2"/>
  <c r="C10263" i="2"/>
  <c r="C10264" i="2"/>
  <c r="C10265" i="2"/>
  <c r="C10266" i="2"/>
  <c r="C10267" i="2"/>
  <c r="C10268" i="2"/>
  <c r="C10269" i="2"/>
  <c r="C10270" i="2"/>
  <c r="C10271" i="2"/>
  <c r="C10272" i="2"/>
  <c r="C10273" i="2"/>
  <c r="E10273" i="2" s="1"/>
  <c r="F10273" i="2" s="1"/>
  <c r="C10274" i="2"/>
  <c r="C10275" i="2"/>
  <c r="C10276" i="2"/>
  <c r="C10277" i="2"/>
  <c r="C10278" i="2"/>
  <c r="C10279" i="2"/>
  <c r="C10280" i="2"/>
  <c r="C10281" i="2"/>
  <c r="C10282" i="2"/>
  <c r="C10283" i="2"/>
  <c r="C10284" i="2"/>
  <c r="C10285" i="2"/>
  <c r="C10286" i="2"/>
  <c r="C10287" i="2"/>
  <c r="C10288" i="2"/>
  <c r="C10289" i="2"/>
  <c r="E10289" i="2" s="1"/>
  <c r="F10289" i="2" s="1"/>
  <c r="C10290" i="2"/>
  <c r="C10291" i="2"/>
  <c r="C10292" i="2"/>
  <c r="C10293" i="2"/>
  <c r="C10294" i="2"/>
  <c r="C10295" i="2"/>
  <c r="C10296" i="2"/>
  <c r="C10297" i="2"/>
  <c r="C10298" i="2"/>
  <c r="C10299" i="2"/>
  <c r="C10300" i="2"/>
  <c r="C10301" i="2"/>
  <c r="C10302" i="2"/>
  <c r="C10303" i="2"/>
  <c r="C10304" i="2"/>
  <c r="C10305" i="2"/>
  <c r="E10305" i="2" s="1"/>
  <c r="F10305" i="2" s="1"/>
  <c r="C10306" i="2"/>
  <c r="C10307" i="2"/>
  <c r="C10308" i="2"/>
  <c r="C10309" i="2"/>
  <c r="C10310" i="2"/>
  <c r="C10311" i="2"/>
  <c r="C10312" i="2"/>
  <c r="C10313" i="2"/>
  <c r="C10314" i="2"/>
  <c r="C10315" i="2"/>
  <c r="C10316" i="2"/>
  <c r="C10317" i="2"/>
  <c r="C10318" i="2"/>
  <c r="C10319" i="2"/>
  <c r="C10320" i="2"/>
  <c r="C10321" i="2"/>
  <c r="E10321" i="2" s="1"/>
  <c r="F10321" i="2" s="1"/>
  <c r="C10322" i="2"/>
  <c r="C10323" i="2"/>
  <c r="C10324" i="2"/>
  <c r="C10325" i="2"/>
  <c r="C10326" i="2"/>
  <c r="C10327" i="2"/>
  <c r="C10328" i="2"/>
  <c r="C10329" i="2"/>
  <c r="C10330" i="2"/>
  <c r="C10331" i="2"/>
  <c r="C10332" i="2"/>
  <c r="C10333" i="2"/>
  <c r="C10334" i="2"/>
  <c r="C10335" i="2"/>
  <c r="C10336" i="2"/>
  <c r="C10337" i="2"/>
  <c r="E10337" i="2" s="1"/>
  <c r="F10337" i="2" s="1"/>
  <c r="C10338" i="2"/>
  <c r="C10339" i="2"/>
  <c r="C10340" i="2"/>
  <c r="C10341" i="2"/>
  <c r="C10342" i="2"/>
  <c r="C10343" i="2"/>
  <c r="C10344" i="2"/>
  <c r="C10345" i="2"/>
  <c r="C10346" i="2"/>
  <c r="C10347" i="2"/>
  <c r="C10348" i="2"/>
  <c r="C10349" i="2"/>
  <c r="C10350" i="2"/>
  <c r="C10351" i="2"/>
  <c r="C10352" i="2"/>
  <c r="C10353" i="2"/>
  <c r="E10353" i="2" s="1"/>
  <c r="F10353" i="2" s="1"/>
  <c r="C10354" i="2"/>
  <c r="C10355" i="2"/>
  <c r="C10356" i="2"/>
  <c r="C10357" i="2"/>
  <c r="C10358" i="2"/>
  <c r="C10359" i="2"/>
  <c r="C10360" i="2"/>
  <c r="C10361" i="2"/>
  <c r="C10362" i="2"/>
  <c r="C10363" i="2"/>
  <c r="C10364" i="2"/>
  <c r="C10365" i="2"/>
  <c r="C10366" i="2"/>
  <c r="C10367" i="2"/>
  <c r="C10368" i="2"/>
  <c r="C10369" i="2"/>
  <c r="E10369" i="2" s="1"/>
  <c r="F10369" i="2" s="1"/>
  <c r="C10370" i="2"/>
  <c r="C10371" i="2"/>
  <c r="C10372" i="2"/>
  <c r="C10373" i="2"/>
  <c r="C10374" i="2"/>
  <c r="C10375" i="2"/>
  <c r="C10376" i="2"/>
  <c r="C10377" i="2"/>
  <c r="C10378" i="2"/>
  <c r="C10379" i="2"/>
  <c r="C10380" i="2"/>
  <c r="C10381" i="2"/>
  <c r="C10382" i="2"/>
  <c r="C10383" i="2"/>
  <c r="C10384" i="2"/>
  <c r="C10385" i="2"/>
  <c r="E10385" i="2" s="1"/>
  <c r="F10385" i="2" s="1"/>
  <c r="C10386" i="2"/>
  <c r="C10387" i="2"/>
  <c r="C10388" i="2"/>
  <c r="C10389" i="2"/>
  <c r="C10390" i="2"/>
  <c r="C10391" i="2"/>
  <c r="C10392" i="2"/>
  <c r="C10393" i="2"/>
  <c r="C10394" i="2"/>
  <c r="C10395" i="2"/>
  <c r="C10396" i="2"/>
  <c r="C10397" i="2"/>
  <c r="C10398" i="2"/>
  <c r="C10399" i="2"/>
  <c r="C10400" i="2"/>
  <c r="C10401" i="2"/>
  <c r="E10401" i="2" s="1"/>
  <c r="F10401" i="2" s="1"/>
  <c r="C10402" i="2"/>
  <c r="C10403" i="2"/>
  <c r="C10404" i="2"/>
  <c r="C10405" i="2"/>
  <c r="C10406" i="2"/>
  <c r="C10407" i="2"/>
  <c r="C10408" i="2"/>
  <c r="C10409" i="2"/>
  <c r="C10410" i="2"/>
  <c r="C10411" i="2"/>
  <c r="C10412" i="2"/>
  <c r="C10413" i="2"/>
  <c r="C10414" i="2"/>
  <c r="C10415" i="2"/>
  <c r="C10416" i="2"/>
  <c r="C10417" i="2"/>
  <c r="E10417" i="2" s="1"/>
  <c r="F10417" i="2" s="1"/>
  <c r="C10418" i="2"/>
  <c r="C10419" i="2"/>
  <c r="C10420" i="2"/>
  <c r="C10421" i="2"/>
  <c r="C10422" i="2"/>
  <c r="C10423" i="2"/>
  <c r="C10424" i="2"/>
  <c r="C10425" i="2"/>
  <c r="C10426" i="2"/>
  <c r="C10427" i="2"/>
  <c r="C10428" i="2"/>
  <c r="C10429" i="2"/>
  <c r="C10430" i="2"/>
  <c r="C10431" i="2"/>
  <c r="C10432" i="2"/>
  <c r="C10433" i="2"/>
  <c r="E10433" i="2" s="1"/>
  <c r="F10433" i="2" s="1"/>
  <c r="C10434" i="2"/>
  <c r="C10435" i="2"/>
  <c r="C10436" i="2"/>
  <c r="C10437" i="2"/>
  <c r="C10438" i="2"/>
  <c r="C10439" i="2"/>
  <c r="C10440" i="2"/>
  <c r="C10441" i="2"/>
  <c r="C10442" i="2"/>
  <c r="C10443" i="2"/>
  <c r="C10444" i="2"/>
  <c r="C10445" i="2"/>
  <c r="C10446" i="2"/>
  <c r="C10447" i="2"/>
  <c r="C10448" i="2"/>
  <c r="C10449" i="2"/>
  <c r="E10449" i="2" s="1"/>
  <c r="F10449" i="2" s="1"/>
  <c r="C10450" i="2"/>
  <c r="C10451" i="2"/>
  <c r="C10452" i="2"/>
  <c r="C10453" i="2"/>
  <c r="C10454" i="2"/>
  <c r="C10455" i="2"/>
  <c r="C10456" i="2"/>
  <c r="C10457" i="2"/>
  <c r="C10458" i="2"/>
  <c r="C10459" i="2"/>
  <c r="C10460" i="2"/>
  <c r="C10461" i="2"/>
  <c r="C10462" i="2"/>
  <c r="C10463" i="2"/>
  <c r="C10464" i="2"/>
  <c r="C10465" i="2"/>
  <c r="E10465" i="2" s="1"/>
  <c r="F10465" i="2" s="1"/>
  <c r="C10466" i="2"/>
  <c r="C10467" i="2"/>
  <c r="C10468" i="2"/>
  <c r="C10469" i="2"/>
  <c r="C10470" i="2"/>
  <c r="C10471" i="2"/>
  <c r="C10472" i="2"/>
  <c r="C10473" i="2"/>
  <c r="C10474" i="2"/>
  <c r="C10475" i="2"/>
  <c r="C10476" i="2"/>
  <c r="C10477" i="2"/>
  <c r="C10478" i="2"/>
  <c r="C10479" i="2"/>
  <c r="C10480" i="2"/>
  <c r="C10481" i="2"/>
  <c r="E10481" i="2" s="1"/>
  <c r="F10481" i="2" s="1"/>
  <c r="C10482" i="2"/>
  <c r="C10483" i="2"/>
  <c r="C10484" i="2"/>
  <c r="C10485" i="2"/>
  <c r="C10486" i="2"/>
  <c r="C10487" i="2"/>
  <c r="C10488" i="2"/>
  <c r="C10489" i="2"/>
  <c r="C10490" i="2"/>
  <c r="C10491" i="2"/>
  <c r="C10492" i="2"/>
  <c r="C10493" i="2"/>
  <c r="C10494" i="2"/>
  <c r="C10495" i="2"/>
  <c r="C10496" i="2"/>
  <c r="C10497" i="2"/>
  <c r="E10497" i="2" s="1"/>
  <c r="F10497" i="2" s="1"/>
  <c r="C10498" i="2"/>
  <c r="C10499" i="2"/>
  <c r="C10500" i="2"/>
  <c r="C10501" i="2"/>
  <c r="C10502" i="2"/>
  <c r="C10503" i="2"/>
  <c r="C10504" i="2"/>
  <c r="C10505" i="2"/>
  <c r="C10506" i="2"/>
  <c r="C10507" i="2"/>
  <c r="C10508" i="2"/>
  <c r="C10509" i="2"/>
  <c r="C10510" i="2"/>
  <c r="C10511" i="2"/>
  <c r="C10512" i="2"/>
  <c r="C10513" i="2"/>
  <c r="E10513" i="2" s="1"/>
  <c r="F10513" i="2" s="1"/>
  <c r="C10514" i="2"/>
  <c r="C10515" i="2"/>
  <c r="C10516" i="2"/>
  <c r="C10517" i="2"/>
  <c r="C10518" i="2"/>
  <c r="C10519" i="2"/>
  <c r="C10520" i="2"/>
  <c r="C10521" i="2"/>
  <c r="C10522" i="2"/>
  <c r="C10523" i="2"/>
  <c r="C10524" i="2"/>
  <c r="C10525" i="2"/>
  <c r="C10526" i="2"/>
  <c r="C10527" i="2"/>
  <c r="C10528" i="2"/>
  <c r="C10529" i="2"/>
  <c r="E10529" i="2" s="1"/>
  <c r="F10529" i="2" s="1"/>
  <c r="C10530" i="2"/>
  <c r="C10531" i="2"/>
  <c r="C10532" i="2"/>
  <c r="C10533" i="2"/>
  <c r="C10534" i="2"/>
  <c r="C10535" i="2"/>
  <c r="C10536" i="2"/>
  <c r="C10537" i="2"/>
  <c r="C10538" i="2"/>
  <c r="C10539" i="2"/>
  <c r="C10540" i="2"/>
  <c r="C10541" i="2"/>
  <c r="C10542" i="2"/>
  <c r="C10543" i="2"/>
  <c r="C10544" i="2"/>
  <c r="C10545" i="2"/>
  <c r="E10545" i="2" s="1"/>
  <c r="F10545" i="2" s="1"/>
  <c r="C10546" i="2"/>
  <c r="C10547" i="2"/>
  <c r="C10548" i="2"/>
  <c r="C10549" i="2"/>
  <c r="C10550" i="2"/>
  <c r="C10551" i="2"/>
  <c r="C10552" i="2"/>
  <c r="C10553" i="2"/>
  <c r="C10554" i="2"/>
  <c r="C10555" i="2"/>
  <c r="C10556" i="2"/>
  <c r="C10557" i="2"/>
  <c r="C10558" i="2"/>
  <c r="C10559" i="2"/>
  <c r="C10560" i="2"/>
  <c r="C10561" i="2"/>
  <c r="E10561" i="2" s="1"/>
  <c r="F10561" i="2" s="1"/>
  <c r="C10562" i="2"/>
  <c r="C10563" i="2"/>
  <c r="C10564" i="2"/>
  <c r="C10565" i="2"/>
  <c r="C10566" i="2"/>
  <c r="C10567" i="2"/>
  <c r="C10568" i="2"/>
  <c r="C10569" i="2"/>
  <c r="C10570" i="2"/>
  <c r="C10571" i="2"/>
  <c r="C10572" i="2"/>
  <c r="C10573" i="2"/>
  <c r="C10574" i="2"/>
  <c r="C10575" i="2"/>
  <c r="C10576" i="2"/>
  <c r="C10577" i="2"/>
  <c r="E10577" i="2" s="1"/>
  <c r="F10577" i="2" s="1"/>
  <c r="C10578" i="2"/>
  <c r="C10579" i="2"/>
  <c r="C10580" i="2"/>
  <c r="C10581" i="2"/>
  <c r="C10582" i="2"/>
  <c r="C10583" i="2"/>
  <c r="C10584" i="2"/>
  <c r="C10585" i="2"/>
  <c r="C10586" i="2"/>
  <c r="C10587" i="2"/>
  <c r="C10588" i="2"/>
  <c r="C10589" i="2"/>
  <c r="C10590" i="2"/>
  <c r="C10591" i="2"/>
  <c r="C10592" i="2"/>
  <c r="C10593" i="2"/>
  <c r="E10593" i="2" s="1"/>
  <c r="F10593" i="2" s="1"/>
  <c r="C10594" i="2"/>
  <c r="C10595" i="2"/>
  <c r="C10596" i="2"/>
  <c r="C10597" i="2"/>
  <c r="C10598" i="2"/>
  <c r="C10599" i="2"/>
  <c r="C10600" i="2"/>
  <c r="C10601" i="2"/>
  <c r="C10602" i="2"/>
  <c r="C10603" i="2"/>
  <c r="C10604" i="2"/>
  <c r="C10605" i="2"/>
  <c r="C10606" i="2"/>
  <c r="C10607" i="2"/>
  <c r="C10608" i="2"/>
  <c r="C10609" i="2"/>
  <c r="E10609" i="2" s="1"/>
  <c r="F10609" i="2" s="1"/>
  <c r="C10610" i="2"/>
  <c r="C10611" i="2"/>
  <c r="C10612" i="2"/>
  <c r="C10613" i="2"/>
  <c r="C10614" i="2"/>
  <c r="C10615" i="2"/>
  <c r="C10616" i="2"/>
  <c r="C10617" i="2"/>
  <c r="C10618" i="2"/>
  <c r="C10619" i="2"/>
  <c r="C10620" i="2"/>
  <c r="C10621" i="2"/>
  <c r="C10622" i="2"/>
  <c r="C10623" i="2"/>
  <c r="C10624" i="2"/>
  <c r="C10625" i="2"/>
  <c r="E10625" i="2" s="1"/>
  <c r="F10625" i="2" s="1"/>
  <c r="C10626" i="2"/>
  <c r="C10627" i="2"/>
  <c r="C10628" i="2"/>
  <c r="C10629" i="2"/>
  <c r="C10630" i="2"/>
  <c r="C10631" i="2"/>
  <c r="C10632" i="2"/>
  <c r="C10633" i="2"/>
  <c r="C10634" i="2"/>
  <c r="C10635" i="2"/>
  <c r="C10636" i="2"/>
  <c r="C10637" i="2"/>
  <c r="C10638" i="2"/>
  <c r="C10639" i="2"/>
  <c r="C10640" i="2"/>
  <c r="C10641" i="2"/>
  <c r="E10641" i="2" s="1"/>
  <c r="F10641" i="2" s="1"/>
  <c r="C10642" i="2"/>
  <c r="C10643" i="2"/>
  <c r="C10644" i="2"/>
  <c r="C10645" i="2"/>
  <c r="C10646" i="2"/>
  <c r="C10647" i="2"/>
  <c r="C10648" i="2"/>
  <c r="C10649" i="2"/>
  <c r="C10650" i="2"/>
  <c r="C10651" i="2"/>
  <c r="C10652" i="2"/>
  <c r="C10653" i="2"/>
  <c r="C10654" i="2"/>
  <c r="C10655" i="2"/>
  <c r="C10656" i="2"/>
  <c r="C10657" i="2"/>
  <c r="E10657" i="2" s="1"/>
  <c r="F10657" i="2" s="1"/>
  <c r="C10658" i="2"/>
  <c r="C10659" i="2"/>
  <c r="C10660" i="2"/>
  <c r="C10661" i="2"/>
  <c r="C10662" i="2"/>
  <c r="C10663" i="2"/>
  <c r="C10664" i="2"/>
  <c r="C10665" i="2"/>
  <c r="C10666" i="2"/>
  <c r="C10667" i="2"/>
  <c r="C10668" i="2"/>
  <c r="C10669" i="2"/>
  <c r="C10670" i="2"/>
  <c r="C10671" i="2"/>
  <c r="C10672" i="2"/>
  <c r="C10673" i="2"/>
  <c r="E10673" i="2" s="1"/>
  <c r="F10673" i="2" s="1"/>
  <c r="C10674" i="2"/>
  <c r="C10675" i="2"/>
  <c r="C10676" i="2"/>
  <c r="C10677" i="2"/>
  <c r="C10678" i="2"/>
  <c r="C10679" i="2"/>
  <c r="C10680" i="2"/>
  <c r="C10681" i="2"/>
  <c r="C10682" i="2"/>
  <c r="C10683" i="2"/>
  <c r="C10684" i="2"/>
  <c r="C10685" i="2"/>
  <c r="C10686" i="2"/>
  <c r="C10687" i="2"/>
  <c r="C10688" i="2"/>
  <c r="C10689" i="2"/>
  <c r="C10690" i="2"/>
  <c r="C10691" i="2"/>
  <c r="C10692" i="2"/>
  <c r="C10693" i="2"/>
  <c r="C10694" i="2"/>
  <c r="C10695" i="2"/>
  <c r="C10696" i="2"/>
  <c r="C10697" i="2"/>
  <c r="C10698" i="2"/>
  <c r="C10699" i="2"/>
  <c r="C10700" i="2"/>
  <c r="C10701" i="2"/>
  <c r="C10702" i="2"/>
  <c r="C10703" i="2"/>
  <c r="C10704" i="2"/>
  <c r="C10705" i="2"/>
  <c r="E10705" i="2" s="1"/>
  <c r="F10705" i="2" s="1"/>
  <c r="C10706" i="2"/>
  <c r="C10707" i="2"/>
  <c r="C10708" i="2"/>
  <c r="C10709" i="2"/>
  <c r="C10710" i="2"/>
  <c r="C10711" i="2"/>
  <c r="C10712" i="2"/>
  <c r="C10713" i="2"/>
  <c r="C10714" i="2"/>
  <c r="C10715" i="2"/>
  <c r="C10716" i="2"/>
  <c r="C10717" i="2"/>
  <c r="C10718" i="2"/>
  <c r="C10719" i="2"/>
  <c r="C10720" i="2"/>
  <c r="C10721" i="2"/>
  <c r="E10721" i="2" s="1"/>
  <c r="F10721" i="2" s="1"/>
  <c r="C10722" i="2"/>
  <c r="C10723" i="2"/>
  <c r="C10724" i="2"/>
  <c r="C10725" i="2"/>
  <c r="C10726" i="2"/>
  <c r="C10727" i="2"/>
  <c r="C10728" i="2"/>
  <c r="C10729" i="2"/>
  <c r="C10730" i="2"/>
  <c r="C10731" i="2"/>
  <c r="C10732" i="2"/>
  <c r="C10733" i="2"/>
  <c r="C10734" i="2"/>
  <c r="C10735" i="2"/>
  <c r="C10736" i="2"/>
  <c r="C10737" i="2"/>
  <c r="E10737" i="2" s="1"/>
  <c r="F10737" i="2" s="1"/>
  <c r="C10738" i="2"/>
  <c r="C10739" i="2"/>
  <c r="C10740" i="2"/>
  <c r="C10741" i="2"/>
  <c r="C10742" i="2"/>
  <c r="C10743" i="2"/>
  <c r="C10744" i="2"/>
  <c r="C10745" i="2"/>
  <c r="C10746" i="2"/>
  <c r="C10747" i="2"/>
  <c r="C10748" i="2"/>
  <c r="C10749" i="2"/>
  <c r="C10750" i="2"/>
  <c r="C10751" i="2"/>
  <c r="C10752" i="2"/>
  <c r="C10753" i="2"/>
  <c r="E10753" i="2" s="1"/>
  <c r="F10753" i="2" s="1"/>
  <c r="C10754" i="2"/>
  <c r="C10755" i="2"/>
  <c r="C10756" i="2"/>
  <c r="C10757" i="2"/>
  <c r="C10758" i="2"/>
  <c r="C10759" i="2"/>
  <c r="C10760" i="2"/>
  <c r="C10761" i="2"/>
  <c r="C10762" i="2"/>
  <c r="C10763" i="2"/>
  <c r="C10764" i="2"/>
  <c r="C10765" i="2"/>
  <c r="C10766" i="2"/>
  <c r="C10767" i="2"/>
  <c r="C10768" i="2"/>
  <c r="C10769" i="2"/>
  <c r="E10769" i="2" s="1"/>
  <c r="F10769" i="2" s="1"/>
  <c r="C10770" i="2"/>
  <c r="C10771" i="2"/>
  <c r="C10772" i="2"/>
  <c r="C10773" i="2"/>
  <c r="C10774" i="2"/>
  <c r="C10775" i="2"/>
  <c r="C10776" i="2"/>
  <c r="C10777" i="2"/>
  <c r="C10778" i="2"/>
  <c r="C10779" i="2"/>
  <c r="C10780" i="2"/>
  <c r="C10781" i="2"/>
  <c r="C10782" i="2"/>
  <c r="C10783" i="2"/>
  <c r="C10784" i="2"/>
  <c r="C10785" i="2"/>
  <c r="E10785" i="2" s="1"/>
  <c r="F10785" i="2" s="1"/>
  <c r="C10786" i="2"/>
  <c r="C10787" i="2"/>
  <c r="C10788" i="2"/>
  <c r="C10789" i="2"/>
  <c r="C10790" i="2"/>
  <c r="C10791" i="2"/>
  <c r="C10792" i="2"/>
  <c r="C10793" i="2"/>
  <c r="C10794" i="2"/>
  <c r="C10795" i="2"/>
  <c r="C10796" i="2"/>
  <c r="C10797" i="2"/>
  <c r="C10798" i="2"/>
  <c r="C10799" i="2"/>
  <c r="C10800" i="2"/>
  <c r="C10801" i="2"/>
  <c r="E10801" i="2" s="1"/>
  <c r="F10801" i="2" s="1"/>
  <c r="C10802" i="2"/>
  <c r="C10803" i="2"/>
  <c r="C10804" i="2"/>
  <c r="C10805" i="2"/>
  <c r="C10806" i="2"/>
  <c r="C10807" i="2"/>
  <c r="C10808" i="2"/>
  <c r="C10809" i="2"/>
  <c r="C10810" i="2"/>
  <c r="C10811" i="2"/>
  <c r="C10812" i="2"/>
  <c r="C10813" i="2"/>
  <c r="C10814" i="2"/>
  <c r="C10815" i="2"/>
  <c r="C10816" i="2"/>
  <c r="C10817" i="2"/>
  <c r="C10818" i="2"/>
  <c r="C10819" i="2"/>
  <c r="C10820" i="2"/>
  <c r="C10821" i="2"/>
  <c r="C10822" i="2"/>
  <c r="C10823" i="2"/>
  <c r="C10824" i="2"/>
  <c r="C10825" i="2"/>
  <c r="C10826" i="2"/>
  <c r="C10827" i="2"/>
  <c r="C10828" i="2"/>
  <c r="C10829" i="2"/>
  <c r="C10830" i="2"/>
  <c r="C10831" i="2"/>
  <c r="C10832" i="2"/>
  <c r="C10833" i="2"/>
  <c r="E10833" i="2" s="1"/>
  <c r="F10833" i="2" s="1"/>
  <c r="C10834" i="2"/>
  <c r="C10835" i="2"/>
  <c r="C10836" i="2"/>
  <c r="C10837" i="2"/>
  <c r="C10838" i="2"/>
  <c r="C10839" i="2"/>
  <c r="C10840" i="2"/>
  <c r="C10841" i="2"/>
  <c r="C10842" i="2"/>
  <c r="C10843" i="2"/>
  <c r="C10844" i="2"/>
  <c r="C10845" i="2"/>
  <c r="C10846" i="2"/>
  <c r="C10847" i="2"/>
  <c r="C10848" i="2"/>
  <c r="C10849" i="2"/>
  <c r="E10849" i="2" s="1"/>
  <c r="F10849" i="2" s="1"/>
  <c r="C10850" i="2"/>
  <c r="C10851" i="2"/>
  <c r="C10852" i="2"/>
  <c r="C10853" i="2"/>
  <c r="C10854" i="2"/>
  <c r="C10855" i="2"/>
  <c r="C10856" i="2"/>
  <c r="C10857" i="2"/>
  <c r="C10858" i="2"/>
  <c r="C10859" i="2"/>
  <c r="C10860" i="2"/>
  <c r="C10861" i="2"/>
  <c r="C10862" i="2"/>
  <c r="C10863" i="2"/>
  <c r="C10864" i="2"/>
  <c r="C10865" i="2"/>
  <c r="E10865" i="2" s="1"/>
  <c r="F10865" i="2" s="1"/>
  <c r="C10866" i="2"/>
  <c r="C10867" i="2"/>
  <c r="C10868" i="2"/>
  <c r="C10869" i="2"/>
  <c r="C10870" i="2"/>
  <c r="C10871" i="2"/>
  <c r="C10872" i="2"/>
  <c r="C10873" i="2"/>
  <c r="C10874" i="2"/>
  <c r="C10875" i="2"/>
  <c r="C10876" i="2"/>
  <c r="C10877" i="2"/>
  <c r="C10878" i="2"/>
  <c r="C10879" i="2"/>
  <c r="C10880" i="2"/>
  <c r="C10881" i="2"/>
  <c r="E10881" i="2" s="1"/>
  <c r="F10881" i="2" s="1"/>
  <c r="C10882" i="2"/>
  <c r="C10883" i="2"/>
  <c r="C10884" i="2"/>
  <c r="C10885" i="2"/>
  <c r="C10886" i="2"/>
  <c r="C10887" i="2"/>
  <c r="C10888" i="2"/>
  <c r="C10889" i="2"/>
  <c r="C10890" i="2"/>
  <c r="C10891" i="2"/>
  <c r="C10892" i="2"/>
  <c r="C10893" i="2"/>
  <c r="C10894" i="2"/>
  <c r="C10895" i="2"/>
  <c r="C10896" i="2"/>
  <c r="C10897" i="2"/>
  <c r="E10897" i="2" s="1"/>
  <c r="F10897" i="2" s="1"/>
  <c r="C10898" i="2"/>
  <c r="C10899" i="2"/>
  <c r="C10900" i="2"/>
  <c r="C10901" i="2"/>
  <c r="C10902" i="2"/>
  <c r="C10903" i="2"/>
  <c r="C10904" i="2"/>
  <c r="C10905" i="2"/>
  <c r="C10906" i="2"/>
  <c r="C10907" i="2"/>
  <c r="C10908" i="2"/>
  <c r="C10909" i="2"/>
  <c r="C10910" i="2"/>
  <c r="C10911" i="2"/>
  <c r="C10912" i="2"/>
  <c r="C10913" i="2"/>
  <c r="E10913" i="2" s="1"/>
  <c r="F10913" i="2" s="1"/>
  <c r="C10914" i="2"/>
  <c r="C10915" i="2"/>
  <c r="C10916" i="2"/>
  <c r="C10917" i="2"/>
  <c r="C10918" i="2"/>
  <c r="C10919" i="2"/>
  <c r="C10920" i="2"/>
  <c r="C10921" i="2"/>
  <c r="C10922" i="2"/>
  <c r="C10923" i="2"/>
  <c r="C10924" i="2"/>
  <c r="C10925" i="2"/>
  <c r="C10926" i="2"/>
  <c r="C10927" i="2"/>
  <c r="C10928" i="2"/>
  <c r="C10929" i="2"/>
  <c r="E10929" i="2" s="1"/>
  <c r="F10929" i="2" s="1"/>
  <c r="C10930" i="2"/>
  <c r="C10931" i="2"/>
  <c r="C10932" i="2"/>
  <c r="C10933" i="2"/>
  <c r="C10934" i="2"/>
  <c r="C10935" i="2"/>
  <c r="C10936" i="2"/>
  <c r="C10937" i="2"/>
  <c r="C10938" i="2"/>
  <c r="C10939" i="2"/>
  <c r="C10940" i="2"/>
  <c r="C10941" i="2"/>
  <c r="C10942" i="2"/>
  <c r="C10943" i="2"/>
  <c r="C10944" i="2"/>
  <c r="C10945" i="2"/>
  <c r="E10945" i="2" s="1"/>
  <c r="F10945" i="2" s="1"/>
  <c r="C10946" i="2"/>
  <c r="C10947" i="2"/>
  <c r="C10948" i="2"/>
  <c r="C10949" i="2"/>
  <c r="C10950" i="2"/>
  <c r="C10951" i="2"/>
  <c r="C10952" i="2"/>
  <c r="C10953" i="2"/>
  <c r="C10954" i="2"/>
  <c r="C10955" i="2"/>
  <c r="C10956" i="2"/>
  <c r="C10957" i="2"/>
  <c r="C10958" i="2"/>
  <c r="C10959" i="2"/>
  <c r="C10960" i="2"/>
  <c r="C10961" i="2"/>
  <c r="E10961" i="2" s="1"/>
  <c r="F10961" i="2" s="1"/>
  <c r="C10962" i="2"/>
  <c r="C10963" i="2"/>
  <c r="C10964" i="2"/>
  <c r="C10965" i="2"/>
  <c r="C10966" i="2"/>
  <c r="C10967" i="2"/>
  <c r="C10968" i="2"/>
  <c r="C10969" i="2"/>
  <c r="C10970" i="2"/>
  <c r="C10971" i="2"/>
  <c r="C10972" i="2"/>
  <c r="C10973" i="2"/>
  <c r="C10974" i="2"/>
  <c r="C10975" i="2"/>
  <c r="C10976" i="2"/>
  <c r="C10977" i="2"/>
  <c r="E10977" i="2" s="1"/>
  <c r="F10977" i="2" s="1"/>
  <c r="C10978" i="2"/>
  <c r="C10979" i="2"/>
  <c r="C10980" i="2"/>
  <c r="C10981" i="2"/>
  <c r="C10982" i="2"/>
  <c r="C10983" i="2"/>
  <c r="C10984" i="2"/>
  <c r="C10985" i="2"/>
  <c r="C10986" i="2"/>
  <c r="C10987" i="2"/>
  <c r="C10988" i="2"/>
  <c r="C10989" i="2"/>
  <c r="C10990" i="2"/>
  <c r="C10991" i="2"/>
  <c r="C10992" i="2"/>
  <c r="C10993" i="2"/>
  <c r="E10993" i="2" s="1"/>
  <c r="F10993" i="2" s="1"/>
  <c r="C10994" i="2"/>
  <c r="C10995" i="2"/>
  <c r="C10996" i="2"/>
  <c r="C10997" i="2"/>
  <c r="C10998" i="2"/>
  <c r="C10999" i="2"/>
  <c r="C11000" i="2"/>
  <c r="C11001" i="2"/>
  <c r="C11002" i="2"/>
  <c r="C11003" i="2"/>
  <c r="C11004" i="2"/>
  <c r="C11005" i="2"/>
  <c r="C11006" i="2"/>
  <c r="C11007" i="2"/>
  <c r="C11008" i="2"/>
  <c r="C11009" i="2"/>
  <c r="E11009" i="2" s="1"/>
  <c r="F11009" i="2" s="1"/>
  <c r="C11010" i="2"/>
  <c r="C11011" i="2"/>
  <c r="C11012" i="2"/>
  <c r="C11013" i="2"/>
  <c r="C11014" i="2"/>
  <c r="C11015" i="2"/>
  <c r="C11016" i="2"/>
  <c r="C11017" i="2"/>
  <c r="C11018" i="2"/>
  <c r="C11019" i="2"/>
  <c r="C11020" i="2"/>
  <c r="C11021" i="2"/>
  <c r="C11022" i="2"/>
  <c r="C11023" i="2"/>
  <c r="C11024" i="2"/>
  <c r="C11025" i="2"/>
  <c r="E11025" i="2" s="1"/>
  <c r="F11025" i="2" s="1"/>
  <c r="C11026" i="2"/>
  <c r="C11027" i="2"/>
  <c r="C11028" i="2"/>
  <c r="C11029" i="2"/>
  <c r="C11030" i="2"/>
  <c r="C11031" i="2"/>
  <c r="C11032" i="2"/>
  <c r="C11033" i="2"/>
  <c r="C11034" i="2"/>
  <c r="C11035" i="2"/>
  <c r="C11036" i="2"/>
  <c r="C11037" i="2"/>
  <c r="C11038" i="2"/>
  <c r="C11039" i="2"/>
  <c r="C11040" i="2"/>
  <c r="C11041" i="2"/>
  <c r="E11041" i="2" s="1"/>
  <c r="F11041" i="2" s="1"/>
  <c r="C11042" i="2"/>
  <c r="C11043" i="2"/>
  <c r="C11044" i="2"/>
  <c r="C11045" i="2"/>
  <c r="C11046" i="2"/>
  <c r="C11047" i="2"/>
  <c r="C11048" i="2"/>
  <c r="C11049" i="2"/>
  <c r="C11050" i="2"/>
  <c r="C11051" i="2"/>
  <c r="C11052" i="2"/>
  <c r="C11053" i="2"/>
  <c r="C11054" i="2"/>
  <c r="C11055" i="2"/>
  <c r="C11056" i="2"/>
  <c r="C11057" i="2"/>
  <c r="E11057" i="2" s="1"/>
  <c r="F11057" i="2" s="1"/>
  <c r="C11058" i="2"/>
  <c r="C11059" i="2"/>
  <c r="C11060" i="2"/>
  <c r="C11061" i="2"/>
  <c r="C11062" i="2"/>
  <c r="C11063" i="2"/>
  <c r="C11064" i="2"/>
  <c r="C11065" i="2"/>
  <c r="C11066" i="2"/>
  <c r="C11067" i="2"/>
  <c r="C11068" i="2"/>
  <c r="C11069" i="2"/>
  <c r="C11070" i="2"/>
  <c r="C11071" i="2"/>
  <c r="C11072" i="2"/>
  <c r="C11073" i="2"/>
  <c r="E11073" i="2" s="1"/>
  <c r="F11073" i="2" s="1"/>
  <c r="C11074" i="2"/>
  <c r="C11075" i="2"/>
  <c r="C11076" i="2"/>
  <c r="C11077" i="2"/>
  <c r="C11078" i="2"/>
  <c r="C11079" i="2"/>
  <c r="C11080" i="2"/>
  <c r="C11081" i="2"/>
  <c r="C11082" i="2"/>
  <c r="C11083" i="2"/>
  <c r="C11084" i="2"/>
  <c r="C11085" i="2"/>
  <c r="C11086" i="2"/>
  <c r="C11087" i="2"/>
  <c r="C11088" i="2"/>
  <c r="C11089" i="2"/>
  <c r="E11089" i="2" s="1"/>
  <c r="F11089" i="2" s="1"/>
  <c r="C11090" i="2"/>
  <c r="C11091" i="2"/>
  <c r="C11092" i="2"/>
  <c r="C11093" i="2"/>
  <c r="C11094" i="2"/>
  <c r="C11095" i="2"/>
  <c r="C11096" i="2"/>
  <c r="C11097" i="2"/>
  <c r="C11098" i="2"/>
  <c r="C11099" i="2"/>
  <c r="C11100" i="2"/>
  <c r="C11101" i="2"/>
  <c r="C11102" i="2"/>
  <c r="C11103" i="2"/>
  <c r="C11104" i="2"/>
  <c r="C11105" i="2"/>
  <c r="E11105" i="2" s="1"/>
  <c r="F11105" i="2" s="1"/>
  <c r="C11106" i="2"/>
  <c r="C11107" i="2"/>
  <c r="C11108" i="2"/>
  <c r="C11109" i="2"/>
  <c r="C11110" i="2"/>
  <c r="C11111" i="2"/>
  <c r="C11112" i="2"/>
  <c r="C11113" i="2"/>
  <c r="C11114" i="2"/>
  <c r="C11115" i="2"/>
  <c r="C11116" i="2"/>
  <c r="C11117" i="2"/>
  <c r="C11118" i="2"/>
  <c r="C11119" i="2"/>
  <c r="C11120" i="2"/>
  <c r="C11121" i="2"/>
  <c r="C11122" i="2"/>
  <c r="C11123" i="2"/>
  <c r="C11124" i="2"/>
  <c r="C11125" i="2"/>
  <c r="C11126" i="2"/>
  <c r="C11127" i="2"/>
  <c r="C11128" i="2"/>
  <c r="C11129" i="2"/>
  <c r="C11130" i="2"/>
  <c r="C11131" i="2"/>
  <c r="C11132" i="2"/>
  <c r="C11133" i="2"/>
  <c r="C11134" i="2"/>
  <c r="C11135" i="2"/>
  <c r="C11136" i="2"/>
  <c r="C11137" i="2"/>
  <c r="E11137" i="2" s="1"/>
  <c r="F11137" i="2" s="1"/>
  <c r="C11138" i="2"/>
  <c r="C11139" i="2"/>
  <c r="C11140" i="2"/>
  <c r="C11141" i="2"/>
  <c r="C11142" i="2"/>
  <c r="C11143" i="2"/>
  <c r="C11144" i="2"/>
  <c r="C11145" i="2"/>
  <c r="C11146" i="2"/>
  <c r="C11147" i="2"/>
  <c r="C11148" i="2"/>
  <c r="C11149" i="2"/>
  <c r="C11150" i="2"/>
  <c r="C11151" i="2"/>
  <c r="C11152" i="2"/>
  <c r="C11153" i="2"/>
  <c r="E11153" i="2" s="1"/>
  <c r="F11153" i="2" s="1"/>
  <c r="C11154" i="2"/>
  <c r="C11155" i="2"/>
  <c r="C11156" i="2"/>
  <c r="C11157" i="2"/>
  <c r="C11158" i="2"/>
  <c r="C11159" i="2"/>
  <c r="C11160" i="2"/>
  <c r="C11161" i="2"/>
  <c r="C11162" i="2"/>
  <c r="C11163" i="2"/>
  <c r="C11164" i="2"/>
  <c r="C11165" i="2"/>
  <c r="C11166" i="2"/>
  <c r="C11167" i="2"/>
  <c r="C11168" i="2"/>
  <c r="C11169" i="2"/>
  <c r="E11169" i="2" s="1"/>
  <c r="F11169" i="2" s="1"/>
  <c r="C11170" i="2"/>
  <c r="C11171" i="2"/>
  <c r="C11172" i="2"/>
  <c r="C11173" i="2"/>
  <c r="C11174" i="2"/>
  <c r="C11175" i="2"/>
  <c r="C11176" i="2"/>
  <c r="C11177" i="2"/>
  <c r="C11178" i="2"/>
  <c r="C11179" i="2"/>
  <c r="C11180" i="2"/>
  <c r="C11181" i="2"/>
  <c r="C11182" i="2"/>
  <c r="C11183" i="2"/>
  <c r="C11184" i="2"/>
  <c r="C11185" i="2"/>
  <c r="E11185" i="2" s="1"/>
  <c r="F11185" i="2" s="1"/>
  <c r="C11186" i="2"/>
  <c r="C11187" i="2"/>
  <c r="C11188" i="2"/>
  <c r="C11189" i="2"/>
  <c r="C11190" i="2"/>
  <c r="C11191" i="2"/>
  <c r="C11192" i="2"/>
  <c r="C11193" i="2"/>
  <c r="C11194" i="2"/>
  <c r="C11195" i="2"/>
  <c r="C11196" i="2"/>
  <c r="C11197" i="2"/>
  <c r="C11198" i="2"/>
  <c r="C11199" i="2"/>
  <c r="C11200" i="2"/>
  <c r="C11201" i="2"/>
  <c r="E11201" i="2" s="1"/>
  <c r="F11201" i="2" s="1"/>
  <c r="C11202" i="2"/>
  <c r="C11203" i="2"/>
  <c r="C11204" i="2"/>
  <c r="C11205" i="2"/>
  <c r="C11206" i="2"/>
  <c r="C11207" i="2"/>
  <c r="C11208" i="2"/>
  <c r="C11209" i="2"/>
  <c r="C11210" i="2"/>
  <c r="C11211" i="2"/>
  <c r="C11212" i="2"/>
  <c r="C11213" i="2"/>
  <c r="C11214" i="2"/>
  <c r="C11215" i="2"/>
  <c r="C11216" i="2"/>
  <c r="C11217" i="2"/>
  <c r="E11217" i="2" s="1"/>
  <c r="F11217" i="2" s="1"/>
  <c r="C11218" i="2"/>
  <c r="C11219" i="2"/>
  <c r="C11220" i="2"/>
  <c r="C11221" i="2"/>
  <c r="C11222" i="2"/>
  <c r="C11223" i="2"/>
  <c r="C11224" i="2"/>
  <c r="C11225" i="2"/>
  <c r="C11226" i="2"/>
  <c r="C11227" i="2"/>
  <c r="C11228" i="2"/>
  <c r="C11229" i="2"/>
  <c r="C11230" i="2"/>
  <c r="C11231" i="2"/>
  <c r="C11232" i="2"/>
  <c r="C11233" i="2"/>
  <c r="E11233" i="2" s="1"/>
  <c r="F11233" i="2" s="1"/>
  <c r="C11234" i="2"/>
  <c r="C11235" i="2"/>
  <c r="C11236" i="2"/>
  <c r="C11237" i="2"/>
  <c r="C11238" i="2"/>
  <c r="C11239" i="2"/>
  <c r="C11240" i="2"/>
  <c r="C11241" i="2"/>
  <c r="C11242" i="2"/>
  <c r="C11243" i="2"/>
  <c r="C11244" i="2"/>
  <c r="C11245" i="2"/>
  <c r="C11246" i="2"/>
  <c r="C11247" i="2"/>
  <c r="C11248" i="2"/>
  <c r="C11249" i="2"/>
  <c r="E11249" i="2" s="1"/>
  <c r="F11249" i="2" s="1"/>
  <c r="C11250" i="2"/>
  <c r="C11251" i="2"/>
  <c r="C11252" i="2"/>
  <c r="C11253" i="2"/>
  <c r="C11254" i="2"/>
  <c r="C11255" i="2"/>
  <c r="C11256" i="2"/>
  <c r="C11257" i="2"/>
  <c r="C11258" i="2"/>
  <c r="C11259" i="2"/>
  <c r="C11260" i="2"/>
  <c r="C11261" i="2"/>
  <c r="C11262" i="2"/>
  <c r="C11263" i="2"/>
  <c r="C11264" i="2"/>
  <c r="C11265" i="2"/>
  <c r="E11265" i="2" s="1"/>
  <c r="F11265" i="2" s="1"/>
  <c r="C11266" i="2"/>
  <c r="C11267" i="2"/>
  <c r="C11268" i="2"/>
  <c r="C11269" i="2"/>
  <c r="C11270" i="2"/>
  <c r="C11271" i="2"/>
  <c r="C11272" i="2"/>
  <c r="C11273" i="2"/>
  <c r="C11274" i="2"/>
  <c r="C11275" i="2"/>
  <c r="C11276" i="2"/>
  <c r="C11277" i="2"/>
  <c r="C11278" i="2"/>
  <c r="C11279" i="2"/>
  <c r="C11280" i="2"/>
  <c r="C11281" i="2"/>
  <c r="E11281" i="2" s="1"/>
  <c r="F11281" i="2" s="1"/>
  <c r="C11282" i="2"/>
  <c r="C11283" i="2"/>
  <c r="C11284" i="2"/>
  <c r="C11285" i="2"/>
  <c r="C11286" i="2"/>
  <c r="C11287" i="2"/>
  <c r="C11288" i="2"/>
  <c r="C11289" i="2"/>
  <c r="C11290" i="2"/>
  <c r="C11291" i="2"/>
  <c r="C11292" i="2"/>
  <c r="C11293" i="2"/>
  <c r="C11294" i="2"/>
  <c r="C11295" i="2"/>
  <c r="C11296" i="2"/>
  <c r="C11297" i="2"/>
  <c r="E11297" i="2" s="1"/>
  <c r="F11297" i="2" s="1"/>
  <c r="C11298" i="2"/>
  <c r="C11299" i="2"/>
  <c r="C11300" i="2"/>
  <c r="C11301" i="2"/>
  <c r="C11302" i="2"/>
  <c r="C11303" i="2"/>
  <c r="C11304" i="2"/>
  <c r="C11305" i="2"/>
  <c r="C11306" i="2"/>
  <c r="C11307" i="2"/>
  <c r="C11308" i="2"/>
  <c r="C11309" i="2"/>
  <c r="C11310" i="2"/>
  <c r="C11311" i="2"/>
  <c r="C11312" i="2"/>
  <c r="C11313" i="2"/>
  <c r="E11313" i="2" s="1"/>
  <c r="F11313" i="2" s="1"/>
  <c r="C11314" i="2"/>
  <c r="C11315" i="2"/>
  <c r="C11316" i="2"/>
  <c r="C11317" i="2"/>
  <c r="C11318" i="2"/>
  <c r="C11319" i="2"/>
  <c r="C11320" i="2"/>
  <c r="C11321" i="2"/>
  <c r="C11322" i="2"/>
  <c r="C11323" i="2"/>
  <c r="C11324" i="2"/>
  <c r="C11325" i="2"/>
  <c r="C11326" i="2"/>
  <c r="C11327" i="2"/>
  <c r="C11328" i="2"/>
  <c r="C11329" i="2"/>
  <c r="E11329" i="2" s="1"/>
  <c r="F11329" i="2" s="1"/>
  <c r="C11330" i="2"/>
  <c r="C11331" i="2"/>
  <c r="C11332" i="2"/>
  <c r="C11333" i="2"/>
  <c r="C11334" i="2"/>
  <c r="C11335" i="2"/>
  <c r="C11336" i="2"/>
  <c r="C11337" i="2"/>
  <c r="C11338" i="2"/>
  <c r="C11339" i="2"/>
  <c r="C11340" i="2"/>
  <c r="C11341" i="2"/>
  <c r="C11342" i="2"/>
  <c r="C11343" i="2"/>
  <c r="C11344" i="2"/>
  <c r="C11345" i="2"/>
  <c r="E11345" i="2" s="1"/>
  <c r="F11345" i="2" s="1"/>
  <c r="C11346" i="2"/>
  <c r="C11347" i="2"/>
  <c r="C11348" i="2"/>
  <c r="C11349" i="2"/>
  <c r="C11350" i="2"/>
  <c r="C11351" i="2"/>
  <c r="C11352" i="2"/>
  <c r="C11353" i="2"/>
  <c r="C11354" i="2"/>
  <c r="C11355" i="2"/>
  <c r="C11356" i="2"/>
  <c r="C11357" i="2"/>
  <c r="C11358" i="2"/>
  <c r="C11359" i="2"/>
  <c r="C11360" i="2"/>
  <c r="C11361" i="2"/>
  <c r="E11361" i="2" s="1"/>
  <c r="F11361" i="2" s="1"/>
  <c r="C11362" i="2"/>
  <c r="C11363" i="2"/>
  <c r="C11364" i="2"/>
  <c r="C11365" i="2"/>
  <c r="C11366" i="2"/>
  <c r="C11367" i="2"/>
  <c r="C11368" i="2"/>
  <c r="C11369" i="2"/>
  <c r="C11370" i="2"/>
  <c r="C11371" i="2"/>
  <c r="C11372" i="2"/>
  <c r="C11373" i="2"/>
  <c r="C11374" i="2"/>
  <c r="C11375" i="2"/>
  <c r="C11376" i="2"/>
  <c r="C11377" i="2"/>
  <c r="E11377" i="2" s="1"/>
  <c r="F11377" i="2" s="1"/>
  <c r="C11378" i="2"/>
  <c r="C11379" i="2"/>
  <c r="C11380" i="2"/>
  <c r="C11381" i="2"/>
  <c r="C11382" i="2"/>
  <c r="C11383" i="2"/>
  <c r="C11384" i="2"/>
  <c r="C11385" i="2"/>
  <c r="C11386" i="2"/>
  <c r="C11387" i="2"/>
  <c r="C11388" i="2"/>
  <c r="C11389" i="2"/>
  <c r="C11390" i="2"/>
  <c r="C11391" i="2"/>
  <c r="C11392" i="2"/>
  <c r="C11393" i="2"/>
  <c r="C11394" i="2"/>
  <c r="C11395" i="2"/>
  <c r="C11396" i="2"/>
  <c r="C11397" i="2"/>
  <c r="C11398" i="2"/>
  <c r="C11399" i="2"/>
  <c r="C11400" i="2"/>
  <c r="C11401" i="2"/>
  <c r="C11402" i="2"/>
  <c r="C11403" i="2"/>
  <c r="C11404" i="2"/>
  <c r="C11405" i="2"/>
  <c r="C11406" i="2"/>
  <c r="C11407" i="2"/>
  <c r="C11408" i="2"/>
  <c r="C11409" i="2"/>
  <c r="E11409" i="2" s="1"/>
  <c r="F11409" i="2" s="1"/>
  <c r="C11410" i="2"/>
  <c r="C11411" i="2"/>
  <c r="C11412" i="2"/>
  <c r="C11413" i="2"/>
  <c r="C11414" i="2"/>
  <c r="C11415" i="2"/>
  <c r="C11416" i="2"/>
  <c r="C11417" i="2"/>
  <c r="C11418" i="2"/>
  <c r="C11419" i="2"/>
  <c r="C11420" i="2"/>
  <c r="C11421" i="2"/>
  <c r="C11422" i="2"/>
  <c r="C11423" i="2"/>
  <c r="C11424" i="2"/>
  <c r="C11425" i="2"/>
  <c r="E11425" i="2" s="1"/>
  <c r="F11425" i="2" s="1"/>
  <c r="C11426" i="2"/>
  <c r="C11427" i="2"/>
  <c r="C11428" i="2"/>
  <c r="C11429" i="2"/>
  <c r="C11430" i="2"/>
  <c r="C11431" i="2"/>
  <c r="C11432" i="2"/>
  <c r="C11433" i="2"/>
  <c r="C11434" i="2"/>
  <c r="C11435" i="2"/>
  <c r="C11436" i="2"/>
  <c r="C11437" i="2"/>
  <c r="C11438" i="2"/>
  <c r="C11439" i="2"/>
  <c r="C11440" i="2"/>
  <c r="C11441" i="2"/>
  <c r="E11441" i="2" s="1"/>
  <c r="F11441" i="2" s="1"/>
  <c r="C11442" i="2"/>
  <c r="C11443" i="2"/>
  <c r="C11444" i="2"/>
  <c r="C11445" i="2"/>
  <c r="C11446" i="2"/>
  <c r="C11447" i="2"/>
  <c r="C11448" i="2"/>
  <c r="C11449" i="2"/>
  <c r="C11450" i="2"/>
  <c r="C11451" i="2"/>
  <c r="C11452" i="2"/>
  <c r="C11453" i="2"/>
  <c r="C11454" i="2"/>
  <c r="C11455" i="2"/>
  <c r="C11456" i="2"/>
  <c r="C11457" i="2"/>
  <c r="E11457" i="2" s="1"/>
  <c r="F11457" i="2" s="1"/>
  <c r="C11458" i="2"/>
  <c r="C11459" i="2"/>
  <c r="C11460" i="2"/>
  <c r="C11461" i="2"/>
  <c r="C11462" i="2"/>
  <c r="C11463" i="2"/>
  <c r="C11464" i="2"/>
  <c r="C11465" i="2"/>
  <c r="C11466" i="2"/>
  <c r="C11467" i="2"/>
  <c r="C11468" i="2"/>
  <c r="C11469" i="2"/>
  <c r="C11470" i="2"/>
  <c r="C11471" i="2"/>
  <c r="C11472" i="2"/>
  <c r="C11473" i="2"/>
  <c r="E11473" i="2" s="1"/>
  <c r="F11473" i="2" s="1"/>
  <c r="C11474" i="2"/>
  <c r="C11475" i="2"/>
  <c r="C11476" i="2"/>
  <c r="C11477" i="2"/>
  <c r="C11478" i="2"/>
  <c r="C11479" i="2"/>
  <c r="C11480" i="2"/>
  <c r="C11481" i="2"/>
  <c r="C11482" i="2"/>
  <c r="C11483" i="2"/>
  <c r="C11484" i="2"/>
  <c r="C11485" i="2"/>
  <c r="C11486" i="2"/>
  <c r="C11487" i="2"/>
  <c r="C11488" i="2"/>
  <c r="C11489" i="2"/>
  <c r="E11489" i="2" s="1"/>
  <c r="F11489" i="2" s="1"/>
  <c r="C11490" i="2"/>
  <c r="C11491" i="2"/>
  <c r="C11492" i="2"/>
  <c r="C11493" i="2"/>
  <c r="C11494" i="2"/>
  <c r="C11495" i="2"/>
  <c r="C11496" i="2"/>
  <c r="C11497" i="2"/>
  <c r="C11498" i="2"/>
  <c r="C11499" i="2"/>
  <c r="C11500" i="2"/>
  <c r="C11501" i="2"/>
  <c r="C11502" i="2"/>
  <c r="C11503" i="2"/>
  <c r="C11504" i="2"/>
  <c r="C11505" i="2"/>
  <c r="E11505" i="2" s="1"/>
  <c r="F11505" i="2" s="1"/>
  <c r="C11506" i="2"/>
  <c r="C11507" i="2"/>
  <c r="C11508" i="2"/>
  <c r="C11509" i="2"/>
  <c r="C11510" i="2"/>
  <c r="C11511" i="2"/>
  <c r="C11512" i="2"/>
  <c r="C11513" i="2"/>
  <c r="C11514" i="2"/>
  <c r="C11515" i="2"/>
  <c r="C11516" i="2"/>
  <c r="C11517" i="2"/>
  <c r="C11518" i="2"/>
  <c r="C11519" i="2"/>
  <c r="C11520" i="2"/>
  <c r="C11521" i="2"/>
  <c r="E11521" i="2" s="1"/>
  <c r="F11521" i="2" s="1"/>
  <c r="C11522" i="2"/>
  <c r="C11523" i="2"/>
  <c r="C11524" i="2"/>
  <c r="C11525" i="2"/>
  <c r="C11526" i="2"/>
  <c r="C11527" i="2"/>
  <c r="C11528" i="2"/>
  <c r="C11529" i="2"/>
  <c r="C11530" i="2"/>
  <c r="C11531" i="2"/>
  <c r="C11532" i="2"/>
  <c r="C11533" i="2"/>
  <c r="C11534" i="2"/>
  <c r="C11535" i="2"/>
  <c r="C11536" i="2"/>
  <c r="C11537" i="2"/>
  <c r="E11537" i="2" s="1"/>
  <c r="F11537" i="2" s="1"/>
  <c r="C11538" i="2"/>
  <c r="C11539" i="2"/>
  <c r="C11540" i="2"/>
  <c r="C11541" i="2"/>
  <c r="C11542" i="2"/>
  <c r="C11543" i="2"/>
  <c r="C11544" i="2"/>
  <c r="C11545" i="2"/>
  <c r="C11546" i="2"/>
  <c r="C11547" i="2"/>
  <c r="C11548" i="2"/>
  <c r="C11549" i="2"/>
  <c r="C11550" i="2"/>
  <c r="C11551" i="2"/>
  <c r="C11552" i="2"/>
  <c r="C11553" i="2"/>
  <c r="E11553" i="2" s="1"/>
  <c r="F11553" i="2" s="1"/>
  <c r="C11554" i="2"/>
  <c r="C11555" i="2"/>
  <c r="C11556" i="2"/>
  <c r="C11557" i="2"/>
  <c r="C11558" i="2"/>
  <c r="C11559" i="2"/>
  <c r="C11560" i="2"/>
  <c r="C11561" i="2"/>
  <c r="C11562" i="2"/>
  <c r="C11563" i="2"/>
  <c r="C11564" i="2"/>
  <c r="C11565" i="2"/>
  <c r="C11566" i="2"/>
  <c r="C11567" i="2"/>
  <c r="C11568" i="2"/>
  <c r="C11569" i="2"/>
  <c r="E11569" i="2" s="1"/>
  <c r="F11569" i="2" s="1"/>
  <c r="C11570" i="2"/>
  <c r="C11571" i="2"/>
  <c r="C11572" i="2"/>
  <c r="C11573" i="2"/>
  <c r="C11574" i="2"/>
  <c r="C11575" i="2"/>
  <c r="C11576" i="2"/>
  <c r="C11577" i="2"/>
  <c r="C11578" i="2"/>
  <c r="C11579" i="2"/>
  <c r="C11580" i="2"/>
  <c r="C11581" i="2"/>
  <c r="C11582" i="2"/>
  <c r="C11583" i="2"/>
  <c r="C11584" i="2"/>
  <c r="C11585" i="2"/>
  <c r="E11585" i="2" s="1"/>
  <c r="F11585" i="2" s="1"/>
  <c r="C11586" i="2"/>
  <c r="C11587" i="2"/>
  <c r="C11588" i="2"/>
  <c r="C11589" i="2"/>
  <c r="C11590" i="2"/>
  <c r="C11591" i="2"/>
  <c r="C11592" i="2"/>
  <c r="C11593" i="2"/>
  <c r="C11594" i="2"/>
  <c r="C11595" i="2"/>
  <c r="C11596" i="2"/>
  <c r="C11597" i="2"/>
  <c r="C11598" i="2"/>
  <c r="C11599" i="2"/>
  <c r="C11600" i="2"/>
  <c r="C11601" i="2"/>
  <c r="E11601" i="2" s="1"/>
  <c r="F11601" i="2" s="1"/>
  <c r="C11602" i="2"/>
  <c r="C11603" i="2"/>
  <c r="C11604" i="2"/>
  <c r="C11605" i="2"/>
  <c r="C11606" i="2"/>
  <c r="C11607" i="2"/>
  <c r="C11608" i="2"/>
  <c r="C11609" i="2"/>
  <c r="C11610" i="2"/>
  <c r="C11611" i="2"/>
  <c r="C11612" i="2"/>
  <c r="C11613" i="2"/>
  <c r="C11614" i="2"/>
  <c r="C11615" i="2"/>
  <c r="C11616" i="2"/>
  <c r="C11617" i="2"/>
  <c r="E11617" i="2" s="1"/>
  <c r="F11617" i="2" s="1"/>
  <c r="C11618" i="2"/>
  <c r="C11619" i="2"/>
  <c r="C11620" i="2"/>
  <c r="C11621" i="2"/>
  <c r="C11622" i="2"/>
  <c r="C11623" i="2"/>
  <c r="C11624" i="2"/>
  <c r="C11625" i="2"/>
  <c r="C11626" i="2"/>
  <c r="C11627" i="2"/>
  <c r="C11628" i="2"/>
  <c r="C11629" i="2"/>
  <c r="C11630" i="2"/>
  <c r="C11631" i="2"/>
  <c r="C11632" i="2"/>
  <c r="C11633" i="2"/>
  <c r="E11633" i="2" s="1"/>
  <c r="F11633" i="2" s="1"/>
  <c r="C11634" i="2"/>
  <c r="C11635" i="2"/>
  <c r="C11636" i="2"/>
  <c r="C11637" i="2"/>
  <c r="C11638" i="2"/>
  <c r="C11639" i="2"/>
  <c r="C11640" i="2"/>
  <c r="C11641" i="2"/>
  <c r="C11642" i="2"/>
  <c r="C11643" i="2"/>
  <c r="C11644" i="2"/>
  <c r="C11645" i="2"/>
  <c r="C11646" i="2"/>
  <c r="C11647" i="2"/>
  <c r="C11648" i="2"/>
  <c r="C11649" i="2"/>
  <c r="E11649" i="2" s="1"/>
  <c r="F11649" i="2" s="1"/>
  <c r="C11650" i="2"/>
  <c r="C11651" i="2"/>
  <c r="C11652" i="2"/>
  <c r="C11653" i="2"/>
  <c r="C11654" i="2"/>
  <c r="C11655" i="2"/>
  <c r="C11656" i="2"/>
  <c r="C11657" i="2"/>
  <c r="C11658" i="2"/>
  <c r="C11659" i="2"/>
  <c r="C11660" i="2"/>
  <c r="C11661" i="2"/>
  <c r="C11662" i="2"/>
  <c r="C11663" i="2"/>
  <c r="C11664" i="2"/>
  <c r="C11665" i="2"/>
  <c r="E11665" i="2" s="1"/>
  <c r="F11665" i="2" s="1"/>
  <c r="C11666" i="2"/>
  <c r="C11667" i="2"/>
  <c r="C11668" i="2"/>
  <c r="C11669" i="2"/>
  <c r="C11670" i="2"/>
  <c r="C11671" i="2"/>
  <c r="C11672" i="2"/>
  <c r="C11673" i="2"/>
  <c r="C11674" i="2"/>
  <c r="C11675" i="2"/>
  <c r="C11676" i="2"/>
  <c r="C11677" i="2"/>
  <c r="C11678" i="2"/>
  <c r="C11679" i="2"/>
  <c r="C11680" i="2"/>
  <c r="C11681" i="2"/>
  <c r="E11681" i="2" s="1"/>
  <c r="F11681" i="2" s="1"/>
  <c r="C11682" i="2"/>
  <c r="C11683" i="2"/>
  <c r="C11684" i="2"/>
  <c r="C11685" i="2"/>
  <c r="C11686" i="2"/>
  <c r="C11687" i="2"/>
  <c r="C11688" i="2"/>
  <c r="C11689" i="2"/>
  <c r="C11690" i="2"/>
  <c r="C11691" i="2"/>
  <c r="C11692" i="2"/>
  <c r="C11693" i="2"/>
  <c r="C11694" i="2"/>
  <c r="C11695" i="2"/>
  <c r="C11696" i="2"/>
  <c r="C11697" i="2"/>
  <c r="E11697" i="2" s="1"/>
  <c r="F11697" i="2" s="1"/>
  <c r="C11698" i="2"/>
  <c r="C11699" i="2"/>
  <c r="C11700" i="2"/>
  <c r="C11701" i="2"/>
  <c r="C11702" i="2"/>
  <c r="C11703" i="2"/>
  <c r="C11704" i="2"/>
  <c r="C11705" i="2"/>
  <c r="C11706" i="2"/>
  <c r="C11707" i="2"/>
  <c r="C11708" i="2"/>
  <c r="C11709" i="2"/>
  <c r="C11710" i="2"/>
  <c r="C11711" i="2"/>
  <c r="C11712" i="2"/>
  <c r="C11713" i="2"/>
  <c r="E11713" i="2" s="1"/>
  <c r="F11713" i="2" s="1"/>
  <c r="C11714" i="2"/>
  <c r="C11715" i="2"/>
  <c r="C11716" i="2"/>
  <c r="C11717" i="2"/>
  <c r="C11718" i="2"/>
  <c r="C11719" i="2"/>
  <c r="C11720" i="2"/>
  <c r="C11721" i="2"/>
  <c r="C11722" i="2"/>
  <c r="C11723" i="2"/>
  <c r="C11724" i="2"/>
  <c r="C11725" i="2"/>
  <c r="C11726" i="2"/>
  <c r="C11727" i="2"/>
  <c r="C11728" i="2"/>
  <c r="C11729" i="2"/>
  <c r="E11729" i="2" s="1"/>
  <c r="F11729" i="2" s="1"/>
  <c r="C11730" i="2"/>
  <c r="C11731" i="2"/>
  <c r="C11732" i="2"/>
  <c r="C11733" i="2"/>
  <c r="C11734" i="2"/>
  <c r="C11735" i="2"/>
  <c r="C11736" i="2"/>
  <c r="C11737" i="2"/>
  <c r="C11738" i="2"/>
  <c r="C11739" i="2"/>
  <c r="C11740" i="2"/>
  <c r="C11741" i="2"/>
  <c r="C11742" i="2"/>
  <c r="C11743" i="2"/>
  <c r="C11744" i="2"/>
  <c r="C11745" i="2"/>
  <c r="E11745" i="2" s="1"/>
  <c r="F11745" i="2" s="1"/>
  <c r="C11746" i="2"/>
  <c r="C11747" i="2"/>
  <c r="C11748" i="2"/>
  <c r="C11749" i="2"/>
  <c r="C11750" i="2"/>
  <c r="C11751" i="2"/>
  <c r="C11752" i="2"/>
  <c r="C11753" i="2"/>
  <c r="C11754" i="2"/>
  <c r="C11755" i="2"/>
  <c r="C11756" i="2"/>
  <c r="C11757" i="2"/>
  <c r="C11758" i="2"/>
  <c r="C11759" i="2"/>
  <c r="C11760" i="2"/>
  <c r="C11761" i="2"/>
  <c r="E11761" i="2" s="1"/>
  <c r="F11761" i="2" s="1"/>
  <c r="C11762" i="2"/>
  <c r="C11763" i="2"/>
  <c r="C11764" i="2"/>
  <c r="C11765" i="2"/>
  <c r="C11766" i="2"/>
  <c r="C11767" i="2"/>
  <c r="C11768" i="2"/>
  <c r="C11769" i="2"/>
  <c r="C11770" i="2"/>
  <c r="C11771" i="2"/>
  <c r="C11772" i="2"/>
  <c r="C11773" i="2"/>
  <c r="C11774" i="2"/>
  <c r="C11775" i="2"/>
  <c r="C11776" i="2"/>
  <c r="C11777" i="2"/>
  <c r="E11777" i="2" s="1"/>
  <c r="F11777" i="2" s="1"/>
  <c r="C11778" i="2"/>
  <c r="C11779" i="2"/>
  <c r="C11780" i="2"/>
  <c r="C11781" i="2"/>
  <c r="C11782" i="2"/>
  <c r="C11783" i="2"/>
  <c r="C11784" i="2"/>
  <c r="C11785" i="2"/>
  <c r="C11786" i="2"/>
  <c r="C11787" i="2"/>
  <c r="C11788" i="2"/>
  <c r="C11789" i="2"/>
  <c r="C11790" i="2"/>
  <c r="C11791" i="2"/>
  <c r="C11792" i="2"/>
  <c r="C11793" i="2"/>
  <c r="E11793" i="2" s="1"/>
  <c r="F11793" i="2" s="1"/>
  <c r="C11794" i="2"/>
  <c r="C11795" i="2"/>
  <c r="C11796" i="2"/>
  <c r="C11797" i="2"/>
  <c r="C11798" i="2"/>
  <c r="C11799" i="2"/>
  <c r="C11800" i="2"/>
  <c r="C11801" i="2"/>
  <c r="C11802" i="2"/>
  <c r="C11803" i="2"/>
  <c r="C11804" i="2"/>
  <c r="C11805" i="2"/>
  <c r="C11806" i="2"/>
  <c r="C11807" i="2"/>
  <c r="C11808" i="2"/>
  <c r="C11809" i="2"/>
  <c r="E11809" i="2" s="1"/>
  <c r="F11809" i="2" s="1"/>
  <c r="C11810" i="2"/>
  <c r="C11811" i="2"/>
  <c r="C11812" i="2"/>
  <c r="C11813" i="2"/>
  <c r="C11814" i="2"/>
  <c r="C11815" i="2"/>
  <c r="C11816" i="2"/>
  <c r="C11817" i="2"/>
  <c r="C11818" i="2"/>
  <c r="C11819" i="2"/>
  <c r="C11820" i="2"/>
  <c r="C11821" i="2"/>
  <c r="C11822" i="2"/>
  <c r="C11823" i="2"/>
  <c r="C11824" i="2"/>
  <c r="C11825" i="2"/>
  <c r="E11825" i="2" s="1"/>
  <c r="F11825" i="2" s="1"/>
  <c r="C11826" i="2"/>
  <c r="C11827" i="2"/>
  <c r="C11828" i="2"/>
  <c r="C11829" i="2"/>
  <c r="C11830" i="2"/>
  <c r="C11831" i="2"/>
  <c r="C11832" i="2"/>
  <c r="C11833" i="2"/>
  <c r="C11834" i="2"/>
  <c r="C11835" i="2"/>
  <c r="C11836" i="2"/>
  <c r="C11837" i="2"/>
  <c r="C11838" i="2"/>
  <c r="C11839" i="2"/>
  <c r="C11840" i="2"/>
  <c r="C11841" i="2"/>
  <c r="E11841" i="2" s="1"/>
  <c r="F11841" i="2" s="1"/>
  <c r="C11842" i="2"/>
  <c r="C11843" i="2"/>
  <c r="C11844" i="2"/>
  <c r="C11845" i="2"/>
  <c r="C11846" i="2"/>
  <c r="C11847" i="2"/>
  <c r="C11848" i="2"/>
  <c r="C11849" i="2"/>
  <c r="C11850" i="2"/>
  <c r="C11851" i="2"/>
  <c r="C11852" i="2"/>
  <c r="C11853" i="2"/>
  <c r="C11854" i="2"/>
  <c r="C11855" i="2"/>
  <c r="C11856" i="2"/>
  <c r="C11857" i="2"/>
  <c r="E11857" i="2" s="1"/>
  <c r="F11857" i="2" s="1"/>
  <c r="C11858" i="2"/>
  <c r="C11859" i="2"/>
  <c r="C11860" i="2"/>
  <c r="C11861" i="2"/>
  <c r="C11862" i="2"/>
  <c r="C11863" i="2"/>
  <c r="C11864" i="2"/>
  <c r="C11865" i="2"/>
  <c r="C11866" i="2"/>
  <c r="C11867" i="2"/>
  <c r="C11868" i="2"/>
  <c r="C11869" i="2"/>
  <c r="C11870" i="2"/>
  <c r="C11871" i="2"/>
  <c r="C11872" i="2"/>
  <c r="C11873" i="2"/>
  <c r="E11873" i="2" s="1"/>
  <c r="F11873" i="2" s="1"/>
  <c r="C11874" i="2"/>
  <c r="C11875" i="2"/>
  <c r="C11876" i="2"/>
  <c r="C11877" i="2"/>
  <c r="C11878" i="2"/>
  <c r="C11879" i="2"/>
  <c r="C11880" i="2"/>
  <c r="C11881" i="2"/>
  <c r="C11882" i="2"/>
  <c r="C11883" i="2"/>
  <c r="C11884" i="2"/>
  <c r="C11885" i="2"/>
  <c r="C11886" i="2"/>
  <c r="C11887" i="2"/>
  <c r="C11888" i="2"/>
  <c r="C11889" i="2"/>
  <c r="E11889" i="2" s="1"/>
  <c r="F11889" i="2" s="1"/>
  <c r="C11890" i="2"/>
  <c r="C11891" i="2"/>
  <c r="C11892" i="2"/>
  <c r="C11893" i="2"/>
  <c r="C11894" i="2"/>
  <c r="C11895" i="2"/>
  <c r="C11896" i="2"/>
  <c r="C11897" i="2"/>
  <c r="C11898" i="2"/>
  <c r="C11899" i="2"/>
  <c r="C11900" i="2"/>
  <c r="C11901" i="2"/>
  <c r="C11902" i="2"/>
  <c r="C11903" i="2"/>
  <c r="C11904" i="2"/>
  <c r="C11905" i="2"/>
  <c r="E11905" i="2" s="1"/>
  <c r="F11905" i="2" s="1"/>
  <c r="C11906" i="2"/>
  <c r="C11907" i="2"/>
  <c r="C11908" i="2"/>
  <c r="C11909" i="2"/>
  <c r="C11910" i="2"/>
  <c r="C11911" i="2"/>
  <c r="C11912" i="2"/>
  <c r="C11913" i="2"/>
  <c r="C11914" i="2"/>
  <c r="C11915" i="2"/>
  <c r="C11916" i="2"/>
  <c r="C11917" i="2"/>
  <c r="C11918" i="2"/>
  <c r="C11919" i="2"/>
  <c r="C11920" i="2"/>
  <c r="C11921" i="2"/>
  <c r="C11922" i="2"/>
  <c r="C11923" i="2"/>
  <c r="C11924" i="2"/>
  <c r="C11925" i="2"/>
  <c r="C11926" i="2"/>
  <c r="C11927" i="2"/>
  <c r="C11928" i="2"/>
  <c r="C11929" i="2"/>
  <c r="C11930" i="2"/>
  <c r="C11931" i="2"/>
  <c r="C11932" i="2"/>
  <c r="C11933" i="2"/>
  <c r="C11934" i="2"/>
  <c r="C11935" i="2"/>
  <c r="C11936" i="2"/>
  <c r="C11937" i="2"/>
  <c r="E11937" i="2" s="1"/>
  <c r="F11937" i="2" s="1"/>
  <c r="C11938" i="2"/>
  <c r="C11939" i="2"/>
  <c r="C11940" i="2"/>
  <c r="C11941" i="2"/>
  <c r="C11942" i="2"/>
  <c r="C11943" i="2"/>
  <c r="C11944" i="2"/>
  <c r="C11945" i="2"/>
  <c r="C11946" i="2"/>
  <c r="C11947" i="2"/>
  <c r="C11948" i="2"/>
  <c r="C11949" i="2"/>
  <c r="C11950" i="2"/>
  <c r="C11951" i="2"/>
  <c r="C11952" i="2"/>
  <c r="C11953" i="2"/>
  <c r="E11953" i="2" s="1"/>
  <c r="F11953" i="2" s="1"/>
  <c r="C11954" i="2"/>
  <c r="C11955" i="2"/>
  <c r="C11956" i="2"/>
  <c r="C11957" i="2"/>
  <c r="C11958" i="2"/>
  <c r="C11959" i="2"/>
  <c r="C11960" i="2"/>
  <c r="C11961" i="2"/>
  <c r="C11962" i="2"/>
  <c r="C11963" i="2"/>
  <c r="C11964" i="2"/>
  <c r="C11965" i="2"/>
  <c r="C11966" i="2"/>
  <c r="C11967" i="2"/>
  <c r="C11968" i="2"/>
  <c r="C11969" i="2"/>
  <c r="E11969" i="2" s="1"/>
  <c r="F11969" i="2" s="1"/>
  <c r="C11970" i="2"/>
  <c r="C11971" i="2"/>
  <c r="C11972" i="2"/>
  <c r="C11973" i="2"/>
  <c r="C11974" i="2"/>
  <c r="C11975" i="2"/>
  <c r="C11976" i="2"/>
  <c r="C11977" i="2"/>
  <c r="C11978" i="2"/>
  <c r="C11979" i="2"/>
  <c r="C11980" i="2"/>
  <c r="C11981" i="2"/>
  <c r="C11982" i="2"/>
  <c r="C11983" i="2"/>
  <c r="C11984" i="2"/>
  <c r="C11985" i="2"/>
  <c r="E11985" i="2" s="1"/>
  <c r="F11985" i="2" s="1"/>
  <c r="C11986" i="2"/>
  <c r="C11987" i="2"/>
  <c r="C11988" i="2"/>
  <c r="C11989" i="2"/>
  <c r="C11990" i="2"/>
  <c r="C11991" i="2"/>
  <c r="C11992" i="2"/>
  <c r="C11993" i="2"/>
  <c r="C11994" i="2"/>
  <c r="C11995" i="2"/>
  <c r="C11996" i="2"/>
  <c r="C11997" i="2"/>
  <c r="C11998" i="2"/>
  <c r="C11999" i="2"/>
  <c r="C12000" i="2"/>
  <c r="C12001" i="2"/>
  <c r="C12002" i="2"/>
  <c r="C12003" i="2"/>
  <c r="C12004" i="2"/>
  <c r="C12005" i="2"/>
  <c r="C12006" i="2"/>
  <c r="C12007" i="2"/>
  <c r="C12008" i="2"/>
  <c r="C12009" i="2"/>
  <c r="C12010" i="2"/>
  <c r="C12011" i="2"/>
  <c r="C12012" i="2"/>
  <c r="C12013" i="2"/>
  <c r="C12014" i="2"/>
  <c r="C12015" i="2"/>
  <c r="C12016" i="2"/>
  <c r="C12017" i="2"/>
  <c r="E12017" i="2" s="1"/>
  <c r="F12017" i="2" s="1"/>
  <c r="C12018" i="2"/>
  <c r="C12019" i="2"/>
  <c r="C12020" i="2"/>
  <c r="C12021" i="2"/>
  <c r="C12022" i="2"/>
  <c r="C12023" i="2"/>
  <c r="C12024" i="2"/>
  <c r="C12025" i="2"/>
  <c r="C12026" i="2"/>
  <c r="C12027" i="2"/>
  <c r="C12028" i="2"/>
  <c r="C12029" i="2"/>
  <c r="C12030" i="2"/>
  <c r="C12031" i="2"/>
  <c r="C12032" i="2"/>
  <c r="C12033" i="2"/>
  <c r="E12033" i="2" s="1"/>
  <c r="F12033" i="2" s="1"/>
  <c r="C12034" i="2"/>
  <c r="C12035" i="2"/>
  <c r="C12036" i="2"/>
  <c r="C12037" i="2"/>
  <c r="C12038" i="2"/>
  <c r="C12039" i="2"/>
  <c r="C12040" i="2"/>
  <c r="C12041" i="2"/>
  <c r="C12042" i="2"/>
  <c r="C12043" i="2"/>
  <c r="C12044" i="2"/>
  <c r="C12045" i="2"/>
  <c r="C12046" i="2"/>
  <c r="C12047" i="2"/>
  <c r="C12048" i="2"/>
  <c r="C12049" i="2"/>
  <c r="E12049" i="2" s="1"/>
  <c r="F12049" i="2" s="1"/>
  <c r="C12050" i="2"/>
  <c r="C12051" i="2"/>
  <c r="C12052" i="2"/>
  <c r="C12053" i="2"/>
  <c r="C12054" i="2"/>
  <c r="C12055" i="2"/>
  <c r="C12056" i="2"/>
  <c r="C12057" i="2"/>
  <c r="C12058" i="2"/>
  <c r="C12059" i="2"/>
  <c r="C12060" i="2"/>
  <c r="C12061" i="2"/>
  <c r="C12062" i="2"/>
  <c r="C12063" i="2"/>
  <c r="C12064" i="2"/>
  <c r="C12065" i="2"/>
  <c r="E12065" i="2" s="1"/>
  <c r="F12065" i="2" s="1"/>
  <c r="C12066" i="2"/>
  <c r="C12067" i="2"/>
  <c r="C12068" i="2"/>
  <c r="C12069" i="2"/>
  <c r="C12070" i="2"/>
  <c r="C12071" i="2"/>
  <c r="C12072" i="2"/>
  <c r="C12073" i="2"/>
  <c r="C12074" i="2"/>
  <c r="C12075" i="2"/>
  <c r="C12076" i="2"/>
  <c r="C12077" i="2"/>
  <c r="C12078" i="2"/>
  <c r="C12079" i="2"/>
  <c r="C12080" i="2"/>
  <c r="C12081" i="2"/>
  <c r="E12081" i="2" s="1"/>
  <c r="F12081" i="2" s="1"/>
  <c r="C12082" i="2"/>
  <c r="C12083" i="2"/>
  <c r="C12084" i="2"/>
  <c r="C12085" i="2"/>
  <c r="C12086" i="2"/>
  <c r="C12087" i="2"/>
  <c r="C12088" i="2"/>
  <c r="C12089" i="2"/>
  <c r="C12090" i="2"/>
  <c r="C12091" i="2"/>
  <c r="C12092" i="2"/>
  <c r="C12093" i="2"/>
  <c r="C12094" i="2"/>
  <c r="C12095" i="2"/>
  <c r="C12096" i="2"/>
  <c r="C12097" i="2"/>
  <c r="E12097" i="2" s="1"/>
  <c r="F12097" i="2" s="1"/>
  <c r="C12098" i="2"/>
  <c r="C12099" i="2"/>
  <c r="C12100" i="2"/>
  <c r="C12101" i="2"/>
  <c r="C12102" i="2"/>
  <c r="C12103" i="2"/>
  <c r="C12104" i="2"/>
  <c r="C12105" i="2"/>
  <c r="C12106" i="2"/>
  <c r="C12107" i="2"/>
  <c r="C12108" i="2"/>
  <c r="C12109" i="2"/>
  <c r="C12110" i="2"/>
  <c r="C12111" i="2"/>
  <c r="C12112" i="2"/>
  <c r="C12113" i="2"/>
  <c r="E12113" i="2" s="1"/>
  <c r="F12113" i="2" s="1"/>
  <c r="C12114" i="2"/>
  <c r="C12115" i="2"/>
  <c r="C12116" i="2"/>
  <c r="C12117" i="2"/>
  <c r="C12118" i="2"/>
  <c r="C12119" i="2"/>
  <c r="C12120" i="2"/>
  <c r="C12121" i="2"/>
  <c r="C12122" i="2"/>
  <c r="C12123" i="2"/>
  <c r="C12124" i="2"/>
  <c r="C12125" i="2"/>
  <c r="C12126" i="2"/>
  <c r="C12127" i="2"/>
  <c r="C12128" i="2"/>
  <c r="C12129" i="2"/>
  <c r="E12129" i="2" s="1"/>
  <c r="F12129" i="2" s="1"/>
  <c r="C12130" i="2"/>
  <c r="C12131" i="2"/>
  <c r="C12132" i="2"/>
  <c r="C12133" i="2"/>
  <c r="C12134" i="2"/>
  <c r="C12135" i="2"/>
  <c r="C12136" i="2"/>
  <c r="C12137" i="2"/>
  <c r="C12138" i="2"/>
  <c r="C12139" i="2"/>
  <c r="C12140" i="2"/>
  <c r="C12141" i="2"/>
  <c r="C12142" i="2"/>
  <c r="C12143" i="2"/>
  <c r="C12144" i="2"/>
  <c r="C12145" i="2"/>
  <c r="E12145" i="2" s="1"/>
  <c r="F12145" i="2" s="1"/>
  <c r="C12146" i="2"/>
  <c r="C12147" i="2"/>
  <c r="C12148" i="2"/>
  <c r="C12149" i="2"/>
  <c r="C12150" i="2"/>
  <c r="C12151" i="2"/>
  <c r="C12152" i="2"/>
  <c r="C12153" i="2"/>
  <c r="C12154" i="2"/>
  <c r="C12155" i="2"/>
  <c r="C12156" i="2"/>
  <c r="C12157" i="2"/>
  <c r="C12158" i="2"/>
  <c r="C12159" i="2"/>
  <c r="C12160" i="2"/>
  <c r="C12161" i="2"/>
  <c r="E12161" i="2" s="1"/>
  <c r="F12161" i="2" s="1"/>
  <c r="C12162" i="2"/>
  <c r="C12163" i="2"/>
  <c r="C12164" i="2"/>
  <c r="C12165" i="2"/>
  <c r="C12166" i="2"/>
  <c r="C12167" i="2"/>
  <c r="C12168" i="2"/>
  <c r="C12169" i="2"/>
  <c r="C12170" i="2"/>
  <c r="C12171" i="2"/>
  <c r="C12172" i="2"/>
  <c r="C12173" i="2"/>
  <c r="C12174" i="2"/>
  <c r="C12175" i="2"/>
  <c r="C12176" i="2"/>
  <c r="C12177" i="2"/>
  <c r="E12177" i="2" s="1"/>
  <c r="F12177" i="2" s="1"/>
  <c r="C12178" i="2"/>
  <c r="C12179" i="2"/>
  <c r="C12180" i="2"/>
  <c r="C12181" i="2"/>
  <c r="C12182" i="2"/>
  <c r="C12183" i="2"/>
  <c r="C12184" i="2"/>
  <c r="C12185" i="2"/>
  <c r="C12186" i="2"/>
  <c r="C12187" i="2"/>
  <c r="C12188" i="2"/>
  <c r="C12189" i="2"/>
  <c r="C12190" i="2"/>
  <c r="C12191" i="2"/>
  <c r="C12192" i="2"/>
  <c r="C12193" i="2"/>
  <c r="E12193" i="2" s="1"/>
  <c r="F12193" i="2" s="1"/>
  <c r="C12194" i="2"/>
  <c r="C12195" i="2"/>
  <c r="C12196" i="2"/>
  <c r="C12197" i="2"/>
  <c r="C12198" i="2"/>
  <c r="C12199" i="2"/>
  <c r="C12200" i="2"/>
  <c r="C12201" i="2"/>
  <c r="C12202" i="2"/>
  <c r="C12203" i="2"/>
  <c r="C12204" i="2"/>
  <c r="C12205" i="2"/>
  <c r="C12206" i="2"/>
  <c r="C12207" i="2"/>
  <c r="C12208" i="2"/>
  <c r="C12209" i="2"/>
  <c r="E12209" i="2" s="1"/>
  <c r="F12209" i="2" s="1"/>
  <c r="C12210" i="2"/>
  <c r="C12211" i="2"/>
  <c r="C12212" i="2"/>
  <c r="C12213" i="2"/>
  <c r="C12214" i="2"/>
  <c r="C12215" i="2"/>
  <c r="C12216" i="2"/>
  <c r="C12217" i="2"/>
  <c r="C12218" i="2"/>
  <c r="C12219" i="2"/>
  <c r="C12220" i="2"/>
  <c r="C12221" i="2"/>
  <c r="C12222" i="2"/>
  <c r="C12223" i="2"/>
  <c r="C12224" i="2"/>
  <c r="C12225" i="2"/>
  <c r="E12225" i="2" s="1"/>
  <c r="F12225" i="2" s="1"/>
  <c r="C12226" i="2"/>
  <c r="C12227" i="2"/>
  <c r="C12228" i="2"/>
  <c r="C12229" i="2"/>
  <c r="C12230" i="2"/>
  <c r="C12231" i="2"/>
  <c r="C12232" i="2"/>
  <c r="C12233" i="2"/>
  <c r="C12234" i="2"/>
  <c r="C12235" i="2"/>
  <c r="C12236" i="2"/>
  <c r="C12237" i="2"/>
  <c r="C12238" i="2"/>
  <c r="C12239" i="2"/>
  <c r="C12240" i="2"/>
  <c r="C12241" i="2"/>
  <c r="E12241" i="2" s="1"/>
  <c r="F12241" i="2" s="1"/>
  <c r="C12242" i="2"/>
  <c r="C12243" i="2"/>
  <c r="C12244" i="2"/>
  <c r="C12245" i="2"/>
  <c r="C12246" i="2"/>
  <c r="C12247" i="2"/>
  <c r="C12248" i="2"/>
  <c r="C12249" i="2"/>
  <c r="C12250" i="2"/>
  <c r="C12251" i="2"/>
  <c r="C12252" i="2"/>
  <c r="C12253" i="2"/>
  <c r="C12254" i="2"/>
  <c r="C12255" i="2"/>
  <c r="C12256" i="2"/>
  <c r="C12257" i="2"/>
  <c r="E12257" i="2" s="1"/>
  <c r="F12257" i="2" s="1"/>
  <c r="C12258" i="2"/>
  <c r="C12259" i="2"/>
  <c r="C12260" i="2"/>
  <c r="C12261" i="2"/>
  <c r="C12262" i="2"/>
  <c r="C12263" i="2"/>
  <c r="C12264" i="2"/>
  <c r="C12265" i="2"/>
  <c r="C12266" i="2"/>
  <c r="C12267" i="2"/>
  <c r="C12268" i="2"/>
  <c r="C12269" i="2"/>
  <c r="C12270" i="2"/>
  <c r="C12271" i="2"/>
  <c r="C12272" i="2"/>
  <c r="C12273" i="2"/>
  <c r="E12273" i="2" s="1"/>
  <c r="F12273" i="2" s="1"/>
  <c r="C12274" i="2"/>
  <c r="C12275" i="2"/>
  <c r="C12276" i="2"/>
  <c r="C12277" i="2"/>
  <c r="C12278" i="2"/>
  <c r="C12279" i="2"/>
  <c r="C12280" i="2"/>
  <c r="C12281" i="2"/>
  <c r="C12282" i="2"/>
  <c r="C12283" i="2"/>
  <c r="C12284" i="2"/>
  <c r="C12285" i="2"/>
  <c r="C12286" i="2"/>
  <c r="C12287" i="2"/>
  <c r="C12288" i="2"/>
  <c r="C12289" i="2"/>
  <c r="E12289" i="2" s="1"/>
  <c r="F12289" i="2" s="1"/>
  <c r="C12290" i="2"/>
  <c r="C12291" i="2"/>
  <c r="C12292" i="2"/>
  <c r="C12293" i="2"/>
  <c r="C12294" i="2"/>
  <c r="C12295" i="2"/>
  <c r="C12296" i="2"/>
  <c r="C12297" i="2"/>
  <c r="C12298" i="2"/>
  <c r="C12299" i="2"/>
  <c r="C12300" i="2"/>
  <c r="C12301" i="2"/>
  <c r="C12302" i="2"/>
  <c r="C12303" i="2"/>
  <c r="C12304" i="2"/>
  <c r="C12305" i="2"/>
  <c r="C12306" i="2"/>
  <c r="C12307" i="2"/>
  <c r="C12308" i="2"/>
  <c r="C12309" i="2"/>
  <c r="C12310" i="2"/>
  <c r="C12311" i="2"/>
  <c r="C12312" i="2"/>
  <c r="C12313" i="2"/>
  <c r="C12314" i="2"/>
  <c r="C12315" i="2"/>
  <c r="C12316" i="2"/>
  <c r="C12317" i="2"/>
  <c r="C12318" i="2"/>
  <c r="C12319" i="2"/>
  <c r="C12320" i="2"/>
  <c r="C12321" i="2"/>
  <c r="E12321" i="2" s="1"/>
  <c r="F12321" i="2" s="1"/>
  <c r="C12322" i="2"/>
  <c r="C12323" i="2"/>
  <c r="C12324" i="2"/>
  <c r="C12325" i="2"/>
  <c r="C12326" i="2"/>
  <c r="C12327" i="2"/>
  <c r="C12328" i="2"/>
  <c r="C12329" i="2"/>
  <c r="C12330" i="2"/>
  <c r="C12331" i="2"/>
  <c r="C12332" i="2"/>
  <c r="C12333" i="2"/>
  <c r="C12334" i="2"/>
  <c r="C12335" i="2"/>
  <c r="C12336" i="2"/>
  <c r="C12337" i="2"/>
  <c r="E12337" i="2" s="1"/>
  <c r="F12337" i="2" s="1"/>
  <c r="C12338" i="2"/>
  <c r="C12339" i="2"/>
  <c r="C12340" i="2"/>
  <c r="C12341" i="2"/>
  <c r="C12342" i="2"/>
  <c r="C12343" i="2"/>
  <c r="C12344" i="2"/>
  <c r="C12345" i="2"/>
  <c r="C12346" i="2"/>
  <c r="C12347" i="2"/>
  <c r="C12348" i="2"/>
  <c r="C12349" i="2"/>
  <c r="C12350" i="2"/>
  <c r="C12351" i="2"/>
  <c r="C12352" i="2"/>
  <c r="C12353" i="2"/>
  <c r="E12353" i="2" s="1"/>
  <c r="F12353" i="2" s="1"/>
  <c r="C12354" i="2"/>
  <c r="C12355" i="2"/>
  <c r="C12356" i="2"/>
  <c r="C12357" i="2"/>
  <c r="C12358" i="2"/>
  <c r="C12359" i="2"/>
  <c r="C12360" i="2"/>
  <c r="C12361" i="2"/>
  <c r="C12362" i="2"/>
  <c r="C12363" i="2"/>
  <c r="C12364" i="2"/>
  <c r="C12365" i="2"/>
  <c r="C12366" i="2"/>
  <c r="C12367" i="2"/>
  <c r="C12368" i="2"/>
  <c r="C12369" i="2"/>
  <c r="E12369" i="2" s="1"/>
  <c r="F12369" i="2" s="1"/>
  <c r="C12370" i="2"/>
  <c r="C12371" i="2"/>
  <c r="C12372" i="2"/>
  <c r="C12373" i="2"/>
  <c r="C12374" i="2"/>
  <c r="C12375" i="2"/>
  <c r="C12376" i="2"/>
  <c r="C12377" i="2"/>
  <c r="C12378" i="2"/>
  <c r="C12379" i="2"/>
  <c r="C12380" i="2"/>
  <c r="C12381" i="2"/>
  <c r="C12382" i="2"/>
  <c r="C12383" i="2"/>
  <c r="C12384" i="2"/>
  <c r="C12385" i="2"/>
  <c r="E12385" i="2" s="1"/>
  <c r="F12385" i="2" s="1"/>
  <c r="C12386" i="2"/>
  <c r="C12387" i="2"/>
  <c r="C12388" i="2"/>
  <c r="C12389" i="2"/>
  <c r="C12390" i="2"/>
  <c r="C12391" i="2"/>
  <c r="C12392" i="2"/>
  <c r="C12393" i="2"/>
  <c r="C12394" i="2"/>
  <c r="C12395" i="2"/>
  <c r="C12396" i="2"/>
  <c r="C12397" i="2"/>
  <c r="C12398" i="2"/>
  <c r="C12399" i="2"/>
  <c r="C12400" i="2"/>
  <c r="C12401" i="2"/>
  <c r="E12401" i="2" s="1"/>
  <c r="F12401" i="2" s="1"/>
  <c r="C12402" i="2"/>
  <c r="C12403" i="2"/>
  <c r="C12404" i="2"/>
  <c r="C12405" i="2"/>
  <c r="C12406" i="2"/>
  <c r="C12407" i="2"/>
  <c r="C12408" i="2"/>
  <c r="C12409" i="2"/>
  <c r="C12410" i="2"/>
  <c r="C12411" i="2"/>
  <c r="C12412" i="2"/>
  <c r="C12413" i="2"/>
  <c r="C12414" i="2"/>
  <c r="C12415" i="2"/>
  <c r="C12416" i="2"/>
  <c r="C12417" i="2"/>
  <c r="E12417" i="2" s="1"/>
  <c r="F12417" i="2" s="1"/>
  <c r="C12418" i="2"/>
  <c r="C12419" i="2"/>
  <c r="C12420" i="2"/>
  <c r="C12421" i="2"/>
  <c r="C12422" i="2"/>
  <c r="C12423" i="2"/>
  <c r="C12424" i="2"/>
  <c r="C12425" i="2"/>
  <c r="C12426" i="2"/>
  <c r="C12427" i="2"/>
  <c r="C12428" i="2"/>
  <c r="C12429" i="2"/>
  <c r="C12430" i="2"/>
  <c r="C12431" i="2"/>
  <c r="C12432" i="2"/>
  <c r="C12433" i="2"/>
  <c r="E12433" i="2" s="1"/>
  <c r="F12433" i="2" s="1"/>
  <c r="C12434" i="2"/>
  <c r="C12435" i="2"/>
  <c r="C12436" i="2"/>
  <c r="C12437" i="2"/>
  <c r="C12438" i="2"/>
  <c r="C12439" i="2"/>
  <c r="C12440" i="2"/>
  <c r="C12441" i="2"/>
  <c r="C12442" i="2"/>
  <c r="C12443" i="2"/>
  <c r="C12444" i="2"/>
  <c r="C12445" i="2"/>
  <c r="C12446" i="2"/>
  <c r="C12447" i="2"/>
  <c r="C12448" i="2"/>
  <c r="C12449" i="2"/>
  <c r="E12449" i="2" s="1"/>
  <c r="F12449" i="2" s="1"/>
  <c r="C12450" i="2"/>
  <c r="C12451" i="2"/>
  <c r="C12452" i="2"/>
  <c r="C12453" i="2"/>
  <c r="C12454" i="2"/>
  <c r="C12455" i="2"/>
  <c r="C12456" i="2"/>
  <c r="C12457" i="2"/>
  <c r="C12458" i="2"/>
  <c r="C12459" i="2"/>
  <c r="C12460" i="2"/>
  <c r="C12461" i="2"/>
  <c r="C12462" i="2"/>
  <c r="C12463" i="2"/>
  <c r="C12464" i="2"/>
  <c r="C12465" i="2"/>
  <c r="C12466" i="2"/>
  <c r="C12467" i="2"/>
  <c r="C12468" i="2"/>
  <c r="C12469" i="2"/>
  <c r="C12470" i="2"/>
  <c r="C12471" i="2"/>
  <c r="C12472" i="2"/>
  <c r="C12473" i="2"/>
  <c r="C12474" i="2"/>
  <c r="C12475" i="2"/>
  <c r="C12476" i="2"/>
  <c r="C12477" i="2"/>
  <c r="C12478" i="2"/>
  <c r="C12479" i="2"/>
  <c r="C12480" i="2"/>
  <c r="C12481" i="2"/>
  <c r="E12481" i="2" s="1"/>
  <c r="F12481" i="2" s="1"/>
  <c r="C12482" i="2"/>
  <c r="C12483" i="2"/>
  <c r="C12484" i="2"/>
  <c r="C12485" i="2"/>
  <c r="C12486" i="2"/>
  <c r="C12487" i="2"/>
  <c r="C12488" i="2"/>
  <c r="C12489" i="2"/>
  <c r="C12490" i="2"/>
  <c r="C12491" i="2"/>
  <c r="C12492" i="2"/>
  <c r="C12493" i="2"/>
  <c r="C12494" i="2"/>
  <c r="C12495" i="2"/>
  <c r="C12496" i="2"/>
  <c r="C12497" i="2"/>
  <c r="E12497" i="2" s="1"/>
  <c r="F12497" i="2" s="1"/>
  <c r="C12498" i="2"/>
  <c r="C12499" i="2"/>
  <c r="C12500" i="2"/>
  <c r="C12501" i="2"/>
  <c r="C12502" i="2"/>
  <c r="C12503" i="2"/>
  <c r="C12504" i="2"/>
  <c r="C12505" i="2"/>
  <c r="C12506" i="2"/>
  <c r="C12507" i="2"/>
  <c r="C12508" i="2"/>
  <c r="C12509" i="2"/>
  <c r="C12510" i="2"/>
  <c r="C12511" i="2"/>
  <c r="C12512" i="2"/>
  <c r="C12513" i="2"/>
  <c r="E12513" i="2" s="1"/>
  <c r="F12513" i="2" s="1"/>
  <c r="C12514" i="2"/>
  <c r="C12515" i="2"/>
  <c r="C12516" i="2"/>
  <c r="C12517" i="2"/>
  <c r="C12518" i="2"/>
  <c r="C12519" i="2"/>
  <c r="C12520" i="2"/>
  <c r="C12521" i="2"/>
  <c r="C12522" i="2"/>
  <c r="C12523" i="2"/>
  <c r="C12524" i="2"/>
  <c r="C12525" i="2"/>
  <c r="C12526" i="2"/>
  <c r="C12527" i="2"/>
  <c r="C12528" i="2"/>
  <c r="C12529" i="2"/>
  <c r="E12529" i="2" s="1"/>
  <c r="F12529" i="2" s="1"/>
  <c r="C12530" i="2"/>
  <c r="C12531" i="2"/>
  <c r="C12532" i="2"/>
  <c r="C12533" i="2"/>
  <c r="C12534" i="2"/>
  <c r="C12535" i="2"/>
  <c r="C12536" i="2"/>
  <c r="C12537" i="2"/>
  <c r="C12538" i="2"/>
  <c r="C12539" i="2"/>
  <c r="C12540" i="2"/>
  <c r="C12541" i="2"/>
  <c r="C12542" i="2"/>
  <c r="C12543" i="2"/>
  <c r="C12544" i="2"/>
  <c r="C12545" i="2"/>
  <c r="E12545" i="2" s="1"/>
  <c r="F12545" i="2" s="1"/>
  <c r="C12546" i="2"/>
  <c r="C12547" i="2"/>
  <c r="C12548" i="2"/>
  <c r="C12549" i="2"/>
  <c r="C12550" i="2"/>
  <c r="C12551" i="2"/>
  <c r="C12552" i="2"/>
  <c r="C12553" i="2"/>
  <c r="C12554" i="2"/>
  <c r="C12555" i="2"/>
  <c r="C12556" i="2"/>
  <c r="C12557" i="2"/>
  <c r="C12558" i="2"/>
  <c r="C12559" i="2"/>
  <c r="C12560" i="2"/>
  <c r="C12561" i="2"/>
  <c r="E12561" i="2" s="1"/>
  <c r="F12561" i="2" s="1"/>
  <c r="C12562" i="2"/>
  <c r="C12563" i="2"/>
  <c r="C12564" i="2"/>
  <c r="C12565" i="2"/>
  <c r="C12566" i="2"/>
  <c r="C12567" i="2"/>
  <c r="C12568" i="2"/>
  <c r="C12569" i="2"/>
  <c r="C12570" i="2"/>
  <c r="C12571" i="2"/>
  <c r="C12572" i="2"/>
  <c r="C12573" i="2"/>
  <c r="C12574" i="2"/>
  <c r="C12575" i="2"/>
  <c r="C12576" i="2"/>
  <c r="C12577" i="2"/>
  <c r="E12577" i="2" s="1"/>
  <c r="F12577" i="2" s="1"/>
  <c r="C12578" i="2"/>
  <c r="C12579" i="2"/>
  <c r="C12580" i="2"/>
  <c r="C12581" i="2"/>
  <c r="C12582" i="2"/>
  <c r="C12583" i="2"/>
  <c r="C12584" i="2"/>
  <c r="C12585" i="2"/>
  <c r="C12586" i="2"/>
  <c r="C12587" i="2"/>
  <c r="C12588" i="2"/>
  <c r="C12589" i="2"/>
  <c r="C12590" i="2"/>
  <c r="C12591" i="2"/>
  <c r="C12592" i="2"/>
  <c r="C12593" i="2"/>
  <c r="E12593" i="2" s="1"/>
  <c r="F12593" i="2" s="1"/>
  <c r="C12594" i="2"/>
  <c r="C12595" i="2"/>
  <c r="C12596" i="2"/>
  <c r="C12597" i="2"/>
  <c r="C12598" i="2"/>
  <c r="C12599" i="2"/>
  <c r="C12600" i="2"/>
  <c r="C12601" i="2"/>
  <c r="C12602" i="2"/>
  <c r="C12603" i="2"/>
  <c r="C12604" i="2"/>
  <c r="C12605" i="2"/>
  <c r="C12606" i="2"/>
  <c r="C12607" i="2"/>
  <c r="C12608" i="2"/>
  <c r="C12609" i="2"/>
  <c r="E12609" i="2" s="1"/>
  <c r="F12609" i="2" s="1"/>
  <c r="C12610" i="2"/>
  <c r="C12611" i="2"/>
  <c r="C12612" i="2"/>
  <c r="C12613" i="2"/>
  <c r="C12614" i="2"/>
  <c r="C12615" i="2"/>
  <c r="C12616" i="2"/>
  <c r="C12617" i="2"/>
  <c r="C12618" i="2"/>
  <c r="C12619" i="2"/>
  <c r="C12620" i="2"/>
  <c r="C12621" i="2"/>
  <c r="C12622" i="2"/>
  <c r="C12623" i="2"/>
  <c r="C12624" i="2"/>
  <c r="C12625" i="2"/>
  <c r="E12625" i="2" s="1"/>
  <c r="F12625" i="2" s="1"/>
  <c r="C12626" i="2"/>
  <c r="C12627" i="2"/>
  <c r="C12628" i="2"/>
  <c r="C12629" i="2"/>
  <c r="C12630" i="2"/>
  <c r="C12631" i="2"/>
  <c r="C12632" i="2"/>
  <c r="C12633" i="2"/>
  <c r="C12634" i="2"/>
  <c r="C12635" i="2"/>
  <c r="C12636" i="2"/>
  <c r="C12637" i="2"/>
  <c r="C12638" i="2"/>
  <c r="C12639" i="2"/>
  <c r="C12640" i="2"/>
  <c r="C12641" i="2"/>
  <c r="E12641" i="2" s="1"/>
  <c r="F12641" i="2" s="1"/>
  <c r="C12642" i="2"/>
  <c r="C12643" i="2"/>
  <c r="C12644" i="2"/>
  <c r="C12645" i="2"/>
  <c r="C12646" i="2"/>
  <c r="C12647" i="2"/>
  <c r="C12648" i="2"/>
  <c r="C12649" i="2"/>
  <c r="C12650" i="2"/>
  <c r="C12651" i="2"/>
  <c r="C12652" i="2"/>
  <c r="C12653" i="2"/>
  <c r="C12654" i="2"/>
  <c r="C12655" i="2"/>
  <c r="C12656" i="2"/>
  <c r="C12657" i="2"/>
  <c r="E12657" i="2" s="1"/>
  <c r="F12657" i="2" s="1"/>
  <c r="C12658" i="2"/>
  <c r="C12659" i="2"/>
  <c r="C12660" i="2"/>
  <c r="C12661" i="2"/>
  <c r="C12662" i="2"/>
  <c r="C12663" i="2"/>
  <c r="C12664" i="2"/>
  <c r="C12665" i="2"/>
  <c r="C12666" i="2"/>
  <c r="C12667" i="2"/>
  <c r="C12668" i="2"/>
  <c r="C12669" i="2"/>
  <c r="C12670" i="2"/>
  <c r="C12671" i="2"/>
  <c r="C12672" i="2"/>
  <c r="C12673" i="2"/>
  <c r="E12673" i="2" s="1"/>
  <c r="F12673" i="2" s="1"/>
  <c r="C12674" i="2"/>
  <c r="C12675" i="2"/>
  <c r="C12676" i="2"/>
  <c r="C12677" i="2"/>
  <c r="C12678" i="2"/>
  <c r="C12679" i="2"/>
  <c r="C12680" i="2"/>
  <c r="C12681" i="2"/>
  <c r="C12682" i="2"/>
  <c r="C12683" i="2"/>
  <c r="C12684" i="2"/>
  <c r="C12685" i="2"/>
  <c r="C12686" i="2"/>
  <c r="C12687" i="2"/>
  <c r="C12688" i="2"/>
  <c r="C12689" i="2"/>
  <c r="E12689" i="2" s="1"/>
  <c r="F12689" i="2" s="1"/>
  <c r="C12690" i="2"/>
  <c r="C12691" i="2"/>
  <c r="C12692" i="2"/>
  <c r="C12693" i="2"/>
  <c r="C12694" i="2"/>
  <c r="C12695" i="2"/>
  <c r="C12696" i="2"/>
  <c r="C12697" i="2"/>
  <c r="C12698" i="2"/>
  <c r="C12699" i="2"/>
  <c r="C12700" i="2"/>
  <c r="C12701" i="2"/>
  <c r="C12702" i="2"/>
  <c r="C12703" i="2"/>
  <c r="C12704" i="2"/>
  <c r="C12705" i="2"/>
  <c r="C12706" i="2"/>
  <c r="C12707" i="2"/>
  <c r="C12708" i="2"/>
  <c r="C12709" i="2"/>
  <c r="C12710" i="2"/>
  <c r="C12711" i="2"/>
  <c r="C12712" i="2"/>
  <c r="C12713" i="2"/>
  <c r="C12714" i="2"/>
  <c r="C12715" i="2"/>
  <c r="C12716" i="2"/>
  <c r="C12717" i="2"/>
  <c r="C12718" i="2"/>
  <c r="C12719" i="2"/>
  <c r="C12720" i="2"/>
  <c r="C12721" i="2"/>
  <c r="C12722" i="2"/>
  <c r="C12723" i="2"/>
  <c r="C12724" i="2"/>
  <c r="C12725" i="2"/>
  <c r="C12726" i="2"/>
  <c r="C12727" i="2"/>
  <c r="C12728" i="2"/>
  <c r="C12729" i="2"/>
  <c r="C12730" i="2"/>
  <c r="C12731" i="2"/>
  <c r="C12732" i="2"/>
  <c r="C12733" i="2"/>
  <c r="C12734" i="2"/>
  <c r="C12735" i="2"/>
  <c r="C12736" i="2"/>
  <c r="C12737" i="2"/>
  <c r="E12737" i="2" s="1"/>
  <c r="F12737" i="2" s="1"/>
  <c r="C12738" i="2"/>
  <c r="C12739" i="2"/>
  <c r="C12740" i="2"/>
  <c r="C12741" i="2"/>
  <c r="C12742" i="2"/>
  <c r="C12743" i="2"/>
  <c r="C12744" i="2"/>
  <c r="C12745" i="2"/>
  <c r="C12746" i="2"/>
  <c r="C12747" i="2"/>
  <c r="C12748" i="2"/>
  <c r="C12749" i="2"/>
  <c r="C12750" i="2"/>
  <c r="C12751" i="2"/>
  <c r="C12752" i="2"/>
  <c r="C12753" i="2"/>
  <c r="E12753" i="2" s="1"/>
  <c r="F12753" i="2" s="1"/>
  <c r="C12754" i="2"/>
  <c r="C12755" i="2"/>
  <c r="C12756" i="2"/>
  <c r="C12757" i="2"/>
  <c r="C12758" i="2"/>
  <c r="C12759" i="2"/>
  <c r="C12760" i="2"/>
  <c r="C12761" i="2"/>
  <c r="C12762" i="2"/>
  <c r="C12763" i="2"/>
  <c r="C12764" i="2"/>
  <c r="C12765" i="2"/>
  <c r="C12766" i="2"/>
  <c r="C12767" i="2"/>
  <c r="C12768" i="2"/>
  <c r="C12769" i="2"/>
  <c r="E12769" i="2" s="1"/>
  <c r="F12769" i="2" s="1"/>
  <c r="C12770" i="2"/>
  <c r="C12771" i="2"/>
  <c r="C12772" i="2"/>
  <c r="C12773" i="2"/>
  <c r="C12774" i="2"/>
  <c r="C12775" i="2"/>
  <c r="C12776" i="2"/>
  <c r="C12777" i="2"/>
  <c r="C12778" i="2"/>
  <c r="C12779" i="2"/>
  <c r="C12780" i="2"/>
  <c r="C12781" i="2"/>
  <c r="C12782" i="2"/>
  <c r="C12783" i="2"/>
  <c r="C12784" i="2"/>
  <c r="C12785" i="2"/>
  <c r="E12785" i="2" s="1"/>
  <c r="F12785" i="2" s="1"/>
  <c r="C12786" i="2"/>
  <c r="C12787" i="2"/>
  <c r="C12788" i="2"/>
  <c r="C12789" i="2"/>
  <c r="C12790" i="2"/>
  <c r="C12791" i="2"/>
  <c r="C12792" i="2"/>
  <c r="C12793" i="2"/>
  <c r="C12794" i="2"/>
  <c r="C12795" i="2"/>
  <c r="C12796" i="2"/>
  <c r="C12797" i="2"/>
  <c r="C12798" i="2"/>
  <c r="C12799" i="2"/>
  <c r="C12800" i="2"/>
  <c r="C12801" i="2"/>
  <c r="E12801" i="2" s="1"/>
  <c r="F12801" i="2" s="1"/>
  <c r="C12802" i="2"/>
  <c r="C12803" i="2"/>
  <c r="C12804" i="2"/>
  <c r="C12805" i="2"/>
  <c r="C12806" i="2"/>
  <c r="C12807" i="2"/>
  <c r="C12808" i="2"/>
  <c r="C12809" i="2"/>
  <c r="C12810" i="2"/>
  <c r="C12811" i="2"/>
  <c r="C12812" i="2"/>
  <c r="C12813" i="2"/>
  <c r="C12814" i="2"/>
  <c r="C12815" i="2"/>
  <c r="C12816" i="2"/>
  <c r="C12817" i="2"/>
  <c r="E12817" i="2" s="1"/>
  <c r="F12817" i="2" s="1"/>
  <c r="C12818" i="2"/>
  <c r="C12819" i="2"/>
  <c r="C12820" i="2"/>
  <c r="C12821" i="2"/>
  <c r="C12822" i="2"/>
  <c r="C12823" i="2"/>
  <c r="C12824" i="2"/>
  <c r="C12825" i="2"/>
  <c r="C12826" i="2"/>
  <c r="C12827" i="2"/>
  <c r="C12828" i="2"/>
  <c r="C12829" i="2"/>
  <c r="C12830" i="2"/>
  <c r="C12831" i="2"/>
  <c r="C12832" i="2"/>
  <c r="C12833" i="2"/>
  <c r="E12833" i="2" s="1"/>
  <c r="F12833" i="2" s="1"/>
  <c r="C12834" i="2"/>
  <c r="C12835" i="2"/>
  <c r="C12836" i="2"/>
  <c r="C12837" i="2"/>
  <c r="C12838" i="2"/>
  <c r="C12839" i="2"/>
  <c r="C12840" i="2"/>
  <c r="C12841" i="2"/>
  <c r="C12842" i="2"/>
  <c r="C12843" i="2"/>
  <c r="C12844" i="2"/>
  <c r="C12845" i="2"/>
  <c r="C12846" i="2"/>
  <c r="C12847" i="2"/>
  <c r="C12848" i="2"/>
  <c r="C12849" i="2"/>
  <c r="E12849" i="2" s="1"/>
  <c r="F12849" i="2" s="1"/>
  <c r="C12850" i="2"/>
  <c r="C12851" i="2"/>
  <c r="C12852" i="2"/>
  <c r="C12853" i="2"/>
  <c r="C12854" i="2"/>
  <c r="C12855" i="2"/>
  <c r="C12856" i="2"/>
  <c r="C12857" i="2"/>
  <c r="C12858" i="2"/>
  <c r="C12859" i="2"/>
  <c r="C12860" i="2"/>
  <c r="C12861" i="2"/>
  <c r="C12862" i="2"/>
  <c r="C12863" i="2"/>
  <c r="C12864" i="2"/>
  <c r="C12865" i="2"/>
  <c r="E12865" i="2" s="1"/>
  <c r="F12865" i="2" s="1"/>
  <c r="C12866" i="2"/>
  <c r="C12867" i="2"/>
  <c r="C12868" i="2"/>
  <c r="C12869" i="2"/>
  <c r="C12870" i="2"/>
  <c r="C12871" i="2"/>
  <c r="C12872" i="2"/>
  <c r="C12873" i="2"/>
  <c r="C12874" i="2"/>
  <c r="C12875" i="2"/>
  <c r="C12876" i="2"/>
  <c r="C12877" i="2"/>
  <c r="C12878" i="2"/>
  <c r="C12879" i="2"/>
  <c r="C12880" i="2"/>
  <c r="C12881" i="2"/>
  <c r="E12881" i="2" s="1"/>
  <c r="F12881" i="2" s="1"/>
  <c r="C12882" i="2"/>
  <c r="C12883" i="2"/>
  <c r="C12884" i="2"/>
  <c r="C12885" i="2"/>
  <c r="C12886" i="2"/>
  <c r="C12887" i="2"/>
  <c r="C12888" i="2"/>
  <c r="C12889" i="2"/>
  <c r="C12890" i="2"/>
  <c r="C12891" i="2"/>
  <c r="C12892" i="2"/>
  <c r="C12893" i="2"/>
  <c r="C12894" i="2"/>
  <c r="C12895" i="2"/>
  <c r="C12896" i="2"/>
  <c r="C12897" i="2"/>
  <c r="E12897" i="2" s="1"/>
  <c r="F12897" i="2" s="1"/>
  <c r="C12898" i="2"/>
  <c r="C12899" i="2"/>
  <c r="C12900" i="2"/>
  <c r="C12901" i="2"/>
  <c r="C12902" i="2"/>
  <c r="C12903" i="2"/>
  <c r="C12904" i="2"/>
  <c r="C12905" i="2"/>
  <c r="C12906" i="2"/>
  <c r="C12907" i="2"/>
  <c r="C12908" i="2"/>
  <c r="C12909" i="2"/>
  <c r="C12910" i="2"/>
  <c r="C12911" i="2"/>
  <c r="C12912" i="2"/>
  <c r="C12913" i="2"/>
  <c r="E12913" i="2" s="1"/>
  <c r="F12913" i="2" s="1"/>
  <c r="C12914" i="2"/>
  <c r="C12915" i="2"/>
  <c r="C12916" i="2"/>
  <c r="C12917" i="2"/>
  <c r="C12918" i="2"/>
  <c r="C12919" i="2"/>
  <c r="C12920" i="2"/>
  <c r="C12921" i="2"/>
  <c r="C12922" i="2"/>
  <c r="C12923" i="2"/>
  <c r="C12924" i="2"/>
  <c r="C12925" i="2"/>
  <c r="C12926" i="2"/>
  <c r="C12927" i="2"/>
  <c r="C12928" i="2"/>
  <c r="C12929" i="2"/>
  <c r="E12929" i="2" s="1"/>
  <c r="F12929" i="2" s="1"/>
  <c r="C12930" i="2"/>
  <c r="C12931" i="2"/>
  <c r="C12932" i="2"/>
  <c r="C12933" i="2"/>
  <c r="C12934" i="2"/>
  <c r="C12935" i="2"/>
  <c r="C12936" i="2"/>
  <c r="C12937" i="2"/>
  <c r="C12938" i="2"/>
  <c r="C12939" i="2"/>
  <c r="C12940" i="2"/>
  <c r="C12941" i="2"/>
  <c r="C12942" i="2"/>
  <c r="C12943" i="2"/>
  <c r="C12944" i="2"/>
  <c r="C12945" i="2"/>
  <c r="E12945" i="2" s="1"/>
  <c r="F12945" i="2" s="1"/>
  <c r="C12946" i="2"/>
  <c r="C12947" i="2"/>
  <c r="C12948" i="2"/>
  <c r="C12949" i="2"/>
  <c r="C12950" i="2"/>
  <c r="C12951" i="2"/>
  <c r="C12952" i="2"/>
  <c r="C12953" i="2"/>
  <c r="C12954" i="2"/>
  <c r="C12955" i="2"/>
  <c r="C12956" i="2"/>
  <c r="C12957" i="2"/>
  <c r="C12958" i="2"/>
  <c r="C12959" i="2"/>
  <c r="C12960" i="2"/>
  <c r="C12961" i="2"/>
  <c r="E12961" i="2" s="1"/>
  <c r="F12961" i="2" s="1"/>
  <c r="C12962" i="2"/>
  <c r="C12963" i="2"/>
  <c r="C12964" i="2"/>
  <c r="C12965" i="2"/>
  <c r="C12966" i="2"/>
  <c r="C12967" i="2"/>
  <c r="C12968" i="2"/>
  <c r="C12969" i="2"/>
  <c r="C12970" i="2"/>
  <c r="C12971" i="2"/>
  <c r="C12972" i="2"/>
  <c r="C12973" i="2"/>
  <c r="C12974" i="2"/>
  <c r="C12975" i="2"/>
  <c r="C12976" i="2"/>
  <c r="C12977" i="2"/>
  <c r="E12977" i="2" s="1"/>
  <c r="F12977" i="2" s="1"/>
  <c r="C12978" i="2"/>
  <c r="C12979" i="2"/>
  <c r="C12980" i="2"/>
  <c r="C12981" i="2"/>
  <c r="C12982" i="2"/>
  <c r="C12983" i="2"/>
  <c r="C12984" i="2"/>
  <c r="C12985" i="2"/>
  <c r="C12986" i="2"/>
  <c r="C12987" i="2"/>
  <c r="C12988" i="2"/>
  <c r="C12989" i="2"/>
  <c r="C12990" i="2"/>
  <c r="C12991" i="2"/>
  <c r="C12992" i="2"/>
  <c r="C12993" i="2"/>
  <c r="E12993" i="2" s="1"/>
  <c r="F12993" i="2" s="1"/>
  <c r="C12994" i="2"/>
  <c r="C12995" i="2"/>
  <c r="C12996" i="2"/>
  <c r="C12997" i="2"/>
  <c r="C12998" i="2"/>
  <c r="C12999" i="2"/>
  <c r="C13000" i="2"/>
  <c r="C13001" i="2"/>
  <c r="C13002" i="2"/>
  <c r="C13003" i="2"/>
  <c r="C13004" i="2"/>
  <c r="C13005" i="2"/>
  <c r="C13006" i="2"/>
  <c r="C13007" i="2"/>
  <c r="C13008" i="2"/>
  <c r="C13009" i="2"/>
  <c r="E13009" i="2" s="1"/>
  <c r="F13009" i="2" s="1"/>
  <c r="C13010" i="2"/>
  <c r="C13011" i="2"/>
  <c r="C13012" i="2"/>
  <c r="C13013" i="2"/>
  <c r="C13014" i="2"/>
  <c r="C13015" i="2"/>
  <c r="C13016" i="2"/>
  <c r="C13017" i="2"/>
  <c r="C13018" i="2"/>
  <c r="C13019" i="2"/>
  <c r="C13020" i="2"/>
  <c r="C13021" i="2"/>
  <c r="C13022" i="2"/>
  <c r="C13023" i="2"/>
  <c r="C13024" i="2"/>
  <c r="C13025" i="2"/>
  <c r="E13025" i="2" s="1"/>
  <c r="F13025" i="2" s="1"/>
  <c r="C13026" i="2"/>
  <c r="C13027" i="2"/>
  <c r="C13028" i="2"/>
  <c r="C13029" i="2"/>
  <c r="C13030" i="2"/>
  <c r="C13031" i="2"/>
  <c r="C13032" i="2"/>
  <c r="C13033" i="2"/>
  <c r="C13034" i="2"/>
  <c r="C13035" i="2"/>
  <c r="C13036" i="2"/>
  <c r="C13037" i="2"/>
  <c r="C13038" i="2"/>
  <c r="C13039" i="2"/>
  <c r="C13040" i="2"/>
  <c r="C13041" i="2"/>
  <c r="E13041" i="2" s="1"/>
  <c r="F13041" i="2" s="1"/>
  <c r="C13042" i="2"/>
  <c r="C13043" i="2"/>
  <c r="C13044" i="2"/>
  <c r="C13045" i="2"/>
  <c r="C13046" i="2"/>
  <c r="C13047" i="2"/>
  <c r="C13048" i="2"/>
  <c r="C13049" i="2"/>
  <c r="C13050" i="2"/>
  <c r="C13051" i="2"/>
  <c r="C13052" i="2"/>
  <c r="C13053" i="2"/>
  <c r="C13054" i="2"/>
  <c r="C13055" i="2"/>
  <c r="C13056" i="2"/>
  <c r="C13057" i="2"/>
  <c r="E13057" i="2" s="1"/>
  <c r="F13057" i="2" s="1"/>
  <c r="C13058" i="2"/>
  <c r="C13059" i="2"/>
  <c r="C13060" i="2"/>
  <c r="C13061" i="2"/>
  <c r="C13062" i="2"/>
  <c r="C13063" i="2"/>
  <c r="C13064" i="2"/>
  <c r="C13065" i="2"/>
  <c r="C13066" i="2"/>
  <c r="C13067" i="2"/>
  <c r="C13068" i="2"/>
  <c r="C13069" i="2"/>
  <c r="C13070" i="2"/>
  <c r="C13071" i="2"/>
  <c r="C13072" i="2"/>
  <c r="C13073" i="2"/>
  <c r="E13073" i="2" s="1"/>
  <c r="F13073" i="2" s="1"/>
  <c r="C13074" i="2"/>
  <c r="C13075" i="2"/>
  <c r="C13076" i="2"/>
  <c r="C13077" i="2"/>
  <c r="C13078" i="2"/>
  <c r="C13079" i="2"/>
  <c r="C13080" i="2"/>
  <c r="C13081" i="2"/>
  <c r="C13082" i="2"/>
  <c r="C13083" i="2"/>
  <c r="C13084" i="2"/>
  <c r="C13085" i="2"/>
  <c r="C13086" i="2"/>
  <c r="C13087" i="2"/>
  <c r="C13088" i="2"/>
  <c r="C13089" i="2"/>
  <c r="E13089" i="2" s="1"/>
  <c r="F13089" i="2" s="1"/>
  <c r="C13090" i="2"/>
  <c r="C13091" i="2"/>
  <c r="C13092" i="2"/>
  <c r="C13093" i="2"/>
  <c r="C13094" i="2"/>
  <c r="C13095" i="2"/>
  <c r="C13096" i="2"/>
  <c r="C13097" i="2"/>
  <c r="C13098" i="2"/>
  <c r="C13099" i="2"/>
  <c r="C13100" i="2"/>
  <c r="C13101" i="2"/>
  <c r="C13102" i="2"/>
  <c r="C13103" i="2"/>
  <c r="C13104" i="2"/>
  <c r="C13105" i="2"/>
  <c r="E13105" i="2" s="1"/>
  <c r="F13105" i="2" s="1"/>
  <c r="C13106" i="2"/>
  <c r="C13107" i="2"/>
  <c r="C13108" i="2"/>
  <c r="C13109" i="2"/>
  <c r="C13110" i="2"/>
  <c r="C13111" i="2"/>
  <c r="C13112" i="2"/>
  <c r="C13113" i="2"/>
  <c r="C13114" i="2"/>
  <c r="C13115" i="2"/>
  <c r="C13116" i="2"/>
  <c r="C13117" i="2"/>
  <c r="C13118" i="2"/>
  <c r="C13119" i="2"/>
  <c r="C13120" i="2"/>
  <c r="C13121" i="2"/>
  <c r="E13121" i="2" s="1"/>
  <c r="F13121" i="2" s="1"/>
  <c r="C13122" i="2"/>
  <c r="C13123" i="2"/>
  <c r="C13124" i="2"/>
  <c r="C13125" i="2"/>
  <c r="C13126" i="2"/>
  <c r="C13127" i="2"/>
  <c r="C13128" i="2"/>
  <c r="C13129" i="2"/>
  <c r="C13130" i="2"/>
  <c r="C13131" i="2"/>
  <c r="C13132" i="2"/>
  <c r="C13133" i="2"/>
  <c r="C13134" i="2"/>
  <c r="C13135" i="2"/>
  <c r="C13136" i="2"/>
  <c r="C13137" i="2"/>
  <c r="E13137" i="2" s="1"/>
  <c r="F13137" i="2" s="1"/>
  <c r="C13138" i="2"/>
  <c r="C13139" i="2"/>
  <c r="C13140" i="2"/>
  <c r="C13141" i="2"/>
  <c r="C13142" i="2"/>
  <c r="C13143" i="2"/>
  <c r="C13144" i="2"/>
  <c r="C13145" i="2"/>
  <c r="C13146" i="2"/>
  <c r="C13147" i="2"/>
  <c r="C13148" i="2"/>
  <c r="C13149" i="2"/>
  <c r="C13150" i="2"/>
  <c r="C13151" i="2"/>
  <c r="C13152" i="2"/>
  <c r="C13153" i="2"/>
  <c r="E13153" i="2" s="1"/>
  <c r="F13153" i="2" s="1"/>
  <c r="C13154" i="2"/>
  <c r="C13155" i="2"/>
  <c r="C13156" i="2"/>
  <c r="C13157" i="2"/>
  <c r="C13158" i="2"/>
  <c r="C13159" i="2"/>
  <c r="C13160" i="2"/>
  <c r="C13161" i="2"/>
  <c r="C13162" i="2"/>
  <c r="C13163" i="2"/>
  <c r="C13164" i="2"/>
  <c r="C13165" i="2"/>
  <c r="C13166" i="2"/>
  <c r="C13167" i="2"/>
  <c r="C13168" i="2"/>
  <c r="C13169" i="2"/>
  <c r="E13169" i="2" s="1"/>
  <c r="F13169" i="2" s="1"/>
  <c r="C13170" i="2"/>
  <c r="C13171" i="2"/>
  <c r="C13172" i="2"/>
  <c r="C13173" i="2"/>
  <c r="C13174" i="2"/>
  <c r="C13175" i="2"/>
  <c r="C13176" i="2"/>
  <c r="C13177" i="2"/>
  <c r="C13178" i="2"/>
  <c r="C13179" i="2"/>
  <c r="C13180" i="2"/>
  <c r="C13181" i="2"/>
  <c r="C13182" i="2"/>
  <c r="C13183" i="2"/>
  <c r="C13184" i="2"/>
  <c r="C13185" i="2"/>
  <c r="E13185" i="2" s="1"/>
  <c r="F13185" i="2" s="1"/>
  <c r="C13186" i="2"/>
  <c r="C13187" i="2"/>
  <c r="C13188" i="2"/>
  <c r="C13189" i="2"/>
  <c r="C13190" i="2"/>
  <c r="C13191" i="2"/>
  <c r="C13192" i="2"/>
  <c r="C13193" i="2"/>
  <c r="C13194" i="2"/>
  <c r="C13195" i="2"/>
  <c r="C13196" i="2"/>
  <c r="C13197" i="2"/>
  <c r="C13198" i="2"/>
  <c r="C13199" i="2"/>
  <c r="C13200" i="2"/>
  <c r="C13201" i="2"/>
  <c r="E13201" i="2" s="1"/>
  <c r="F13201" i="2" s="1"/>
  <c r="C13202" i="2"/>
  <c r="C13203" i="2"/>
  <c r="C13204" i="2"/>
  <c r="C13205" i="2"/>
  <c r="C13206" i="2"/>
  <c r="C13207" i="2"/>
  <c r="C13208" i="2"/>
  <c r="C13209" i="2"/>
  <c r="C13210" i="2"/>
  <c r="C13211" i="2"/>
  <c r="C13212" i="2"/>
  <c r="C13213" i="2"/>
  <c r="C13214" i="2"/>
  <c r="C13215" i="2"/>
  <c r="C13216" i="2"/>
  <c r="C13217" i="2"/>
  <c r="E13217" i="2" s="1"/>
  <c r="F13217" i="2" s="1"/>
  <c r="C13218" i="2"/>
  <c r="C13219" i="2"/>
  <c r="C13220" i="2"/>
  <c r="C13221" i="2"/>
  <c r="C13222" i="2"/>
  <c r="C13223" i="2"/>
  <c r="C13224" i="2"/>
  <c r="C13225" i="2"/>
  <c r="C13226" i="2"/>
  <c r="C13227" i="2"/>
  <c r="C13228" i="2"/>
  <c r="C13229" i="2"/>
  <c r="C13230" i="2"/>
  <c r="C13231" i="2"/>
  <c r="C13232" i="2"/>
  <c r="C13233" i="2"/>
  <c r="E13233" i="2" s="1"/>
  <c r="F13233" i="2" s="1"/>
  <c r="C13234" i="2"/>
  <c r="C13235" i="2"/>
  <c r="C13236" i="2"/>
  <c r="C13237" i="2"/>
  <c r="C13238" i="2"/>
  <c r="C13239" i="2"/>
  <c r="C13240" i="2"/>
  <c r="C13241" i="2"/>
  <c r="C13242" i="2"/>
  <c r="C13243" i="2"/>
  <c r="C13244" i="2"/>
  <c r="C13245" i="2"/>
  <c r="C13246" i="2"/>
  <c r="C13247" i="2"/>
  <c r="C13248" i="2"/>
  <c r="C13249" i="2"/>
  <c r="C13250" i="2"/>
  <c r="C13251" i="2"/>
  <c r="C13252" i="2"/>
  <c r="C13253" i="2"/>
  <c r="C13254" i="2"/>
  <c r="C13255" i="2"/>
  <c r="C13256" i="2"/>
  <c r="C13257" i="2"/>
  <c r="C13258" i="2"/>
  <c r="C13259" i="2"/>
  <c r="C13260" i="2"/>
  <c r="C13261" i="2"/>
  <c r="C13262" i="2"/>
  <c r="C13263" i="2"/>
  <c r="C13264" i="2"/>
  <c r="C13265" i="2"/>
  <c r="E13265" i="2" s="1"/>
  <c r="F13265" i="2" s="1"/>
  <c r="C13266" i="2"/>
  <c r="C13267" i="2"/>
  <c r="C13268" i="2"/>
  <c r="C13269" i="2"/>
  <c r="C13270" i="2"/>
  <c r="C13271" i="2"/>
  <c r="C13272" i="2"/>
  <c r="C13273" i="2"/>
  <c r="C13274" i="2"/>
  <c r="C13275" i="2"/>
  <c r="C13276" i="2"/>
  <c r="C13277" i="2"/>
  <c r="C13278" i="2"/>
  <c r="C13279" i="2"/>
  <c r="C13280" i="2"/>
  <c r="C13281" i="2"/>
  <c r="E13281" i="2" s="1"/>
  <c r="F13281" i="2" s="1"/>
  <c r="C13282" i="2"/>
  <c r="C13283" i="2"/>
  <c r="C13284" i="2"/>
  <c r="C13285" i="2"/>
  <c r="C13286" i="2"/>
  <c r="C13287" i="2"/>
  <c r="C13288" i="2"/>
  <c r="C13289" i="2"/>
  <c r="C13290" i="2"/>
  <c r="C13291" i="2"/>
  <c r="C13292" i="2"/>
  <c r="C13293" i="2"/>
  <c r="C13294" i="2"/>
  <c r="C13295" i="2"/>
  <c r="C13296" i="2"/>
  <c r="C13297" i="2"/>
  <c r="E13297" i="2" s="1"/>
  <c r="F13297" i="2" s="1"/>
  <c r="C13298" i="2"/>
  <c r="C13299" i="2"/>
  <c r="C13300" i="2"/>
  <c r="C13301" i="2"/>
  <c r="C13302" i="2"/>
  <c r="C13303" i="2"/>
  <c r="C13304" i="2"/>
  <c r="C13305" i="2"/>
  <c r="C13306" i="2"/>
  <c r="C13307" i="2"/>
  <c r="C13308" i="2"/>
  <c r="C13309" i="2"/>
  <c r="C13310" i="2"/>
  <c r="C13311" i="2"/>
  <c r="C13312" i="2"/>
  <c r="C13313" i="2"/>
  <c r="E13313" i="2" s="1"/>
  <c r="F13313" i="2" s="1"/>
  <c r="C13314" i="2"/>
  <c r="C13315" i="2"/>
  <c r="C13316" i="2"/>
  <c r="C13317" i="2"/>
  <c r="C13318" i="2"/>
  <c r="C13319" i="2"/>
  <c r="C13320" i="2"/>
  <c r="C13321" i="2"/>
  <c r="C13322" i="2"/>
  <c r="C13323" i="2"/>
  <c r="C13324" i="2"/>
  <c r="C13325" i="2"/>
  <c r="C13326" i="2"/>
  <c r="C13327" i="2"/>
  <c r="C13328" i="2"/>
  <c r="C13329" i="2"/>
  <c r="E13329" i="2" s="1"/>
  <c r="F13329" i="2" s="1"/>
  <c r="C13330" i="2"/>
  <c r="C13331" i="2"/>
  <c r="C13332" i="2"/>
  <c r="C13333" i="2"/>
  <c r="C13334" i="2"/>
  <c r="C13335" i="2"/>
  <c r="C13336" i="2"/>
  <c r="C13337" i="2"/>
  <c r="C13338" i="2"/>
  <c r="C13339" i="2"/>
  <c r="C13340" i="2"/>
  <c r="C13341" i="2"/>
  <c r="C13342" i="2"/>
  <c r="C13343" i="2"/>
  <c r="C13344" i="2"/>
  <c r="C13345" i="2"/>
  <c r="E13345" i="2" s="1"/>
  <c r="F13345" i="2" s="1"/>
  <c r="C13346" i="2"/>
  <c r="C13347" i="2"/>
  <c r="C13348" i="2"/>
  <c r="C13349" i="2"/>
  <c r="C13350" i="2"/>
  <c r="C13351" i="2"/>
  <c r="C13352" i="2"/>
  <c r="C13353" i="2"/>
  <c r="C13354" i="2"/>
  <c r="C13355" i="2"/>
  <c r="C13356" i="2"/>
  <c r="C13357" i="2"/>
  <c r="C13358" i="2"/>
  <c r="C13359" i="2"/>
  <c r="C13360" i="2"/>
  <c r="C13361" i="2"/>
  <c r="E13361" i="2" s="1"/>
  <c r="F13361" i="2" s="1"/>
  <c r="C13362" i="2"/>
  <c r="C13363" i="2"/>
  <c r="C13364" i="2"/>
  <c r="C13365" i="2"/>
  <c r="C13366" i="2"/>
  <c r="C13367" i="2"/>
  <c r="C13368" i="2"/>
  <c r="C13369" i="2"/>
  <c r="C13370" i="2"/>
  <c r="C13371" i="2"/>
  <c r="C13372" i="2"/>
  <c r="C13373" i="2"/>
  <c r="C13374" i="2"/>
  <c r="C13375" i="2"/>
  <c r="C13376" i="2"/>
  <c r="C13377" i="2"/>
  <c r="E13377" i="2" s="1"/>
  <c r="F13377" i="2" s="1"/>
  <c r="C13378" i="2"/>
  <c r="C13379" i="2"/>
  <c r="C13380" i="2"/>
  <c r="C13381" i="2"/>
  <c r="C13382" i="2"/>
  <c r="C13383" i="2"/>
  <c r="C13384" i="2"/>
  <c r="C13385" i="2"/>
  <c r="C13386" i="2"/>
  <c r="C13387" i="2"/>
  <c r="C13388" i="2"/>
  <c r="C13389" i="2"/>
  <c r="C13390" i="2"/>
  <c r="C13391" i="2"/>
  <c r="C13392" i="2"/>
  <c r="C13393" i="2"/>
  <c r="E13393" i="2" s="1"/>
  <c r="F13393" i="2" s="1"/>
  <c r="C13394" i="2"/>
  <c r="C13395" i="2"/>
  <c r="C13396" i="2"/>
  <c r="C13397" i="2"/>
  <c r="C13398" i="2"/>
  <c r="C13399" i="2"/>
  <c r="C13400" i="2"/>
  <c r="C13401" i="2"/>
  <c r="C13402" i="2"/>
  <c r="C13403" i="2"/>
  <c r="C13404" i="2"/>
  <c r="C13405" i="2"/>
  <c r="C13406" i="2"/>
  <c r="C13407" i="2"/>
  <c r="C13408" i="2"/>
  <c r="C13409" i="2"/>
  <c r="C13410" i="2"/>
  <c r="C13411" i="2"/>
  <c r="C13412" i="2"/>
  <c r="C13413" i="2"/>
  <c r="C13414" i="2"/>
  <c r="C13415" i="2"/>
  <c r="C13416" i="2"/>
  <c r="C13417" i="2"/>
  <c r="C13418" i="2"/>
  <c r="C13419" i="2"/>
  <c r="C13420" i="2"/>
  <c r="C13421" i="2"/>
  <c r="C13422" i="2"/>
  <c r="C13423" i="2"/>
  <c r="C13424" i="2"/>
  <c r="C13425" i="2"/>
  <c r="E13425" i="2" s="1"/>
  <c r="F13425" i="2" s="1"/>
  <c r="C13426" i="2"/>
  <c r="C13427" i="2"/>
  <c r="C13428" i="2"/>
  <c r="C13429" i="2"/>
  <c r="C13430" i="2"/>
  <c r="C13431" i="2"/>
  <c r="C13432" i="2"/>
  <c r="C13433" i="2"/>
  <c r="C13434" i="2"/>
  <c r="C13435" i="2"/>
  <c r="C13436" i="2"/>
  <c r="C13437" i="2"/>
  <c r="C13438" i="2"/>
  <c r="C13439" i="2"/>
  <c r="C13440" i="2"/>
  <c r="C13441" i="2"/>
  <c r="E13441" i="2" s="1"/>
  <c r="F13441" i="2" s="1"/>
  <c r="C13442" i="2"/>
  <c r="C13443" i="2"/>
  <c r="C13444" i="2"/>
  <c r="C13445" i="2"/>
  <c r="C13446" i="2"/>
  <c r="C13447" i="2"/>
  <c r="C13448" i="2"/>
  <c r="C13449" i="2"/>
  <c r="C13450" i="2"/>
  <c r="C13451" i="2"/>
  <c r="C13452" i="2"/>
  <c r="C13453" i="2"/>
  <c r="C13454" i="2"/>
  <c r="C13455" i="2"/>
  <c r="C13456" i="2"/>
  <c r="C13457" i="2"/>
  <c r="E13457" i="2" s="1"/>
  <c r="F13457" i="2" s="1"/>
  <c r="C13458" i="2"/>
  <c r="C13459" i="2"/>
  <c r="C13460" i="2"/>
  <c r="C13461" i="2"/>
  <c r="C13462" i="2"/>
  <c r="C13463" i="2"/>
  <c r="C13464" i="2"/>
  <c r="C13465" i="2"/>
  <c r="C13466" i="2"/>
  <c r="C13467" i="2"/>
  <c r="C13468" i="2"/>
  <c r="C13469" i="2"/>
  <c r="C13470" i="2"/>
  <c r="C13471" i="2"/>
  <c r="C13472" i="2"/>
  <c r="C13473" i="2"/>
  <c r="E13473" i="2" s="1"/>
  <c r="F13473" i="2" s="1"/>
  <c r="C13474" i="2"/>
  <c r="C13475" i="2"/>
  <c r="C13476" i="2"/>
  <c r="C13477" i="2"/>
  <c r="C13478" i="2"/>
  <c r="C13479" i="2"/>
  <c r="C13480" i="2"/>
  <c r="C13481" i="2"/>
  <c r="C13482" i="2"/>
  <c r="C13483" i="2"/>
  <c r="C13484" i="2"/>
  <c r="C13485" i="2"/>
  <c r="C13486" i="2"/>
  <c r="C13487" i="2"/>
  <c r="C13488" i="2"/>
  <c r="C13489" i="2"/>
  <c r="E13489" i="2" s="1"/>
  <c r="F13489" i="2" s="1"/>
  <c r="C13490" i="2"/>
  <c r="C13491" i="2"/>
  <c r="C13492" i="2"/>
  <c r="C13493" i="2"/>
  <c r="C13494" i="2"/>
  <c r="C13495" i="2"/>
  <c r="C13496" i="2"/>
  <c r="C13497" i="2"/>
  <c r="C13498" i="2"/>
  <c r="C13499" i="2"/>
  <c r="C13500" i="2"/>
  <c r="C13501" i="2"/>
  <c r="C13502" i="2"/>
  <c r="C13503" i="2"/>
  <c r="C13504" i="2"/>
  <c r="C13505" i="2"/>
  <c r="E13505" i="2" s="1"/>
  <c r="F13505" i="2" s="1"/>
  <c r="C13506" i="2"/>
  <c r="C13507" i="2"/>
  <c r="C13508" i="2"/>
  <c r="C13509" i="2"/>
  <c r="C13510" i="2"/>
  <c r="C13511" i="2"/>
  <c r="C13512" i="2"/>
  <c r="C13513" i="2"/>
  <c r="C13514" i="2"/>
  <c r="C13515" i="2"/>
  <c r="C13516" i="2"/>
  <c r="C13517" i="2"/>
  <c r="C13518" i="2"/>
  <c r="C13519" i="2"/>
  <c r="C13520" i="2"/>
  <c r="C13521" i="2"/>
  <c r="E13521" i="2" s="1"/>
  <c r="F13521" i="2" s="1"/>
  <c r="C13522" i="2"/>
  <c r="C13523" i="2"/>
  <c r="C13524" i="2"/>
  <c r="C13525" i="2"/>
  <c r="C13526" i="2"/>
  <c r="C13527" i="2"/>
  <c r="C13528" i="2"/>
  <c r="C13529" i="2"/>
  <c r="C13530" i="2"/>
  <c r="C13531" i="2"/>
  <c r="C13532" i="2"/>
  <c r="C13533" i="2"/>
  <c r="C13534" i="2"/>
  <c r="C13535" i="2"/>
  <c r="C13536" i="2"/>
  <c r="C13537" i="2"/>
  <c r="E13537" i="2" s="1"/>
  <c r="F13537" i="2" s="1"/>
  <c r="C13538" i="2"/>
  <c r="C13539" i="2"/>
  <c r="C13540" i="2"/>
  <c r="C13541" i="2"/>
  <c r="C13542" i="2"/>
  <c r="C13543" i="2"/>
  <c r="C13544" i="2"/>
  <c r="C13545" i="2"/>
  <c r="C13546" i="2"/>
  <c r="C13547" i="2"/>
  <c r="C13548" i="2"/>
  <c r="C13549" i="2"/>
  <c r="C13550" i="2"/>
  <c r="C13551" i="2"/>
  <c r="C13552" i="2"/>
  <c r="C13553" i="2"/>
  <c r="E13553" i="2" s="1"/>
  <c r="F13553" i="2" s="1"/>
  <c r="C13554" i="2"/>
  <c r="C13555" i="2"/>
  <c r="C13556" i="2"/>
  <c r="C13557" i="2"/>
  <c r="C13558" i="2"/>
  <c r="C13559" i="2"/>
  <c r="C13560" i="2"/>
  <c r="C13561" i="2"/>
  <c r="C13562" i="2"/>
  <c r="C13563" i="2"/>
  <c r="C13564" i="2"/>
  <c r="C13565" i="2"/>
  <c r="C13566" i="2"/>
  <c r="C13567" i="2"/>
  <c r="C13568" i="2"/>
  <c r="C13569" i="2"/>
  <c r="C13570" i="2"/>
  <c r="C13571" i="2"/>
  <c r="C13572" i="2"/>
  <c r="C13573" i="2"/>
  <c r="C13574" i="2"/>
  <c r="C13575" i="2"/>
  <c r="C13576" i="2"/>
  <c r="C13577" i="2"/>
  <c r="C13578" i="2"/>
  <c r="C13579" i="2"/>
  <c r="C13580" i="2"/>
  <c r="C13581" i="2"/>
  <c r="C13582" i="2"/>
  <c r="C13583" i="2"/>
  <c r="C13584" i="2"/>
  <c r="C13585" i="2"/>
  <c r="E13585" i="2" s="1"/>
  <c r="F13585" i="2" s="1"/>
  <c r="C13586" i="2"/>
  <c r="C13587" i="2"/>
  <c r="C13588" i="2"/>
  <c r="C13589" i="2"/>
  <c r="C13590" i="2"/>
  <c r="C13591" i="2"/>
  <c r="C13592" i="2"/>
  <c r="C13593" i="2"/>
  <c r="C13594" i="2"/>
  <c r="C13595" i="2"/>
  <c r="C13596" i="2"/>
  <c r="C13597" i="2"/>
  <c r="C13598" i="2"/>
  <c r="C13599" i="2"/>
  <c r="C13600" i="2"/>
  <c r="C13601" i="2"/>
  <c r="E13601" i="2" s="1"/>
  <c r="F13601" i="2" s="1"/>
  <c r="C13602" i="2"/>
  <c r="C13603" i="2"/>
  <c r="C13604" i="2"/>
  <c r="C13605" i="2"/>
  <c r="C13606" i="2"/>
  <c r="C13607" i="2"/>
  <c r="C13608" i="2"/>
  <c r="C13609" i="2"/>
  <c r="C13610" i="2"/>
  <c r="C13611" i="2"/>
  <c r="C13612" i="2"/>
  <c r="C13613" i="2"/>
  <c r="C13614" i="2"/>
  <c r="C13615" i="2"/>
  <c r="C13616" i="2"/>
  <c r="C13617" i="2"/>
  <c r="E13617" i="2" s="1"/>
  <c r="F13617" i="2" s="1"/>
  <c r="C13618" i="2"/>
  <c r="C13619" i="2"/>
  <c r="C13620" i="2"/>
  <c r="C13621" i="2"/>
  <c r="C13622" i="2"/>
  <c r="C13623" i="2"/>
  <c r="C13624" i="2"/>
  <c r="C13625" i="2"/>
  <c r="C13626" i="2"/>
  <c r="C13627" i="2"/>
  <c r="C13628" i="2"/>
  <c r="C13629" i="2"/>
  <c r="C13630" i="2"/>
  <c r="C13631" i="2"/>
  <c r="C13632" i="2"/>
  <c r="C13633" i="2"/>
  <c r="E13633" i="2" s="1"/>
  <c r="F13633" i="2" s="1"/>
  <c r="C13634" i="2"/>
  <c r="C13635" i="2"/>
  <c r="C13636" i="2"/>
  <c r="C13637" i="2"/>
  <c r="C13638" i="2"/>
  <c r="C13639" i="2"/>
  <c r="C13640" i="2"/>
  <c r="C13641" i="2"/>
  <c r="C13642" i="2"/>
  <c r="C13643" i="2"/>
  <c r="C13644" i="2"/>
  <c r="C13645" i="2"/>
  <c r="C13646" i="2"/>
  <c r="C13647" i="2"/>
  <c r="C13648" i="2"/>
  <c r="C13649" i="2"/>
  <c r="E13649" i="2" s="1"/>
  <c r="F13649" i="2" s="1"/>
  <c r="C13650" i="2"/>
  <c r="C13651" i="2"/>
  <c r="C13652" i="2"/>
  <c r="C13653" i="2"/>
  <c r="C13654" i="2"/>
  <c r="C13655" i="2"/>
  <c r="C13656" i="2"/>
  <c r="C13657" i="2"/>
  <c r="C13658" i="2"/>
  <c r="C13659" i="2"/>
  <c r="C13660" i="2"/>
  <c r="C13661" i="2"/>
  <c r="C13662" i="2"/>
  <c r="C13663" i="2"/>
  <c r="C13664" i="2"/>
  <c r="C13665" i="2"/>
  <c r="E13665" i="2" s="1"/>
  <c r="F13665" i="2" s="1"/>
  <c r="C13666" i="2"/>
  <c r="C13667" i="2"/>
  <c r="C13668" i="2"/>
  <c r="C13669" i="2"/>
  <c r="C13670" i="2"/>
  <c r="C13671" i="2"/>
  <c r="C13672" i="2"/>
  <c r="C13673" i="2"/>
  <c r="C13674" i="2"/>
  <c r="C13675" i="2"/>
  <c r="C13676" i="2"/>
  <c r="C13677" i="2"/>
  <c r="C13678" i="2"/>
  <c r="C13679" i="2"/>
  <c r="C13680" i="2"/>
  <c r="C13681" i="2"/>
  <c r="E13681" i="2" s="1"/>
  <c r="F13681" i="2" s="1"/>
  <c r="C13682" i="2"/>
  <c r="C13683" i="2"/>
  <c r="C13684" i="2"/>
  <c r="C13685" i="2"/>
  <c r="C13686" i="2"/>
  <c r="C13687" i="2"/>
  <c r="C13688" i="2"/>
  <c r="C13689" i="2"/>
  <c r="C13690" i="2"/>
  <c r="C13691" i="2"/>
  <c r="C13692" i="2"/>
  <c r="C13693" i="2"/>
  <c r="C13694" i="2"/>
  <c r="C13695" i="2"/>
  <c r="C13696" i="2"/>
  <c r="C13697" i="2"/>
  <c r="E13697" i="2" s="1"/>
  <c r="F13697" i="2" s="1"/>
  <c r="C13698" i="2"/>
  <c r="C13699" i="2"/>
  <c r="C13700" i="2"/>
  <c r="C13701" i="2"/>
  <c r="C13702" i="2"/>
  <c r="C13703" i="2"/>
  <c r="C13704" i="2"/>
  <c r="C13705" i="2"/>
  <c r="C13706" i="2"/>
  <c r="C13707" i="2"/>
  <c r="C13708" i="2"/>
  <c r="C13709" i="2"/>
  <c r="C13710" i="2"/>
  <c r="C13711" i="2"/>
  <c r="C13712" i="2"/>
  <c r="C13713" i="2"/>
  <c r="E13713" i="2" s="1"/>
  <c r="F13713" i="2" s="1"/>
  <c r="C13714" i="2"/>
  <c r="C13715" i="2"/>
  <c r="C13716" i="2"/>
  <c r="C13717" i="2"/>
  <c r="C13718" i="2"/>
  <c r="C13719" i="2"/>
  <c r="C13720" i="2"/>
  <c r="C13721" i="2"/>
  <c r="C13722" i="2"/>
  <c r="C13723" i="2"/>
  <c r="C13724" i="2"/>
  <c r="C13725" i="2"/>
  <c r="C13726" i="2"/>
  <c r="C13727" i="2"/>
  <c r="C13728" i="2"/>
  <c r="C13729" i="2"/>
  <c r="E13729" i="2" s="1"/>
  <c r="F13729" i="2" s="1"/>
  <c r="C13730" i="2"/>
  <c r="C13731" i="2"/>
  <c r="C13732" i="2"/>
  <c r="C13733" i="2"/>
  <c r="C13734" i="2"/>
  <c r="C13735" i="2"/>
  <c r="C13736" i="2"/>
  <c r="C13737" i="2"/>
  <c r="C13738" i="2"/>
  <c r="C13739" i="2"/>
  <c r="C13740" i="2"/>
  <c r="C13741" i="2"/>
  <c r="C13742" i="2"/>
  <c r="C13743" i="2"/>
  <c r="C13744" i="2"/>
  <c r="C13745" i="2"/>
  <c r="E13745" i="2" s="1"/>
  <c r="F13745" i="2" s="1"/>
  <c r="C13746" i="2"/>
  <c r="C13747" i="2"/>
  <c r="C13748" i="2"/>
  <c r="C13749" i="2"/>
  <c r="C13750" i="2"/>
  <c r="C13751" i="2"/>
  <c r="C13752" i="2"/>
  <c r="C13753" i="2"/>
  <c r="C13754" i="2"/>
  <c r="C13755" i="2"/>
  <c r="C13756" i="2"/>
  <c r="C13757" i="2"/>
  <c r="C13758" i="2"/>
  <c r="C13759" i="2"/>
  <c r="C13760" i="2"/>
  <c r="C13761" i="2"/>
  <c r="E13761" i="2" s="1"/>
  <c r="F13761" i="2" s="1"/>
  <c r="C13762" i="2"/>
  <c r="C13763" i="2"/>
  <c r="C13764" i="2"/>
  <c r="C13765" i="2"/>
  <c r="C13766" i="2"/>
  <c r="C13767" i="2"/>
  <c r="C13768" i="2"/>
  <c r="C13769" i="2"/>
  <c r="C13770" i="2"/>
  <c r="C13771" i="2"/>
  <c r="C13772" i="2"/>
  <c r="C13773" i="2"/>
  <c r="C13774" i="2"/>
  <c r="C13775" i="2"/>
  <c r="C13776" i="2"/>
  <c r="C13777" i="2"/>
  <c r="E13777" i="2" s="1"/>
  <c r="F13777" i="2" s="1"/>
  <c r="C13778" i="2"/>
  <c r="C13779" i="2"/>
  <c r="C13780" i="2"/>
  <c r="C13781" i="2"/>
  <c r="C13782" i="2"/>
  <c r="C13783" i="2"/>
  <c r="C13784" i="2"/>
  <c r="C13785" i="2"/>
  <c r="C13786" i="2"/>
  <c r="C13787" i="2"/>
  <c r="C13788" i="2"/>
  <c r="C13789" i="2"/>
  <c r="C13790" i="2"/>
  <c r="C13791" i="2"/>
  <c r="C13792" i="2"/>
  <c r="C13793" i="2"/>
  <c r="E13793" i="2" s="1"/>
  <c r="F13793" i="2" s="1"/>
  <c r="C13794" i="2"/>
  <c r="C13795" i="2"/>
  <c r="C13796" i="2"/>
  <c r="C13797" i="2"/>
  <c r="C13798" i="2"/>
  <c r="C13799" i="2"/>
  <c r="C13800" i="2"/>
  <c r="C13801" i="2"/>
  <c r="C13802" i="2"/>
  <c r="C13803" i="2"/>
  <c r="C13804" i="2"/>
  <c r="C13805" i="2"/>
  <c r="C13806" i="2"/>
  <c r="C13807" i="2"/>
  <c r="C13808" i="2"/>
  <c r="C13809" i="2"/>
  <c r="E13809" i="2" s="1"/>
  <c r="F13809" i="2" s="1"/>
  <c r="C13810" i="2"/>
  <c r="C13811" i="2"/>
  <c r="C13812" i="2"/>
  <c r="C13813" i="2"/>
  <c r="C13814" i="2"/>
  <c r="C13815" i="2"/>
  <c r="C13816" i="2"/>
  <c r="C13817" i="2"/>
  <c r="C13818" i="2"/>
  <c r="C13819" i="2"/>
  <c r="C13820" i="2"/>
  <c r="C13821" i="2"/>
  <c r="C13822" i="2"/>
  <c r="C13823" i="2"/>
  <c r="C13824" i="2"/>
  <c r="C13825" i="2"/>
  <c r="E13825" i="2" s="1"/>
  <c r="F13825" i="2" s="1"/>
  <c r="C13826" i="2"/>
  <c r="C13827" i="2"/>
  <c r="C13828" i="2"/>
  <c r="C13829" i="2"/>
  <c r="C13830" i="2"/>
  <c r="C13831" i="2"/>
  <c r="C13832" i="2"/>
  <c r="C13833" i="2"/>
  <c r="C13834" i="2"/>
  <c r="C13835" i="2"/>
  <c r="C13836" i="2"/>
  <c r="C13837" i="2"/>
  <c r="C13838" i="2"/>
  <c r="C13839" i="2"/>
  <c r="C13840" i="2"/>
  <c r="C13841" i="2"/>
  <c r="E13841" i="2" s="1"/>
  <c r="F13841" i="2" s="1"/>
  <c r="C13842" i="2"/>
  <c r="C13843" i="2"/>
  <c r="C13844" i="2"/>
  <c r="C13845" i="2"/>
  <c r="C13846" i="2"/>
  <c r="C13847" i="2"/>
  <c r="C13848" i="2"/>
  <c r="C13849" i="2"/>
  <c r="C13850" i="2"/>
  <c r="C13851" i="2"/>
  <c r="C13852" i="2"/>
  <c r="C13853" i="2"/>
  <c r="C13854" i="2"/>
  <c r="C13855" i="2"/>
  <c r="C13856" i="2"/>
  <c r="C13857" i="2"/>
  <c r="E13857" i="2" s="1"/>
  <c r="F13857" i="2" s="1"/>
  <c r="C13858" i="2"/>
  <c r="C13859" i="2"/>
  <c r="C13860" i="2"/>
  <c r="C13861" i="2"/>
  <c r="C13862" i="2"/>
  <c r="C13863" i="2"/>
  <c r="C13864" i="2"/>
  <c r="C13865" i="2"/>
  <c r="C13866" i="2"/>
  <c r="C13867" i="2"/>
  <c r="C13868" i="2"/>
  <c r="C13869" i="2"/>
  <c r="C13870" i="2"/>
  <c r="C13871" i="2"/>
  <c r="C13872" i="2"/>
  <c r="C13873" i="2"/>
  <c r="E13873" i="2" s="1"/>
  <c r="F13873" i="2" s="1"/>
  <c r="C13874" i="2"/>
  <c r="C13875" i="2"/>
  <c r="C13876" i="2"/>
  <c r="C13877" i="2"/>
  <c r="C13878" i="2"/>
  <c r="C13879" i="2"/>
  <c r="C13880" i="2"/>
  <c r="C13881" i="2"/>
  <c r="C13882" i="2"/>
  <c r="C13883" i="2"/>
  <c r="C13884" i="2"/>
  <c r="C13885" i="2"/>
  <c r="C13886" i="2"/>
  <c r="C13887" i="2"/>
  <c r="C13888" i="2"/>
  <c r="C13889" i="2"/>
  <c r="E13889" i="2" s="1"/>
  <c r="F13889" i="2" s="1"/>
  <c r="C13890" i="2"/>
  <c r="C13891" i="2"/>
  <c r="C13892" i="2"/>
  <c r="C13893" i="2"/>
  <c r="C13894" i="2"/>
  <c r="C13895" i="2"/>
  <c r="C13896" i="2"/>
  <c r="C13897" i="2"/>
  <c r="C13898" i="2"/>
  <c r="C13899" i="2"/>
  <c r="C13900" i="2"/>
  <c r="C13901" i="2"/>
  <c r="C13902" i="2"/>
  <c r="C13903" i="2"/>
  <c r="C13904" i="2"/>
  <c r="C13905" i="2"/>
  <c r="E13905" i="2" s="1"/>
  <c r="F13905" i="2" s="1"/>
  <c r="C13906" i="2"/>
  <c r="C13907" i="2"/>
  <c r="C13908" i="2"/>
  <c r="C13909" i="2"/>
  <c r="C13910" i="2"/>
  <c r="C13911" i="2"/>
  <c r="C13912" i="2"/>
  <c r="C13913" i="2"/>
  <c r="C13914" i="2"/>
  <c r="C13915" i="2"/>
  <c r="C13916" i="2"/>
  <c r="C13917" i="2"/>
  <c r="C13918" i="2"/>
  <c r="C13919" i="2"/>
  <c r="C13920" i="2"/>
  <c r="C13921" i="2"/>
  <c r="E13921" i="2" s="1"/>
  <c r="F13921" i="2" s="1"/>
  <c r="C13922" i="2"/>
  <c r="C13923" i="2"/>
  <c r="C13924" i="2"/>
  <c r="C13925" i="2"/>
  <c r="C13926" i="2"/>
  <c r="C13927" i="2"/>
  <c r="C13928" i="2"/>
  <c r="C13929" i="2"/>
  <c r="C13930" i="2"/>
  <c r="C13931" i="2"/>
  <c r="C13932" i="2"/>
  <c r="C13933" i="2"/>
  <c r="C13934" i="2"/>
  <c r="C13935" i="2"/>
  <c r="C13936" i="2"/>
  <c r="C13937" i="2"/>
  <c r="E13937" i="2" s="1"/>
  <c r="F13937" i="2" s="1"/>
  <c r="C13938" i="2"/>
  <c r="C13939" i="2"/>
  <c r="C13940" i="2"/>
  <c r="C13941" i="2"/>
  <c r="C13942" i="2"/>
  <c r="C13943" i="2"/>
  <c r="C13944" i="2"/>
  <c r="C13945" i="2"/>
  <c r="C13946" i="2"/>
  <c r="C13947" i="2"/>
  <c r="C13948" i="2"/>
  <c r="C13949" i="2"/>
  <c r="C13950" i="2"/>
  <c r="C13951" i="2"/>
  <c r="C13952" i="2"/>
  <c r="C13953" i="2"/>
  <c r="E13953" i="2" s="1"/>
  <c r="F13953" i="2" s="1"/>
  <c r="C13954" i="2"/>
  <c r="C13955" i="2"/>
  <c r="C13956" i="2"/>
  <c r="C13957" i="2"/>
  <c r="C13958" i="2"/>
  <c r="C13959" i="2"/>
  <c r="C13960" i="2"/>
  <c r="C13961" i="2"/>
  <c r="C13962" i="2"/>
  <c r="C13963" i="2"/>
  <c r="C13964" i="2"/>
  <c r="C13965" i="2"/>
  <c r="C13966" i="2"/>
  <c r="C13967" i="2"/>
  <c r="C13968" i="2"/>
  <c r="C13969" i="2"/>
  <c r="E13969" i="2" s="1"/>
  <c r="F13969" i="2" s="1"/>
  <c r="C13970" i="2"/>
  <c r="C13971" i="2"/>
  <c r="C13972" i="2"/>
  <c r="C13973" i="2"/>
  <c r="C13974" i="2"/>
  <c r="C13975" i="2"/>
  <c r="C13976" i="2"/>
  <c r="C13977" i="2"/>
  <c r="C13978" i="2"/>
  <c r="C13979" i="2"/>
  <c r="C13980" i="2"/>
  <c r="C13981" i="2"/>
  <c r="C13982" i="2"/>
  <c r="C13983" i="2"/>
  <c r="C13984" i="2"/>
  <c r="C13985" i="2"/>
  <c r="E13985" i="2" s="1"/>
  <c r="F13985" i="2" s="1"/>
  <c r="C13986" i="2"/>
  <c r="C13987" i="2"/>
  <c r="C13988" i="2"/>
  <c r="C13989" i="2"/>
  <c r="C13990" i="2"/>
  <c r="C13991" i="2"/>
  <c r="C13992" i="2"/>
  <c r="C13993" i="2"/>
  <c r="C13994" i="2"/>
  <c r="C13995" i="2"/>
  <c r="C13996" i="2"/>
  <c r="C13997" i="2"/>
  <c r="C13998" i="2"/>
  <c r="C13999" i="2"/>
  <c r="C14000" i="2"/>
  <c r="C14001" i="2"/>
  <c r="E14001" i="2" s="1"/>
  <c r="F14001" i="2" s="1"/>
  <c r="C14002" i="2"/>
  <c r="C14003" i="2"/>
  <c r="C14004" i="2"/>
  <c r="C14005" i="2"/>
  <c r="C14006" i="2"/>
  <c r="C14007" i="2"/>
  <c r="C14008" i="2"/>
  <c r="C14009" i="2"/>
  <c r="C14010" i="2"/>
  <c r="C14011" i="2"/>
  <c r="C14012" i="2"/>
  <c r="C14013" i="2"/>
  <c r="C14014" i="2"/>
  <c r="C14015" i="2"/>
  <c r="C14016" i="2"/>
  <c r="C14017" i="2"/>
  <c r="C14018" i="2"/>
  <c r="C14019" i="2"/>
  <c r="C14020" i="2"/>
  <c r="C14021" i="2"/>
  <c r="C14022" i="2"/>
  <c r="C14023" i="2"/>
  <c r="C14024" i="2"/>
  <c r="C14025" i="2"/>
  <c r="C14026" i="2"/>
  <c r="C14027" i="2"/>
  <c r="C14028" i="2"/>
  <c r="C14029" i="2"/>
  <c r="C14030" i="2"/>
  <c r="C14031" i="2"/>
  <c r="C14032" i="2"/>
  <c r="C14033" i="2"/>
  <c r="E14033" i="2" s="1"/>
  <c r="F14033" i="2" s="1"/>
  <c r="C14034" i="2"/>
  <c r="C14035" i="2"/>
  <c r="C14036" i="2"/>
  <c r="C14037" i="2"/>
  <c r="C14038" i="2"/>
  <c r="C14039" i="2"/>
  <c r="C14040" i="2"/>
  <c r="C14041" i="2"/>
  <c r="C14042" i="2"/>
  <c r="C14043" i="2"/>
  <c r="C14044" i="2"/>
  <c r="C14045" i="2"/>
  <c r="C14046" i="2"/>
  <c r="C14047" i="2"/>
  <c r="C14048" i="2"/>
  <c r="C14049" i="2"/>
  <c r="E14049" i="2" s="1"/>
  <c r="F14049" i="2" s="1"/>
  <c r="C14050" i="2"/>
  <c r="C14051" i="2"/>
  <c r="C14052" i="2"/>
  <c r="C14053" i="2"/>
  <c r="C14054" i="2"/>
  <c r="C14055" i="2"/>
  <c r="C14056" i="2"/>
  <c r="C14057" i="2"/>
  <c r="C14058" i="2"/>
  <c r="C14059" i="2"/>
  <c r="C14060" i="2"/>
  <c r="C14061" i="2"/>
  <c r="C14062" i="2"/>
  <c r="C14063" i="2"/>
  <c r="C14064" i="2"/>
  <c r="C14065" i="2"/>
  <c r="E14065" i="2" s="1"/>
  <c r="F14065" i="2" s="1"/>
  <c r="C14066" i="2"/>
  <c r="C14067" i="2"/>
  <c r="C14068" i="2"/>
  <c r="C14069" i="2"/>
  <c r="C14070" i="2"/>
  <c r="C14071" i="2"/>
  <c r="C14072" i="2"/>
  <c r="C14073" i="2"/>
  <c r="C14074" i="2"/>
  <c r="C14075" i="2"/>
  <c r="C14076" i="2"/>
  <c r="C14077" i="2"/>
  <c r="C14078" i="2"/>
  <c r="C14079" i="2"/>
  <c r="C14080" i="2"/>
  <c r="C14081" i="2"/>
  <c r="E14081" i="2" s="1"/>
  <c r="F14081" i="2" s="1"/>
  <c r="C14082" i="2"/>
  <c r="C14083" i="2"/>
  <c r="C14084" i="2"/>
  <c r="C14085" i="2"/>
  <c r="C14086" i="2"/>
  <c r="C14087" i="2"/>
  <c r="C14088" i="2"/>
  <c r="C14089" i="2"/>
  <c r="C14090" i="2"/>
  <c r="C14091" i="2"/>
  <c r="C14092" i="2"/>
  <c r="C14093" i="2"/>
  <c r="C14094" i="2"/>
  <c r="C14095" i="2"/>
  <c r="C14096" i="2"/>
  <c r="C14097" i="2"/>
  <c r="E14097" i="2" s="1"/>
  <c r="F14097" i="2" s="1"/>
  <c r="C14098" i="2"/>
  <c r="C14099" i="2"/>
  <c r="C14100" i="2"/>
  <c r="C14101" i="2"/>
  <c r="C14102" i="2"/>
  <c r="C14103" i="2"/>
  <c r="C14104" i="2"/>
  <c r="C14105" i="2"/>
  <c r="C14106" i="2"/>
  <c r="C14107" i="2"/>
  <c r="C14108" i="2"/>
  <c r="C14109" i="2"/>
  <c r="C14110" i="2"/>
  <c r="C14111" i="2"/>
  <c r="C14112" i="2"/>
  <c r="C14113" i="2"/>
  <c r="E14113" i="2" s="1"/>
  <c r="F14113" i="2" s="1"/>
  <c r="C14114" i="2"/>
  <c r="C14115" i="2"/>
  <c r="C14116" i="2"/>
  <c r="C14117" i="2"/>
  <c r="C14118" i="2"/>
  <c r="C14119" i="2"/>
  <c r="C14120" i="2"/>
  <c r="C14121" i="2"/>
  <c r="C14122" i="2"/>
  <c r="C14123" i="2"/>
  <c r="C14124" i="2"/>
  <c r="C14125" i="2"/>
  <c r="C14126" i="2"/>
  <c r="C14127" i="2"/>
  <c r="C14128" i="2"/>
  <c r="C14129" i="2"/>
  <c r="E14129" i="2" s="1"/>
  <c r="F14129" i="2" s="1"/>
  <c r="C14130" i="2"/>
  <c r="C14131" i="2"/>
  <c r="C14132" i="2"/>
  <c r="C14133" i="2"/>
  <c r="C14134" i="2"/>
  <c r="C14135" i="2"/>
  <c r="C14136" i="2"/>
  <c r="C14137" i="2"/>
  <c r="C14138" i="2"/>
  <c r="C14139" i="2"/>
  <c r="C14140" i="2"/>
  <c r="C14141" i="2"/>
  <c r="C14142" i="2"/>
  <c r="C14143" i="2"/>
  <c r="C14144" i="2"/>
  <c r="C14145" i="2"/>
  <c r="E14145" i="2" s="1"/>
  <c r="F14145" i="2" s="1"/>
  <c r="C14146" i="2"/>
  <c r="C14147" i="2"/>
  <c r="C14148" i="2"/>
  <c r="C14149" i="2"/>
  <c r="C14150" i="2"/>
  <c r="C14151" i="2"/>
  <c r="C14152" i="2"/>
  <c r="C14153" i="2"/>
  <c r="C14154" i="2"/>
  <c r="C14155" i="2"/>
  <c r="C14156" i="2"/>
  <c r="C14157" i="2"/>
  <c r="C14158" i="2"/>
  <c r="C14159" i="2"/>
  <c r="C14160" i="2"/>
  <c r="C14161" i="2"/>
  <c r="E14161" i="2" s="1"/>
  <c r="F14161" i="2" s="1"/>
  <c r="C14162" i="2"/>
  <c r="C14163" i="2"/>
  <c r="C14164" i="2"/>
  <c r="C14165" i="2"/>
  <c r="C14166" i="2"/>
  <c r="C14167" i="2"/>
  <c r="C14168" i="2"/>
  <c r="C14169" i="2"/>
  <c r="C14170" i="2"/>
  <c r="C14171" i="2"/>
  <c r="C14172" i="2"/>
  <c r="C14173" i="2"/>
  <c r="C14174" i="2"/>
  <c r="C14175" i="2"/>
  <c r="C14176" i="2"/>
  <c r="C14177" i="2"/>
  <c r="E14177" i="2" s="1"/>
  <c r="F14177" i="2" s="1"/>
  <c r="C14178" i="2"/>
  <c r="C14179" i="2"/>
  <c r="C14180" i="2"/>
  <c r="C14181" i="2"/>
  <c r="C14182" i="2"/>
  <c r="C14183" i="2"/>
  <c r="C14184" i="2"/>
  <c r="C14185" i="2"/>
  <c r="C14186" i="2"/>
  <c r="C14187" i="2"/>
  <c r="C14188" i="2"/>
  <c r="C14189" i="2"/>
  <c r="C14190" i="2"/>
  <c r="C14191" i="2"/>
  <c r="C14192" i="2"/>
  <c r="C14193" i="2"/>
  <c r="E14193" i="2" s="1"/>
  <c r="F14193" i="2" s="1"/>
  <c r="C14194" i="2"/>
  <c r="C14195" i="2"/>
  <c r="C14196" i="2"/>
  <c r="C14197" i="2"/>
  <c r="C14198" i="2"/>
  <c r="C14199" i="2"/>
  <c r="C14200" i="2"/>
  <c r="C14201" i="2"/>
  <c r="C14202" i="2"/>
  <c r="C14203" i="2"/>
  <c r="C14204" i="2"/>
  <c r="C14205" i="2"/>
  <c r="C14206" i="2"/>
  <c r="C14207" i="2"/>
  <c r="C14208" i="2"/>
  <c r="C14209" i="2"/>
  <c r="E14209" i="2" s="1"/>
  <c r="F14209" i="2" s="1"/>
  <c r="C14210" i="2"/>
  <c r="C14211" i="2"/>
  <c r="C14212" i="2"/>
  <c r="C14213" i="2"/>
  <c r="C14214" i="2"/>
  <c r="C14215" i="2"/>
  <c r="C14216" i="2"/>
  <c r="C14217" i="2"/>
  <c r="C14218" i="2"/>
  <c r="C14219" i="2"/>
  <c r="C14220" i="2"/>
  <c r="C14221" i="2"/>
  <c r="C14222" i="2"/>
  <c r="C14223" i="2"/>
  <c r="C14224" i="2"/>
  <c r="C14225" i="2"/>
  <c r="E14225" i="2" s="1"/>
  <c r="F14225" i="2" s="1"/>
  <c r="C14226" i="2"/>
  <c r="C14227" i="2"/>
  <c r="C14228" i="2"/>
  <c r="C14229" i="2"/>
  <c r="C14230" i="2"/>
  <c r="C14231" i="2"/>
  <c r="C14232" i="2"/>
  <c r="C14233" i="2"/>
  <c r="C14234" i="2"/>
  <c r="C14235" i="2"/>
  <c r="C14236" i="2"/>
  <c r="C14237" i="2"/>
  <c r="C14238" i="2"/>
  <c r="C14239" i="2"/>
  <c r="C14240" i="2"/>
  <c r="C14241" i="2"/>
  <c r="E14241" i="2" s="1"/>
  <c r="F14241" i="2" s="1"/>
  <c r="C14242" i="2"/>
  <c r="C14243" i="2"/>
  <c r="C14244" i="2"/>
  <c r="C14245" i="2"/>
  <c r="C14246" i="2"/>
  <c r="C14247" i="2"/>
  <c r="C14248" i="2"/>
  <c r="C14249" i="2"/>
  <c r="C14250" i="2"/>
  <c r="C14251" i="2"/>
  <c r="C14252" i="2"/>
  <c r="C14253" i="2"/>
  <c r="C14254" i="2"/>
  <c r="C14255" i="2"/>
  <c r="C14256" i="2"/>
  <c r="C14257" i="2"/>
  <c r="E14257" i="2" s="1"/>
  <c r="F14257" i="2" s="1"/>
  <c r="C14258" i="2"/>
  <c r="C14259" i="2"/>
  <c r="C14260" i="2"/>
  <c r="C14261" i="2"/>
  <c r="C14262" i="2"/>
  <c r="C14263" i="2"/>
  <c r="C14264" i="2"/>
  <c r="C14265" i="2"/>
  <c r="C14266" i="2"/>
  <c r="C14267" i="2"/>
  <c r="C14268" i="2"/>
  <c r="C14269" i="2"/>
  <c r="C14270" i="2"/>
  <c r="C14271" i="2"/>
  <c r="C14272" i="2"/>
  <c r="C14273" i="2"/>
  <c r="E14273" i="2" s="1"/>
  <c r="F14273" i="2" s="1"/>
  <c r="C14274" i="2"/>
  <c r="C14275" i="2"/>
  <c r="C14276" i="2"/>
  <c r="C14277" i="2"/>
  <c r="C14278" i="2"/>
  <c r="C14279" i="2"/>
  <c r="C14280" i="2"/>
  <c r="C14281" i="2"/>
  <c r="C14282" i="2"/>
  <c r="C14283" i="2"/>
  <c r="C14284" i="2"/>
  <c r="C14285" i="2"/>
  <c r="C14286" i="2"/>
  <c r="C14287" i="2"/>
  <c r="C14288" i="2"/>
  <c r="C14289" i="2"/>
  <c r="E14289" i="2" s="1"/>
  <c r="F14289" i="2" s="1"/>
  <c r="C14290" i="2"/>
  <c r="C14291" i="2"/>
  <c r="C14292" i="2"/>
  <c r="C14293" i="2"/>
  <c r="C14294" i="2"/>
  <c r="C14295" i="2"/>
  <c r="C14296" i="2"/>
  <c r="C14297" i="2"/>
  <c r="C14298" i="2"/>
  <c r="C14299" i="2"/>
  <c r="C14300" i="2"/>
  <c r="C14301" i="2"/>
  <c r="C14302" i="2"/>
  <c r="C14303" i="2"/>
  <c r="C14304" i="2"/>
  <c r="C14305" i="2"/>
  <c r="E14305" i="2" s="1"/>
  <c r="F14305" i="2" s="1"/>
  <c r="C14306" i="2"/>
  <c r="C14307" i="2"/>
  <c r="C14308" i="2"/>
  <c r="C14309" i="2"/>
  <c r="C14310" i="2"/>
  <c r="C14311" i="2"/>
  <c r="C14312" i="2"/>
  <c r="C14313" i="2"/>
  <c r="C14314" i="2"/>
  <c r="C14315" i="2"/>
  <c r="C14316" i="2"/>
  <c r="C14317" i="2"/>
  <c r="C14318" i="2"/>
  <c r="C14319" i="2"/>
  <c r="C14320" i="2"/>
  <c r="C14321" i="2"/>
  <c r="C14322" i="2"/>
  <c r="C14323" i="2"/>
  <c r="C14324" i="2"/>
  <c r="C14325" i="2"/>
  <c r="C14326" i="2"/>
  <c r="C14327" i="2"/>
  <c r="C14328" i="2"/>
  <c r="C14329" i="2"/>
  <c r="C14330" i="2"/>
  <c r="C14331" i="2"/>
  <c r="C14332" i="2"/>
  <c r="C14333" i="2"/>
  <c r="C14334" i="2"/>
  <c r="C14335" i="2"/>
  <c r="C14336" i="2"/>
  <c r="C14337" i="2"/>
  <c r="E14337" i="2" s="1"/>
  <c r="F14337" i="2" s="1"/>
  <c r="C14338" i="2"/>
  <c r="C14339" i="2"/>
  <c r="C14340" i="2"/>
  <c r="C14341" i="2"/>
  <c r="C14342" i="2"/>
  <c r="C14343" i="2"/>
  <c r="C14344" i="2"/>
  <c r="C14345" i="2"/>
  <c r="C14346" i="2"/>
  <c r="C14347" i="2"/>
  <c r="C14348" i="2"/>
  <c r="C14349" i="2"/>
  <c r="C14350" i="2"/>
  <c r="C14351" i="2"/>
  <c r="C14352" i="2"/>
  <c r="C14353" i="2"/>
  <c r="E14353" i="2" s="1"/>
  <c r="F14353" i="2" s="1"/>
  <c r="C14354" i="2"/>
  <c r="C14355" i="2"/>
  <c r="C14356" i="2"/>
  <c r="C14357" i="2"/>
  <c r="C14358" i="2"/>
  <c r="C14359" i="2"/>
  <c r="C14360" i="2"/>
  <c r="C14361" i="2"/>
  <c r="C14362" i="2"/>
  <c r="C14363" i="2"/>
  <c r="C14364" i="2"/>
  <c r="C14365" i="2"/>
  <c r="C14366" i="2"/>
  <c r="C14367" i="2"/>
  <c r="C14368" i="2"/>
  <c r="C14369" i="2"/>
  <c r="E14369" i="2" s="1"/>
  <c r="F14369" i="2" s="1"/>
  <c r="C14370" i="2"/>
  <c r="C14371" i="2"/>
  <c r="C14372" i="2"/>
  <c r="C14373" i="2"/>
  <c r="C14374" i="2"/>
  <c r="C14375" i="2"/>
  <c r="C14376" i="2"/>
  <c r="C14377" i="2"/>
  <c r="C14378" i="2"/>
  <c r="C14379" i="2"/>
  <c r="C14380" i="2"/>
  <c r="C14381" i="2"/>
  <c r="C14382" i="2"/>
  <c r="C14383" i="2"/>
  <c r="C14384" i="2"/>
  <c r="C14385" i="2"/>
  <c r="E14385" i="2" s="1"/>
  <c r="F14385" i="2" s="1"/>
  <c r="C14386" i="2"/>
  <c r="C14387" i="2"/>
  <c r="C14388" i="2"/>
  <c r="C14389" i="2"/>
  <c r="C14390" i="2"/>
  <c r="C14391" i="2"/>
  <c r="C14392" i="2"/>
  <c r="C14393" i="2"/>
  <c r="C14394" i="2"/>
  <c r="C14395" i="2"/>
  <c r="C14396" i="2"/>
  <c r="C14397" i="2"/>
  <c r="C14398" i="2"/>
  <c r="C14399" i="2"/>
  <c r="C14400" i="2"/>
  <c r="C14401" i="2"/>
  <c r="E14401" i="2" s="1"/>
  <c r="F14401" i="2" s="1"/>
  <c r="C14402" i="2"/>
  <c r="C14403" i="2"/>
  <c r="C14404" i="2"/>
  <c r="C14405" i="2"/>
  <c r="C14406" i="2"/>
  <c r="C14407" i="2"/>
  <c r="C14408" i="2"/>
  <c r="C14409" i="2"/>
  <c r="C14410" i="2"/>
  <c r="C14411" i="2"/>
  <c r="C14412" i="2"/>
  <c r="C14413" i="2"/>
  <c r="C14414" i="2"/>
  <c r="C14415" i="2"/>
  <c r="C14416" i="2"/>
  <c r="C14417" i="2"/>
  <c r="E14417" i="2" s="1"/>
  <c r="F14417" i="2" s="1"/>
  <c r="C14418" i="2"/>
  <c r="C14419" i="2"/>
  <c r="C14420" i="2"/>
  <c r="C14421" i="2"/>
  <c r="C14422" i="2"/>
  <c r="C14423" i="2"/>
  <c r="C14424" i="2"/>
  <c r="C14425" i="2"/>
  <c r="C14426" i="2"/>
  <c r="C14427" i="2"/>
  <c r="C14428" i="2"/>
  <c r="C14429" i="2"/>
  <c r="C14430" i="2"/>
  <c r="C14431" i="2"/>
  <c r="C14432" i="2"/>
  <c r="C14433" i="2"/>
  <c r="E14433" i="2" s="1"/>
  <c r="F14433" i="2" s="1"/>
  <c r="C14434" i="2"/>
  <c r="C14435" i="2"/>
  <c r="C14436" i="2"/>
  <c r="C14437" i="2"/>
  <c r="C14438" i="2"/>
  <c r="C14439" i="2"/>
  <c r="C14440" i="2"/>
  <c r="C14441" i="2"/>
  <c r="C14442" i="2"/>
  <c r="C14443" i="2"/>
  <c r="C14444" i="2"/>
  <c r="C14445" i="2"/>
  <c r="C14446" i="2"/>
  <c r="C14447" i="2"/>
  <c r="C14448" i="2"/>
  <c r="C14449" i="2"/>
  <c r="E14449" i="2" s="1"/>
  <c r="F14449" i="2" s="1"/>
  <c r="C14450" i="2"/>
  <c r="C14451" i="2"/>
  <c r="C14452" i="2"/>
  <c r="C14453" i="2"/>
  <c r="C14454" i="2"/>
  <c r="C14455" i="2"/>
  <c r="C14456" i="2"/>
  <c r="C14457" i="2"/>
  <c r="C14458" i="2"/>
  <c r="C14459" i="2"/>
  <c r="C14460" i="2"/>
  <c r="C14461" i="2"/>
  <c r="C14462" i="2"/>
  <c r="C14463" i="2"/>
  <c r="C14464" i="2"/>
  <c r="C14465" i="2"/>
  <c r="E14465" i="2" s="1"/>
  <c r="F14465" i="2" s="1"/>
  <c r="C14466" i="2"/>
  <c r="C14467" i="2"/>
  <c r="C14468" i="2"/>
  <c r="C14469" i="2"/>
  <c r="C14470" i="2"/>
  <c r="C14471" i="2"/>
  <c r="C14472" i="2"/>
  <c r="C14473" i="2"/>
  <c r="C14474" i="2"/>
  <c r="C14475" i="2"/>
  <c r="C14476" i="2"/>
  <c r="C14477" i="2"/>
  <c r="C14478" i="2"/>
  <c r="C14479" i="2"/>
  <c r="C14480" i="2"/>
  <c r="C14481" i="2"/>
  <c r="E14481" i="2" s="1"/>
  <c r="F14481" i="2" s="1"/>
  <c r="C14482" i="2"/>
  <c r="C14483" i="2"/>
  <c r="C14484" i="2"/>
  <c r="C14485" i="2"/>
  <c r="C14486" i="2"/>
  <c r="C14487" i="2"/>
  <c r="C14488" i="2"/>
  <c r="C14489" i="2"/>
  <c r="C14490" i="2"/>
  <c r="C14491" i="2"/>
  <c r="C14492" i="2"/>
  <c r="C14493" i="2"/>
  <c r="C14494" i="2"/>
  <c r="C14495" i="2"/>
  <c r="C14496" i="2"/>
  <c r="C14497" i="2"/>
  <c r="E14497" i="2" s="1"/>
  <c r="F14497" i="2" s="1"/>
  <c r="C14498" i="2"/>
  <c r="C14499" i="2"/>
  <c r="C14500" i="2"/>
  <c r="C14501" i="2"/>
  <c r="C14502" i="2"/>
  <c r="C14503" i="2"/>
  <c r="C14504" i="2"/>
  <c r="C14505" i="2"/>
  <c r="C14506" i="2"/>
  <c r="C14507" i="2"/>
  <c r="C14508" i="2"/>
  <c r="C14509" i="2"/>
  <c r="C14510" i="2"/>
  <c r="C14511" i="2"/>
  <c r="C14512" i="2"/>
  <c r="C14513" i="2"/>
  <c r="E14513" i="2" s="1"/>
  <c r="F14513" i="2" s="1"/>
  <c r="C14514" i="2"/>
  <c r="C14515" i="2"/>
  <c r="C14516" i="2"/>
  <c r="C14517" i="2"/>
  <c r="C14518" i="2"/>
  <c r="C14519" i="2"/>
  <c r="C14520" i="2"/>
  <c r="C14521" i="2"/>
  <c r="C14522" i="2"/>
  <c r="C14523" i="2"/>
  <c r="C14524" i="2"/>
  <c r="C14525" i="2"/>
  <c r="C14526" i="2"/>
  <c r="C14527" i="2"/>
  <c r="C14528" i="2"/>
  <c r="C14529" i="2"/>
  <c r="E14529" i="2" s="1"/>
  <c r="F14529" i="2" s="1"/>
  <c r="C14530" i="2"/>
  <c r="C14531" i="2"/>
  <c r="C14532" i="2"/>
  <c r="C14533" i="2"/>
  <c r="C14534" i="2"/>
  <c r="C14535" i="2"/>
  <c r="C14536" i="2"/>
  <c r="C14537" i="2"/>
  <c r="C14538" i="2"/>
  <c r="C14539" i="2"/>
  <c r="C14540" i="2"/>
  <c r="C14541" i="2"/>
  <c r="C14542" i="2"/>
  <c r="C14543" i="2"/>
  <c r="C14544" i="2"/>
  <c r="C14545" i="2"/>
  <c r="E14545" i="2" s="1"/>
  <c r="F14545" i="2" s="1"/>
  <c r="C14546" i="2"/>
  <c r="C14547" i="2"/>
  <c r="C14548" i="2"/>
  <c r="C14549" i="2"/>
  <c r="C14550" i="2"/>
  <c r="C14551" i="2"/>
  <c r="C14552" i="2"/>
  <c r="C14553" i="2"/>
  <c r="C14554" i="2"/>
  <c r="C14555" i="2"/>
  <c r="C14556" i="2"/>
  <c r="C14557" i="2"/>
  <c r="C14558" i="2"/>
  <c r="C14559" i="2"/>
  <c r="C14560" i="2"/>
  <c r="C14561" i="2"/>
  <c r="E14561" i="2" s="1"/>
  <c r="F14561" i="2" s="1"/>
  <c r="C14562" i="2"/>
  <c r="C14563" i="2"/>
  <c r="C14564" i="2"/>
  <c r="C14565" i="2"/>
  <c r="C14566" i="2"/>
  <c r="C14567" i="2"/>
  <c r="C14568" i="2"/>
  <c r="C14569" i="2"/>
  <c r="C14570" i="2"/>
  <c r="C14571" i="2"/>
  <c r="C14572" i="2"/>
  <c r="C14573" i="2"/>
  <c r="C14574" i="2"/>
  <c r="C14575" i="2"/>
  <c r="C14576" i="2"/>
  <c r="C14577" i="2"/>
  <c r="E14577" i="2" s="1"/>
  <c r="F14577" i="2" s="1"/>
  <c r="C14578" i="2"/>
  <c r="C14579" i="2"/>
  <c r="C14580" i="2"/>
  <c r="C14581" i="2"/>
  <c r="C14582" i="2"/>
  <c r="C14583" i="2"/>
  <c r="C14584" i="2"/>
  <c r="C14585" i="2"/>
  <c r="C14586" i="2"/>
  <c r="C14587" i="2"/>
  <c r="C14588" i="2"/>
  <c r="C14589" i="2"/>
  <c r="C14590" i="2"/>
  <c r="C14591" i="2"/>
  <c r="C14592" i="2"/>
  <c r="C14593" i="2"/>
  <c r="E14593" i="2" s="1"/>
  <c r="F14593" i="2" s="1"/>
  <c r="C14594" i="2"/>
  <c r="C14595" i="2"/>
  <c r="C14596" i="2"/>
  <c r="C14597" i="2"/>
  <c r="C14598" i="2"/>
  <c r="C14599" i="2"/>
  <c r="C14600" i="2"/>
  <c r="C14601" i="2"/>
  <c r="C14602" i="2"/>
  <c r="C14603" i="2"/>
  <c r="C14604" i="2"/>
  <c r="C14605" i="2"/>
  <c r="C14606" i="2"/>
  <c r="C14607" i="2"/>
  <c r="C14608" i="2"/>
  <c r="C14609" i="2"/>
  <c r="E14609" i="2" s="1"/>
  <c r="F14609" i="2" s="1"/>
  <c r="C14610" i="2"/>
  <c r="C14611" i="2"/>
  <c r="C14612" i="2"/>
  <c r="C14613" i="2"/>
  <c r="C14614" i="2"/>
  <c r="C14615" i="2"/>
  <c r="C14616" i="2"/>
  <c r="C14617" i="2"/>
  <c r="C14618" i="2"/>
  <c r="C14619" i="2"/>
  <c r="C14620" i="2"/>
  <c r="C14621" i="2"/>
  <c r="C14622" i="2"/>
  <c r="C14623" i="2"/>
  <c r="C14624" i="2"/>
  <c r="C14625" i="2"/>
  <c r="E14625" i="2" s="1"/>
  <c r="F14625" i="2" s="1"/>
  <c r="C14626" i="2"/>
  <c r="C14627" i="2"/>
  <c r="C14628" i="2"/>
  <c r="C14629" i="2"/>
  <c r="C14630" i="2"/>
  <c r="C14631" i="2"/>
  <c r="C14632" i="2"/>
  <c r="C14633" i="2"/>
  <c r="C14634" i="2"/>
  <c r="C14635" i="2"/>
  <c r="C14636" i="2"/>
  <c r="C14637" i="2"/>
  <c r="C14638" i="2"/>
  <c r="C14639" i="2"/>
  <c r="C14640" i="2"/>
  <c r="C14641" i="2"/>
  <c r="E14641" i="2" s="1"/>
  <c r="F14641" i="2" s="1"/>
  <c r="C14642" i="2"/>
  <c r="C14643" i="2"/>
  <c r="C14644" i="2"/>
  <c r="C14645" i="2"/>
  <c r="C14646" i="2"/>
  <c r="C14647" i="2"/>
  <c r="C14648" i="2"/>
  <c r="C14649" i="2"/>
  <c r="C14650" i="2"/>
  <c r="C14651" i="2"/>
  <c r="C14652" i="2"/>
  <c r="C14653" i="2"/>
  <c r="C14654" i="2"/>
  <c r="C14655" i="2"/>
  <c r="C14656" i="2"/>
  <c r="C14657" i="2"/>
  <c r="E14657" i="2" s="1"/>
  <c r="F14657" i="2" s="1"/>
  <c r="C14658" i="2"/>
  <c r="C14659" i="2"/>
  <c r="C14660" i="2"/>
  <c r="C14661" i="2"/>
  <c r="C14662" i="2"/>
  <c r="C14663" i="2"/>
  <c r="C14664" i="2"/>
  <c r="C14665" i="2"/>
  <c r="C14666" i="2"/>
  <c r="C14667" i="2"/>
  <c r="C14668" i="2"/>
  <c r="C14669" i="2"/>
  <c r="C14670" i="2"/>
  <c r="C14671" i="2"/>
  <c r="C14672" i="2"/>
  <c r="C14673" i="2"/>
  <c r="E14673" i="2" s="1"/>
  <c r="F14673" i="2" s="1"/>
  <c r="C14674" i="2"/>
  <c r="C14675" i="2"/>
  <c r="C14676" i="2"/>
  <c r="C14677" i="2"/>
  <c r="C14678" i="2"/>
  <c r="C14679" i="2"/>
  <c r="C14680" i="2"/>
  <c r="C14681" i="2"/>
  <c r="C14682" i="2"/>
  <c r="C14683" i="2"/>
  <c r="C14684" i="2"/>
  <c r="C14685" i="2"/>
  <c r="C14686" i="2"/>
  <c r="C14687" i="2"/>
  <c r="C14688" i="2"/>
  <c r="C14689" i="2"/>
  <c r="E14689" i="2" s="1"/>
  <c r="F14689" i="2" s="1"/>
  <c r="C14690" i="2"/>
  <c r="C14691" i="2"/>
  <c r="C14692" i="2"/>
  <c r="C14693" i="2"/>
  <c r="C14694" i="2"/>
  <c r="C14695" i="2"/>
  <c r="C14696" i="2"/>
  <c r="C14697" i="2"/>
  <c r="C14698" i="2"/>
  <c r="C14699" i="2"/>
  <c r="C14700" i="2"/>
  <c r="C14701" i="2"/>
  <c r="C14702" i="2"/>
  <c r="C14703" i="2"/>
  <c r="C14704" i="2"/>
  <c r="C14705" i="2"/>
  <c r="E14705" i="2" s="1"/>
  <c r="F14705" i="2" s="1"/>
  <c r="C14706" i="2"/>
  <c r="C14707" i="2"/>
  <c r="C14708" i="2"/>
  <c r="C14709" i="2"/>
  <c r="C14710" i="2"/>
  <c r="C14711" i="2"/>
  <c r="C14712" i="2"/>
  <c r="C14713" i="2"/>
  <c r="C14714" i="2"/>
  <c r="C14715" i="2"/>
  <c r="C14716" i="2"/>
  <c r="C14717" i="2"/>
  <c r="C14718" i="2"/>
  <c r="C14719" i="2"/>
  <c r="C14720" i="2"/>
  <c r="C14721" i="2"/>
  <c r="C14722" i="2"/>
  <c r="C14723" i="2"/>
  <c r="C14724" i="2"/>
  <c r="C14725" i="2"/>
  <c r="C14726" i="2"/>
  <c r="C14727" i="2"/>
  <c r="C14728" i="2"/>
  <c r="C14729" i="2"/>
  <c r="C14730" i="2"/>
  <c r="C14731" i="2"/>
  <c r="C14732" i="2"/>
  <c r="C14733" i="2"/>
  <c r="C14734" i="2"/>
  <c r="C14735" i="2"/>
  <c r="C14736" i="2"/>
  <c r="C14737" i="2"/>
  <c r="C14738" i="2"/>
  <c r="C14739" i="2"/>
  <c r="C14740" i="2"/>
  <c r="C14741" i="2"/>
  <c r="C14742" i="2"/>
  <c r="C14743" i="2"/>
  <c r="C14744" i="2"/>
  <c r="C14745" i="2"/>
  <c r="C14746" i="2"/>
  <c r="C14747" i="2"/>
  <c r="C14748" i="2"/>
  <c r="C14749" i="2"/>
  <c r="C14750" i="2"/>
  <c r="C14751" i="2"/>
  <c r="C14752" i="2"/>
  <c r="C14753" i="2"/>
  <c r="E14753" i="2" s="1"/>
  <c r="F14753" i="2" s="1"/>
  <c r="C14754" i="2"/>
  <c r="C14755" i="2"/>
  <c r="C14756" i="2"/>
  <c r="C14757" i="2"/>
  <c r="C14758" i="2"/>
  <c r="C14759" i="2"/>
  <c r="C14760" i="2"/>
  <c r="C14761" i="2"/>
  <c r="C14762" i="2"/>
  <c r="C14763" i="2"/>
  <c r="C14764" i="2"/>
  <c r="C14765" i="2"/>
  <c r="C14766" i="2"/>
  <c r="C14767" i="2"/>
  <c r="C14768" i="2"/>
  <c r="C14769" i="2"/>
  <c r="E14769" i="2" s="1"/>
  <c r="F14769" i="2" s="1"/>
  <c r="C14770" i="2"/>
  <c r="C14771" i="2"/>
  <c r="C14772" i="2"/>
  <c r="C14773" i="2"/>
  <c r="C14774" i="2"/>
  <c r="C14775" i="2"/>
  <c r="C14776" i="2"/>
  <c r="C14777" i="2"/>
  <c r="C14778" i="2"/>
  <c r="C14779" i="2"/>
  <c r="C14780" i="2"/>
  <c r="C14781" i="2"/>
  <c r="C14782" i="2"/>
  <c r="C14783" i="2"/>
  <c r="C14784" i="2"/>
  <c r="C14785" i="2"/>
  <c r="E14785" i="2" s="1"/>
  <c r="F14785" i="2" s="1"/>
  <c r="C14786" i="2"/>
  <c r="C14787" i="2"/>
  <c r="C14788" i="2"/>
  <c r="C14789" i="2"/>
  <c r="C14790" i="2"/>
  <c r="C14791" i="2"/>
  <c r="C14792" i="2"/>
  <c r="C14793" i="2"/>
  <c r="C14794" i="2"/>
  <c r="C14795" i="2"/>
  <c r="C14796" i="2"/>
  <c r="C14797" i="2"/>
  <c r="C14798" i="2"/>
  <c r="C14799" i="2"/>
  <c r="C14800" i="2"/>
  <c r="C14801" i="2"/>
  <c r="E14801" i="2" s="1"/>
  <c r="F14801" i="2" s="1"/>
  <c r="C14802" i="2"/>
  <c r="C14803" i="2"/>
  <c r="C14804" i="2"/>
  <c r="C14805" i="2"/>
  <c r="C14806" i="2"/>
  <c r="C14807" i="2"/>
  <c r="C14808" i="2"/>
  <c r="C14809" i="2"/>
  <c r="C14810" i="2"/>
  <c r="C14811" i="2"/>
  <c r="C14812" i="2"/>
  <c r="C14813" i="2"/>
  <c r="C14814" i="2"/>
  <c r="C14815" i="2"/>
  <c r="C14816" i="2"/>
  <c r="C14817" i="2"/>
  <c r="E14817" i="2" s="1"/>
  <c r="F14817" i="2" s="1"/>
  <c r="C14818" i="2"/>
  <c r="C14819" i="2"/>
  <c r="C14820" i="2"/>
  <c r="C14821" i="2"/>
  <c r="C14822" i="2"/>
  <c r="C14823" i="2"/>
  <c r="C14824" i="2"/>
  <c r="C14825" i="2"/>
  <c r="C14826" i="2"/>
  <c r="C14827" i="2"/>
  <c r="C14828" i="2"/>
  <c r="C14829" i="2"/>
  <c r="C14830" i="2"/>
  <c r="C14831" i="2"/>
  <c r="C14832" i="2"/>
  <c r="C14833" i="2"/>
  <c r="E14833" i="2" s="1"/>
  <c r="F14833" i="2" s="1"/>
  <c r="C14834" i="2"/>
  <c r="C14835" i="2"/>
  <c r="C14836" i="2"/>
  <c r="C14837" i="2"/>
  <c r="C14838" i="2"/>
  <c r="C14839" i="2"/>
  <c r="C14840" i="2"/>
  <c r="C14841" i="2"/>
  <c r="C14842" i="2"/>
  <c r="C14843" i="2"/>
  <c r="C14844" i="2"/>
  <c r="C14845" i="2"/>
  <c r="C14846" i="2"/>
  <c r="C14847" i="2"/>
  <c r="C14848" i="2"/>
  <c r="C14849" i="2"/>
  <c r="E14849" i="2" s="1"/>
  <c r="F14849" i="2" s="1"/>
  <c r="C14850" i="2"/>
  <c r="C14851" i="2"/>
  <c r="C14852" i="2"/>
  <c r="C14853" i="2"/>
  <c r="C14854" i="2"/>
  <c r="C14855" i="2"/>
  <c r="C14856" i="2"/>
  <c r="C14857" i="2"/>
  <c r="C14858" i="2"/>
  <c r="C14859" i="2"/>
  <c r="C14860" i="2"/>
  <c r="C14861" i="2"/>
  <c r="C14862" i="2"/>
  <c r="C14863" i="2"/>
  <c r="C14864" i="2"/>
  <c r="C14865" i="2"/>
  <c r="E14865" i="2" s="1"/>
  <c r="F14865" i="2" s="1"/>
  <c r="C14866" i="2"/>
  <c r="C14867" i="2"/>
  <c r="C14868" i="2"/>
  <c r="C14869" i="2"/>
  <c r="C14870" i="2"/>
  <c r="C14871" i="2"/>
  <c r="C14872" i="2"/>
  <c r="C14873" i="2"/>
  <c r="C14874" i="2"/>
  <c r="C14875" i="2"/>
  <c r="C14876" i="2"/>
  <c r="C14877" i="2"/>
  <c r="C14878" i="2"/>
  <c r="C14879" i="2"/>
  <c r="C14880" i="2"/>
  <c r="C14881" i="2"/>
  <c r="E14881" i="2" s="1"/>
  <c r="F14881" i="2" s="1"/>
  <c r="C14882" i="2"/>
  <c r="C14883" i="2"/>
  <c r="C14884" i="2"/>
  <c r="C14885" i="2"/>
  <c r="C14886" i="2"/>
  <c r="C14887" i="2"/>
  <c r="C14888" i="2"/>
  <c r="C14889" i="2"/>
  <c r="C14890" i="2"/>
  <c r="C14891" i="2"/>
  <c r="C14892" i="2"/>
  <c r="C14893" i="2"/>
  <c r="C14894" i="2"/>
  <c r="C14895" i="2"/>
  <c r="C14896" i="2"/>
  <c r="C14897" i="2"/>
  <c r="E14897" i="2" s="1"/>
  <c r="F14897" i="2" s="1"/>
  <c r="C14898" i="2"/>
  <c r="C14899" i="2"/>
  <c r="C14900" i="2"/>
  <c r="C14901" i="2"/>
  <c r="C14902" i="2"/>
  <c r="C14903" i="2"/>
  <c r="C14904" i="2"/>
  <c r="C14905" i="2"/>
  <c r="C14906" i="2"/>
  <c r="C14907" i="2"/>
  <c r="C14908" i="2"/>
  <c r="C14909" i="2"/>
  <c r="C14910" i="2"/>
  <c r="C14911" i="2"/>
  <c r="C14912" i="2"/>
  <c r="C14913" i="2"/>
  <c r="E14913" i="2" s="1"/>
  <c r="F14913" i="2" s="1"/>
  <c r="C14914" i="2"/>
  <c r="C14915" i="2"/>
  <c r="C14916" i="2"/>
  <c r="C14917" i="2"/>
  <c r="C14918" i="2"/>
  <c r="C14919" i="2"/>
  <c r="C14920" i="2"/>
  <c r="C14921" i="2"/>
  <c r="C14922" i="2"/>
  <c r="C14923" i="2"/>
  <c r="C14924" i="2"/>
  <c r="C14925" i="2"/>
  <c r="C14926" i="2"/>
  <c r="C14927" i="2"/>
  <c r="C14928" i="2"/>
  <c r="C14929" i="2"/>
  <c r="E14929" i="2" s="1"/>
  <c r="F14929" i="2" s="1"/>
  <c r="C14930" i="2"/>
  <c r="C14931" i="2"/>
  <c r="C14932" i="2"/>
  <c r="C14933" i="2"/>
  <c r="C14934" i="2"/>
  <c r="C14935" i="2"/>
  <c r="C14936" i="2"/>
  <c r="C14937" i="2"/>
  <c r="C14938" i="2"/>
  <c r="C14939" i="2"/>
  <c r="C14940" i="2"/>
  <c r="C14941" i="2"/>
  <c r="C14942" i="2"/>
  <c r="C14943" i="2"/>
  <c r="C14944" i="2"/>
  <c r="C14945" i="2"/>
  <c r="E14945" i="2" s="1"/>
  <c r="F14945" i="2" s="1"/>
  <c r="C14946" i="2"/>
  <c r="C14947" i="2"/>
  <c r="C14948" i="2"/>
  <c r="C14949" i="2"/>
  <c r="C14950" i="2"/>
  <c r="C14951" i="2"/>
  <c r="C14952" i="2"/>
  <c r="C14953" i="2"/>
  <c r="C14954" i="2"/>
  <c r="C14955" i="2"/>
  <c r="C14956" i="2"/>
  <c r="C14957" i="2"/>
  <c r="C14958" i="2"/>
  <c r="C14959" i="2"/>
  <c r="C14960" i="2"/>
  <c r="C14961" i="2"/>
  <c r="E14961" i="2" s="1"/>
  <c r="F14961" i="2" s="1"/>
  <c r="C14962" i="2"/>
  <c r="C14963" i="2"/>
  <c r="C14964" i="2"/>
  <c r="C14965" i="2"/>
  <c r="C14966" i="2"/>
  <c r="C14967" i="2"/>
  <c r="C14968" i="2"/>
  <c r="C14969" i="2"/>
  <c r="C14970" i="2"/>
  <c r="C14971" i="2"/>
  <c r="C14972" i="2"/>
  <c r="C14973" i="2"/>
  <c r="C14974" i="2"/>
  <c r="C14975" i="2"/>
  <c r="C14976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E4181" i="2" s="1"/>
  <c r="F4181" i="2" s="1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E4197" i="2" s="1"/>
  <c r="F4197" i="2" s="1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E4201" i="2"/>
  <c r="F4201" i="2" s="1"/>
  <c r="E4202" i="2"/>
  <c r="F4202" i="2" s="1"/>
  <c r="D10189" i="2"/>
  <c r="D10190" i="2"/>
  <c r="D10191" i="2"/>
  <c r="E10191" i="2" s="1"/>
  <c r="F10191" i="2" s="1"/>
  <c r="D10192" i="2"/>
  <c r="D10193" i="2"/>
  <c r="D10194" i="2"/>
  <c r="D10195" i="2"/>
  <c r="D10196" i="2"/>
  <c r="D10197" i="2"/>
  <c r="D10198" i="2"/>
  <c r="D10199" i="2"/>
  <c r="D10200" i="2"/>
  <c r="D10201" i="2"/>
  <c r="D10202" i="2"/>
  <c r="D10203" i="2"/>
  <c r="D10204" i="2"/>
  <c r="D10205" i="2"/>
  <c r="D10206" i="2"/>
  <c r="D10207" i="2"/>
  <c r="E10207" i="2" s="1"/>
  <c r="F10207" i="2" s="1"/>
  <c r="D10208" i="2"/>
  <c r="D10209" i="2"/>
  <c r="D10210" i="2"/>
  <c r="D10211" i="2"/>
  <c r="D10212" i="2"/>
  <c r="D10213" i="2"/>
  <c r="D10214" i="2"/>
  <c r="D10215" i="2"/>
  <c r="D10216" i="2"/>
  <c r="D10217" i="2"/>
  <c r="D10218" i="2"/>
  <c r="D10219" i="2"/>
  <c r="D10220" i="2"/>
  <c r="D10221" i="2"/>
  <c r="D10222" i="2"/>
  <c r="D10223" i="2"/>
  <c r="E10223" i="2" s="1"/>
  <c r="F10223" i="2" s="1"/>
  <c r="D10224" i="2"/>
  <c r="D10225" i="2"/>
  <c r="D10226" i="2"/>
  <c r="D10227" i="2"/>
  <c r="D10228" i="2"/>
  <c r="D10229" i="2"/>
  <c r="D10230" i="2"/>
  <c r="D10231" i="2"/>
  <c r="D10232" i="2"/>
  <c r="D10233" i="2"/>
  <c r="D10234" i="2"/>
  <c r="D10235" i="2"/>
  <c r="D10236" i="2"/>
  <c r="D10237" i="2"/>
  <c r="D10238" i="2"/>
  <c r="D10239" i="2"/>
  <c r="E10239" i="2" s="1"/>
  <c r="F10239" i="2" s="1"/>
  <c r="D10240" i="2"/>
  <c r="D10241" i="2"/>
  <c r="D10242" i="2"/>
  <c r="D10243" i="2"/>
  <c r="D10244" i="2"/>
  <c r="D10245" i="2"/>
  <c r="D10246" i="2"/>
  <c r="D10247" i="2"/>
  <c r="D10248" i="2"/>
  <c r="D10249" i="2"/>
  <c r="D10250" i="2"/>
  <c r="D10251" i="2"/>
  <c r="D10252" i="2"/>
  <c r="D10253" i="2"/>
  <c r="D10254" i="2"/>
  <c r="D10255" i="2"/>
  <c r="E10255" i="2" s="1"/>
  <c r="F10255" i="2" s="1"/>
  <c r="D10256" i="2"/>
  <c r="D10257" i="2"/>
  <c r="D10258" i="2"/>
  <c r="D10259" i="2"/>
  <c r="D10260" i="2"/>
  <c r="D10261" i="2"/>
  <c r="D10262" i="2"/>
  <c r="D10263" i="2"/>
  <c r="D10264" i="2"/>
  <c r="D10265" i="2"/>
  <c r="D10266" i="2"/>
  <c r="D10267" i="2"/>
  <c r="D10268" i="2"/>
  <c r="D10269" i="2"/>
  <c r="D10270" i="2"/>
  <c r="D10271" i="2"/>
  <c r="E10271" i="2" s="1"/>
  <c r="F10271" i="2" s="1"/>
  <c r="D10272" i="2"/>
  <c r="D10273" i="2"/>
  <c r="D10274" i="2"/>
  <c r="D10275" i="2"/>
  <c r="D10276" i="2"/>
  <c r="D10277" i="2"/>
  <c r="D10278" i="2"/>
  <c r="D10279" i="2"/>
  <c r="D10280" i="2"/>
  <c r="D10281" i="2"/>
  <c r="D10282" i="2"/>
  <c r="D10283" i="2"/>
  <c r="D10284" i="2"/>
  <c r="D10285" i="2"/>
  <c r="D10286" i="2"/>
  <c r="D10287" i="2"/>
  <c r="E10287" i="2" s="1"/>
  <c r="F10287" i="2" s="1"/>
  <c r="D10288" i="2"/>
  <c r="D10289" i="2"/>
  <c r="D10290" i="2"/>
  <c r="D10291" i="2"/>
  <c r="D10292" i="2"/>
  <c r="D10293" i="2"/>
  <c r="D10294" i="2"/>
  <c r="D10295" i="2"/>
  <c r="D10296" i="2"/>
  <c r="D10297" i="2"/>
  <c r="D10298" i="2"/>
  <c r="D10299" i="2"/>
  <c r="D10300" i="2"/>
  <c r="D10301" i="2"/>
  <c r="D10302" i="2"/>
  <c r="D10303" i="2"/>
  <c r="E10303" i="2" s="1"/>
  <c r="F10303" i="2" s="1"/>
  <c r="D10304" i="2"/>
  <c r="D10305" i="2"/>
  <c r="D10306" i="2"/>
  <c r="D10307" i="2"/>
  <c r="D10308" i="2"/>
  <c r="D10309" i="2"/>
  <c r="D10310" i="2"/>
  <c r="D10311" i="2"/>
  <c r="D10312" i="2"/>
  <c r="D10313" i="2"/>
  <c r="D10314" i="2"/>
  <c r="D10315" i="2"/>
  <c r="D10316" i="2"/>
  <c r="D10317" i="2"/>
  <c r="D10318" i="2"/>
  <c r="D10319" i="2"/>
  <c r="E10319" i="2" s="1"/>
  <c r="F10319" i="2" s="1"/>
  <c r="D10320" i="2"/>
  <c r="D10321" i="2"/>
  <c r="D10322" i="2"/>
  <c r="D10323" i="2"/>
  <c r="D10324" i="2"/>
  <c r="D10325" i="2"/>
  <c r="D10326" i="2"/>
  <c r="D10327" i="2"/>
  <c r="D10328" i="2"/>
  <c r="D10329" i="2"/>
  <c r="D10330" i="2"/>
  <c r="D10331" i="2"/>
  <c r="D10332" i="2"/>
  <c r="D10333" i="2"/>
  <c r="D10334" i="2"/>
  <c r="D10335" i="2"/>
  <c r="E10335" i="2" s="1"/>
  <c r="F10335" i="2" s="1"/>
  <c r="D10336" i="2"/>
  <c r="D10337" i="2"/>
  <c r="D10338" i="2"/>
  <c r="D10339" i="2"/>
  <c r="D10340" i="2"/>
  <c r="D10341" i="2"/>
  <c r="D10342" i="2"/>
  <c r="D10343" i="2"/>
  <c r="D10344" i="2"/>
  <c r="D10345" i="2"/>
  <c r="D10346" i="2"/>
  <c r="D10347" i="2"/>
  <c r="D10348" i="2"/>
  <c r="D10349" i="2"/>
  <c r="D10350" i="2"/>
  <c r="D10351" i="2"/>
  <c r="E10351" i="2" s="1"/>
  <c r="F10351" i="2" s="1"/>
  <c r="D10352" i="2"/>
  <c r="D10353" i="2"/>
  <c r="D10354" i="2"/>
  <c r="D10355" i="2"/>
  <c r="D10356" i="2"/>
  <c r="D10357" i="2"/>
  <c r="D10358" i="2"/>
  <c r="D10359" i="2"/>
  <c r="D10360" i="2"/>
  <c r="D10361" i="2"/>
  <c r="D10362" i="2"/>
  <c r="D10363" i="2"/>
  <c r="D10364" i="2"/>
  <c r="D10365" i="2"/>
  <c r="D10366" i="2"/>
  <c r="D10367" i="2"/>
  <c r="E10367" i="2" s="1"/>
  <c r="F10367" i="2" s="1"/>
  <c r="D10368" i="2"/>
  <c r="D10369" i="2"/>
  <c r="D10370" i="2"/>
  <c r="D10371" i="2"/>
  <c r="D10372" i="2"/>
  <c r="D10373" i="2"/>
  <c r="D10374" i="2"/>
  <c r="D10375" i="2"/>
  <c r="D10376" i="2"/>
  <c r="D10377" i="2"/>
  <c r="D10378" i="2"/>
  <c r="D10379" i="2"/>
  <c r="D10380" i="2"/>
  <c r="D10381" i="2"/>
  <c r="D10382" i="2"/>
  <c r="D10383" i="2"/>
  <c r="E10383" i="2" s="1"/>
  <c r="F10383" i="2" s="1"/>
  <c r="D10384" i="2"/>
  <c r="D10385" i="2"/>
  <c r="D10386" i="2"/>
  <c r="D10387" i="2"/>
  <c r="D10388" i="2"/>
  <c r="D10389" i="2"/>
  <c r="D10390" i="2"/>
  <c r="D10391" i="2"/>
  <c r="D10392" i="2"/>
  <c r="D10393" i="2"/>
  <c r="D10394" i="2"/>
  <c r="D10395" i="2"/>
  <c r="D10396" i="2"/>
  <c r="D10397" i="2"/>
  <c r="D10398" i="2"/>
  <c r="D10399" i="2"/>
  <c r="E10399" i="2" s="1"/>
  <c r="F10399" i="2" s="1"/>
  <c r="D10400" i="2"/>
  <c r="D10401" i="2"/>
  <c r="D10402" i="2"/>
  <c r="D10403" i="2"/>
  <c r="D10404" i="2"/>
  <c r="D10405" i="2"/>
  <c r="D10406" i="2"/>
  <c r="D10407" i="2"/>
  <c r="D10408" i="2"/>
  <c r="D10409" i="2"/>
  <c r="D10410" i="2"/>
  <c r="D10411" i="2"/>
  <c r="D10412" i="2"/>
  <c r="D10413" i="2"/>
  <c r="D10414" i="2"/>
  <c r="D10415" i="2"/>
  <c r="E10415" i="2" s="1"/>
  <c r="F10415" i="2" s="1"/>
  <c r="D10416" i="2"/>
  <c r="D10417" i="2"/>
  <c r="D10418" i="2"/>
  <c r="D10419" i="2"/>
  <c r="D10420" i="2"/>
  <c r="D10421" i="2"/>
  <c r="D10422" i="2"/>
  <c r="D10423" i="2"/>
  <c r="D10424" i="2"/>
  <c r="D10425" i="2"/>
  <c r="D10426" i="2"/>
  <c r="D10427" i="2"/>
  <c r="D10428" i="2"/>
  <c r="D10429" i="2"/>
  <c r="D10430" i="2"/>
  <c r="D10431" i="2"/>
  <c r="E10431" i="2" s="1"/>
  <c r="F10431" i="2" s="1"/>
  <c r="D10432" i="2"/>
  <c r="D10433" i="2"/>
  <c r="D10434" i="2"/>
  <c r="D10435" i="2"/>
  <c r="D10436" i="2"/>
  <c r="D10437" i="2"/>
  <c r="D10438" i="2"/>
  <c r="D10439" i="2"/>
  <c r="D10440" i="2"/>
  <c r="D10441" i="2"/>
  <c r="D10442" i="2"/>
  <c r="D10443" i="2"/>
  <c r="D10444" i="2"/>
  <c r="D10445" i="2"/>
  <c r="D10446" i="2"/>
  <c r="D10447" i="2"/>
  <c r="E10447" i="2" s="1"/>
  <c r="F10447" i="2" s="1"/>
  <c r="D10448" i="2"/>
  <c r="D10449" i="2"/>
  <c r="D10450" i="2"/>
  <c r="D10451" i="2"/>
  <c r="D10452" i="2"/>
  <c r="D10453" i="2"/>
  <c r="D10454" i="2"/>
  <c r="D10455" i="2"/>
  <c r="D10456" i="2"/>
  <c r="D10457" i="2"/>
  <c r="D10458" i="2"/>
  <c r="D10459" i="2"/>
  <c r="D10460" i="2"/>
  <c r="D10461" i="2"/>
  <c r="D10462" i="2"/>
  <c r="D10463" i="2"/>
  <c r="E10463" i="2" s="1"/>
  <c r="F10463" i="2" s="1"/>
  <c r="D10464" i="2"/>
  <c r="D10465" i="2"/>
  <c r="D10466" i="2"/>
  <c r="D10467" i="2"/>
  <c r="D10468" i="2"/>
  <c r="D10469" i="2"/>
  <c r="D10470" i="2"/>
  <c r="D10471" i="2"/>
  <c r="D10472" i="2"/>
  <c r="D10473" i="2"/>
  <c r="D10474" i="2"/>
  <c r="D10475" i="2"/>
  <c r="D10476" i="2"/>
  <c r="D10477" i="2"/>
  <c r="D10478" i="2"/>
  <c r="D10479" i="2"/>
  <c r="E10479" i="2" s="1"/>
  <c r="F10479" i="2" s="1"/>
  <c r="D10480" i="2"/>
  <c r="D10481" i="2"/>
  <c r="D10482" i="2"/>
  <c r="D10483" i="2"/>
  <c r="D10484" i="2"/>
  <c r="D10485" i="2"/>
  <c r="D10486" i="2"/>
  <c r="D10487" i="2"/>
  <c r="D10488" i="2"/>
  <c r="D10489" i="2"/>
  <c r="D10490" i="2"/>
  <c r="D10491" i="2"/>
  <c r="D10492" i="2"/>
  <c r="D10493" i="2"/>
  <c r="D10494" i="2"/>
  <c r="D10495" i="2"/>
  <c r="E10495" i="2" s="1"/>
  <c r="F10495" i="2" s="1"/>
  <c r="D10496" i="2"/>
  <c r="D10497" i="2"/>
  <c r="D10498" i="2"/>
  <c r="D10499" i="2"/>
  <c r="D10500" i="2"/>
  <c r="D10501" i="2"/>
  <c r="D10502" i="2"/>
  <c r="D10503" i="2"/>
  <c r="D10504" i="2"/>
  <c r="D10505" i="2"/>
  <c r="D10506" i="2"/>
  <c r="D10507" i="2"/>
  <c r="D10508" i="2"/>
  <c r="D10509" i="2"/>
  <c r="D10510" i="2"/>
  <c r="D10511" i="2"/>
  <c r="E10511" i="2" s="1"/>
  <c r="F10511" i="2" s="1"/>
  <c r="D10512" i="2"/>
  <c r="D10513" i="2"/>
  <c r="D10514" i="2"/>
  <c r="D10515" i="2"/>
  <c r="D10516" i="2"/>
  <c r="D10517" i="2"/>
  <c r="D10518" i="2"/>
  <c r="D10519" i="2"/>
  <c r="D10520" i="2"/>
  <c r="D10521" i="2"/>
  <c r="D10522" i="2"/>
  <c r="D10523" i="2"/>
  <c r="D10524" i="2"/>
  <c r="D10525" i="2"/>
  <c r="D10526" i="2"/>
  <c r="D10527" i="2"/>
  <c r="E10527" i="2" s="1"/>
  <c r="F10527" i="2" s="1"/>
  <c r="D10528" i="2"/>
  <c r="D10529" i="2"/>
  <c r="D10530" i="2"/>
  <c r="D10531" i="2"/>
  <c r="D10532" i="2"/>
  <c r="D10533" i="2"/>
  <c r="D10534" i="2"/>
  <c r="D10535" i="2"/>
  <c r="D10536" i="2"/>
  <c r="D10537" i="2"/>
  <c r="D10538" i="2"/>
  <c r="D10539" i="2"/>
  <c r="D10540" i="2"/>
  <c r="D10541" i="2"/>
  <c r="D10542" i="2"/>
  <c r="D10543" i="2"/>
  <c r="E10543" i="2" s="1"/>
  <c r="F10543" i="2" s="1"/>
  <c r="D10544" i="2"/>
  <c r="D10545" i="2"/>
  <c r="D10546" i="2"/>
  <c r="D10547" i="2"/>
  <c r="D10548" i="2"/>
  <c r="D10549" i="2"/>
  <c r="D10550" i="2"/>
  <c r="D10551" i="2"/>
  <c r="D10552" i="2"/>
  <c r="D10553" i="2"/>
  <c r="D10554" i="2"/>
  <c r="D10555" i="2"/>
  <c r="D10556" i="2"/>
  <c r="D10557" i="2"/>
  <c r="D10558" i="2"/>
  <c r="D10559" i="2"/>
  <c r="E10559" i="2" s="1"/>
  <c r="F10559" i="2" s="1"/>
  <c r="D10560" i="2"/>
  <c r="D10561" i="2"/>
  <c r="D10562" i="2"/>
  <c r="D10563" i="2"/>
  <c r="D10564" i="2"/>
  <c r="D10565" i="2"/>
  <c r="D10566" i="2"/>
  <c r="D10567" i="2"/>
  <c r="D10568" i="2"/>
  <c r="D10569" i="2"/>
  <c r="D10570" i="2"/>
  <c r="D10571" i="2"/>
  <c r="D10572" i="2"/>
  <c r="D10573" i="2"/>
  <c r="D10574" i="2"/>
  <c r="D10575" i="2"/>
  <c r="E10575" i="2" s="1"/>
  <c r="F10575" i="2" s="1"/>
  <c r="D10576" i="2"/>
  <c r="D10577" i="2"/>
  <c r="D10578" i="2"/>
  <c r="D10579" i="2"/>
  <c r="D10580" i="2"/>
  <c r="D10581" i="2"/>
  <c r="D10582" i="2"/>
  <c r="D10583" i="2"/>
  <c r="D10584" i="2"/>
  <c r="D10585" i="2"/>
  <c r="D10586" i="2"/>
  <c r="D10587" i="2"/>
  <c r="D10588" i="2"/>
  <c r="D10589" i="2"/>
  <c r="D10590" i="2"/>
  <c r="D10591" i="2"/>
  <c r="E10591" i="2" s="1"/>
  <c r="F10591" i="2" s="1"/>
  <c r="D10592" i="2"/>
  <c r="D10593" i="2"/>
  <c r="D10594" i="2"/>
  <c r="D10595" i="2"/>
  <c r="D10596" i="2"/>
  <c r="D10597" i="2"/>
  <c r="D10598" i="2"/>
  <c r="D10599" i="2"/>
  <c r="D10600" i="2"/>
  <c r="D10601" i="2"/>
  <c r="D10602" i="2"/>
  <c r="D10603" i="2"/>
  <c r="D10604" i="2"/>
  <c r="D10605" i="2"/>
  <c r="D10606" i="2"/>
  <c r="D10607" i="2"/>
  <c r="E10607" i="2" s="1"/>
  <c r="F10607" i="2" s="1"/>
  <c r="D10608" i="2"/>
  <c r="D10609" i="2"/>
  <c r="D10610" i="2"/>
  <c r="D10611" i="2"/>
  <c r="D10612" i="2"/>
  <c r="D10613" i="2"/>
  <c r="D10614" i="2"/>
  <c r="D10615" i="2"/>
  <c r="D10616" i="2"/>
  <c r="D10617" i="2"/>
  <c r="D10618" i="2"/>
  <c r="D10619" i="2"/>
  <c r="D10620" i="2"/>
  <c r="D10621" i="2"/>
  <c r="D10622" i="2"/>
  <c r="D10623" i="2"/>
  <c r="E10623" i="2" s="1"/>
  <c r="D10624" i="2"/>
  <c r="D10625" i="2"/>
  <c r="D10626" i="2"/>
  <c r="D10627" i="2"/>
  <c r="D10628" i="2"/>
  <c r="D10629" i="2"/>
  <c r="D10630" i="2"/>
  <c r="D10631" i="2"/>
  <c r="D10632" i="2"/>
  <c r="D10633" i="2"/>
  <c r="D10634" i="2"/>
  <c r="D10635" i="2"/>
  <c r="D10636" i="2"/>
  <c r="D10637" i="2"/>
  <c r="D10638" i="2"/>
  <c r="D10639" i="2"/>
  <c r="E10639" i="2" s="1"/>
  <c r="F10639" i="2" s="1"/>
  <c r="D10640" i="2"/>
  <c r="D10641" i="2"/>
  <c r="D10642" i="2"/>
  <c r="D10643" i="2"/>
  <c r="D10644" i="2"/>
  <c r="D10645" i="2"/>
  <c r="D10646" i="2"/>
  <c r="D10647" i="2"/>
  <c r="D10648" i="2"/>
  <c r="D10649" i="2"/>
  <c r="D10650" i="2"/>
  <c r="D10651" i="2"/>
  <c r="D10652" i="2"/>
  <c r="D10653" i="2"/>
  <c r="D10654" i="2"/>
  <c r="D10655" i="2"/>
  <c r="E10655" i="2" s="1"/>
  <c r="F10655" i="2" s="1"/>
  <c r="D10656" i="2"/>
  <c r="D10657" i="2"/>
  <c r="D10658" i="2"/>
  <c r="D10659" i="2"/>
  <c r="D10660" i="2"/>
  <c r="D10661" i="2"/>
  <c r="D10662" i="2"/>
  <c r="D10663" i="2"/>
  <c r="D10664" i="2"/>
  <c r="D10665" i="2"/>
  <c r="D10666" i="2"/>
  <c r="D10667" i="2"/>
  <c r="D10668" i="2"/>
  <c r="D10669" i="2"/>
  <c r="D10670" i="2"/>
  <c r="D10671" i="2"/>
  <c r="E10671" i="2" s="1"/>
  <c r="F10671" i="2" s="1"/>
  <c r="D10672" i="2"/>
  <c r="D10673" i="2"/>
  <c r="D10674" i="2"/>
  <c r="D10675" i="2"/>
  <c r="D10676" i="2"/>
  <c r="D10677" i="2"/>
  <c r="D10678" i="2"/>
  <c r="D10679" i="2"/>
  <c r="D10680" i="2"/>
  <c r="D10681" i="2"/>
  <c r="D10682" i="2"/>
  <c r="D10683" i="2"/>
  <c r="D10684" i="2"/>
  <c r="D10685" i="2"/>
  <c r="D10686" i="2"/>
  <c r="D10687" i="2"/>
  <c r="E10687" i="2" s="1"/>
  <c r="F10687" i="2" s="1"/>
  <c r="D10688" i="2"/>
  <c r="D10689" i="2"/>
  <c r="D10690" i="2"/>
  <c r="D10691" i="2"/>
  <c r="D10692" i="2"/>
  <c r="D10693" i="2"/>
  <c r="D10694" i="2"/>
  <c r="D10695" i="2"/>
  <c r="D10696" i="2"/>
  <c r="D10697" i="2"/>
  <c r="D10698" i="2"/>
  <c r="D10699" i="2"/>
  <c r="D10700" i="2"/>
  <c r="D10701" i="2"/>
  <c r="D10702" i="2"/>
  <c r="D10703" i="2"/>
  <c r="E10703" i="2" s="1"/>
  <c r="F10703" i="2" s="1"/>
  <c r="D10704" i="2"/>
  <c r="D10705" i="2"/>
  <c r="D10706" i="2"/>
  <c r="D10707" i="2"/>
  <c r="D10708" i="2"/>
  <c r="D10709" i="2"/>
  <c r="D10710" i="2"/>
  <c r="D10711" i="2"/>
  <c r="D10712" i="2"/>
  <c r="D10713" i="2"/>
  <c r="D10714" i="2"/>
  <c r="D10715" i="2"/>
  <c r="D10716" i="2"/>
  <c r="D10717" i="2"/>
  <c r="D10718" i="2"/>
  <c r="D10719" i="2"/>
  <c r="E10719" i="2" s="1"/>
  <c r="F10719" i="2" s="1"/>
  <c r="D10720" i="2"/>
  <c r="D10721" i="2"/>
  <c r="D10722" i="2"/>
  <c r="D10723" i="2"/>
  <c r="D10724" i="2"/>
  <c r="D10725" i="2"/>
  <c r="D10726" i="2"/>
  <c r="D10727" i="2"/>
  <c r="D10728" i="2"/>
  <c r="D10729" i="2"/>
  <c r="D10730" i="2"/>
  <c r="D10731" i="2"/>
  <c r="D10732" i="2"/>
  <c r="D10733" i="2"/>
  <c r="D10734" i="2"/>
  <c r="D10735" i="2"/>
  <c r="E10735" i="2" s="1"/>
  <c r="F10735" i="2" s="1"/>
  <c r="D10736" i="2"/>
  <c r="D10737" i="2"/>
  <c r="D10738" i="2"/>
  <c r="D10739" i="2"/>
  <c r="D10740" i="2"/>
  <c r="D10741" i="2"/>
  <c r="D10742" i="2"/>
  <c r="D10743" i="2"/>
  <c r="D10744" i="2"/>
  <c r="D10745" i="2"/>
  <c r="D10746" i="2"/>
  <c r="D10747" i="2"/>
  <c r="D10748" i="2"/>
  <c r="D10749" i="2"/>
  <c r="D10750" i="2"/>
  <c r="D10751" i="2"/>
  <c r="E10751" i="2" s="1"/>
  <c r="F10751" i="2" s="1"/>
  <c r="D10752" i="2"/>
  <c r="D10753" i="2"/>
  <c r="D10754" i="2"/>
  <c r="D10755" i="2"/>
  <c r="D10756" i="2"/>
  <c r="D10757" i="2"/>
  <c r="D10758" i="2"/>
  <c r="D10759" i="2"/>
  <c r="D10760" i="2"/>
  <c r="D10761" i="2"/>
  <c r="D10762" i="2"/>
  <c r="D10763" i="2"/>
  <c r="D10764" i="2"/>
  <c r="D10765" i="2"/>
  <c r="D10766" i="2"/>
  <c r="D10767" i="2"/>
  <c r="E10767" i="2" s="1"/>
  <c r="F10767" i="2" s="1"/>
  <c r="D10768" i="2"/>
  <c r="D10769" i="2"/>
  <c r="D10770" i="2"/>
  <c r="D10771" i="2"/>
  <c r="D10772" i="2"/>
  <c r="D10773" i="2"/>
  <c r="D10774" i="2"/>
  <c r="D10775" i="2"/>
  <c r="D10776" i="2"/>
  <c r="D10777" i="2"/>
  <c r="D10778" i="2"/>
  <c r="D10779" i="2"/>
  <c r="D10780" i="2"/>
  <c r="D10781" i="2"/>
  <c r="D10782" i="2"/>
  <c r="D10783" i="2"/>
  <c r="E10783" i="2" s="1"/>
  <c r="F10783" i="2" s="1"/>
  <c r="D10784" i="2"/>
  <c r="D10785" i="2"/>
  <c r="D10786" i="2"/>
  <c r="D10787" i="2"/>
  <c r="D10788" i="2"/>
  <c r="D10789" i="2"/>
  <c r="D10790" i="2"/>
  <c r="D10791" i="2"/>
  <c r="D10792" i="2"/>
  <c r="D10793" i="2"/>
  <c r="D10794" i="2"/>
  <c r="D10795" i="2"/>
  <c r="D10796" i="2"/>
  <c r="D10797" i="2"/>
  <c r="D10798" i="2"/>
  <c r="D10799" i="2"/>
  <c r="E10799" i="2" s="1"/>
  <c r="F10799" i="2" s="1"/>
  <c r="D10800" i="2"/>
  <c r="D10801" i="2"/>
  <c r="D10802" i="2"/>
  <c r="D10803" i="2"/>
  <c r="D10804" i="2"/>
  <c r="D10805" i="2"/>
  <c r="D10806" i="2"/>
  <c r="D10807" i="2"/>
  <c r="D10808" i="2"/>
  <c r="D10809" i="2"/>
  <c r="D10810" i="2"/>
  <c r="D10811" i="2"/>
  <c r="D10812" i="2"/>
  <c r="D10813" i="2"/>
  <c r="D10814" i="2"/>
  <c r="D10815" i="2"/>
  <c r="E10815" i="2" s="1"/>
  <c r="F10815" i="2" s="1"/>
  <c r="D10816" i="2"/>
  <c r="D10817" i="2"/>
  <c r="D10818" i="2"/>
  <c r="D10819" i="2"/>
  <c r="D10820" i="2"/>
  <c r="D10821" i="2"/>
  <c r="D10822" i="2"/>
  <c r="D10823" i="2"/>
  <c r="D10824" i="2"/>
  <c r="D10825" i="2"/>
  <c r="D10826" i="2"/>
  <c r="D10827" i="2"/>
  <c r="D10828" i="2"/>
  <c r="D10829" i="2"/>
  <c r="D10830" i="2"/>
  <c r="D10831" i="2"/>
  <c r="E10831" i="2" s="1"/>
  <c r="F10831" i="2" s="1"/>
  <c r="D10832" i="2"/>
  <c r="D10833" i="2"/>
  <c r="D10834" i="2"/>
  <c r="D10835" i="2"/>
  <c r="D10836" i="2"/>
  <c r="D10837" i="2"/>
  <c r="D10838" i="2"/>
  <c r="D10839" i="2"/>
  <c r="D10840" i="2"/>
  <c r="D10841" i="2"/>
  <c r="D10842" i="2"/>
  <c r="D10843" i="2"/>
  <c r="D10844" i="2"/>
  <c r="D10845" i="2"/>
  <c r="D10846" i="2"/>
  <c r="D10847" i="2"/>
  <c r="E10847" i="2" s="1"/>
  <c r="F10847" i="2" s="1"/>
  <c r="D10848" i="2"/>
  <c r="D10849" i="2"/>
  <c r="D10850" i="2"/>
  <c r="D10851" i="2"/>
  <c r="D10852" i="2"/>
  <c r="D10853" i="2"/>
  <c r="D10854" i="2"/>
  <c r="D10855" i="2"/>
  <c r="D10856" i="2"/>
  <c r="D10857" i="2"/>
  <c r="D10858" i="2"/>
  <c r="D10859" i="2"/>
  <c r="D10860" i="2"/>
  <c r="D10861" i="2"/>
  <c r="D10862" i="2"/>
  <c r="D10863" i="2"/>
  <c r="E10863" i="2" s="1"/>
  <c r="F10863" i="2" s="1"/>
  <c r="D10864" i="2"/>
  <c r="D10865" i="2"/>
  <c r="D10866" i="2"/>
  <c r="D10867" i="2"/>
  <c r="D10868" i="2"/>
  <c r="D10869" i="2"/>
  <c r="D10870" i="2"/>
  <c r="D10871" i="2"/>
  <c r="D10872" i="2"/>
  <c r="D10873" i="2"/>
  <c r="D10874" i="2"/>
  <c r="D10875" i="2"/>
  <c r="D10876" i="2"/>
  <c r="D10877" i="2"/>
  <c r="D10878" i="2"/>
  <c r="D10879" i="2"/>
  <c r="E10879" i="2" s="1"/>
  <c r="F10879" i="2" s="1"/>
  <c r="D10880" i="2"/>
  <c r="D10881" i="2"/>
  <c r="D10882" i="2"/>
  <c r="D10883" i="2"/>
  <c r="D10884" i="2"/>
  <c r="D10885" i="2"/>
  <c r="D10886" i="2"/>
  <c r="D10887" i="2"/>
  <c r="D10888" i="2"/>
  <c r="D10889" i="2"/>
  <c r="D10890" i="2"/>
  <c r="D10891" i="2"/>
  <c r="D10892" i="2"/>
  <c r="D10893" i="2"/>
  <c r="D10894" i="2"/>
  <c r="D10895" i="2"/>
  <c r="E10895" i="2" s="1"/>
  <c r="F10895" i="2" s="1"/>
  <c r="D10896" i="2"/>
  <c r="D10897" i="2"/>
  <c r="D10898" i="2"/>
  <c r="D10899" i="2"/>
  <c r="D10900" i="2"/>
  <c r="D10901" i="2"/>
  <c r="D10902" i="2"/>
  <c r="D10903" i="2"/>
  <c r="D10904" i="2"/>
  <c r="D10905" i="2"/>
  <c r="D10906" i="2"/>
  <c r="D10907" i="2"/>
  <c r="D10908" i="2"/>
  <c r="D10909" i="2"/>
  <c r="D10910" i="2"/>
  <c r="D10911" i="2"/>
  <c r="D10912" i="2"/>
  <c r="D10913" i="2"/>
  <c r="D10914" i="2"/>
  <c r="D10915" i="2"/>
  <c r="D10916" i="2"/>
  <c r="D10917" i="2"/>
  <c r="D10918" i="2"/>
  <c r="D10919" i="2"/>
  <c r="D10920" i="2"/>
  <c r="D10921" i="2"/>
  <c r="D10922" i="2"/>
  <c r="D10923" i="2"/>
  <c r="D10924" i="2"/>
  <c r="D10925" i="2"/>
  <c r="D10926" i="2"/>
  <c r="D10927" i="2"/>
  <c r="E10927" i="2" s="1"/>
  <c r="F10927" i="2" s="1"/>
  <c r="D10928" i="2"/>
  <c r="D10929" i="2"/>
  <c r="D10930" i="2"/>
  <c r="D10931" i="2"/>
  <c r="D10932" i="2"/>
  <c r="D10933" i="2"/>
  <c r="D10934" i="2"/>
  <c r="D10935" i="2"/>
  <c r="D10936" i="2"/>
  <c r="D10937" i="2"/>
  <c r="D10938" i="2"/>
  <c r="D10939" i="2"/>
  <c r="D10940" i="2"/>
  <c r="D10941" i="2"/>
  <c r="D10942" i="2"/>
  <c r="D10943" i="2"/>
  <c r="E10943" i="2" s="1"/>
  <c r="F10943" i="2" s="1"/>
  <c r="D10944" i="2"/>
  <c r="D10945" i="2"/>
  <c r="D10946" i="2"/>
  <c r="D10947" i="2"/>
  <c r="D10948" i="2"/>
  <c r="D10949" i="2"/>
  <c r="D10950" i="2"/>
  <c r="D10951" i="2"/>
  <c r="D10952" i="2"/>
  <c r="D10953" i="2"/>
  <c r="D10954" i="2"/>
  <c r="D10955" i="2"/>
  <c r="D10956" i="2"/>
  <c r="D10957" i="2"/>
  <c r="D10958" i="2"/>
  <c r="D10959" i="2"/>
  <c r="E10959" i="2" s="1"/>
  <c r="F10959" i="2" s="1"/>
  <c r="D10960" i="2"/>
  <c r="D10961" i="2"/>
  <c r="D10962" i="2"/>
  <c r="D10963" i="2"/>
  <c r="D10964" i="2"/>
  <c r="D10965" i="2"/>
  <c r="D10966" i="2"/>
  <c r="D10967" i="2"/>
  <c r="D10968" i="2"/>
  <c r="D10969" i="2"/>
  <c r="D10970" i="2"/>
  <c r="D10971" i="2"/>
  <c r="D10972" i="2"/>
  <c r="D10973" i="2"/>
  <c r="D10974" i="2"/>
  <c r="D10975" i="2"/>
  <c r="E10975" i="2" s="1"/>
  <c r="F10975" i="2" s="1"/>
  <c r="D10976" i="2"/>
  <c r="D10977" i="2"/>
  <c r="D10978" i="2"/>
  <c r="D10979" i="2"/>
  <c r="D10980" i="2"/>
  <c r="D10981" i="2"/>
  <c r="D10982" i="2"/>
  <c r="D10983" i="2"/>
  <c r="D10984" i="2"/>
  <c r="D10985" i="2"/>
  <c r="D10986" i="2"/>
  <c r="D10987" i="2"/>
  <c r="D10988" i="2"/>
  <c r="D10989" i="2"/>
  <c r="D10990" i="2"/>
  <c r="D10991" i="2"/>
  <c r="E10991" i="2" s="1"/>
  <c r="F10991" i="2" s="1"/>
  <c r="D10992" i="2"/>
  <c r="D10993" i="2"/>
  <c r="D10994" i="2"/>
  <c r="D10995" i="2"/>
  <c r="D10996" i="2"/>
  <c r="D10997" i="2"/>
  <c r="D10998" i="2"/>
  <c r="D10999" i="2"/>
  <c r="D11000" i="2"/>
  <c r="D11001" i="2"/>
  <c r="D11002" i="2"/>
  <c r="D11003" i="2"/>
  <c r="D11004" i="2"/>
  <c r="D11005" i="2"/>
  <c r="D11006" i="2"/>
  <c r="D11007" i="2"/>
  <c r="E11007" i="2" s="1"/>
  <c r="F11007" i="2" s="1"/>
  <c r="D11008" i="2"/>
  <c r="D11009" i="2"/>
  <c r="D11010" i="2"/>
  <c r="D11011" i="2"/>
  <c r="D11012" i="2"/>
  <c r="D11013" i="2"/>
  <c r="D11014" i="2"/>
  <c r="D11015" i="2"/>
  <c r="D11016" i="2"/>
  <c r="D11017" i="2"/>
  <c r="D11018" i="2"/>
  <c r="D11019" i="2"/>
  <c r="D11020" i="2"/>
  <c r="D11021" i="2"/>
  <c r="D11022" i="2"/>
  <c r="D11023" i="2"/>
  <c r="E11023" i="2" s="1"/>
  <c r="F11023" i="2" s="1"/>
  <c r="D11024" i="2"/>
  <c r="D11025" i="2"/>
  <c r="D11026" i="2"/>
  <c r="D11027" i="2"/>
  <c r="D11028" i="2"/>
  <c r="D11029" i="2"/>
  <c r="D11030" i="2"/>
  <c r="D11031" i="2"/>
  <c r="D11032" i="2"/>
  <c r="D11033" i="2"/>
  <c r="D11034" i="2"/>
  <c r="D11035" i="2"/>
  <c r="D11036" i="2"/>
  <c r="D11037" i="2"/>
  <c r="D11038" i="2"/>
  <c r="D11039" i="2"/>
  <c r="E11039" i="2" s="1"/>
  <c r="F11039" i="2" s="1"/>
  <c r="D11040" i="2"/>
  <c r="D11041" i="2"/>
  <c r="D11042" i="2"/>
  <c r="D11043" i="2"/>
  <c r="D11044" i="2"/>
  <c r="D11045" i="2"/>
  <c r="D11046" i="2"/>
  <c r="D11047" i="2"/>
  <c r="D11048" i="2"/>
  <c r="D11049" i="2"/>
  <c r="D11050" i="2"/>
  <c r="D11051" i="2"/>
  <c r="D11052" i="2"/>
  <c r="D11053" i="2"/>
  <c r="D11054" i="2"/>
  <c r="D11055" i="2"/>
  <c r="E11055" i="2" s="1"/>
  <c r="F11055" i="2" s="1"/>
  <c r="D11056" i="2"/>
  <c r="D11057" i="2"/>
  <c r="D11058" i="2"/>
  <c r="D11059" i="2"/>
  <c r="D11060" i="2"/>
  <c r="D11061" i="2"/>
  <c r="D11062" i="2"/>
  <c r="D11063" i="2"/>
  <c r="D11064" i="2"/>
  <c r="D11065" i="2"/>
  <c r="D11066" i="2"/>
  <c r="D11067" i="2"/>
  <c r="D11068" i="2"/>
  <c r="D11069" i="2"/>
  <c r="D11070" i="2"/>
  <c r="D11071" i="2"/>
  <c r="E11071" i="2" s="1"/>
  <c r="F11071" i="2" s="1"/>
  <c r="D11072" i="2"/>
  <c r="D11073" i="2"/>
  <c r="D11074" i="2"/>
  <c r="D11075" i="2"/>
  <c r="D11076" i="2"/>
  <c r="D11077" i="2"/>
  <c r="D11078" i="2"/>
  <c r="D11079" i="2"/>
  <c r="D11080" i="2"/>
  <c r="D11081" i="2"/>
  <c r="D11082" i="2"/>
  <c r="D11083" i="2"/>
  <c r="D11084" i="2"/>
  <c r="D11085" i="2"/>
  <c r="D11086" i="2"/>
  <c r="D11087" i="2"/>
  <c r="E11087" i="2" s="1"/>
  <c r="F11087" i="2" s="1"/>
  <c r="D11088" i="2"/>
  <c r="D11089" i="2"/>
  <c r="D11090" i="2"/>
  <c r="D11091" i="2"/>
  <c r="D11092" i="2"/>
  <c r="D11093" i="2"/>
  <c r="D11094" i="2"/>
  <c r="D11095" i="2"/>
  <c r="D11096" i="2"/>
  <c r="D11097" i="2"/>
  <c r="D11098" i="2"/>
  <c r="D11099" i="2"/>
  <c r="D11100" i="2"/>
  <c r="D11101" i="2"/>
  <c r="D11102" i="2"/>
  <c r="D11103" i="2"/>
  <c r="E11103" i="2" s="1"/>
  <c r="F11103" i="2" s="1"/>
  <c r="D11104" i="2"/>
  <c r="D11105" i="2"/>
  <c r="D11106" i="2"/>
  <c r="D11107" i="2"/>
  <c r="D11108" i="2"/>
  <c r="D11109" i="2"/>
  <c r="D11110" i="2"/>
  <c r="D11111" i="2"/>
  <c r="D11112" i="2"/>
  <c r="D11113" i="2"/>
  <c r="D11114" i="2"/>
  <c r="D11115" i="2"/>
  <c r="D11116" i="2"/>
  <c r="D11117" i="2"/>
  <c r="D11118" i="2"/>
  <c r="D11119" i="2"/>
  <c r="E11119" i="2" s="1"/>
  <c r="F11119" i="2" s="1"/>
  <c r="D11120" i="2"/>
  <c r="D11121" i="2"/>
  <c r="D11122" i="2"/>
  <c r="D11123" i="2"/>
  <c r="D11124" i="2"/>
  <c r="D11125" i="2"/>
  <c r="D11126" i="2"/>
  <c r="D11127" i="2"/>
  <c r="D11128" i="2"/>
  <c r="D11129" i="2"/>
  <c r="D11130" i="2"/>
  <c r="D11131" i="2"/>
  <c r="D11132" i="2"/>
  <c r="D11133" i="2"/>
  <c r="D11134" i="2"/>
  <c r="D11135" i="2"/>
  <c r="E11135" i="2" s="1"/>
  <c r="F11135" i="2" s="1"/>
  <c r="D11136" i="2"/>
  <c r="D11137" i="2"/>
  <c r="D11138" i="2"/>
  <c r="D11139" i="2"/>
  <c r="D11140" i="2"/>
  <c r="D11141" i="2"/>
  <c r="D11142" i="2"/>
  <c r="D11143" i="2"/>
  <c r="D11144" i="2"/>
  <c r="D11145" i="2"/>
  <c r="D11146" i="2"/>
  <c r="D11147" i="2"/>
  <c r="D11148" i="2"/>
  <c r="D11149" i="2"/>
  <c r="D11150" i="2"/>
  <c r="D11151" i="2"/>
  <c r="D11152" i="2"/>
  <c r="D11153" i="2"/>
  <c r="D11154" i="2"/>
  <c r="D11155" i="2"/>
  <c r="D11156" i="2"/>
  <c r="D11157" i="2"/>
  <c r="D11158" i="2"/>
  <c r="D11159" i="2"/>
  <c r="D11160" i="2"/>
  <c r="D11161" i="2"/>
  <c r="D11162" i="2"/>
  <c r="D11163" i="2"/>
  <c r="D11164" i="2"/>
  <c r="D11165" i="2"/>
  <c r="D11166" i="2"/>
  <c r="D11167" i="2"/>
  <c r="E11167" i="2" s="1"/>
  <c r="F11167" i="2" s="1"/>
  <c r="D11168" i="2"/>
  <c r="D11169" i="2"/>
  <c r="D11170" i="2"/>
  <c r="D11171" i="2"/>
  <c r="D11172" i="2"/>
  <c r="D11173" i="2"/>
  <c r="D11174" i="2"/>
  <c r="D11175" i="2"/>
  <c r="D11176" i="2"/>
  <c r="D11177" i="2"/>
  <c r="D11178" i="2"/>
  <c r="D11179" i="2"/>
  <c r="D11180" i="2"/>
  <c r="D11181" i="2"/>
  <c r="D11182" i="2"/>
  <c r="D11183" i="2"/>
  <c r="E11183" i="2" s="1"/>
  <c r="F11183" i="2" s="1"/>
  <c r="D11184" i="2"/>
  <c r="D11185" i="2"/>
  <c r="D11186" i="2"/>
  <c r="D11187" i="2"/>
  <c r="D11188" i="2"/>
  <c r="D11189" i="2"/>
  <c r="D11190" i="2"/>
  <c r="D11191" i="2"/>
  <c r="D11192" i="2"/>
  <c r="D11193" i="2"/>
  <c r="D11194" i="2"/>
  <c r="D11195" i="2"/>
  <c r="D11196" i="2"/>
  <c r="D11197" i="2"/>
  <c r="D11198" i="2"/>
  <c r="D11199" i="2"/>
  <c r="E11199" i="2" s="1"/>
  <c r="F11199" i="2" s="1"/>
  <c r="D11200" i="2"/>
  <c r="D11201" i="2"/>
  <c r="D11202" i="2"/>
  <c r="D11203" i="2"/>
  <c r="D11204" i="2"/>
  <c r="D11205" i="2"/>
  <c r="D11206" i="2"/>
  <c r="D11207" i="2"/>
  <c r="D11208" i="2"/>
  <c r="D11209" i="2"/>
  <c r="D11210" i="2"/>
  <c r="D11211" i="2"/>
  <c r="D11212" i="2"/>
  <c r="D11213" i="2"/>
  <c r="D11214" i="2"/>
  <c r="D11215" i="2"/>
  <c r="E11215" i="2" s="1"/>
  <c r="F11215" i="2" s="1"/>
  <c r="D11216" i="2"/>
  <c r="D11217" i="2"/>
  <c r="D11218" i="2"/>
  <c r="D11219" i="2"/>
  <c r="D11220" i="2"/>
  <c r="D11221" i="2"/>
  <c r="D11222" i="2"/>
  <c r="D11223" i="2"/>
  <c r="D11224" i="2"/>
  <c r="D11225" i="2"/>
  <c r="D11226" i="2"/>
  <c r="D11227" i="2"/>
  <c r="D11228" i="2"/>
  <c r="D11229" i="2"/>
  <c r="D11230" i="2"/>
  <c r="D11231" i="2"/>
  <c r="E11231" i="2" s="1"/>
  <c r="F11231" i="2" s="1"/>
  <c r="D11232" i="2"/>
  <c r="D11233" i="2"/>
  <c r="D11234" i="2"/>
  <c r="D11235" i="2"/>
  <c r="D11236" i="2"/>
  <c r="D11237" i="2"/>
  <c r="D11238" i="2"/>
  <c r="D11239" i="2"/>
  <c r="D11240" i="2"/>
  <c r="D11241" i="2"/>
  <c r="D11242" i="2"/>
  <c r="D11243" i="2"/>
  <c r="D11244" i="2"/>
  <c r="D11245" i="2"/>
  <c r="D11246" i="2"/>
  <c r="D11247" i="2"/>
  <c r="E11247" i="2" s="1"/>
  <c r="F11247" i="2" s="1"/>
  <c r="D11248" i="2"/>
  <c r="D11249" i="2"/>
  <c r="D11250" i="2"/>
  <c r="D11251" i="2"/>
  <c r="D11252" i="2"/>
  <c r="D11253" i="2"/>
  <c r="D11254" i="2"/>
  <c r="D11255" i="2"/>
  <c r="D11256" i="2"/>
  <c r="D11257" i="2"/>
  <c r="D11258" i="2"/>
  <c r="D11259" i="2"/>
  <c r="D11260" i="2"/>
  <c r="D11261" i="2"/>
  <c r="D11262" i="2"/>
  <c r="D11263" i="2"/>
  <c r="E11263" i="2" s="1"/>
  <c r="F11263" i="2" s="1"/>
  <c r="D11264" i="2"/>
  <c r="D11265" i="2"/>
  <c r="D11266" i="2"/>
  <c r="D11267" i="2"/>
  <c r="D11268" i="2"/>
  <c r="D11269" i="2"/>
  <c r="D11270" i="2"/>
  <c r="D11271" i="2"/>
  <c r="D11272" i="2"/>
  <c r="D11273" i="2"/>
  <c r="D11274" i="2"/>
  <c r="D11275" i="2"/>
  <c r="D11276" i="2"/>
  <c r="D11277" i="2"/>
  <c r="D11278" i="2"/>
  <c r="D11279" i="2"/>
  <c r="E11279" i="2" s="1"/>
  <c r="F11279" i="2" s="1"/>
  <c r="D11280" i="2"/>
  <c r="D11281" i="2"/>
  <c r="D11282" i="2"/>
  <c r="D11283" i="2"/>
  <c r="D11284" i="2"/>
  <c r="D11285" i="2"/>
  <c r="D11286" i="2"/>
  <c r="D11287" i="2"/>
  <c r="D11288" i="2"/>
  <c r="D11289" i="2"/>
  <c r="D11290" i="2"/>
  <c r="D11291" i="2"/>
  <c r="D11292" i="2"/>
  <c r="D11293" i="2"/>
  <c r="D11294" i="2"/>
  <c r="D11295" i="2"/>
  <c r="E11295" i="2" s="1"/>
  <c r="F11295" i="2" s="1"/>
  <c r="D11296" i="2"/>
  <c r="D11297" i="2"/>
  <c r="D11298" i="2"/>
  <c r="D11299" i="2"/>
  <c r="D11300" i="2"/>
  <c r="D11301" i="2"/>
  <c r="D11302" i="2"/>
  <c r="D11303" i="2"/>
  <c r="D11304" i="2"/>
  <c r="D11305" i="2"/>
  <c r="D11306" i="2"/>
  <c r="D11307" i="2"/>
  <c r="D11308" i="2"/>
  <c r="D11309" i="2"/>
  <c r="D11310" i="2"/>
  <c r="D11311" i="2"/>
  <c r="E11311" i="2" s="1"/>
  <c r="F11311" i="2" s="1"/>
  <c r="D11312" i="2"/>
  <c r="D11313" i="2"/>
  <c r="D11314" i="2"/>
  <c r="D11315" i="2"/>
  <c r="D11316" i="2"/>
  <c r="D11317" i="2"/>
  <c r="D11318" i="2"/>
  <c r="D11319" i="2"/>
  <c r="D11320" i="2"/>
  <c r="D11321" i="2"/>
  <c r="D11322" i="2"/>
  <c r="D11323" i="2"/>
  <c r="D11324" i="2"/>
  <c r="D11325" i="2"/>
  <c r="D11326" i="2"/>
  <c r="D11327" i="2"/>
  <c r="E11327" i="2" s="1"/>
  <c r="F11327" i="2" s="1"/>
  <c r="D11328" i="2"/>
  <c r="D11329" i="2"/>
  <c r="D11330" i="2"/>
  <c r="D11331" i="2"/>
  <c r="D11332" i="2"/>
  <c r="D11333" i="2"/>
  <c r="D11334" i="2"/>
  <c r="D11335" i="2"/>
  <c r="D11336" i="2"/>
  <c r="D11337" i="2"/>
  <c r="D11338" i="2"/>
  <c r="D11339" i="2"/>
  <c r="D11340" i="2"/>
  <c r="D11341" i="2"/>
  <c r="D11342" i="2"/>
  <c r="D11343" i="2"/>
  <c r="E11343" i="2" s="1"/>
  <c r="F11343" i="2" s="1"/>
  <c r="D11344" i="2"/>
  <c r="D11345" i="2"/>
  <c r="D11346" i="2"/>
  <c r="D11347" i="2"/>
  <c r="D11348" i="2"/>
  <c r="D11349" i="2"/>
  <c r="D11350" i="2"/>
  <c r="D11351" i="2"/>
  <c r="D11352" i="2"/>
  <c r="D11353" i="2"/>
  <c r="D11354" i="2"/>
  <c r="D11355" i="2"/>
  <c r="D11356" i="2"/>
  <c r="D11357" i="2"/>
  <c r="D11358" i="2"/>
  <c r="D11359" i="2"/>
  <c r="E11359" i="2" s="1"/>
  <c r="F11359" i="2" s="1"/>
  <c r="D11360" i="2"/>
  <c r="D11361" i="2"/>
  <c r="D11362" i="2"/>
  <c r="D11363" i="2"/>
  <c r="D11364" i="2"/>
  <c r="D11365" i="2"/>
  <c r="D11366" i="2"/>
  <c r="D11367" i="2"/>
  <c r="D11368" i="2"/>
  <c r="D11369" i="2"/>
  <c r="D11370" i="2"/>
  <c r="D11371" i="2"/>
  <c r="D11372" i="2"/>
  <c r="D11373" i="2"/>
  <c r="D11374" i="2"/>
  <c r="D11375" i="2"/>
  <c r="E11375" i="2" s="1"/>
  <c r="F11375" i="2" s="1"/>
  <c r="D11376" i="2"/>
  <c r="D11377" i="2"/>
  <c r="D11378" i="2"/>
  <c r="D11379" i="2"/>
  <c r="D11380" i="2"/>
  <c r="D11381" i="2"/>
  <c r="D11382" i="2"/>
  <c r="D11383" i="2"/>
  <c r="D11384" i="2"/>
  <c r="D11385" i="2"/>
  <c r="D11386" i="2"/>
  <c r="D11387" i="2"/>
  <c r="D11388" i="2"/>
  <c r="D11389" i="2"/>
  <c r="D11390" i="2"/>
  <c r="D11391" i="2"/>
  <c r="E11391" i="2" s="1"/>
  <c r="F11391" i="2" s="1"/>
  <c r="D11392" i="2"/>
  <c r="D11393" i="2"/>
  <c r="D11394" i="2"/>
  <c r="D11395" i="2"/>
  <c r="D11396" i="2"/>
  <c r="D11397" i="2"/>
  <c r="D11398" i="2"/>
  <c r="D11399" i="2"/>
  <c r="D11400" i="2"/>
  <c r="D11401" i="2"/>
  <c r="D11402" i="2"/>
  <c r="D11403" i="2"/>
  <c r="D11404" i="2"/>
  <c r="D11405" i="2"/>
  <c r="D11406" i="2"/>
  <c r="D11407" i="2"/>
  <c r="E11407" i="2" s="1"/>
  <c r="F11407" i="2" s="1"/>
  <c r="D11408" i="2"/>
  <c r="D11409" i="2"/>
  <c r="D11410" i="2"/>
  <c r="D11411" i="2"/>
  <c r="D11412" i="2"/>
  <c r="D11413" i="2"/>
  <c r="D11414" i="2"/>
  <c r="D11415" i="2"/>
  <c r="D11416" i="2"/>
  <c r="D11417" i="2"/>
  <c r="D11418" i="2"/>
  <c r="D11419" i="2"/>
  <c r="D11420" i="2"/>
  <c r="D11421" i="2"/>
  <c r="D11422" i="2"/>
  <c r="D11423" i="2"/>
  <c r="E11423" i="2" s="1"/>
  <c r="F11423" i="2" s="1"/>
  <c r="D11424" i="2"/>
  <c r="D11425" i="2"/>
  <c r="D11426" i="2"/>
  <c r="D11427" i="2"/>
  <c r="D11428" i="2"/>
  <c r="D11429" i="2"/>
  <c r="D11430" i="2"/>
  <c r="D11431" i="2"/>
  <c r="D11432" i="2"/>
  <c r="D11433" i="2"/>
  <c r="D11434" i="2"/>
  <c r="D11435" i="2"/>
  <c r="D11436" i="2"/>
  <c r="D11437" i="2"/>
  <c r="D11438" i="2"/>
  <c r="D11439" i="2"/>
  <c r="E11439" i="2" s="1"/>
  <c r="F11439" i="2" s="1"/>
  <c r="D11440" i="2"/>
  <c r="D11441" i="2"/>
  <c r="D11442" i="2"/>
  <c r="D11443" i="2"/>
  <c r="D11444" i="2"/>
  <c r="D11445" i="2"/>
  <c r="D11446" i="2"/>
  <c r="D11447" i="2"/>
  <c r="D11448" i="2"/>
  <c r="D11449" i="2"/>
  <c r="D11450" i="2"/>
  <c r="D11451" i="2"/>
  <c r="D11452" i="2"/>
  <c r="D11453" i="2"/>
  <c r="D11454" i="2"/>
  <c r="D11455" i="2"/>
  <c r="E11455" i="2" s="1"/>
  <c r="F11455" i="2" s="1"/>
  <c r="D11456" i="2"/>
  <c r="D11457" i="2"/>
  <c r="D11458" i="2"/>
  <c r="D11459" i="2"/>
  <c r="D11460" i="2"/>
  <c r="D11461" i="2"/>
  <c r="D11462" i="2"/>
  <c r="D11463" i="2"/>
  <c r="D11464" i="2"/>
  <c r="D11465" i="2"/>
  <c r="D11466" i="2"/>
  <c r="D11467" i="2"/>
  <c r="D11468" i="2"/>
  <c r="D11469" i="2"/>
  <c r="D11470" i="2"/>
  <c r="D11471" i="2"/>
  <c r="E11471" i="2" s="1"/>
  <c r="F11471" i="2" s="1"/>
  <c r="D11472" i="2"/>
  <c r="D11473" i="2"/>
  <c r="D11474" i="2"/>
  <c r="D11475" i="2"/>
  <c r="D11476" i="2"/>
  <c r="D11477" i="2"/>
  <c r="D11478" i="2"/>
  <c r="D11479" i="2"/>
  <c r="D11480" i="2"/>
  <c r="D11481" i="2"/>
  <c r="D11482" i="2"/>
  <c r="D11483" i="2"/>
  <c r="D11484" i="2"/>
  <c r="D11485" i="2"/>
  <c r="D11486" i="2"/>
  <c r="D11487" i="2"/>
  <c r="E11487" i="2" s="1"/>
  <c r="F11487" i="2" s="1"/>
  <c r="D11488" i="2"/>
  <c r="D11489" i="2"/>
  <c r="D11490" i="2"/>
  <c r="D11491" i="2"/>
  <c r="D11492" i="2"/>
  <c r="D11493" i="2"/>
  <c r="D11494" i="2"/>
  <c r="D11495" i="2"/>
  <c r="D11496" i="2"/>
  <c r="D11497" i="2"/>
  <c r="D11498" i="2"/>
  <c r="D11499" i="2"/>
  <c r="D11500" i="2"/>
  <c r="D11501" i="2"/>
  <c r="D11502" i="2"/>
  <c r="D11503" i="2"/>
  <c r="E11503" i="2" s="1"/>
  <c r="F11503" i="2" s="1"/>
  <c r="D11504" i="2"/>
  <c r="D11505" i="2"/>
  <c r="D11506" i="2"/>
  <c r="D11507" i="2"/>
  <c r="D11508" i="2"/>
  <c r="D11509" i="2"/>
  <c r="D11510" i="2"/>
  <c r="D11511" i="2"/>
  <c r="D11512" i="2"/>
  <c r="D11513" i="2"/>
  <c r="D11514" i="2"/>
  <c r="D11515" i="2"/>
  <c r="D11516" i="2"/>
  <c r="D11517" i="2"/>
  <c r="D11518" i="2"/>
  <c r="D11519" i="2"/>
  <c r="E11519" i="2" s="1"/>
  <c r="F11519" i="2" s="1"/>
  <c r="D11520" i="2"/>
  <c r="D11521" i="2"/>
  <c r="D11522" i="2"/>
  <c r="D11523" i="2"/>
  <c r="D11524" i="2"/>
  <c r="D11525" i="2"/>
  <c r="D11526" i="2"/>
  <c r="D11527" i="2"/>
  <c r="D11528" i="2"/>
  <c r="D11529" i="2"/>
  <c r="D11530" i="2"/>
  <c r="D11531" i="2"/>
  <c r="D11532" i="2"/>
  <c r="D11533" i="2"/>
  <c r="D11534" i="2"/>
  <c r="D11535" i="2"/>
  <c r="E11535" i="2" s="1"/>
  <c r="F11535" i="2" s="1"/>
  <c r="D11536" i="2"/>
  <c r="D11537" i="2"/>
  <c r="D11538" i="2"/>
  <c r="D11539" i="2"/>
  <c r="D11540" i="2"/>
  <c r="D11541" i="2"/>
  <c r="D11542" i="2"/>
  <c r="D11543" i="2"/>
  <c r="D11544" i="2"/>
  <c r="D11545" i="2"/>
  <c r="D11546" i="2"/>
  <c r="D11547" i="2"/>
  <c r="D11548" i="2"/>
  <c r="D11549" i="2"/>
  <c r="D11550" i="2"/>
  <c r="D11551" i="2"/>
  <c r="E11551" i="2" s="1"/>
  <c r="F11551" i="2" s="1"/>
  <c r="D11552" i="2"/>
  <c r="D11553" i="2"/>
  <c r="D11554" i="2"/>
  <c r="D11555" i="2"/>
  <c r="D11556" i="2"/>
  <c r="D11557" i="2"/>
  <c r="D11558" i="2"/>
  <c r="D11559" i="2"/>
  <c r="D11560" i="2"/>
  <c r="D11561" i="2"/>
  <c r="D11562" i="2"/>
  <c r="D11563" i="2"/>
  <c r="D11564" i="2"/>
  <c r="D11565" i="2"/>
  <c r="D11566" i="2"/>
  <c r="D11567" i="2"/>
  <c r="E11567" i="2" s="1"/>
  <c r="F11567" i="2" s="1"/>
  <c r="D11568" i="2"/>
  <c r="D11569" i="2"/>
  <c r="D11570" i="2"/>
  <c r="D11571" i="2"/>
  <c r="D11572" i="2"/>
  <c r="D11573" i="2"/>
  <c r="D11574" i="2"/>
  <c r="D11575" i="2"/>
  <c r="D11576" i="2"/>
  <c r="D11577" i="2"/>
  <c r="D11578" i="2"/>
  <c r="D11579" i="2"/>
  <c r="D11580" i="2"/>
  <c r="D11581" i="2"/>
  <c r="D11582" i="2"/>
  <c r="D11583" i="2"/>
  <c r="E11583" i="2" s="1"/>
  <c r="F11583" i="2" s="1"/>
  <c r="D11584" i="2"/>
  <c r="D11585" i="2"/>
  <c r="D11586" i="2"/>
  <c r="D11587" i="2"/>
  <c r="D11588" i="2"/>
  <c r="D11589" i="2"/>
  <c r="D11590" i="2"/>
  <c r="D11591" i="2"/>
  <c r="D11592" i="2"/>
  <c r="D11593" i="2"/>
  <c r="D11594" i="2"/>
  <c r="D11595" i="2"/>
  <c r="D11596" i="2"/>
  <c r="D11597" i="2"/>
  <c r="D11598" i="2"/>
  <c r="D11599" i="2"/>
  <c r="E11599" i="2" s="1"/>
  <c r="F11599" i="2" s="1"/>
  <c r="D11600" i="2"/>
  <c r="D11601" i="2"/>
  <c r="D11602" i="2"/>
  <c r="D11603" i="2"/>
  <c r="D11604" i="2"/>
  <c r="D11605" i="2"/>
  <c r="D11606" i="2"/>
  <c r="D11607" i="2"/>
  <c r="D11608" i="2"/>
  <c r="D11609" i="2"/>
  <c r="D11610" i="2"/>
  <c r="D11611" i="2"/>
  <c r="D11612" i="2"/>
  <c r="D11613" i="2"/>
  <c r="D11614" i="2"/>
  <c r="D11615" i="2"/>
  <c r="E11615" i="2" s="1"/>
  <c r="F11615" i="2" s="1"/>
  <c r="D11616" i="2"/>
  <c r="D11617" i="2"/>
  <c r="D11618" i="2"/>
  <c r="D11619" i="2"/>
  <c r="D11620" i="2"/>
  <c r="D11621" i="2"/>
  <c r="D11622" i="2"/>
  <c r="D11623" i="2"/>
  <c r="D11624" i="2"/>
  <c r="D11625" i="2"/>
  <c r="D11626" i="2"/>
  <c r="D11627" i="2"/>
  <c r="D11628" i="2"/>
  <c r="D11629" i="2"/>
  <c r="D11630" i="2"/>
  <c r="D11631" i="2"/>
  <c r="E11631" i="2" s="1"/>
  <c r="F11631" i="2" s="1"/>
  <c r="D11632" i="2"/>
  <c r="D11633" i="2"/>
  <c r="D11634" i="2"/>
  <c r="D11635" i="2"/>
  <c r="D11636" i="2"/>
  <c r="D11637" i="2"/>
  <c r="D11638" i="2"/>
  <c r="D11639" i="2"/>
  <c r="D11640" i="2"/>
  <c r="D11641" i="2"/>
  <c r="D11642" i="2"/>
  <c r="D11643" i="2"/>
  <c r="D11644" i="2"/>
  <c r="D11645" i="2"/>
  <c r="D11646" i="2"/>
  <c r="D11647" i="2"/>
  <c r="E11647" i="2" s="1"/>
  <c r="F11647" i="2" s="1"/>
  <c r="D11648" i="2"/>
  <c r="D11649" i="2"/>
  <c r="D11650" i="2"/>
  <c r="D11651" i="2"/>
  <c r="D11652" i="2"/>
  <c r="D11653" i="2"/>
  <c r="D11654" i="2"/>
  <c r="D11655" i="2"/>
  <c r="D11656" i="2"/>
  <c r="D11657" i="2"/>
  <c r="D11658" i="2"/>
  <c r="D11659" i="2"/>
  <c r="D11660" i="2"/>
  <c r="D11661" i="2"/>
  <c r="D11662" i="2"/>
  <c r="D11663" i="2"/>
  <c r="E11663" i="2" s="1"/>
  <c r="F11663" i="2" s="1"/>
  <c r="D11664" i="2"/>
  <c r="D11665" i="2"/>
  <c r="D11666" i="2"/>
  <c r="D11667" i="2"/>
  <c r="D11668" i="2"/>
  <c r="D11669" i="2"/>
  <c r="D11670" i="2"/>
  <c r="D11671" i="2"/>
  <c r="D11672" i="2"/>
  <c r="D11673" i="2"/>
  <c r="D11674" i="2"/>
  <c r="D11675" i="2"/>
  <c r="D11676" i="2"/>
  <c r="D11677" i="2"/>
  <c r="D11678" i="2"/>
  <c r="D11679" i="2"/>
  <c r="E11679" i="2" s="1"/>
  <c r="F11679" i="2" s="1"/>
  <c r="D11680" i="2"/>
  <c r="D11681" i="2"/>
  <c r="D11682" i="2"/>
  <c r="D11683" i="2"/>
  <c r="D11684" i="2"/>
  <c r="D11685" i="2"/>
  <c r="D11686" i="2"/>
  <c r="D11687" i="2"/>
  <c r="D11688" i="2"/>
  <c r="D11689" i="2"/>
  <c r="D11690" i="2"/>
  <c r="D11691" i="2"/>
  <c r="D11692" i="2"/>
  <c r="D11693" i="2"/>
  <c r="D11694" i="2"/>
  <c r="D11695" i="2"/>
  <c r="E11695" i="2" s="1"/>
  <c r="F11695" i="2" s="1"/>
  <c r="D11696" i="2"/>
  <c r="D11697" i="2"/>
  <c r="D11698" i="2"/>
  <c r="D11699" i="2"/>
  <c r="D11700" i="2"/>
  <c r="D11701" i="2"/>
  <c r="D11702" i="2"/>
  <c r="D11703" i="2"/>
  <c r="D11704" i="2"/>
  <c r="D11705" i="2"/>
  <c r="D11706" i="2"/>
  <c r="D11707" i="2"/>
  <c r="D11708" i="2"/>
  <c r="D11709" i="2"/>
  <c r="D11710" i="2"/>
  <c r="D11711" i="2"/>
  <c r="D11712" i="2"/>
  <c r="D11713" i="2"/>
  <c r="D11714" i="2"/>
  <c r="D11715" i="2"/>
  <c r="D11716" i="2"/>
  <c r="D11717" i="2"/>
  <c r="D11718" i="2"/>
  <c r="D11719" i="2"/>
  <c r="D11720" i="2"/>
  <c r="D11721" i="2"/>
  <c r="D11722" i="2"/>
  <c r="D11723" i="2"/>
  <c r="D11724" i="2"/>
  <c r="D11725" i="2"/>
  <c r="D11726" i="2"/>
  <c r="D11727" i="2"/>
  <c r="E11727" i="2" s="1"/>
  <c r="F11727" i="2" s="1"/>
  <c r="D11728" i="2"/>
  <c r="D11729" i="2"/>
  <c r="D11730" i="2"/>
  <c r="D11731" i="2"/>
  <c r="D11732" i="2"/>
  <c r="D11733" i="2"/>
  <c r="D11734" i="2"/>
  <c r="D11735" i="2"/>
  <c r="D11736" i="2"/>
  <c r="D11737" i="2"/>
  <c r="D11738" i="2"/>
  <c r="D11739" i="2"/>
  <c r="D11740" i="2"/>
  <c r="D11741" i="2"/>
  <c r="D11742" i="2"/>
  <c r="D11743" i="2"/>
  <c r="E11743" i="2" s="1"/>
  <c r="F11743" i="2" s="1"/>
  <c r="D11744" i="2"/>
  <c r="D11745" i="2"/>
  <c r="D11746" i="2"/>
  <c r="D11747" i="2"/>
  <c r="D11748" i="2"/>
  <c r="D11749" i="2"/>
  <c r="D11750" i="2"/>
  <c r="D11751" i="2"/>
  <c r="D11752" i="2"/>
  <c r="D11753" i="2"/>
  <c r="D11754" i="2"/>
  <c r="D11755" i="2"/>
  <c r="D11756" i="2"/>
  <c r="D11757" i="2"/>
  <c r="D11758" i="2"/>
  <c r="D11759" i="2"/>
  <c r="E11759" i="2" s="1"/>
  <c r="F11759" i="2" s="1"/>
  <c r="D11760" i="2"/>
  <c r="D11761" i="2"/>
  <c r="D11762" i="2"/>
  <c r="D11763" i="2"/>
  <c r="D11764" i="2"/>
  <c r="D11765" i="2"/>
  <c r="D11766" i="2"/>
  <c r="D11767" i="2"/>
  <c r="D11768" i="2"/>
  <c r="D11769" i="2"/>
  <c r="D11770" i="2"/>
  <c r="D11771" i="2"/>
  <c r="D11772" i="2"/>
  <c r="D11773" i="2"/>
  <c r="D11774" i="2"/>
  <c r="D11775" i="2"/>
  <c r="E11775" i="2" s="1"/>
  <c r="F11775" i="2" s="1"/>
  <c r="D11776" i="2"/>
  <c r="D11777" i="2"/>
  <c r="D11778" i="2"/>
  <c r="D11779" i="2"/>
  <c r="D11780" i="2"/>
  <c r="D11781" i="2"/>
  <c r="D11782" i="2"/>
  <c r="D11783" i="2"/>
  <c r="D11784" i="2"/>
  <c r="D11785" i="2"/>
  <c r="D11786" i="2"/>
  <c r="D11787" i="2"/>
  <c r="D11788" i="2"/>
  <c r="D11789" i="2"/>
  <c r="D11790" i="2"/>
  <c r="D11791" i="2"/>
  <c r="E11791" i="2" s="1"/>
  <c r="F11791" i="2" s="1"/>
  <c r="D11792" i="2"/>
  <c r="D11793" i="2"/>
  <c r="D11794" i="2"/>
  <c r="D11795" i="2"/>
  <c r="D11796" i="2"/>
  <c r="D11797" i="2"/>
  <c r="D11798" i="2"/>
  <c r="D11799" i="2"/>
  <c r="D11800" i="2"/>
  <c r="D11801" i="2"/>
  <c r="D11802" i="2"/>
  <c r="D11803" i="2"/>
  <c r="D11804" i="2"/>
  <c r="D11805" i="2"/>
  <c r="D11806" i="2"/>
  <c r="D11807" i="2"/>
  <c r="E11807" i="2" s="1"/>
  <c r="F11807" i="2" s="1"/>
  <c r="D11808" i="2"/>
  <c r="D11809" i="2"/>
  <c r="D11810" i="2"/>
  <c r="D11811" i="2"/>
  <c r="D11812" i="2"/>
  <c r="D11813" i="2"/>
  <c r="D11814" i="2"/>
  <c r="D11815" i="2"/>
  <c r="D11816" i="2"/>
  <c r="D11817" i="2"/>
  <c r="D11818" i="2"/>
  <c r="D11819" i="2"/>
  <c r="D11820" i="2"/>
  <c r="D11821" i="2"/>
  <c r="D11822" i="2"/>
  <c r="D11823" i="2"/>
  <c r="D11824" i="2"/>
  <c r="D11825" i="2"/>
  <c r="D11826" i="2"/>
  <c r="D11827" i="2"/>
  <c r="D11828" i="2"/>
  <c r="D11829" i="2"/>
  <c r="D11830" i="2"/>
  <c r="D11831" i="2"/>
  <c r="D11832" i="2"/>
  <c r="D11833" i="2"/>
  <c r="D11834" i="2"/>
  <c r="D11835" i="2"/>
  <c r="D11836" i="2"/>
  <c r="D11837" i="2"/>
  <c r="D11838" i="2"/>
  <c r="D11839" i="2"/>
  <c r="E11839" i="2" s="1"/>
  <c r="F11839" i="2" s="1"/>
  <c r="D11840" i="2"/>
  <c r="D11841" i="2"/>
  <c r="D11842" i="2"/>
  <c r="D11843" i="2"/>
  <c r="D11844" i="2"/>
  <c r="D11845" i="2"/>
  <c r="D11846" i="2"/>
  <c r="D11847" i="2"/>
  <c r="D11848" i="2"/>
  <c r="D11849" i="2"/>
  <c r="D11850" i="2"/>
  <c r="D11851" i="2"/>
  <c r="D11852" i="2"/>
  <c r="D11853" i="2"/>
  <c r="D11854" i="2"/>
  <c r="D11855" i="2"/>
  <c r="E11855" i="2" s="1"/>
  <c r="F11855" i="2" s="1"/>
  <c r="D11856" i="2"/>
  <c r="D11857" i="2"/>
  <c r="D11858" i="2"/>
  <c r="D11859" i="2"/>
  <c r="D11860" i="2"/>
  <c r="D11861" i="2"/>
  <c r="D11862" i="2"/>
  <c r="D11863" i="2"/>
  <c r="D11864" i="2"/>
  <c r="D11865" i="2"/>
  <c r="D11866" i="2"/>
  <c r="D11867" i="2"/>
  <c r="D11868" i="2"/>
  <c r="D11869" i="2"/>
  <c r="D11870" i="2"/>
  <c r="D11871" i="2"/>
  <c r="E11871" i="2" s="1"/>
  <c r="F11871" i="2" s="1"/>
  <c r="D11872" i="2"/>
  <c r="D11873" i="2"/>
  <c r="D11874" i="2"/>
  <c r="D11875" i="2"/>
  <c r="D11876" i="2"/>
  <c r="D11877" i="2"/>
  <c r="D11878" i="2"/>
  <c r="D11879" i="2"/>
  <c r="D11880" i="2"/>
  <c r="D11881" i="2"/>
  <c r="D11882" i="2"/>
  <c r="D11883" i="2"/>
  <c r="D11884" i="2"/>
  <c r="D11885" i="2"/>
  <c r="D11886" i="2"/>
  <c r="D11887" i="2"/>
  <c r="E11887" i="2" s="1"/>
  <c r="F11887" i="2" s="1"/>
  <c r="D11888" i="2"/>
  <c r="D11889" i="2"/>
  <c r="D11890" i="2"/>
  <c r="D11891" i="2"/>
  <c r="D11892" i="2"/>
  <c r="D11893" i="2"/>
  <c r="D11894" i="2"/>
  <c r="D11895" i="2"/>
  <c r="D11896" i="2"/>
  <c r="D11897" i="2"/>
  <c r="D11898" i="2"/>
  <c r="D11899" i="2"/>
  <c r="D11900" i="2"/>
  <c r="D11901" i="2"/>
  <c r="D11902" i="2"/>
  <c r="D11903" i="2"/>
  <c r="E11903" i="2" s="1"/>
  <c r="F11903" i="2" s="1"/>
  <c r="D11904" i="2"/>
  <c r="D11905" i="2"/>
  <c r="D11906" i="2"/>
  <c r="D11907" i="2"/>
  <c r="D11908" i="2"/>
  <c r="D11909" i="2"/>
  <c r="D11910" i="2"/>
  <c r="D11911" i="2"/>
  <c r="D11912" i="2"/>
  <c r="D11913" i="2"/>
  <c r="D11914" i="2"/>
  <c r="D11915" i="2"/>
  <c r="D11916" i="2"/>
  <c r="D11917" i="2"/>
  <c r="D11918" i="2"/>
  <c r="D11919" i="2"/>
  <c r="E11919" i="2" s="1"/>
  <c r="F11919" i="2" s="1"/>
  <c r="D11920" i="2"/>
  <c r="D11921" i="2"/>
  <c r="D11922" i="2"/>
  <c r="D11923" i="2"/>
  <c r="D11924" i="2"/>
  <c r="D11925" i="2"/>
  <c r="D11926" i="2"/>
  <c r="D11927" i="2"/>
  <c r="D11928" i="2"/>
  <c r="D11929" i="2"/>
  <c r="D11930" i="2"/>
  <c r="D11931" i="2"/>
  <c r="D11932" i="2"/>
  <c r="D11933" i="2"/>
  <c r="D11934" i="2"/>
  <c r="D11935" i="2"/>
  <c r="D11936" i="2"/>
  <c r="D11937" i="2"/>
  <c r="D11938" i="2"/>
  <c r="D11939" i="2"/>
  <c r="D11940" i="2"/>
  <c r="D11941" i="2"/>
  <c r="D11942" i="2"/>
  <c r="D11943" i="2"/>
  <c r="D11944" i="2"/>
  <c r="D11945" i="2"/>
  <c r="D11946" i="2"/>
  <c r="D11947" i="2"/>
  <c r="D11948" i="2"/>
  <c r="D11949" i="2"/>
  <c r="D11950" i="2"/>
  <c r="D11951" i="2"/>
  <c r="E11951" i="2" s="1"/>
  <c r="F11951" i="2" s="1"/>
  <c r="D11952" i="2"/>
  <c r="D11953" i="2"/>
  <c r="D11954" i="2"/>
  <c r="D11955" i="2"/>
  <c r="D11956" i="2"/>
  <c r="D11957" i="2"/>
  <c r="D11958" i="2"/>
  <c r="D11959" i="2"/>
  <c r="D11960" i="2"/>
  <c r="D11961" i="2"/>
  <c r="D11962" i="2"/>
  <c r="D11963" i="2"/>
  <c r="D11964" i="2"/>
  <c r="D11965" i="2"/>
  <c r="D11966" i="2"/>
  <c r="D11967" i="2"/>
  <c r="E11967" i="2" s="1"/>
  <c r="F11967" i="2" s="1"/>
  <c r="D11968" i="2"/>
  <c r="D11969" i="2"/>
  <c r="D11970" i="2"/>
  <c r="D11971" i="2"/>
  <c r="D11972" i="2"/>
  <c r="D11973" i="2"/>
  <c r="D11974" i="2"/>
  <c r="D11975" i="2"/>
  <c r="D11976" i="2"/>
  <c r="D11977" i="2"/>
  <c r="D11978" i="2"/>
  <c r="D11979" i="2"/>
  <c r="D11980" i="2"/>
  <c r="D11981" i="2"/>
  <c r="D11982" i="2"/>
  <c r="D11983" i="2"/>
  <c r="E11983" i="2" s="1"/>
  <c r="F11983" i="2" s="1"/>
  <c r="D11984" i="2"/>
  <c r="D11985" i="2"/>
  <c r="D11986" i="2"/>
  <c r="D11987" i="2"/>
  <c r="D11988" i="2"/>
  <c r="D11989" i="2"/>
  <c r="D11990" i="2"/>
  <c r="D11991" i="2"/>
  <c r="D11992" i="2"/>
  <c r="D11993" i="2"/>
  <c r="D11994" i="2"/>
  <c r="D11995" i="2"/>
  <c r="D11996" i="2"/>
  <c r="D11997" i="2"/>
  <c r="D11998" i="2"/>
  <c r="D11999" i="2"/>
  <c r="E11999" i="2" s="1"/>
  <c r="F11999" i="2" s="1"/>
  <c r="D12000" i="2"/>
  <c r="D12001" i="2"/>
  <c r="D12002" i="2"/>
  <c r="D12003" i="2"/>
  <c r="D12004" i="2"/>
  <c r="D12005" i="2"/>
  <c r="D12006" i="2"/>
  <c r="D12007" i="2"/>
  <c r="D12008" i="2"/>
  <c r="D12009" i="2"/>
  <c r="D12010" i="2"/>
  <c r="D12011" i="2"/>
  <c r="D12012" i="2"/>
  <c r="D12013" i="2"/>
  <c r="D12014" i="2"/>
  <c r="D12015" i="2"/>
  <c r="E12015" i="2" s="1"/>
  <c r="F12015" i="2" s="1"/>
  <c r="D12016" i="2"/>
  <c r="D12017" i="2"/>
  <c r="D12018" i="2"/>
  <c r="D12019" i="2"/>
  <c r="D12020" i="2"/>
  <c r="D12021" i="2"/>
  <c r="D12022" i="2"/>
  <c r="D12023" i="2"/>
  <c r="D12024" i="2"/>
  <c r="D12025" i="2"/>
  <c r="D12026" i="2"/>
  <c r="D12027" i="2"/>
  <c r="D12028" i="2"/>
  <c r="D12029" i="2"/>
  <c r="D12030" i="2"/>
  <c r="D12031" i="2"/>
  <c r="E12031" i="2" s="1"/>
  <c r="F12031" i="2" s="1"/>
  <c r="D12032" i="2"/>
  <c r="D12033" i="2"/>
  <c r="D12034" i="2"/>
  <c r="D12035" i="2"/>
  <c r="D12036" i="2"/>
  <c r="D12037" i="2"/>
  <c r="D12038" i="2"/>
  <c r="D12039" i="2"/>
  <c r="D12040" i="2"/>
  <c r="D12041" i="2"/>
  <c r="D12042" i="2"/>
  <c r="D12043" i="2"/>
  <c r="D12044" i="2"/>
  <c r="D12045" i="2"/>
  <c r="D12046" i="2"/>
  <c r="D12047" i="2"/>
  <c r="E12047" i="2" s="1"/>
  <c r="F12047" i="2" s="1"/>
  <c r="D12048" i="2"/>
  <c r="D12049" i="2"/>
  <c r="D12050" i="2"/>
  <c r="D12051" i="2"/>
  <c r="D12052" i="2"/>
  <c r="D12053" i="2"/>
  <c r="D12054" i="2"/>
  <c r="D12055" i="2"/>
  <c r="D12056" i="2"/>
  <c r="D12057" i="2"/>
  <c r="D12058" i="2"/>
  <c r="D12059" i="2"/>
  <c r="D12060" i="2"/>
  <c r="D12061" i="2"/>
  <c r="D12062" i="2"/>
  <c r="D12063" i="2"/>
  <c r="E12063" i="2" s="1"/>
  <c r="F12063" i="2" s="1"/>
  <c r="D12064" i="2"/>
  <c r="D12065" i="2"/>
  <c r="D12066" i="2"/>
  <c r="D12067" i="2"/>
  <c r="D12068" i="2"/>
  <c r="D12069" i="2"/>
  <c r="D12070" i="2"/>
  <c r="D12071" i="2"/>
  <c r="D12072" i="2"/>
  <c r="D12073" i="2"/>
  <c r="D12074" i="2"/>
  <c r="D12075" i="2"/>
  <c r="D12076" i="2"/>
  <c r="D12077" i="2"/>
  <c r="D12078" i="2"/>
  <c r="D12079" i="2"/>
  <c r="E12079" i="2" s="1"/>
  <c r="F12079" i="2" s="1"/>
  <c r="D12080" i="2"/>
  <c r="D12081" i="2"/>
  <c r="D12082" i="2"/>
  <c r="D12083" i="2"/>
  <c r="D12084" i="2"/>
  <c r="D12085" i="2"/>
  <c r="D12086" i="2"/>
  <c r="D12087" i="2"/>
  <c r="D12088" i="2"/>
  <c r="D12089" i="2"/>
  <c r="D12090" i="2"/>
  <c r="D12091" i="2"/>
  <c r="D12092" i="2"/>
  <c r="D12093" i="2"/>
  <c r="D12094" i="2"/>
  <c r="D12095" i="2"/>
  <c r="E12095" i="2" s="1"/>
  <c r="F12095" i="2" s="1"/>
  <c r="D12096" i="2"/>
  <c r="D12097" i="2"/>
  <c r="D12098" i="2"/>
  <c r="D12099" i="2"/>
  <c r="D12100" i="2"/>
  <c r="D12101" i="2"/>
  <c r="D12102" i="2"/>
  <c r="D12103" i="2"/>
  <c r="D12104" i="2"/>
  <c r="D12105" i="2"/>
  <c r="D12106" i="2"/>
  <c r="D12107" i="2"/>
  <c r="D12108" i="2"/>
  <c r="D12109" i="2"/>
  <c r="D12110" i="2"/>
  <c r="D12111" i="2"/>
  <c r="E12111" i="2" s="1"/>
  <c r="F12111" i="2" s="1"/>
  <c r="D12112" i="2"/>
  <c r="D12113" i="2"/>
  <c r="D12114" i="2"/>
  <c r="D12115" i="2"/>
  <c r="D12116" i="2"/>
  <c r="D12117" i="2"/>
  <c r="D12118" i="2"/>
  <c r="D12119" i="2"/>
  <c r="D12120" i="2"/>
  <c r="D12121" i="2"/>
  <c r="D12122" i="2"/>
  <c r="D12123" i="2"/>
  <c r="D12124" i="2"/>
  <c r="D12125" i="2"/>
  <c r="D12126" i="2"/>
  <c r="D12127" i="2"/>
  <c r="E12127" i="2" s="1"/>
  <c r="F12127" i="2" s="1"/>
  <c r="D12128" i="2"/>
  <c r="D12129" i="2"/>
  <c r="D12130" i="2"/>
  <c r="D12131" i="2"/>
  <c r="D12132" i="2"/>
  <c r="D12133" i="2"/>
  <c r="D12134" i="2"/>
  <c r="D12135" i="2"/>
  <c r="D12136" i="2"/>
  <c r="D12137" i="2"/>
  <c r="D12138" i="2"/>
  <c r="D12139" i="2"/>
  <c r="D12140" i="2"/>
  <c r="D12141" i="2"/>
  <c r="D12142" i="2"/>
  <c r="D12143" i="2"/>
  <c r="E12143" i="2" s="1"/>
  <c r="F12143" i="2" s="1"/>
  <c r="D12144" i="2"/>
  <c r="D12145" i="2"/>
  <c r="D12146" i="2"/>
  <c r="D12147" i="2"/>
  <c r="D12148" i="2"/>
  <c r="D12149" i="2"/>
  <c r="D12150" i="2"/>
  <c r="D12151" i="2"/>
  <c r="D12152" i="2"/>
  <c r="D12153" i="2"/>
  <c r="D12154" i="2"/>
  <c r="D12155" i="2"/>
  <c r="D12156" i="2"/>
  <c r="D12157" i="2"/>
  <c r="D12158" i="2"/>
  <c r="D12159" i="2"/>
  <c r="E12159" i="2" s="1"/>
  <c r="F12159" i="2" s="1"/>
  <c r="D12160" i="2"/>
  <c r="D12161" i="2"/>
  <c r="D12162" i="2"/>
  <c r="D12163" i="2"/>
  <c r="D12164" i="2"/>
  <c r="D12165" i="2"/>
  <c r="D12166" i="2"/>
  <c r="D12167" i="2"/>
  <c r="D12168" i="2"/>
  <c r="D12169" i="2"/>
  <c r="D12170" i="2"/>
  <c r="D12171" i="2"/>
  <c r="D12172" i="2"/>
  <c r="D12173" i="2"/>
  <c r="D12174" i="2"/>
  <c r="D12175" i="2"/>
  <c r="E12175" i="2" s="1"/>
  <c r="F12175" i="2" s="1"/>
  <c r="D12176" i="2"/>
  <c r="D12177" i="2"/>
  <c r="D12178" i="2"/>
  <c r="D12179" i="2"/>
  <c r="D12180" i="2"/>
  <c r="D12181" i="2"/>
  <c r="D12182" i="2"/>
  <c r="D12183" i="2"/>
  <c r="D12184" i="2"/>
  <c r="D12185" i="2"/>
  <c r="D12186" i="2"/>
  <c r="D12187" i="2"/>
  <c r="D12188" i="2"/>
  <c r="D12189" i="2"/>
  <c r="D12190" i="2"/>
  <c r="D12191" i="2"/>
  <c r="E12191" i="2" s="1"/>
  <c r="F12191" i="2" s="1"/>
  <c r="D12192" i="2"/>
  <c r="D12193" i="2"/>
  <c r="D12194" i="2"/>
  <c r="D12195" i="2"/>
  <c r="D12196" i="2"/>
  <c r="D12197" i="2"/>
  <c r="D12198" i="2"/>
  <c r="D12199" i="2"/>
  <c r="D12200" i="2"/>
  <c r="D12201" i="2"/>
  <c r="D12202" i="2"/>
  <c r="D12203" i="2"/>
  <c r="D12204" i="2"/>
  <c r="D12205" i="2"/>
  <c r="D12206" i="2"/>
  <c r="D12207" i="2"/>
  <c r="E12207" i="2" s="1"/>
  <c r="F12207" i="2" s="1"/>
  <c r="D12208" i="2"/>
  <c r="D12209" i="2"/>
  <c r="D12210" i="2"/>
  <c r="D12211" i="2"/>
  <c r="D12212" i="2"/>
  <c r="D12213" i="2"/>
  <c r="D12214" i="2"/>
  <c r="D12215" i="2"/>
  <c r="D12216" i="2"/>
  <c r="D12217" i="2"/>
  <c r="D12218" i="2"/>
  <c r="D12219" i="2"/>
  <c r="D12220" i="2"/>
  <c r="D12221" i="2"/>
  <c r="D12222" i="2"/>
  <c r="D12223" i="2"/>
  <c r="E12223" i="2" s="1"/>
  <c r="F12223" i="2" s="1"/>
  <c r="D12224" i="2"/>
  <c r="D12225" i="2"/>
  <c r="D12226" i="2"/>
  <c r="D12227" i="2"/>
  <c r="D12228" i="2"/>
  <c r="D12229" i="2"/>
  <c r="D12230" i="2"/>
  <c r="D12231" i="2"/>
  <c r="D12232" i="2"/>
  <c r="D12233" i="2"/>
  <c r="D12234" i="2"/>
  <c r="D12235" i="2"/>
  <c r="D12236" i="2"/>
  <c r="D12237" i="2"/>
  <c r="D12238" i="2"/>
  <c r="D12239" i="2"/>
  <c r="E12239" i="2" s="1"/>
  <c r="F12239" i="2" s="1"/>
  <c r="D12240" i="2"/>
  <c r="D12241" i="2"/>
  <c r="D12242" i="2"/>
  <c r="D12243" i="2"/>
  <c r="D12244" i="2"/>
  <c r="D12245" i="2"/>
  <c r="D12246" i="2"/>
  <c r="D12247" i="2"/>
  <c r="D12248" i="2"/>
  <c r="D12249" i="2"/>
  <c r="D12250" i="2"/>
  <c r="D12251" i="2"/>
  <c r="D12252" i="2"/>
  <c r="D12253" i="2"/>
  <c r="D12254" i="2"/>
  <c r="D12255" i="2"/>
  <c r="E12255" i="2" s="1"/>
  <c r="F12255" i="2" s="1"/>
  <c r="D12256" i="2"/>
  <c r="D12257" i="2"/>
  <c r="D12258" i="2"/>
  <c r="D12259" i="2"/>
  <c r="D12260" i="2"/>
  <c r="D12261" i="2"/>
  <c r="D12262" i="2"/>
  <c r="D12263" i="2"/>
  <c r="D12264" i="2"/>
  <c r="D12265" i="2"/>
  <c r="D12266" i="2"/>
  <c r="D12267" i="2"/>
  <c r="D12268" i="2"/>
  <c r="D12269" i="2"/>
  <c r="D12270" i="2"/>
  <c r="D12271" i="2"/>
  <c r="E12271" i="2" s="1"/>
  <c r="F12271" i="2" s="1"/>
  <c r="D12272" i="2"/>
  <c r="D12273" i="2"/>
  <c r="D12274" i="2"/>
  <c r="D12275" i="2"/>
  <c r="D12276" i="2"/>
  <c r="D12277" i="2"/>
  <c r="D12278" i="2"/>
  <c r="D12279" i="2"/>
  <c r="D12280" i="2"/>
  <c r="D12281" i="2"/>
  <c r="D12282" i="2"/>
  <c r="D12283" i="2"/>
  <c r="D12284" i="2"/>
  <c r="D12285" i="2"/>
  <c r="D12286" i="2"/>
  <c r="D12287" i="2"/>
  <c r="E12287" i="2" s="1"/>
  <c r="F12287" i="2" s="1"/>
  <c r="D12288" i="2"/>
  <c r="D12289" i="2"/>
  <c r="D12290" i="2"/>
  <c r="D12291" i="2"/>
  <c r="D12292" i="2"/>
  <c r="D12293" i="2"/>
  <c r="D12294" i="2"/>
  <c r="D12295" i="2"/>
  <c r="D12296" i="2"/>
  <c r="D12297" i="2"/>
  <c r="D12298" i="2"/>
  <c r="D12299" i="2"/>
  <c r="D12300" i="2"/>
  <c r="D12301" i="2"/>
  <c r="D12302" i="2"/>
  <c r="D12303" i="2"/>
  <c r="E12303" i="2" s="1"/>
  <c r="F12303" i="2" s="1"/>
  <c r="D12304" i="2"/>
  <c r="D12305" i="2"/>
  <c r="D12306" i="2"/>
  <c r="D12307" i="2"/>
  <c r="D12308" i="2"/>
  <c r="D12309" i="2"/>
  <c r="D12310" i="2"/>
  <c r="D12311" i="2"/>
  <c r="D12312" i="2"/>
  <c r="D12313" i="2"/>
  <c r="D12314" i="2"/>
  <c r="D12315" i="2"/>
  <c r="D12316" i="2"/>
  <c r="D12317" i="2"/>
  <c r="D12318" i="2"/>
  <c r="D12319" i="2"/>
  <c r="E12319" i="2" s="1"/>
  <c r="F12319" i="2" s="1"/>
  <c r="D12320" i="2"/>
  <c r="D12321" i="2"/>
  <c r="D12322" i="2"/>
  <c r="D12323" i="2"/>
  <c r="D12324" i="2"/>
  <c r="D12325" i="2"/>
  <c r="D12326" i="2"/>
  <c r="D12327" i="2"/>
  <c r="D12328" i="2"/>
  <c r="D12329" i="2"/>
  <c r="D12330" i="2"/>
  <c r="D12331" i="2"/>
  <c r="D12332" i="2"/>
  <c r="D12333" i="2"/>
  <c r="D12334" i="2"/>
  <c r="D12335" i="2"/>
  <c r="E12335" i="2" s="1"/>
  <c r="F12335" i="2" s="1"/>
  <c r="D12336" i="2"/>
  <c r="D12337" i="2"/>
  <c r="D12338" i="2"/>
  <c r="D12339" i="2"/>
  <c r="D12340" i="2"/>
  <c r="D12341" i="2"/>
  <c r="D12342" i="2"/>
  <c r="D12343" i="2"/>
  <c r="D12344" i="2"/>
  <c r="D12345" i="2"/>
  <c r="D12346" i="2"/>
  <c r="D12347" i="2"/>
  <c r="D12348" i="2"/>
  <c r="D12349" i="2"/>
  <c r="D12350" i="2"/>
  <c r="D12351" i="2"/>
  <c r="E12351" i="2" s="1"/>
  <c r="F12351" i="2" s="1"/>
  <c r="D12352" i="2"/>
  <c r="D12353" i="2"/>
  <c r="D12354" i="2"/>
  <c r="D12355" i="2"/>
  <c r="D12356" i="2"/>
  <c r="D12357" i="2"/>
  <c r="D12358" i="2"/>
  <c r="D12359" i="2"/>
  <c r="D12360" i="2"/>
  <c r="D12361" i="2"/>
  <c r="D12362" i="2"/>
  <c r="D12363" i="2"/>
  <c r="D12364" i="2"/>
  <c r="D12365" i="2"/>
  <c r="D12366" i="2"/>
  <c r="D12367" i="2"/>
  <c r="D12368" i="2"/>
  <c r="D12369" i="2"/>
  <c r="D12370" i="2"/>
  <c r="D12371" i="2"/>
  <c r="D12372" i="2"/>
  <c r="D12373" i="2"/>
  <c r="D12374" i="2"/>
  <c r="D12375" i="2"/>
  <c r="D12376" i="2"/>
  <c r="D12377" i="2"/>
  <c r="D12378" i="2"/>
  <c r="D12379" i="2"/>
  <c r="D12380" i="2"/>
  <c r="D12381" i="2"/>
  <c r="D12382" i="2"/>
  <c r="D12383" i="2"/>
  <c r="D12384" i="2"/>
  <c r="D12385" i="2"/>
  <c r="D12386" i="2"/>
  <c r="D12387" i="2"/>
  <c r="D12388" i="2"/>
  <c r="D12389" i="2"/>
  <c r="D12390" i="2"/>
  <c r="D12391" i="2"/>
  <c r="D12392" i="2"/>
  <c r="D12393" i="2"/>
  <c r="D12394" i="2"/>
  <c r="D12395" i="2"/>
  <c r="D12396" i="2"/>
  <c r="D12397" i="2"/>
  <c r="D12398" i="2"/>
  <c r="D12399" i="2"/>
  <c r="E12399" i="2" s="1"/>
  <c r="F12399" i="2" s="1"/>
  <c r="D12400" i="2"/>
  <c r="D12401" i="2"/>
  <c r="D12402" i="2"/>
  <c r="D12403" i="2"/>
  <c r="D12404" i="2"/>
  <c r="D12405" i="2"/>
  <c r="D12406" i="2"/>
  <c r="D12407" i="2"/>
  <c r="D12408" i="2"/>
  <c r="D12409" i="2"/>
  <c r="D12410" i="2"/>
  <c r="D12411" i="2"/>
  <c r="D12412" i="2"/>
  <c r="D12413" i="2"/>
  <c r="D12414" i="2"/>
  <c r="D12415" i="2"/>
  <c r="E12415" i="2" s="1"/>
  <c r="F12415" i="2" s="1"/>
  <c r="D12416" i="2"/>
  <c r="D12417" i="2"/>
  <c r="D12418" i="2"/>
  <c r="D12419" i="2"/>
  <c r="D12420" i="2"/>
  <c r="D12421" i="2"/>
  <c r="D12422" i="2"/>
  <c r="D12423" i="2"/>
  <c r="D12424" i="2"/>
  <c r="D12425" i="2"/>
  <c r="D12426" i="2"/>
  <c r="D12427" i="2"/>
  <c r="D12428" i="2"/>
  <c r="D12429" i="2"/>
  <c r="D12430" i="2"/>
  <c r="D12431" i="2"/>
  <c r="E12431" i="2" s="1"/>
  <c r="F12431" i="2" s="1"/>
  <c r="D12432" i="2"/>
  <c r="D12433" i="2"/>
  <c r="D12434" i="2"/>
  <c r="D12435" i="2"/>
  <c r="D12436" i="2"/>
  <c r="D12437" i="2"/>
  <c r="D12438" i="2"/>
  <c r="D12439" i="2"/>
  <c r="D12440" i="2"/>
  <c r="D12441" i="2"/>
  <c r="D12442" i="2"/>
  <c r="D12443" i="2"/>
  <c r="D12444" i="2"/>
  <c r="D12445" i="2"/>
  <c r="D12446" i="2"/>
  <c r="D12447" i="2"/>
  <c r="E12447" i="2" s="1"/>
  <c r="F12447" i="2" s="1"/>
  <c r="D12448" i="2"/>
  <c r="D12449" i="2"/>
  <c r="D12450" i="2"/>
  <c r="D12451" i="2"/>
  <c r="D12452" i="2"/>
  <c r="D12453" i="2"/>
  <c r="D12454" i="2"/>
  <c r="D12455" i="2"/>
  <c r="D12456" i="2"/>
  <c r="D12457" i="2"/>
  <c r="D12458" i="2"/>
  <c r="D12459" i="2"/>
  <c r="D12460" i="2"/>
  <c r="D12461" i="2"/>
  <c r="D12462" i="2"/>
  <c r="D12463" i="2"/>
  <c r="E12463" i="2" s="1"/>
  <c r="F12463" i="2" s="1"/>
  <c r="D12464" i="2"/>
  <c r="D12465" i="2"/>
  <c r="D12466" i="2"/>
  <c r="D12467" i="2"/>
  <c r="D12468" i="2"/>
  <c r="D12469" i="2"/>
  <c r="D12470" i="2"/>
  <c r="D12471" i="2"/>
  <c r="D12472" i="2"/>
  <c r="D12473" i="2"/>
  <c r="D12474" i="2"/>
  <c r="D12475" i="2"/>
  <c r="D12476" i="2"/>
  <c r="D12477" i="2"/>
  <c r="D12478" i="2"/>
  <c r="D12479" i="2"/>
  <c r="E12479" i="2" s="1"/>
  <c r="F12479" i="2" s="1"/>
  <c r="D12480" i="2"/>
  <c r="D12481" i="2"/>
  <c r="D12482" i="2"/>
  <c r="D12483" i="2"/>
  <c r="D12484" i="2"/>
  <c r="D12485" i="2"/>
  <c r="D12486" i="2"/>
  <c r="D12487" i="2"/>
  <c r="D12488" i="2"/>
  <c r="D12489" i="2"/>
  <c r="D12490" i="2"/>
  <c r="D12491" i="2"/>
  <c r="D12492" i="2"/>
  <c r="D12493" i="2"/>
  <c r="D12494" i="2"/>
  <c r="D12495" i="2"/>
  <c r="D12496" i="2"/>
  <c r="D12497" i="2"/>
  <c r="D12498" i="2"/>
  <c r="D12499" i="2"/>
  <c r="D12500" i="2"/>
  <c r="D12501" i="2"/>
  <c r="D12502" i="2"/>
  <c r="D12503" i="2"/>
  <c r="D12504" i="2"/>
  <c r="D12505" i="2"/>
  <c r="D12506" i="2"/>
  <c r="D12507" i="2"/>
  <c r="D12508" i="2"/>
  <c r="D12509" i="2"/>
  <c r="D12510" i="2"/>
  <c r="D12511" i="2"/>
  <c r="E12511" i="2" s="1"/>
  <c r="F12511" i="2" s="1"/>
  <c r="D12512" i="2"/>
  <c r="D12513" i="2"/>
  <c r="D12514" i="2"/>
  <c r="D12515" i="2"/>
  <c r="D12516" i="2"/>
  <c r="D12517" i="2"/>
  <c r="D12518" i="2"/>
  <c r="D12519" i="2"/>
  <c r="D12520" i="2"/>
  <c r="D12521" i="2"/>
  <c r="D12522" i="2"/>
  <c r="D12523" i="2"/>
  <c r="D12524" i="2"/>
  <c r="D12525" i="2"/>
  <c r="D12526" i="2"/>
  <c r="D12527" i="2"/>
  <c r="E12527" i="2" s="1"/>
  <c r="F12527" i="2" s="1"/>
  <c r="D12528" i="2"/>
  <c r="D12529" i="2"/>
  <c r="D12530" i="2"/>
  <c r="D12531" i="2"/>
  <c r="D12532" i="2"/>
  <c r="D12533" i="2"/>
  <c r="D12534" i="2"/>
  <c r="D12535" i="2"/>
  <c r="D12536" i="2"/>
  <c r="D12537" i="2"/>
  <c r="D12538" i="2"/>
  <c r="D12539" i="2"/>
  <c r="D12540" i="2"/>
  <c r="D12541" i="2"/>
  <c r="D12542" i="2"/>
  <c r="D12543" i="2"/>
  <c r="E12543" i="2" s="1"/>
  <c r="F12543" i="2" s="1"/>
  <c r="D12544" i="2"/>
  <c r="D12545" i="2"/>
  <c r="D12546" i="2"/>
  <c r="D12547" i="2"/>
  <c r="D12548" i="2"/>
  <c r="D12549" i="2"/>
  <c r="D12550" i="2"/>
  <c r="D12551" i="2"/>
  <c r="D12552" i="2"/>
  <c r="D12553" i="2"/>
  <c r="D12554" i="2"/>
  <c r="D12555" i="2"/>
  <c r="D12556" i="2"/>
  <c r="D12557" i="2"/>
  <c r="D12558" i="2"/>
  <c r="D12559" i="2"/>
  <c r="E12559" i="2" s="1"/>
  <c r="F12559" i="2" s="1"/>
  <c r="D12560" i="2"/>
  <c r="D12561" i="2"/>
  <c r="D12562" i="2"/>
  <c r="D12563" i="2"/>
  <c r="D12564" i="2"/>
  <c r="D12565" i="2"/>
  <c r="D12566" i="2"/>
  <c r="D12567" i="2"/>
  <c r="D12568" i="2"/>
  <c r="D12569" i="2"/>
  <c r="D12570" i="2"/>
  <c r="D12571" i="2"/>
  <c r="D12572" i="2"/>
  <c r="D12573" i="2"/>
  <c r="D12574" i="2"/>
  <c r="D12575" i="2"/>
  <c r="E12575" i="2" s="1"/>
  <c r="F12575" i="2" s="1"/>
  <c r="D12576" i="2"/>
  <c r="D12577" i="2"/>
  <c r="D12578" i="2"/>
  <c r="D12579" i="2"/>
  <c r="D12580" i="2"/>
  <c r="D12581" i="2"/>
  <c r="D12582" i="2"/>
  <c r="D12583" i="2"/>
  <c r="D12584" i="2"/>
  <c r="D12585" i="2"/>
  <c r="D12586" i="2"/>
  <c r="D12587" i="2"/>
  <c r="D12588" i="2"/>
  <c r="D12589" i="2"/>
  <c r="D12590" i="2"/>
  <c r="D12591" i="2"/>
  <c r="E12591" i="2" s="1"/>
  <c r="F12591" i="2" s="1"/>
  <c r="D12592" i="2"/>
  <c r="D12593" i="2"/>
  <c r="D12594" i="2"/>
  <c r="D12595" i="2"/>
  <c r="D12596" i="2"/>
  <c r="D12597" i="2"/>
  <c r="D12598" i="2"/>
  <c r="D12599" i="2"/>
  <c r="D12600" i="2"/>
  <c r="D12601" i="2"/>
  <c r="D12602" i="2"/>
  <c r="D12603" i="2"/>
  <c r="D12604" i="2"/>
  <c r="D12605" i="2"/>
  <c r="D12606" i="2"/>
  <c r="D12607" i="2"/>
  <c r="D12608" i="2"/>
  <c r="D12609" i="2"/>
  <c r="D12610" i="2"/>
  <c r="D12611" i="2"/>
  <c r="D12612" i="2"/>
  <c r="D12613" i="2"/>
  <c r="D12614" i="2"/>
  <c r="D12615" i="2"/>
  <c r="D12616" i="2"/>
  <c r="D12617" i="2"/>
  <c r="D12618" i="2"/>
  <c r="D12619" i="2"/>
  <c r="D12620" i="2"/>
  <c r="D12621" i="2"/>
  <c r="D12622" i="2"/>
  <c r="D12623" i="2"/>
  <c r="E12623" i="2" s="1"/>
  <c r="F12623" i="2" s="1"/>
  <c r="D12624" i="2"/>
  <c r="D12625" i="2"/>
  <c r="D12626" i="2"/>
  <c r="D12627" i="2"/>
  <c r="D12628" i="2"/>
  <c r="D12629" i="2"/>
  <c r="D12630" i="2"/>
  <c r="D12631" i="2"/>
  <c r="D12632" i="2"/>
  <c r="D12633" i="2"/>
  <c r="D12634" i="2"/>
  <c r="D12635" i="2"/>
  <c r="D12636" i="2"/>
  <c r="D12637" i="2"/>
  <c r="D12638" i="2"/>
  <c r="D12639" i="2"/>
  <c r="E12639" i="2" s="1"/>
  <c r="F12639" i="2" s="1"/>
  <c r="D12640" i="2"/>
  <c r="D12641" i="2"/>
  <c r="D12642" i="2"/>
  <c r="D12643" i="2"/>
  <c r="D12644" i="2"/>
  <c r="D12645" i="2"/>
  <c r="D12646" i="2"/>
  <c r="D12647" i="2"/>
  <c r="D12648" i="2"/>
  <c r="D12649" i="2"/>
  <c r="D12650" i="2"/>
  <c r="D12651" i="2"/>
  <c r="D12652" i="2"/>
  <c r="D12653" i="2"/>
  <c r="D12654" i="2"/>
  <c r="D12655" i="2"/>
  <c r="E12655" i="2" s="1"/>
  <c r="F12655" i="2" s="1"/>
  <c r="D12656" i="2"/>
  <c r="D12657" i="2"/>
  <c r="D12658" i="2"/>
  <c r="D12659" i="2"/>
  <c r="D12660" i="2"/>
  <c r="D12661" i="2"/>
  <c r="D12662" i="2"/>
  <c r="D12663" i="2"/>
  <c r="D12664" i="2"/>
  <c r="D12665" i="2"/>
  <c r="D12666" i="2"/>
  <c r="D12667" i="2"/>
  <c r="D12668" i="2"/>
  <c r="D12669" i="2"/>
  <c r="D12670" i="2"/>
  <c r="D12671" i="2"/>
  <c r="E12671" i="2" s="1"/>
  <c r="F12671" i="2" s="1"/>
  <c r="D12672" i="2"/>
  <c r="D12673" i="2"/>
  <c r="D12674" i="2"/>
  <c r="D12675" i="2"/>
  <c r="D12676" i="2"/>
  <c r="D12677" i="2"/>
  <c r="D12678" i="2"/>
  <c r="D12679" i="2"/>
  <c r="D12680" i="2"/>
  <c r="D12681" i="2"/>
  <c r="D12682" i="2"/>
  <c r="D12683" i="2"/>
  <c r="D12684" i="2"/>
  <c r="D12685" i="2"/>
  <c r="D12686" i="2"/>
  <c r="D12687" i="2"/>
  <c r="E12687" i="2" s="1"/>
  <c r="F12687" i="2" s="1"/>
  <c r="D12688" i="2"/>
  <c r="D12689" i="2"/>
  <c r="D12690" i="2"/>
  <c r="D12691" i="2"/>
  <c r="D12692" i="2"/>
  <c r="D12693" i="2"/>
  <c r="D12694" i="2"/>
  <c r="D12695" i="2"/>
  <c r="D12696" i="2"/>
  <c r="D12697" i="2"/>
  <c r="D12698" i="2"/>
  <c r="D12699" i="2"/>
  <c r="D12700" i="2"/>
  <c r="D12701" i="2"/>
  <c r="D12702" i="2"/>
  <c r="D12703" i="2"/>
  <c r="E12703" i="2" s="1"/>
  <c r="F12703" i="2" s="1"/>
  <c r="D12704" i="2"/>
  <c r="D12705" i="2"/>
  <c r="D12706" i="2"/>
  <c r="D12707" i="2"/>
  <c r="D12708" i="2"/>
  <c r="D12709" i="2"/>
  <c r="D12710" i="2"/>
  <c r="D12711" i="2"/>
  <c r="D12712" i="2"/>
  <c r="D12713" i="2"/>
  <c r="D12714" i="2"/>
  <c r="D12715" i="2"/>
  <c r="D12716" i="2"/>
  <c r="D12717" i="2"/>
  <c r="D12718" i="2"/>
  <c r="D12719" i="2"/>
  <c r="E12719" i="2" s="1"/>
  <c r="F12719" i="2" s="1"/>
  <c r="D12720" i="2"/>
  <c r="D12721" i="2"/>
  <c r="D12722" i="2"/>
  <c r="D12723" i="2"/>
  <c r="D12724" i="2"/>
  <c r="D12725" i="2"/>
  <c r="D12726" i="2"/>
  <c r="D12727" i="2"/>
  <c r="D12728" i="2"/>
  <c r="D12729" i="2"/>
  <c r="D12730" i="2"/>
  <c r="D12731" i="2"/>
  <c r="D12732" i="2"/>
  <c r="D12733" i="2"/>
  <c r="D12734" i="2"/>
  <c r="D12735" i="2"/>
  <c r="E12735" i="2" s="1"/>
  <c r="F12735" i="2" s="1"/>
  <c r="D12736" i="2"/>
  <c r="D12737" i="2"/>
  <c r="D12738" i="2"/>
  <c r="D12739" i="2"/>
  <c r="D12740" i="2"/>
  <c r="D12741" i="2"/>
  <c r="D12742" i="2"/>
  <c r="D12743" i="2"/>
  <c r="D12744" i="2"/>
  <c r="D12745" i="2"/>
  <c r="D12746" i="2"/>
  <c r="D12747" i="2"/>
  <c r="D12748" i="2"/>
  <c r="D12749" i="2"/>
  <c r="D12750" i="2"/>
  <c r="D12751" i="2"/>
  <c r="E12751" i="2" s="1"/>
  <c r="F12751" i="2" s="1"/>
  <c r="D12752" i="2"/>
  <c r="D12753" i="2"/>
  <c r="D12754" i="2"/>
  <c r="D12755" i="2"/>
  <c r="D12756" i="2"/>
  <c r="D12757" i="2"/>
  <c r="D12758" i="2"/>
  <c r="D12759" i="2"/>
  <c r="D12760" i="2"/>
  <c r="D12761" i="2"/>
  <c r="D12762" i="2"/>
  <c r="D12763" i="2"/>
  <c r="D12764" i="2"/>
  <c r="D12765" i="2"/>
  <c r="D12766" i="2"/>
  <c r="D12767" i="2"/>
  <c r="E12767" i="2" s="1"/>
  <c r="F12767" i="2" s="1"/>
  <c r="D12768" i="2"/>
  <c r="D12769" i="2"/>
  <c r="D12770" i="2"/>
  <c r="D12771" i="2"/>
  <c r="D12772" i="2"/>
  <c r="D12773" i="2"/>
  <c r="D12774" i="2"/>
  <c r="D12775" i="2"/>
  <c r="D12776" i="2"/>
  <c r="D12777" i="2"/>
  <c r="D12778" i="2"/>
  <c r="D12779" i="2"/>
  <c r="D12780" i="2"/>
  <c r="D12781" i="2"/>
  <c r="D12782" i="2"/>
  <c r="D12783" i="2"/>
  <c r="E12783" i="2" s="1"/>
  <c r="F12783" i="2" s="1"/>
  <c r="D12784" i="2"/>
  <c r="D12785" i="2"/>
  <c r="D12786" i="2"/>
  <c r="D12787" i="2"/>
  <c r="D12788" i="2"/>
  <c r="D12789" i="2"/>
  <c r="D12790" i="2"/>
  <c r="D12791" i="2"/>
  <c r="D12792" i="2"/>
  <c r="D12793" i="2"/>
  <c r="D12794" i="2"/>
  <c r="D12795" i="2"/>
  <c r="D12796" i="2"/>
  <c r="D12797" i="2"/>
  <c r="D12798" i="2"/>
  <c r="D12799" i="2"/>
  <c r="E12799" i="2" s="1"/>
  <c r="F12799" i="2" s="1"/>
  <c r="D12800" i="2"/>
  <c r="D12801" i="2"/>
  <c r="D12802" i="2"/>
  <c r="D12803" i="2"/>
  <c r="D12804" i="2"/>
  <c r="D12805" i="2"/>
  <c r="D12806" i="2"/>
  <c r="D12807" i="2"/>
  <c r="D12808" i="2"/>
  <c r="D12809" i="2"/>
  <c r="D12810" i="2"/>
  <c r="D12811" i="2"/>
  <c r="D12812" i="2"/>
  <c r="D12813" i="2"/>
  <c r="D12814" i="2"/>
  <c r="D12815" i="2"/>
  <c r="E12815" i="2" s="1"/>
  <c r="F12815" i="2" s="1"/>
  <c r="D12816" i="2"/>
  <c r="D12817" i="2"/>
  <c r="D12818" i="2"/>
  <c r="D12819" i="2"/>
  <c r="D12820" i="2"/>
  <c r="D12821" i="2"/>
  <c r="D12822" i="2"/>
  <c r="D12823" i="2"/>
  <c r="D12824" i="2"/>
  <c r="D12825" i="2"/>
  <c r="D12826" i="2"/>
  <c r="D12827" i="2"/>
  <c r="D12828" i="2"/>
  <c r="D12829" i="2"/>
  <c r="D12830" i="2"/>
  <c r="D12831" i="2"/>
  <c r="E12831" i="2" s="1"/>
  <c r="F12831" i="2" s="1"/>
  <c r="D12832" i="2"/>
  <c r="D12833" i="2"/>
  <c r="D12834" i="2"/>
  <c r="D12835" i="2"/>
  <c r="D12836" i="2"/>
  <c r="D12837" i="2"/>
  <c r="D12838" i="2"/>
  <c r="D12839" i="2"/>
  <c r="D12840" i="2"/>
  <c r="D12841" i="2"/>
  <c r="D12842" i="2"/>
  <c r="D12843" i="2"/>
  <c r="D12844" i="2"/>
  <c r="D12845" i="2"/>
  <c r="D12846" i="2"/>
  <c r="D12847" i="2"/>
  <c r="E12847" i="2" s="1"/>
  <c r="F12847" i="2" s="1"/>
  <c r="D12848" i="2"/>
  <c r="D12849" i="2"/>
  <c r="D12850" i="2"/>
  <c r="D12851" i="2"/>
  <c r="D12852" i="2"/>
  <c r="D12853" i="2"/>
  <c r="D12854" i="2"/>
  <c r="D12855" i="2"/>
  <c r="D12856" i="2"/>
  <c r="D12857" i="2"/>
  <c r="D12858" i="2"/>
  <c r="D12859" i="2"/>
  <c r="D12860" i="2"/>
  <c r="D12861" i="2"/>
  <c r="D12862" i="2"/>
  <c r="D12863" i="2"/>
  <c r="E12863" i="2" s="1"/>
  <c r="F12863" i="2" s="1"/>
  <c r="D12864" i="2"/>
  <c r="D12865" i="2"/>
  <c r="D12866" i="2"/>
  <c r="D12867" i="2"/>
  <c r="D12868" i="2"/>
  <c r="D12869" i="2"/>
  <c r="D12870" i="2"/>
  <c r="D12871" i="2"/>
  <c r="D12872" i="2"/>
  <c r="D12873" i="2"/>
  <c r="D12874" i="2"/>
  <c r="D12875" i="2"/>
  <c r="D12876" i="2"/>
  <c r="D12877" i="2"/>
  <c r="D12878" i="2"/>
  <c r="D12879" i="2"/>
  <c r="E12879" i="2" s="1"/>
  <c r="F12879" i="2" s="1"/>
  <c r="D12880" i="2"/>
  <c r="D12881" i="2"/>
  <c r="D12882" i="2"/>
  <c r="D12883" i="2"/>
  <c r="D12884" i="2"/>
  <c r="D12885" i="2"/>
  <c r="D12886" i="2"/>
  <c r="D12887" i="2"/>
  <c r="D12888" i="2"/>
  <c r="D12889" i="2"/>
  <c r="D12890" i="2"/>
  <c r="D12891" i="2"/>
  <c r="D12892" i="2"/>
  <c r="D12893" i="2"/>
  <c r="D12894" i="2"/>
  <c r="D12895" i="2"/>
  <c r="E12895" i="2" s="1"/>
  <c r="F12895" i="2" s="1"/>
  <c r="D12896" i="2"/>
  <c r="D12897" i="2"/>
  <c r="D12898" i="2"/>
  <c r="D12899" i="2"/>
  <c r="D12900" i="2"/>
  <c r="D12901" i="2"/>
  <c r="D12902" i="2"/>
  <c r="D12903" i="2"/>
  <c r="D12904" i="2"/>
  <c r="D12905" i="2"/>
  <c r="D12906" i="2"/>
  <c r="D12907" i="2"/>
  <c r="D12908" i="2"/>
  <c r="D12909" i="2"/>
  <c r="D12910" i="2"/>
  <c r="D12911" i="2"/>
  <c r="E12911" i="2" s="1"/>
  <c r="F12911" i="2" s="1"/>
  <c r="D12912" i="2"/>
  <c r="D12913" i="2"/>
  <c r="D12914" i="2"/>
  <c r="D12915" i="2"/>
  <c r="D12916" i="2"/>
  <c r="D12917" i="2"/>
  <c r="D12918" i="2"/>
  <c r="D12919" i="2"/>
  <c r="D12920" i="2"/>
  <c r="D12921" i="2"/>
  <c r="D12922" i="2"/>
  <c r="D12923" i="2"/>
  <c r="D12924" i="2"/>
  <c r="D12925" i="2"/>
  <c r="D12926" i="2"/>
  <c r="D12927" i="2"/>
  <c r="E12927" i="2" s="1"/>
  <c r="F12927" i="2" s="1"/>
  <c r="D12928" i="2"/>
  <c r="D12929" i="2"/>
  <c r="D12930" i="2"/>
  <c r="D12931" i="2"/>
  <c r="D12932" i="2"/>
  <c r="D12933" i="2"/>
  <c r="D12934" i="2"/>
  <c r="D12935" i="2"/>
  <c r="D12936" i="2"/>
  <c r="D12937" i="2"/>
  <c r="D12938" i="2"/>
  <c r="D12939" i="2"/>
  <c r="D12940" i="2"/>
  <c r="D12941" i="2"/>
  <c r="D12942" i="2"/>
  <c r="D12943" i="2"/>
  <c r="E12943" i="2" s="1"/>
  <c r="F12943" i="2" s="1"/>
  <c r="D12944" i="2"/>
  <c r="D12945" i="2"/>
  <c r="D12946" i="2"/>
  <c r="D12947" i="2"/>
  <c r="D12948" i="2"/>
  <c r="D12949" i="2"/>
  <c r="D12950" i="2"/>
  <c r="D12951" i="2"/>
  <c r="D12952" i="2"/>
  <c r="D12953" i="2"/>
  <c r="D12954" i="2"/>
  <c r="D12955" i="2"/>
  <c r="D12956" i="2"/>
  <c r="D12957" i="2"/>
  <c r="D12958" i="2"/>
  <c r="D12959" i="2"/>
  <c r="E12959" i="2" s="1"/>
  <c r="F12959" i="2" s="1"/>
  <c r="D12960" i="2"/>
  <c r="D12961" i="2"/>
  <c r="D12962" i="2"/>
  <c r="D12963" i="2"/>
  <c r="D12964" i="2"/>
  <c r="D12965" i="2"/>
  <c r="D12966" i="2"/>
  <c r="D12967" i="2"/>
  <c r="D12968" i="2"/>
  <c r="D12969" i="2"/>
  <c r="D12970" i="2"/>
  <c r="D12971" i="2"/>
  <c r="D12972" i="2"/>
  <c r="D12973" i="2"/>
  <c r="D12974" i="2"/>
  <c r="D12975" i="2"/>
  <c r="E12975" i="2" s="1"/>
  <c r="F12975" i="2" s="1"/>
  <c r="D12976" i="2"/>
  <c r="D12977" i="2"/>
  <c r="D12978" i="2"/>
  <c r="D12979" i="2"/>
  <c r="D12980" i="2"/>
  <c r="D12981" i="2"/>
  <c r="D12982" i="2"/>
  <c r="D12983" i="2"/>
  <c r="D12984" i="2"/>
  <c r="D12985" i="2"/>
  <c r="D12986" i="2"/>
  <c r="D12987" i="2"/>
  <c r="D12988" i="2"/>
  <c r="D12989" i="2"/>
  <c r="D12990" i="2"/>
  <c r="D12991" i="2"/>
  <c r="E12991" i="2" s="1"/>
  <c r="F12991" i="2" s="1"/>
  <c r="D12992" i="2"/>
  <c r="D12993" i="2"/>
  <c r="D12994" i="2"/>
  <c r="D12995" i="2"/>
  <c r="D12996" i="2"/>
  <c r="D12997" i="2"/>
  <c r="D12998" i="2"/>
  <c r="D12999" i="2"/>
  <c r="D13000" i="2"/>
  <c r="D13001" i="2"/>
  <c r="D13002" i="2"/>
  <c r="D13003" i="2"/>
  <c r="D13004" i="2"/>
  <c r="D13005" i="2"/>
  <c r="D13006" i="2"/>
  <c r="D13007" i="2"/>
  <c r="E13007" i="2" s="1"/>
  <c r="F13007" i="2" s="1"/>
  <c r="D13008" i="2"/>
  <c r="D13009" i="2"/>
  <c r="D13010" i="2"/>
  <c r="D13011" i="2"/>
  <c r="D13012" i="2"/>
  <c r="D13013" i="2"/>
  <c r="D13014" i="2"/>
  <c r="D13015" i="2"/>
  <c r="D13016" i="2"/>
  <c r="D13017" i="2"/>
  <c r="D13018" i="2"/>
  <c r="D13019" i="2"/>
  <c r="D13020" i="2"/>
  <c r="D13021" i="2"/>
  <c r="D13022" i="2"/>
  <c r="D13023" i="2"/>
  <c r="E13023" i="2" s="1"/>
  <c r="F13023" i="2" s="1"/>
  <c r="D13024" i="2"/>
  <c r="D13025" i="2"/>
  <c r="D13026" i="2"/>
  <c r="D13027" i="2"/>
  <c r="D13028" i="2"/>
  <c r="D13029" i="2"/>
  <c r="D13030" i="2"/>
  <c r="D13031" i="2"/>
  <c r="D13032" i="2"/>
  <c r="D13033" i="2"/>
  <c r="D13034" i="2"/>
  <c r="D13035" i="2"/>
  <c r="D13036" i="2"/>
  <c r="D13037" i="2"/>
  <c r="D13038" i="2"/>
  <c r="D13039" i="2"/>
  <c r="E13039" i="2" s="1"/>
  <c r="F13039" i="2" s="1"/>
  <c r="D13040" i="2"/>
  <c r="D13041" i="2"/>
  <c r="D13042" i="2"/>
  <c r="D13043" i="2"/>
  <c r="D13044" i="2"/>
  <c r="D13045" i="2"/>
  <c r="D13046" i="2"/>
  <c r="D13047" i="2"/>
  <c r="D13048" i="2"/>
  <c r="D13049" i="2"/>
  <c r="D13050" i="2"/>
  <c r="D13051" i="2"/>
  <c r="D13052" i="2"/>
  <c r="D13053" i="2"/>
  <c r="D13054" i="2"/>
  <c r="D13055" i="2"/>
  <c r="E13055" i="2" s="1"/>
  <c r="F13055" i="2" s="1"/>
  <c r="D13056" i="2"/>
  <c r="D13057" i="2"/>
  <c r="D13058" i="2"/>
  <c r="D13059" i="2"/>
  <c r="D13060" i="2"/>
  <c r="D13061" i="2"/>
  <c r="D13062" i="2"/>
  <c r="D13063" i="2"/>
  <c r="D13064" i="2"/>
  <c r="D13065" i="2"/>
  <c r="D13066" i="2"/>
  <c r="D13067" i="2"/>
  <c r="D13068" i="2"/>
  <c r="D13069" i="2"/>
  <c r="D13070" i="2"/>
  <c r="D13071" i="2"/>
  <c r="E13071" i="2" s="1"/>
  <c r="F13071" i="2" s="1"/>
  <c r="D13072" i="2"/>
  <c r="D13073" i="2"/>
  <c r="D13074" i="2"/>
  <c r="D13075" i="2"/>
  <c r="D13076" i="2"/>
  <c r="D13077" i="2"/>
  <c r="D13078" i="2"/>
  <c r="D13079" i="2"/>
  <c r="D13080" i="2"/>
  <c r="D13081" i="2"/>
  <c r="D13082" i="2"/>
  <c r="D13083" i="2"/>
  <c r="D13084" i="2"/>
  <c r="D13085" i="2"/>
  <c r="D13086" i="2"/>
  <c r="D13087" i="2"/>
  <c r="E13087" i="2" s="1"/>
  <c r="F13087" i="2" s="1"/>
  <c r="D13088" i="2"/>
  <c r="D13089" i="2"/>
  <c r="D13090" i="2"/>
  <c r="D13091" i="2"/>
  <c r="D13092" i="2"/>
  <c r="D13093" i="2"/>
  <c r="D13094" i="2"/>
  <c r="D13095" i="2"/>
  <c r="D13096" i="2"/>
  <c r="D13097" i="2"/>
  <c r="D13098" i="2"/>
  <c r="D13099" i="2"/>
  <c r="D13100" i="2"/>
  <c r="D13101" i="2"/>
  <c r="D13102" i="2"/>
  <c r="D13103" i="2"/>
  <c r="E13103" i="2" s="1"/>
  <c r="F13103" i="2" s="1"/>
  <c r="D13104" i="2"/>
  <c r="D13105" i="2"/>
  <c r="D13106" i="2"/>
  <c r="D13107" i="2"/>
  <c r="D13108" i="2"/>
  <c r="D13109" i="2"/>
  <c r="D13110" i="2"/>
  <c r="D13111" i="2"/>
  <c r="D13112" i="2"/>
  <c r="D13113" i="2"/>
  <c r="D13114" i="2"/>
  <c r="D13115" i="2"/>
  <c r="D13116" i="2"/>
  <c r="D13117" i="2"/>
  <c r="D13118" i="2"/>
  <c r="D13119" i="2"/>
  <c r="E13119" i="2" s="1"/>
  <c r="F13119" i="2" s="1"/>
  <c r="D13120" i="2"/>
  <c r="D13121" i="2"/>
  <c r="D13122" i="2"/>
  <c r="D13123" i="2"/>
  <c r="D13124" i="2"/>
  <c r="D13125" i="2"/>
  <c r="D13126" i="2"/>
  <c r="D13127" i="2"/>
  <c r="D13128" i="2"/>
  <c r="D13129" i="2"/>
  <c r="D13130" i="2"/>
  <c r="D13131" i="2"/>
  <c r="D13132" i="2"/>
  <c r="D13133" i="2"/>
  <c r="D13134" i="2"/>
  <c r="D13135" i="2"/>
  <c r="E13135" i="2" s="1"/>
  <c r="F13135" i="2" s="1"/>
  <c r="D13136" i="2"/>
  <c r="D13137" i="2"/>
  <c r="D13138" i="2"/>
  <c r="D13139" i="2"/>
  <c r="D13140" i="2"/>
  <c r="D13141" i="2"/>
  <c r="D13142" i="2"/>
  <c r="D13143" i="2"/>
  <c r="D13144" i="2"/>
  <c r="D13145" i="2"/>
  <c r="D13146" i="2"/>
  <c r="D13147" i="2"/>
  <c r="D13148" i="2"/>
  <c r="D13149" i="2"/>
  <c r="D13150" i="2"/>
  <c r="D13151" i="2"/>
  <c r="E13151" i="2" s="1"/>
  <c r="F13151" i="2" s="1"/>
  <c r="D13152" i="2"/>
  <c r="D13153" i="2"/>
  <c r="D13154" i="2"/>
  <c r="D13155" i="2"/>
  <c r="D13156" i="2"/>
  <c r="D13157" i="2"/>
  <c r="D13158" i="2"/>
  <c r="D13159" i="2"/>
  <c r="D13160" i="2"/>
  <c r="D13161" i="2"/>
  <c r="D13162" i="2"/>
  <c r="D13163" i="2"/>
  <c r="D13164" i="2"/>
  <c r="D13165" i="2"/>
  <c r="D13166" i="2"/>
  <c r="D13167" i="2"/>
  <c r="D13168" i="2"/>
  <c r="D13169" i="2"/>
  <c r="D13170" i="2"/>
  <c r="D13171" i="2"/>
  <c r="D13172" i="2"/>
  <c r="D13173" i="2"/>
  <c r="D13174" i="2"/>
  <c r="D13175" i="2"/>
  <c r="D13176" i="2"/>
  <c r="D13177" i="2"/>
  <c r="D13178" i="2"/>
  <c r="D13179" i="2"/>
  <c r="D13180" i="2"/>
  <c r="D13181" i="2"/>
  <c r="D13182" i="2"/>
  <c r="D13183" i="2"/>
  <c r="E13183" i="2" s="1"/>
  <c r="F13183" i="2" s="1"/>
  <c r="D13184" i="2"/>
  <c r="D13185" i="2"/>
  <c r="D13186" i="2"/>
  <c r="D13187" i="2"/>
  <c r="D13188" i="2"/>
  <c r="D13189" i="2"/>
  <c r="D13190" i="2"/>
  <c r="D13191" i="2"/>
  <c r="D13192" i="2"/>
  <c r="D13193" i="2"/>
  <c r="D13194" i="2"/>
  <c r="D13195" i="2"/>
  <c r="D13196" i="2"/>
  <c r="D13197" i="2"/>
  <c r="D13198" i="2"/>
  <c r="D13199" i="2"/>
  <c r="E13199" i="2" s="1"/>
  <c r="F13199" i="2" s="1"/>
  <c r="D13200" i="2"/>
  <c r="D13201" i="2"/>
  <c r="D13202" i="2"/>
  <c r="D13203" i="2"/>
  <c r="D13204" i="2"/>
  <c r="D13205" i="2"/>
  <c r="D13206" i="2"/>
  <c r="D13207" i="2"/>
  <c r="D13208" i="2"/>
  <c r="D13209" i="2"/>
  <c r="D13210" i="2"/>
  <c r="D13211" i="2"/>
  <c r="D13212" i="2"/>
  <c r="D13213" i="2"/>
  <c r="D13214" i="2"/>
  <c r="D13215" i="2"/>
  <c r="E13215" i="2" s="1"/>
  <c r="F13215" i="2" s="1"/>
  <c r="D13216" i="2"/>
  <c r="D13217" i="2"/>
  <c r="D13218" i="2"/>
  <c r="D13219" i="2"/>
  <c r="D13220" i="2"/>
  <c r="D13221" i="2"/>
  <c r="D13222" i="2"/>
  <c r="D13223" i="2"/>
  <c r="D13224" i="2"/>
  <c r="D13225" i="2"/>
  <c r="D13226" i="2"/>
  <c r="D13227" i="2"/>
  <c r="D13228" i="2"/>
  <c r="D13229" i="2"/>
  <c r="D13230" i="2"/>
  <c r="D13231" i="2"/>
  <c r="E13231" i="2" s="1"/>
  <c r="F13231" i="2" s="1"/>
  <c r="D13232" i="2"/>
  <c r="D13233" i="2"/>
  <c r="D13234" i="2"/>
  <c r="D13235" i="2"/>
  <c r="D13236" i="2"/>
  <c r="D13237" i="2"/>
  <c r="D13238" i="2"/>
  <c r="D13239" i="2"/>
  <c r="D13240" i="2"/>
  <c r="D13241" i="2"/>
  <c r="D13242" i="2"/>
  <c r="D13243" i="2"/>
  <c r="D13244" i="2"/>
  <c r="D13245" i="2"/>
  <c r="D13246" i="2"/>
  <c r="D13247" i="2"/>
  <c r="E13247" i="2" s="1"/>
  <c r="F13247" i="2" s="1"/>
  <c r="D13248" i="2"/>
  <c r="D13249" i="2"/>
  <c r="D13250" i="2"/>
  <c r="D13251" i="2"/>
  <c r="D13252" i="2"/>
  <c r="D13253" i="2"/>
  <c r="D13254" i="2"/>
  <c r="D13255" i="2"/>
  <c r="D13256" i="2"/>
  <c r="D13257" i="2"/>
  <c r="D13258" i="2"/>
  <c r="D13259" i="2"/>
  <c r="D13260" i="2"/>
  <c r="D13261" i="2"/>
  <c r="D13262" i="2"/>
  <c r="D13263" i="2"/>
  <c r="E13263" i="2" s="1"/>
  <c r="F13263" i="2" s="1"/>
  <c r="D13264" i="2"/>
  <c r="D13265" i="2"/>
  <c r="D13266" i="2"/>
  <c r="D13267" i="2"/>
  <c r="D13268" i="2"/>
  <c r="D13269" i="2"/>
  <c r="D13270" i="2"/>
  <c r="D13271" i="2"/>
  <c r="D13272" i="2"/>
  <c r="D13273" i="2"/>
  <c r="D13274" i="2"/>
  <c r="D13275" i="2"/>
  <c r="D13276" i="2"/>
  <c r="D13277" i="2"/>
  <c r="D13278" i="2"/>
  <c r="D13279" i="2"/>
  <c r="E13279" i="2" s="1"/>
  <c r="F13279" i="2" s="1"/>
  <c r="D13280" i="2"/>
  <c r="D13281" i="2"/>
  <c r="D13282" i="2"/>
  <c r="D13283" i="2"/>
  <c r="D13284" i="2"/>
  <c r="D13285" i="2"/>
  <c r="D13286" i="2"/>
  <c r="D13287" i="2"/>
  <c r="D13288" i="2"/>
  <c r="D13289" i="2"/>
  <c r="D13290" i="2"/>
  <c r="D13291" i="2"/>
  <c r="D13292" i="2"/>
  <c r="D13293" i="2"/>
  <c r="D13294" i="2"/>
  <c r="D13295" i="2"/>
  <c r="D13296" i="2"/>
  <c r="D13297" i="2"/>
  <c r="D13298" i="2"/>
  <c r="D13299" i="2"/>
  <c r="D13300" i="2"/>
  <c r="D13301" i="2"/>
  <c r="D13302" i="2"/>
  <c r="D13303" i="2"/>
  <c r="D13304" i="2"/>
  <c r="D13305" i="2"/>
  <c r="D13306" i="2"/>
  <c r="D13307" i="2"/>
  <c r="D13308" i="2"/>
  <c r="D13309" i="2"/>
  <c r="D13310" i="2"/>
  <c r="D13311" i="2"/>
  <c r="E13311" i="2" s="1"/>
  <c r="F13311" i="2" s="1"/>
  <c r="D13312" i="2"/>
  <c r="D13313" i="2"/>
  <c r="D13314" i="2"/>
  <c r="D13315" i="2"/>
  <c r="D13316" i="2"/>
  <c r="D13317" i="2"/>
  <c r="D13318" i="2"/>
  <c r="D13319" i="2"/>
  <c r="D13320" i="2"/>
  <c r="D13321" i="2"/>
  <c r="D13322" i="2"/>
  <c r="D13323" i="2"/>
  <c r="D13324" i="2"/>
  <c r="D13325" i="2"/>
  <c r="D13326" i="2"/>
  <c r="D13327" i="2"/>
  <c r="E13327" i="2" s="1"/>
  <c r="F13327" i="2" s="1"/>
  <c r="D13328" i="2"/>
  <c r="D13329" i="2"/>
  <c r="D13330" i="2"/>
  <c r="D13331" i="2"/>
  <c r="D13332" i="2"/>
  <c r="D13333" i="2"/>
  <c r="D13334" i="2"/>
  <c r="D13335" i="2"/>
  <c r="D13336" i="2"/>
  <c r="D13337" i="2"/>
  <c r="D13338" i="2"/>
  <c r="D13339" i="2"/>
  <c r="D13340" i="2"/>
  <c r="D13341" i="2"/>
  <c r="D13342" i="2"/>
  <c r="D13343" i="2"/>
  <c r="E13343" i="2" s="1"/>
  <c r="F13343" i="2" s="1"/>
  <c r="D13344" i="2"/>
  <c r="D13345" i="2"/>
  <c r="D13346" i="2"/>
  <c r="D13347" i="2"/>
  <c r="D13348" i="2"/>
  <c r="D13349" i="2"/>
  <c r="D13350" i="2"/>
  <c r="D13351" i="2"/>
  <c r="D13352" i="2"/>
  <c r="D13353" i="2"/>
  <c r="D13354" i="2"/>
  <c r="D13355" i="2"/>
  <c r="D13356" i="2"/>
  <c r="D13357" i="2"/>
  <c r="D13358" i="2"/>
  <c r="D13359" i="2"/>
  <c r="E13359" i="2" s="1"/>
  <c r="F13359" i="2" s="1"/>
  <c r="D13360" i="2"/>
  <c r="D13361" i="2"/>
  <c r="D13362" i="2"/>
  <c r="D13363" i="2"/>
  <c r="D13364" i="2"/>
  <c r="D13365" i="2"/>
  <c r="D13366" i="2"/>
  <c r="D13367" i="2"/>
  <c r="D13368" i="2"/>
  <c r="D13369" i="2"/>
  <c r="D13370" i="2"/>
  <c r="D13371" i="2"/>
  <c r="D13372" i="2"/>
  <c r="D13373" i="2"/>
  <c r="D13374" i="2"/>
  <c r="D13375" i="2"/>
  <c r="E13375" i="2" s="1"/>
  <c r="F13375" i="2" s="1"/>
  <c r="D13376" i="2"/>
  <c r="D13377" i="2"/>
  <c r="D13378" i="2"/>
  <c r="D13379" i="2"/>
  <c r="D13380" i="2"/>
  <c r="D13381" i="2"/>
  <c r="D13382" i="2"/>
  <c r="D13383" i="2"/>
  <c r="D13384" i="2"/>
  <c r="D13385" i="2"/>
  <c r="D13386" i="2"/>
  <c r="D13387" i="2"/>
  <c r="D13388" i="2"/>
  <c r="D13389" i="2"/>
  <c r="D13390" i="2"/>
  <c r="D13391" i="2"/>
  <c r="E13391" i="2" s="1"/>
  <c r="F13391" i="2" s="1"/>
  <c r="D13392" i="2"/>
  <c r="D13393" i="2"/>
  <c r="D13394" i="2"/>
  <c r="D13395" i="2"/>
  <c r="D13396" i="2"/>
  <c r="D13397" i="2"/>
  <c r="D13398" i="2"/>
  <c r="D13399" i="2"/>
  <c r="D13400" i="2"/>
  <c r="D13401" i="2"/>
  <c r="D13402" i="2"/>
  <c r="D13403" i="2"/>
  <c r="D13404" i="2"/>
  <c r="D13405" i="2"/>
  <c r="D13406" i="2"/>
  <c r="D13407" i="2"/>
  <c r="E13407" i="2" s="1"/>
  <c r="F13407" i="2" s="1"/>
  <c r="D13408" i="2"/>
  <c r="D13409" i="2"/>
  <c r="D13410" i="2"/>
  <c r="D13411" i="2"/>
  <c r="D13412" i="2"/>
  <c r="D13413" i="2"/>
  <c r="D13414" i="2"/>
  <c r="D13415" i="2"/>
  <c r="D13416" i="2"/>
  <c r="D13417" i="2"/>
  <c r="D13418" i="2"/>
  <c r="D13419" i="2"/>
  <c r="D13420" i="2"/>
  <c r="D13421" i="2"/>
  <c r="D13422" i="2"/>
  <c r="D13423" i="2"/>
  <c r="E13423" i="2" s="1"/>
  <c r="F13423" i="2" s="1"/>
  <c r="D13424" i="2"/>
  <c r="D13425" i="2"/>
  <c r="D13426" i="2"/>
  <c r="D13427" i="2"/>
  <c r="D13428" i="2"/>
  <c r="D13429" i="2"/>
  <c r="D13430" i="2"/>
  <c r="D13431" i="2"/>
  <c r="D13432" i="2"/>
  <c r="D13433" i="2"/>
  <c r="D13434" i="2"/>
  <c r="D13435" i="2"/>
  <c r="D13436" i="2"/>
  <c r="D13437" i="2"/>
  <c r="D13438" i="2"/>
  <c r="D13439" i="2"/>
  <c r="E13439" i="2" s="1"/>
  <c r="F13439" i="2" s="1"/>
  <c r="D13440" i="2"/>
  <c r="D13441" i="2"/>
  <c r="D13442" i="2"/>
  <c r="D13443" i="2"/>
  <c r="D13444" i="2"/>
  <c r="D13445" i="2"/>
  <c r="D13446" i="2"/>
  <c r="D13447" i="2"/>
  <c r="D13448" i="2"/>
  <c r="D13449" i="2"/>
  <c r="D13450" i="2"/>
  <c r="D13451" i="2"/>
  <c r="D13452" i="2"/>
  <c r="D13453" i="2"/>
  <c r="D13454" i="2"/>
  <c r="D13455" i="2"/>
  <c r="E13455" i="2" s="1"/>
  <c r="F13455" i="2" s="1"/>
  <c r="D13456" i="2"/>
  <c r="D13457" i="2"/>
  <c r="D13458" i="2"/>
  <c r="D13459" i="2"/>
  <c r="D13460" i="2"/>
  <c r="D13461" i="2"/>
  <c r="D13462" i="2"/>
  <c r="D13463" i="2"/>
  <c r="D13464" i="2"/>
  <c r="D13465" i="2"/>
  <c r="D13466" i="2"/>
  <c r="D13467" i="2"/>
  <c r="D13468" i="2"/>
  <c r="D13469" i="2"/>
  <c r="D13470" i="2"/>
  <c r="D13471" i="2"/>
  <c r="E13471" i="2" s="1"/>
  <c r="F13471" i="2" s="1"/>
  <c r="D13472" i="2"/>
  <c r="D13473" i="2"/>
  <c r="D13474" i="2"/>
  <c r="D13475" i="2"/>
  <c r="D13476" i="2"/>
  <c r="D13477" i="2"/>
  <c r="D13478" i="2"/>
  <c r="D13479" i="2"/>
  <c r="D13480" i="2"/>
  <c r="D13481" i="2"/>
  <c r="D13482" i="2"/>
  <c r="D13483" i="2"/>
  <c r="D13484" i="2"/>
  <c r="D13485" i="2"/>
  <c r="D13486" i="2"/>
  <c r="D13487" i="2"/>
  <c r="E13487" i="2" s="1"/>
  <c r="F13487" i="2" s="1"/>
  <c r="D13488" i="2"/>
  <c r="D13489" i="2"/>
  <c r="D13490" i="2"/>
  <c r="D13491" i="2"/>
  <c r="D13492" i="2"/>
  <c r="D13493" i="2"/>
  <c r="D13494" i="2"/>
  <c r="D13495" i="2"/>
  <c r="D13496" i="2"/>
  <c r="D13497" i="2"/>
  <c r="D13498" i="2"/>
  <c r="D13499" i="2"/>
  <c r="D13500" i="2"/>
  <c r="D13501" i="2"/>
  <c r="D13502" i="2"/>
  <c r="D13503" i="2"/>
  <c r="E13503" i="2" s="1"/>
  <c r="F13503" i="2" s="1"/>
  <c r="D13504" i="2"/>
  <c r="D13505" i="2"/>
  <c r="D13506" i="2"/>
  <c r="D13507" i="2"/>
  <c r="D13508" i="2"/>
  <c r="D13509" i="2"/>
  <c r="D13510" i="2"/>
  <c r="D13511" i="2"/>
  <c r="D13512" i="2"/>
  <c r="D13513" i="2"/>
  <c r="D13514" i="2"/>
  <c r="D13515" i="2"/>
  <c r="D13516" i="2"/>
  <c r="D13517" i="2"/>
  <c r="D13518" i="2"/>
  <c r="D13519" i="2"/>
  <c r="E13519" i="2" s="1"/>
  <c r="F13519" i="2" s="1"/>
  <c r="D13520" i="2"/>
  <c r="D13521" i="2"/>
  <c r="D13522" i="2"/>
  <c r="D13523" i="2"/>
  <c r="D13524" i="2"/>
  <c r="D13525" i="2"/>
  <c r="D13526" i="2"/>
  <c r="D13527" i="2"/>
  <c r="D13528" i="2"/>
  <c r="D13529" i="2"/>
  <c r="D13530" i="2"/>
  <c r="D13531" i="2"/>
  <c r="D13532" i="2"/>
  <c r="D13533" i="2"/>
  <c r="D13534" i="2"/>
  <c r="D13535" i="2"/>
  <c r="E13535" i="2" s="1"/>
  <c r="F13535" i="2" s="1"/>
  <c r="D13536" i="2"/>
  <c r="D13537" i="2"/>
  <c r="D13538" i="2"/>
  <c r="D13539" i="2"/>
  <c r="D13540" i="2"/>
  <c r="D13541" i="2"/>
  <c r="D13542" i="2"/>
  <c r="D13543" i="2"/>
  <c r="D13544" i="2"/>
  <c r="D13545" i="2"/>
  <c r="D13546" i="2"/>
  <c r="D13547" i="2"/>
  <c r="D13548" i="2"/>
  <c r="D13549" i="2"/>
  <c r="D13550" i="2"/>
  <c r="D13551" i="2"/>
  <c r="E13551" i="2" s="1"/>
  <c r="F13551" i="2" s="1"/>
  <c r="D13552" i="2"/>
  <c r="D13553" i="2"/>
  <c r="D13554" i="2"/>
  <c r="D13555" i="2"/>
  <c r="D13556" i="2"/>
  <c r="D13557" i="2"/>
  <c r="D13558" i="2"/>
  <c r="D13559" i="2"/>
  <c r="D13560" i="2"/>
  <c r="D13561" i="2"/>
  <c r="D13562" i="2"/>
  <c r="D13563" i="2"/>
  <c r="D13564" i="2"/>
  <c r="D13565" i="2"/>
  <c r="D13566" i="2"/>
  <c r="D13567" i="2"/>
  <c r="E13567" i="2" s="1"/>
  <c r="F13567" i="2" s="1"/>
  <c r="D13568" i="2"/>
  <c r="D13569" i="2"/>
  <c r="D13570" i="2"/>
  <c r="D13571" i="2"/>
  <c r="D13572" i="2"/>
  <c r="D13573" i="2"/>
  <c r="D13574" i="2"/>
  <c r="D13575" i="2"/>
  <c r="D13576" i="2"/>
  <c r="D13577" i="2"/>
  <c r="D13578" i="2"/>
  <c r="D13579" i="2"/>
  <c r="D13580" i="2"/>
  <c r="D13581" i="2"/>
  <c r="D13582" i="2"/>
  <c r="D13583" i="2"/>
  <c r="E13583" i="2" s="1"/>
  <c r="F13583" i="2" s="1"/>
  <c r="D13584" i="2"/>
  <c r="D13585" i="2"/>
  <c r="D13586" i="2"/>
  <c r="D13587" i="2"/>
  <c r="D13588" i="2"/>
  <c r="D13589" i="2"/>
  <c r="D13590" i="2"/>
  <c r="D13591" i="2"/>
  <c r="D13592" i="2"/>
  <c r="D13593" i="2"/>
  <c r="D13594" i="2"/>
  <c r="D13595" i="2"/>
  <c r="D13596" i="2"/>
  <c r="D13597" i="2"/>
  <c r="D13598" i="2"/>
  <c r="D13599" i="2"/>
  <c r="E13599" i="2" s="1"/>
  <c r="F13599" i="2" s="1"/>
  <c r="D13600" i="2"/>
  <c r="D13601" i="2"/>
  <c r="D13602" i="2"/>
  <c r="D13603" i="2"/>
  <c r="D13604" i="2"/>
  <c r="D13605" i="2"/>
  <c r="D13606" i="2"/>
  <c r="D13607" i="2"/>
  <c r="D13608" i="2"/>
  <c r="D13609" i="2"/>
  <c r="D13610" i="2"/>
  <c r="D13611" i="2"/>
  <c r="D13612" i="2"/>
  <c r="D13613" i="2"/>
  <c r="D13614" i="2"/>
  <c r="D13615" i="2"/>
  <c r="E13615" i="2" s="1"/>
  <c r="F13615" i="2" s="1"/>
  <c r="D13616" i="2"/>
  <c r="D13617" i="2"/>
  <c r="D13618" i="2"/>
  <c r="D13619" i="2"/>
  <c r="D13620" i="2"/>
  <c r="D13621" i="2"/>
  <c r="D13622" i="2"/>
  <c r="D13623" i="2"/>
  <c r="D13624" i="2"/>
  <c r="D13625" i="2"/>
  <c r="D13626" i="2"/>
  <c r="D13627" i="2"/>
  <c r="D13628" i="2"/>
  <c r="D13629" i="2"/>
  <c r="D13630" i="2"/>
  <c r="D13631" i="2"/>
  <c r="E13631" i="2" s="1"/>
  <c r="F13631" i="2" s="1"/>
  <c r="D13632" i="2"/>
  <c r="D13633" i="2"/>
  <c r="D13634" i="2"/>
  <c r="D13635" i="2"/>
  <c r="D13636" i="2"/>
  <c r="D13637" i="2"/>
  <c r="D13638" i="2"/>
  <c r="D13639" i="2"/>
  <c r="D13640" i="2"/>
  <c r="D13641" i="2"/>
  <c r="D13642" i="2"/>
  <c r="D13643" i="2"/>
  <c r="D13644" i="2"/>
  <c r="D13645" i="2"/>
  <c r="D13646" i="2"/>
  <c r="D13647" i="2"/>
  <c r="E13647" i="2" s="1"/>
  <c r="F13647" i="2" s="1"/>
  <c r="D13648" i="2"/>
  <c r="D13649" i="2"/>
  <c r="D13650" i="2"/>
  <c r="D13651" i="2"/>
  <c r="D13652" i="2"/>
  <c r="D13653" i="2"/>
  <c r="D13654" i="2"/>
  <c r="D13655" i="2"/>
  <c r="D13656" i="2"/>
  <c r="D13657" i="2"/>
  <c r="D13658" i="2"/>
  <c r="D13659" i="2"/>
  <c r="D13660" i="2"/>
  <c r="D13661" i="2"/>
  <c r="D13662" i="2"/>
  <c r="D13663" i="2"/>
  <c r="E13663" i="2" s="1"/>
  <c r="F13663" i="2" s="1"/>
  <c r="D13664" i="2"/>
  <c r="D13665" i="2"/>
  <c r="D13666" i="2"/>
  <c r="D13667" i="2"/>
  <c r="D13668" i="2"/>
  <c r="D13669" i="2"/>
  <c r="D13670" i="2"/>
  <c r="D13671" i="2"/>
  <c r="D13672" i="2"/>
  <c r="D13673" i="2"/>
  <c r="D13674" i="2"/>
  <c r="D13675" i="2"/>
  <c r="D13676" i="2"/>
  <c r="D13677" i="2"/>
  <c r="D13678" i="2"/>
  <c r="D13679" i="2"/>
  <c r="D13680" i="2"/>
  <c r="D13681" i="2"/>
  <c r="D13682" i="2"/>
  <c r="D13683" i="2"/>
  <c r="D13684" i="2"/>
  <c r="D13685" i="2"/>
  <c r="D13686" i="2"/>
  <c r="D13687" i="2"/>
  <c r="D13688" i="2"/>
  <c r="D13689" i="2"/>
  <c r="D13690" i="2"/>
  <c r="D13691" i="2"/>
  <c r="D13692" i="2"/>
  <c r="D13693" i="2"/>
  <c r="D13694" i="2"/>
  <c r="D13695" i="2"/>
  <c r="E13695" i="2" s="1"/>
  <c r="F13695" i="2" s="1"/>
  <c r="D13696" i="2"/>
  <c r="D13697" i="2"/>
  <c r="D13698" i="2"/>
  <c r="D13699" i="2"/>
  <c r="D13700" i="2"/>
  <c r="D13701" i="2"/>
  <c r="D13702" i="2"/>
  <c r="D13703" i="2"/>
  <c r="D13704" i="2"/>
  <c r="D13705" i="2"/>
  <c r="D13706" i="2"/>
  <c r="D13707" i="2"/>
  <c r="D13708" i="2"/>
  <c r="D13709" i="2"/>
  <c r="D13710" i="2"/>
  <c r="D13711" i="2"/>
  <c r="E13711" i="2" s="1"/>
  <c r="F13711" i="2" s="1"/>
  <c r="D13712" i="2"/>
  <c r="D13713" i="2"/>
  <c r="D13714" i="2"/>
  <c r="D13715" i="2"/>
  <c r="D13716" i="2"/>
  <c r="D13717" i="2"/>
  <c r="D13718" i="2"/>
  <c r="D13719" i="2"/>
  <c r="D13720" i="2"/>
  <c r="D13721" i="2"/>
  <c r="D13722" i="2"/>
  <c r="D13723" i="2"/>
  <c r="D13724" i="2"/>
  <c r="D13725" i="2"/>
  <c r="D13726" i="2"/>
  <c r="D13727" i="2"/>
  <c r="E13727" i="2" s="1"/>
  <c r="F13727" i="2" s="1"/>
  <c r="D13728" i="2"/>
  <c r="D13729" i="2"/>
  <c r="D13730" i="2"/>
  <c r="D13731" i="2"/>
  <c r="D13732" i="2"/>
  <c r="D13733" i="2"/>
  <c r="D13734" i="2"/>
  <c r="D13735" i="2"/>
  <c r="D13736" i="2"/>
  <c r="D13737" i="2"/>
  <c r="D13738" i="2"/>
  <c r="D13739" i="2"/>
  <c r="D13740" i="2"/>
  <c r="D13741" i="2"/>
  <c r="D13742" i="2"/>
  <c r="D13743" i="2"/>
  <c r="D13744" i="2"/>
  <c r="D13745" i="2"/>
  <c r="D13746" i="2"/>
  <c r="D13747" i="2"/>
  <c r="D13748" i="2"/>
  <c r="D13749" i="2"/>
  <c r="D13750" i="2"/>
  <c r="D13751" i="2"/>
  <c r="D13752" i="2"/>
  <c r="D13753" i="2"/>
  <c r="D13754" i="2"/>
  <c r="D13755" i="2"/>
  <c r="D13756" i="2"/>
  <c r="D13757" i="2"/>
  <c r="D13758" i="2"/>
  <c r="D13759" i="2"/>
  <c r="E13759" i="2" s="1"/>
  <c r="F13759" i="2" s="1"/>
  <c r="D13760" i="2"/>
  <c r="D13761" i="2"/>
  <c r="D13762" i="2"/>
  <c r="D13763" i="2"/>
  <c r="D13764" i="2"/>
  <c r="D13765" i="2"/>
  <c r="D13766" i="2"/>
  <c r="D13767" i="2"/>
  <c r="D13768" i="2"/>
  <c r="D13769" i="2"/>
  <c r="D13770" i="2"/>
  <c r="D13771" i="2"/>
  <c r="D13772" i="2"/>
  <c r="D13773" i="2"/>
  <c r="D13774" i="2"/>
  <c r="D13775" i="2"/>
  <c r="D13776" i="2"/>
  <c r="D13777" i="2"/>
  <c r="D13778" i="2"/>
  <c r="D13779" i="2"/>
  <c r="D13780" i="2"/>
  <c r="D13781" i="2"/>
  <c r="D13782" i="2"/>
  <c r="D13783" i="2"/>
  <c r="D13784" i="2"/>
  <c r="D13785" i="2"/>
  <c r="D13786" i="2"/>
  <c r="D13787" i="2"/>
  <c r="D13788" i="2"/>
  <c r="D13789" i="2"/>
  <c r="D13790" i="2"/>
  <c r="D13791" i="2"/>
  <c r="D13792" i="2"/>
  <c r="D13793" i="2"/>
  <c r="D13794" i="2"/>
  <c r="D13795" i="2"/>
  <c r="D13796" i="2"/>
  <c r="D13797" i="2"/>
  <c r="D13798" i="2"/>
  <c r="D13799" i="2"/>
  <c r="D13800" i="2"/>
  <c r="D13801" i="2"/>
  <c r="D13802" i="2"/>
  <c r="D13803" i="2"/>
  <c r="D13804" i="2"/>
  <c r="D13805" i="2"/>
  <c r="D13806" i="2"/>
  <c r="D13807" i="2"/>
  <c r="E13807" i="2" s="1"/>
  <c r="F13807" i="2" s="1"/>
  <c r="D13808" i="2"/>
  <c r="D13809" i="2"/>
  <c r="D13810" i="2"/>
  <c r="D13811" i="2"/>
  <c r="D13812" i="2"/>
  <c r="D13813" i="2"/>
  <c r="D13814" i="2"/>
  <c r="D13815" i="2"/>
  <c r="D13816" i="2"/>
  <c r="D13817" i="2"/>
  <c r="D13818" i="2"/>
  <c r="D13819" i="2"/>
  <c r="D13820" i="2"/>
  <c r="D13821" i="2"/>
  <c r="D13822" i="2"/>
  <c r="D13823" i="2"/>
  <c r="E13823" i="2" s="1"/>
  <c r="F13823" i="2" s="1"/>
  <c r="D13824" i="2"/>
  <c r="D13825" i="2"/>
  <c r="D13826" i="2"/>
  <c r="D13827" i="2"/>
  <c r="D13828" i="2"/>
  <c r="D13829" i="2"/>
  <c r="D13830" i="2"/>
  <c r="D13831" i="2"/>
  <c r="D13832" i="2"/>
  <c r="D13833" i="2"/>
  <c r="D13834" i="2"/>
  <c r="D13835" i="2"/>
  <c r="D13836" i="2"/>
  <c r="D13837" i="2"/>
  <c r="D13838" i="2"/>
  <c r="D13839" i="2"/>
  <c r="E13839" i="2" s="1"/>
  <c r="F13839" i="2" s="1"/>
  <c r="D13840" i="2"/>
  <c r="D13841" i="2"/>
  <c r="D13842" i="2"/>
  <c r="D13843" i="2"/>
  <c r="D13844" i="2"/>
  <c r="D13845" i="2"/>
  <c r="D13846" i="2"/>
  <c r="D13847" i="2"/>
  <c r="D13848" i="2"/>
  <c r="D13849" i="2"/>
  <c r="D13850" i="2"/>
  <c r="D13851" i="2"/>
  <c r="D13852" i="2"/>
  <c r="D13853" i="2"/>
  <c r="D13854" i="2"/>
  <c r="D13855" i="2"/>
  <c r="E13855" i="2" s="1"/>
  <c r="F13855" i="2" s="1"/>
  <c r="D13856" i="2"/>
  <c r="D13857" i="2"/>
  <c r="D13858" i="2"/>
  <c r="D13859" i="2"/>
  <c r="D13860" i="2"/>
  <c r="D13861" i="2"/>
  <c r="D13862" i="2"/>
  <c r="D13863" i="2"/>
  <c r="D13864" i="2"/>
  <c r="D13865" i="2"/>
  <c r="D13866" i="2"/>
  <c r="D13867" i="2"/>
  <c r="D13868" i="2"/>
  <c r="D13869" i="2"/>
  <c r="D13870" i="2"/>
  <c r="D13871" i="2"/>
  <c r="E13871" i="2" s="1"/>
  <c r="F13871" i="2" s="1"/>
  <c r="D13872" i="2"/>
  <c r="D13873" i="2"/>
  <c r="D13874" i="2"/>
  <c r="D13875" i="2"/>
  <c r="D13876" i="2"/>
  <c r="D13877" i="2"/>
  <c r="D13878" i="2"/>
  <c r="D13879" i="2"/>
  <c r="D13880" i="2"/>
  <c r="D13881" i="2"/>
  <c r="D13882" i="2"/>
  <c r="D13883" i="2"/>
  <c r="D13884" i="2"/>
  <c r="D13885" i="2"/>
  <c r="D13886" i="2"/>
  <c r="D13887" i="2"/>
  <c r="E13887" i="2" s="1"/>
  <c r="F13887" i="2" s="1"/>
  <c r="D13888" i="2"/>
  <c r="D13889" i="2"/>
  <c r="D13890" i="2"/>
  <c r="D13891" i="2"/>
  <c r="D13892" i="2"/>
  <c r="D13893" i="2"/>
  <c r="D13894" i="2"/>
  <c r="D13895" i="2"/>
  <c r="D13896" i="2"/>
  <c r="D13897" i="2"/>
  <c r="D13898" i="2"/>
  <c r="D13899" i="2"/>
  <c r="D13900" i="2"/>
  <c r="D13901" i="2"/>
  <c r="D13902" i="2"/>
  <c r="D13903" i="2"/>
  <c r="E13903" i="2" s="1"/>
  <c r="F13903" i="2" s="1"/>
  <c r="D13904" i="2"/>
  <c r="D13905" i="2"/>
  <c r="D13906" i="2"/>
  <c r="D13907" i="2"/>
  <c r="D13908" i="2"/>
  <c r="D13909" i="2"/>
  <c r="D13910" i="2"/>
  <c r="D13911" i="2"/>
  <c r="D13912" i="2"/>
  <c r="D13913" i="2"/>
  <c r="D13914" i="2"/>
  <c r="D13915" i="2"/>
  <c r="D13916" i="2"/>
  <c r="D13917" i="2"/>
  <c r="D13918" i="2"/>
  <c r="D13919" i="2"/>
  <c r="E13919" i="2" s="1"/>
  <c r="F13919" i="2" s="1"/>
  <c r="D13920" i="2"/>
  <c r="D13921" i="2"/>
  <c r="D13922" i="2"/>
  <c r="D13923" i="2"/>
  <c r="D13924" i="2"/>
  <c r="D13925" i="2"/>
  <c r="D13926" i="2"/>
  <c r="D13927" i="2"/>
  <c r="D13928" i="2"/>
  <c r="D13929" i="2"/>
  <c r="D13930" i="2"/>
  <c r="D13931" i="2"/>
  <c r="D13932" i="2"/>
  <c r="D13933" i="2"/>
  <c r="D13934" i="2"/>
  <c r="D13935" i="2"/>
  <c r="E13935" i="2" s="1"/>
  <c r="F13935" i="2" s="1"/>
  <c r="D13936" i="2"/>
  <c r="D13937" i="2"/>
  <c r="D13938" i="2"/>
  <c r="D13939" i="2"/>
  <c r="D13940" i="2"/>
  <c r="D13941" i="2"/>
  <c r="D13942" i="2"/>
  <c r="D13943" i="2"/>
  <c r="D13944" i="2"/>
  <c r="D13945" i="2"/>
  <c r="D13946" i="2"/>
  <c r="D13947" i="2"/>
  <c r="D13948" i="2"/>
  <c r="D13949" i="2"/>
  <c r="D13950" i="2"/>
  <c r="D13951" i="2"/>
  <c r="E13951" i="2" s="1"/>
  <c r="F13951" i="2" s="1"/>
  <c r="D13952" i="2"/>
  <c r="D13953" i="2"/>
  <c r="D13954" i="2"/>
  <c r="D13955" i="2"/>
  <c r="D13956" i="2"/>
  <c r="D13957" i="2"/>
  <c r="D13958" i="2"/>
  <c r="D13959" i="2"/>
  <c r="D13960" i="2"/>
  <c r="D13961" i="2"/>
  <c r="D13962" i="2"/>
  <c r="D13963" i="2"/>
  <c r="D13964" i="2"/>
  <c r="D13965" i="2"/>
  <c r="D13966" i="2"/>
  <c r="D13967" i="2"/>
  <c r="D13968" i="2"/>
  <c r="D13969" i="2"/>
  <c r="D13970" i="2"/>
  <c r="D13971" i="2"/>
  <c r="D13972" i="2"/>
  <c r="D13973" i="2"/>
  <c r="D13974" i="2"/>
  <c r="D13975" i="2"/>
  <c r="D13976" i="2"/>
  <c r="D13977" i="2"/>
  <c r="D13978" i="2"/>
  <c r="D13979" i="2"/>
  <c r="D13980" i="2"/>
  <c r="D13981" i="2"/>
  <c r="D13982" i="2"/>
  <c r="D13983" i="2"/>
  <c r="E13983" i="2" s="1"/>
  <c r="F13983" i="2" s="1"/>
  <c r="D13984" i="2"/>
  <c r="D13985" i="2"/>
  <c r="D13986" i="2"/>
  <c r="D13987" i="2"/>
  <c r="D13988" i="2"/>
  <c r="D13989" i="2"/>
  <c r="D13990" i="2"/>
  <c r="D13991" i="2"/>
  <c r="D13992" i="2"/>
  <c r="D13993" i="2"/>
  <c r="D13994" i="2"/>
  <c r="D13995" i="2"/>
  <c r="D13996" i="2"/>
  <c r="D13997" i="2"/>
  <c r="D13998" i="2"/>
  <c r="D13999" i="2"/>
  <c r="E13999" i="2" s="1"/>
  <c r="F13999" i="2" s="1"/>
  <c r="D14000" i="2"/>
  <c r="D14001" i="2"/>
  <c r="D14002" i="2"/>
  <c r="D14003" i="2"/>
  <c r="D14004" i="2"/>
  <c r="D14005" i="2"/>
  <c r="D14006" i="2"/>
  <c r="D14007" i="2"/>
  <c r="D14008" i="2"/>
  <c r="D14009" i="2"/>
  <c r="D14010" i="2"/>
  <c r="D14011" i="2"/>
  <c r="D14012" i="2"/>
  <c r="D14013" i="2"/>
  <c r="D14014" i="2"/>
  <c r="D14015" i="2"/>
  <c r="E14015" i="2" s="1"/>
  <c r="F14015" i="2" s="1"/>
  <c r="D14016" i="2"/>
  <c r="D14017" i="2"/>
  <c r="D14018" i="2"/>
  <c r="D14019" i="2"/>
  <c r="D14020" i="2"/>
  <c r="D14021" i="2"/>
  <c r="D14022" i="2"/>
  <c r="D14023" i="2"/>
  <c r="D14024" i="2"/>
  <c r="D14025" i="2"/>
  <c r="D14026" i="2"/>
  <c r="D14027" i="2"/>
  <c r="D14028" i="2"/>
  <c r="D14029" i="2"/>
  <c r="D14030" i="2"/>
  <c r="D14031" i="2"/>
  <c r="E14031" i="2" s="1"/>
  <c r="F14031" i="2" s="1"/>
  <c r="D14032" i="2"/>
  <c r="D14033" i="2"/>
  <c r="D14034" i="2"/>
  <c r="D14035" i="2"/>
  <c r="D14036" i="2"/>
  <c r="D14037" i="2"/>
  <c r="D14038" i="2"/>
  <c r="D14039" i="2"/>
  <c r="D14040" i="2"/>
  <c r="D14041" i="2"/>
  <c r="D14042" i="2"/>
  <c r="D14043" i="2"/>
  <c r="D14044" i="2"/>
  <c r="D14045" i="2"/>
  <c r="D14046" i="2"/>
  <c r="D14047" i="2"/>
  <c r="E14047" i="2" s="1"/>
  <c r="F14047" i="2" s="1"/>
  <c r="D14048" i="2"/>
  <c r="D14049" i="2"/>
  <c r="D14050" i="2"/>
  <c r="D14051" i="2"/>
  <c r="D14052" i="2"/>
  <c r="D14053" i="2"/>
  <c r="D14054" i="2"/>
  <c r="D14055" i="2"/>
  <c r="D14056" i="2"/>
  <c r="D14057" i="2"/>
  <c r="D14058" i="2"/>
  <c r="D14059" i="2"/>
  <c r="D14060" i="2"/>
  <c r="D14061" i="2"/>
  <c r="D14062" i="2"/>
  <c r="D14063" i="2"/>
  <c r="E14063" i="2" s="1"/>
  <c r="F14063" i="2" s="1"/>
  <c r="D14064" i="2"/>
  <c r="D14065" i="2"/>
  <c r="D14066" i="2"/>
  <c r="D14067" i="2"/>
  <c r="D14068" i="2"/>
  <c r="D14069" i="2"/>
  <c r="D14070" i="2"/>
  <c r="D14071" i="2"/>
  <c r="D14072" i="2"/>
  <c r="D14073" i="2"/>
  <c r="D14074" i="2"/>
  <c r="D14075" i="2"/>
  <c r="D14076" i="2"/>
  <c r="D14077" i="2"/>
  <c r="D14078" i="2"/>
  <c r="D14079" i="2"/>
  <c r="E14079" i="2" s="1"/>
  <c r="F14079" i="2" s="1"/>
  <c r="D14080" i="2"/>
  <c r="D14081" i="2"/>
  <c r="D14082" i="2"/>
  <c r="D14083" i="2"/>
  <c r="D14084" i="2"/>
  <c r="D14085" i="2"/>
  <c r="D14086" i="2"/>
  <c r="D14087" i="2"/>
  <c r="D14088" i="2"/>
  <c r="D14089" i="2"/>
  <c r="D14090" i="2"/>
  <c r="D14091" i="2"/>
  <c r="D14092" i="2"/>
  <c r="D14093" i="2"/>
  <c r="D14094" i="2"/>
  <c r="D14095" i="2"/>
  <c r="E14095" i="2" s="1"/>
  <c r="F14095" i="2" s="1"/>
  <c r="D14096" i="2"/>
  <c r="D14097" i="2"/>
  <c r="D14098" i="2"/>
  <c r="D14099" i="2"/>
  <c r="D14100" i="2"/>
  <c r="D14101" i="2"/>
  <c r="D14102" i="2"/>
  <c r="D14103" i="2"/>
  <c r="D14104" i="2"/>
  <c r="D14105" i="2"/>
  <c r="D14106" i="2"/>
  <c r="D14107" i="2"/>
  <c r="D14108" i="2"/>
  <c r="D14109" i="2"/>
  <c r="D14110" i="2"/>
  <c r="D14111" i="2"/>
  <c r="E14111" i="2" s="1"/>
  <c r="F14111" i="2" s="1"/>
  <c r="D14112" i="2"/>
  <c r="D14113" i="2"/>
  <c r="D14114" i="2"/>
  <c r="D14115" i="2"/>
  <c r="D14116" i="2"/>
  <c r="D14117" i="2"/>
  <c r="D14118" i="2"/>
  <c r="D14119" i="2"/>
  <c r="D14120" i="2"/>
  <c r="D14121" i="2"/>
  <c r="D14122" i="2"/>
  <c r="D14123" i="2"/>
  <c r="D14124" i="2"/>
  <c r="D14125" i="2"/>
  <c r="D14126" i="2"/>
  <c r="D14127" i="2"/>
  <c r="E14127" i="2" s="1"/>
  <c r="F14127" i="2" s="1"/>
  <c r="D14128" i="2"/>
  <c r="D14129" i="2"/>
  <c r="D14130" i="2"/>
  <c r="D14131" i="2"/>
  <c r="D14132" i="2"/>
  <c r="D14133" i="2"/>
  <c r="D14134" i="2"/>
  <c r="D14135" i="2"/>
  <c r="D14136" i="2"/>
  <c r="D14137" i="2"/>
  <c r="D14138" i="2"/>
  <c r="D14139" i="2"/>
  <c r="D14140" i="2"/>
  <c r="D14141" i="2"/>
  <c r="D14142" i="2"/>
  <c r="D14143" i="2"/>
  <c r="E14143" i="2" s="1"/>
  <c r="F14143" i="2" s="1"/>
  <c r="D14144" i="2"/>
  <c r="D14145" i="2"/>
  <c r="D14146" i="2"/>
  <c r="D14147" i="2"/>
  <c r="D14148" i="2"/>
  <c r="D14149" i="2"/>
  <c r="D14150" i="2"/>
  <c r="D14151" i="2"/>
  <c r="D14152" i="2"/>
  <c r="D14153" i="2"/>
  <c r="D14154" i="2"/>
  <c r="D14155" i="2"/>
  <c r="D14156" i="2"/>
  <c r="D14157" i="2"/>
  <c r="D14158" i="2"/>
  <c r="D14159" i="2"/>
  <c r="E14159" i="2" s="1"/>
  <c r="F14159" i="2" s="1"/>
  <c r="D14160" i="2"/>
  <c r="D14161" i="2"/>
  <c r="D14162" i="2"/>
  <c r="D14163" i="2"/>
  <c r="D14164" i="2"/>
  <c r="D14165" i="2"/>
  <c r="D14166" i="2"/>
  <c r="D14167" i="2"/>
  <c r="D14168" i="2"/>
  <c r="D14169" i="2"/>
  <c r="D14170" i="2"/>
  <c r="D14171" i="2"/>
  <c r="D14172" i="2"/>
  <c r="D14173" i="2"/>
  <c r="D14174" i="2"/>
  <c r="D14175" i="2"/>
  <c r="E14175" i="2" s="1"/>
  <c r="F14175" i="2" s="1"/>
  <c r="D14176" i="2"/>
  <c r="D14177" i="2"/>
  <c r="D14178" i="2"/>
  <c r="D14179" i="2"/>
  <c r="D14180" i="2"/>
  <c r="D14181" i="2"/>
  <c r="D14182" i="2"/>
  <c r="D14183" i="2"/>
  <c r="D14184" i="2"/>
  <c r="D14185" i="2"/>
  <c r="D14186" i="2"/>
  <c r="D14187" i="2"/>
  <c r="D14188" i="2"/>
  <c r="D14189" i="2"/>
  <c r="D14190" i="2"/>
  <c r="D14191" i="2"/>
  <c r="E14191" i="2" s="1"/>
  <c r="F14191" i="2" s="1"/>
  <c r="D14192" i="2"/>
  <c r="D14193" i="2"/>
  <c r="D14194" i="2"/>
  <c r="D14195" i="2"/>
  <c r="D14196" i="2"/>
  <c r="D14197" i="2"/>
  <c r="D14198" i="2"/>
  <c r="D14199" i="2"/>
  <c r="D14200" i="2"/>
  <c r="D14201" i="2"/>
  <c r="D14202" i="2"/>
  <c r="D14203" i="2"/>
  <c r="D14204" i="2"/>
  <c r="D14205" i="2"/>
  <c r="D14206" i="2"/>
  <c r="D14207" i="2"/>
  <c r="E14207" i="2" s="1"/>
  <c r="F14207" i="2" s="1"/>
  <c r="D14208" i="2"/>
  <c r="D14209" i="2"/>
  <c r="D14210" i="2"/>
  <c r="D14211" i="2"/>
  <c r="D14212" i="2"/>
  <c r="D14213" i="2"/>
  <c r="D14214" i="2"/>
  <c r="D14215" i="2"/>
  <c r="D14216" i="2"/>
  <c r="D14217" i="2"/>
  <c r="D14218" i="2"/>
  <c r="D14219" i="2"/>
  <c r="D14220" i="2"/>
  <c r="D14221" i="2"/>
  <c r="D14222" i="2"/>
  <c r="D14223" i="2"/>
  <c r="E14223" i="2" s="1"/>
  <c r="F14223" i="2" s="1"/>
  <c r="D14224" i="2"/>
  <c r="D14225" i="2"/>
  <c r="D14226" i="2"/>
  <c r="D14227" i="2"/>
  <c r="D14228" i="2"/>
  <c r="D14229" i="2"/>
  <c r="D14230" i="2"/>
  <c r="D14231" i="2"/>
  <c r="D14232" i="2"/>
  <c r="D14233" i="2"/>
  <c r="D14234" i="2"/>
  <c r="D14235" i="2"/>
  <c r="D14236" i="2"/>
  <c r="D14237" i="2"/>
  <c r="D14238" i="2"/>
  <c r="D14239" i="2"/>
  <c r="E14239" i="2" s="1"/>
  <c r="F14239" i="2" s="1"/>
  <c r="D14240" i="2"/>
  <c r="D14241" i="2"/>
  <c r="D14242" i="2"/>
  <c r="D14243" i="2"/>
  <c r="D14244" i="2"/>
  <c r="D14245" i="2"/>
  <c r="D14246" i="2"/>
  <c r="D14247" i="2"/>
  <c r="D14248" i="2"/>
  <c r="D14249" i="2"/>
  <c r="D14250" i="2"/>
  <c r="D14251" i="2"/>
  <c r="D14252" i="2"/>
  <c r="D14253" i="2"/>
  <c r="D14254" i="2"/>
  <c r="D14255" i="2"/>
  <c r="E14255" i="2" s="1"/>
  <c r="F14255" i="2" s="1"/>
  <c r="D14256" i="2"/>
  <c r="D14257" i="2"/>
  <c r="D14258" i="2"/>
  <c r="D14259" i="2"/>
  <c r="D14260" i="2"/>
  <c r="D14261" i="2"/>
  <c r="D14262" i="2"/>
  <c r="D14263" i="2"/>
  <c r="D14264" i="2"/>
  <c r="D14265" i="2"/>
  <c r="D14266" i="2"/>
  <c r="D14267" i="2"/>
  <c r="D14268" i="2"/>
  <c r="D14269" i="2"/>
  <c r="D14270" i="2"/>
  <c r="D14271" i="2"/>
  <c r="E14271" i="2" s="1"/>
  <c r="F14271" i="2" s="1"/>
  <c r="D14272" i="2"/>
  <c r="D14273" i="2"/>
  <c r="D14274" i="2"/>
  <c r="D14275" i="2"/>
  <c r="D14276" i="2"/>
  <c r="D14277" i="2"/>
  <c r="D14278" i="2"/>
  <c r="D14279" i="2"/>
  <c r="D14280" i="2"/>
  <c r="D14281" i="2"/>
  <c r="D14282" i="2"/>
  <c r="D14283" i="2"/>
  <c r="D14284" i="2"/>
  <c r="D14285" i="2"/>
  <c r="D14286" i="2"/>
  <c r="D14287" i="2"/>
  <c r="E14287" i="2" s="1"/>
  <c r="F14287" i="2" s="1"/>
  <c r="D14288" i="2"/>
  <c r="D14289" i="2"/>
  <c r="D14290" i="2"/>
  <c r="D14291" i="2"/>
  <c r="D14292" i="2"/>
  <c r="D14293" i="2"/>
  <c r="D14294" i="2"/>
  <c r="D14295" i="2"/>
  <c r="D14296" i="2"/>
  <c r="D14297" i="2"/>
  <c r="D14298" i="2"/>
  <c r="D14299" i="2"/>
  <c r="D14300" i="2"/>
  <c r="D14301" i="2"/>
  <c r="D14302" i="2"/>
  <c r="D14303" i="2"/>
  <c r="E14303" i="2" s="1"/>
  <c r="F14303" i="2" s="1"/>
  <c r="D14304" i="2"/>
  <c r="D14305" i="2"/>
  <c r="D14306" i="2"/>
  <c r="D14307" i="2"/>
  <c r="D14308" i="2"/>
  <c r="D14309" i="2"/>
  <c r="D14310" i="2"/>
  <c r="D14311" i="2"/>
  <c r="D14312" i="2"/>
  <c r="D14313" i="2"/>
  <c r="D14314" i="2"/>
  <c r="D14315" i="2"/>
  <c r="D14316" i="2"/>
  <c r="D14317" i="2"/>
  <c r="D14318" i="2"/>
  <c r="D14319" i="2"/>
  <c r="E14319" i="2" s="1"/>
  <c r="F14319" i="2" s="1"/>
  <c r="D14320" i="2"/>
  <c r="D14321" i="2"/>
  <c r="D14322" i="2"/>
  <c r="D14323" i="2"/>
  <c r="D14324" i="2"/>
  <c r="D14325" i="2"/>
  <c r="D14326" i="2"/>
  <c r="D14327" i="2"/>
  <c r="D14328" i="2"/>
  <c r="D14329" i="2"/>
  <c r="D14330" i="2"/>
  <c r="D14331" i="2"/>
  <c r="D14332" i="2"/>
  <c r="D14333" i="2"/>
  <c r="D14334" i="2"/>
  <c r="D14335" i="2"/>
  <c r="E14335" i="2" s="1"/>
  <c r="F14335" i="2" s="1"/>
  <c r="D14336" i="2"/>
  <c r="D14337" i="2"/>
  <c r="D14338" i="2"/>
  <c r="D14339" i="2"/>
  <c r="D14340" i="2"/>
  <c r="D14341" i="2"/>
  <c r="D14342" i="2"/>
  <c r="D14343" i="2"/>
  <c r="D14344" i="2"/>
  <c r="D14345" i="2"/>
  <c r="D14346" i="2"/>
  <c r="D14347" i="2"/>
  <c r="D14348" i="2"/>
  <c r="D14349" i="2"/>
  <c r="D14350" i="2"/>
  <c r="D14351" i="2"/>
  <c r="E14351" i="2" s="1"/>
  <c r="F14351" i="2" s="1"/>
  <c r="D14352" i="2"/>
  <c r="D14353" i="2"/>
  <c r="D14354" i="2"/>
  <c r="D14355" i="2"/>
  <c r="D14356" i="2"/>
  <c r="D14357" i="2"/>
  <c r="D14358" i="2"/>
  <c r="D14359" i="2"/>
  <c r="D14360" i="2"/>
  <c r="D14361" i="2"/>
  <c r="D14362" i="2"/>
  <c r="D14363" i="2"/>
  <c r="D14364" i="2"/>
  <c r="D14365" i="2"/>
  <c r="D14366" i="2"/>
  <c r="D14367" i="2"/>
  <c r="E14367" i="2" s="1"/>
  <c r="F14367" i="2" s="1"/>
  <c r="D14368" i="2"/>
  <c r="D14369" i="2"/>
  <c r="D14370" i="2"/>
  <c r="D14371" i="2"/>
  <c r="D14372" i="2"/>
  <c r="D14373" i="2"/>
  <c r="D14374" i="2"/>
  <c r="D14375" i="2"/>
  <c r="D14376" i="2"/>
  <c r="D14377" i="2"/>
  <c r="D14378" i="2"/>
  <c r="D14379" i="2"/>
  <c r="D14380" i="2"/>
  <c r="D14381" i="2"/>
  <c r="D14382" i="2"/>
  <c r="D14383" i="2"/>
  <c r="E14383" i="2" s="1"/>
  <c r="F14383" i="2" s="1"/>
  <c r="D14384" i="2"/>
  <c r="D14385" i="2"/>
  <c r="D14386" i="2"/>
  <c r="D14387" i="2"/>
  <c r="D14388" i="2"/>
  <c r="D14389" i="2"/>
  <c r="D14390" i="2"/>
  <c r="D14391" i="2"/>
  <c r="D14392" i="2"/>
  <c r="D14393" i="2"/>
  <c r="D14394" i="2"/>
  <c r="D14395" i="2"/>
  <c r="D14396" i="2"/>
  <c r="D14397" i="2"/>
  <c r="D14398" i="2"/>
  <c r="D14399" i="2"/>
  <c r="E14399" i="2" s="1"/>
  <c r="F14399" i="2" s="1"/>
  <c r="D14400" i="2"/>
  <c r="D14401" i="2"/>
  <c r="D14402" i="2"/>
  <c r="D14403" i="2"/>
  <c r="D14404" i="2"/>
  <c r="D14405" i="2"/>
  <c r="D14406" i="2"/>
  <c r="D14407" i="2"/>
  <c r="D14408" i="2"/>
  <c r="D14409" i="2"/>
  <c r="D14410" i="2"/>
  <c r="D14411" i="2"/>
  <c r="D14412" i="2"/>
  <c r="D14413" i="2"/>
  <c r="D14414" i="2"/>
  <c r="D14415" i="2"/>
  <c r="E14415" i="2" s="1"/>
  <c r="F14415" i="2" s="1"/>
  <c r="D14416" i="2"/>
  <c r="D14417" i="2"/>
  <c r="D14418" i="2"/>
  <c r="D14419" i="2"/>
  <c r="D14420" i="2"/>
  <c r="D14421" i="2"/>
  <c r="D14422" i="2"/>
  <c r="D14423" i="2"/>
  <c r="D14424" i="2"/>
  <c r="D14425" i="2"/>
  <c r="D14426" i="2"/>
  <c r="D14427" i="2"/>
  <c r="D14428" i="2"/>
  <c r="D14429" i="2"/>
  <c r="D14430" i="2"/>
  <c r="D14431" i="2"/>
  <c r="E14431" i="2" s="1"/>
  <c r="F14431" i="2" s="1"/>
  <c r="D14432" i="2"/>
  <c r="D14433" i="2"/>
  <c r="D14434" i="2"/>
  <c r="D14435" i="2"/>
  <c r="D14436" i="2"/>
  <c r="D14437" i="2"/>
  <c r="D14438" i="2"/>
  <c r="D14439" i="2"/>
  <c r="D14440" i="2"/>
  <c r="D14441" i="2"/>
  <c r="D14442" i="2"/>
  <c r="D14443" i="2"/>
  <c r="D14444" i="2"/>
  <c r="D14445" i="2"/>
  <c r="D14446" i="2"/>
  <c r="D14447" i="2"/>
  <c r="E14447" i="2" s="1"/>
  <c r="F14447" i="2" s="1"/>
  <c r="D14448" i="2"/>
  <c r="D14449" i="2"/>
  <c r="D14450" i="2"/>
  <c r="D14451" i="2"/>
  <c r="D14452" i="2"/>
  <c r="D14453" i="2"/>
  <c r="D14454" i="2"/>
  <c r="D14455" i="2"/>
  <c r="D14456" i="2"/>
  <c r="D14457" i="2"/>
  <c r="D14458" i="2"/>
  <c r="D14459" i="2"/>
  <c r="D14460" i="2"/>
  <c r="D14461" i="2"/>
  <c r="D14462" i="2"/>
  <c r="D14463" i="2"/>
  <c r="E14463" i="2" s="1"/>
  <c r="F14463" i="2" s="1"/>
  <c r="D14464" i="2"/>
  <c r="D14465" i="2"/>
  <c r="D14466" i="2"/>
  <c r="D14467" i="2"/>
  <c r="D14468" i="2"/>
  <c r="D14469" i="2"/>
  <c r="D14470" i="2"/>
  <c r="D14471" i="2"/>
  <c r="D14472" i="2"/>
  <c r="D14473" i="2"/>
  <c r="D14474" i="2"/>
  <c r="D14475" i="2"/>
  <c r="D14476" i="2"/>
  <c r="D14477" i="2"/>
  <c r="D14478" i="2"/>
  <c r="D14479" i="2"/>
  <c r="D14480" i="2"/>
  <c r="D14481" i="2"/>
  <c r="D14482" i="2"/>
  <c r="D14483" i="2"/>
  <c r="D14484" i="2"/>
  <c r="D14485" i="2"/>
  <c r="D14486" i="2"/>
  <c r="D14487" i="2"/>
  <c r="D14488" i="2"/>
  <c r="D14489" i="2"/>
  <c r="D14490" i="2"/>
  <c r="D14491" i="2"/>
  <c r="D14492" i="2"/>
  <c r="D14493" i="2"/>
  <c r="D14494" i="2"/>
  <c r="D14495" i="2"/>
  <c r="E14495" i="2" s="1"/>
  <c r="F14495" i="2" s="1"/>
  <c r="D14496" i="2"/>
  <c r="D14497" i="2"/>
  <c r="D14498" i="2"/>
  <c r="D14499" i="2"/>
  <c r="D14500" i="2"/>
  <c r="D14501" i="2"/>
  <c r="D14502" i="2"/>
  <c r="D14503" i="2"/>
  <c r="D14504" i="2"/>
  <c r="D14505" i="2"/>
  <c r="D14506" i="2"/>
  <c r="D14507" i="2"/>
  <c r="D14508" i="2"/>
  <c r="D14509" i="2"/>
  <c r="D14510" i="2"/>
  <c r="D14511" i="2"/>
  <c r="E14511" i="2" s="1"/>
  <c r="F14511" i="2" s="1"/>
  <c r="D14512" i="2"/>
  <c r="D14513" i="2"/>
  <c r="D14514" i="2"/>
  <c r="D14515" i="2"/>
  <c r="D14516" i="2"/>
  <c r="D14517" i="2"/>
  <c r="D14518" i="2"/>
  <c r="D14519" i="2"/>
  <c r="D14520" i="2"/>
  <c r="D14521" i="2"/>
  <c r="D14522" i="2"/>
  <c r="D14523" i="2"/>
  <c r="D14524" i="2"/>
  <c r="D14525" i="2"/>
  <c r="D14526" i="2"/>
  <c r="D14527" i="2"/>
  <c r="E14527" i="2" s="1"/>
  <c r="F14527" i="2" s="1"/>
  <c r="D14528" i="2"/>
  <c r="D14529" i="2"/>
  <c r="D14530" i="2"/>
  <c r="D14531" i="2"/>
  <c r="D14532" i="2"/>
  <c r="D14533" i="2"/>
  <c r="D14534" i="2"/>
  <c r="D14535" i="2"/>
  <c r="D14536" i="2"/>
  <c r="D14537" i="2"/>
  <c r="D14538" i="2"/>
  <c r="D14539" i="2"/>
  <c r="D14540" i="2"/>
  <c r="D14541" i="2"/>
  <c r="D14542" i="2"/>
  <c r="D14543" i="2"/>
  <c r="E14543" i="2" s="1"/>
  <c r="F14543" i="2" s="1"/>
  <c r="D14544" i="2"/>
  <c r="D14545" i="2"/>
  <c r="D14546" i="2"/>
  <c r="D14547" i="2"/>
  <c r="D14548" i="2"/>
  <c r="D14549" i="2"/>
  <c r="D14550" i="2"/>
  <c r="D14551" i="2"/>
  <c r="D14552" i="2"/>
  <c r="D14553" i="2"/>
  <c r="D14554" i="2"/>
  <c r="D14555" i="2"/>
  <c r="D14556" i="2"/>
  <c r="D14557" i="2"/>
  <c r="D14558" i="2"/>
  <c r="D14559" i="2"/>
  <c r="E14559" i="2" s="1"/>
  <c r="F14559" i="2" s="1"/>
  <c r="D14560" i="2"/>
  <c r="D14561" i="2"/>
  <c r="D14562" i="2"/>
  <c r="D14563" i="2"/>
  <c r="D14564" i="2"/>
  <c r="D14565" i="2"/>
  <c r="D14566" i="2"/>
  <c r="D14567" i="2"/>
  <c r="D14568" i="2"/>
  <c r="D14569" i="2"/>
  <c r="D14570" i="2"/>
  <c r="D14571" i="2"/>
  <c r="D14572" i="2"/>
  <c r="D14573" i="2"/>
  <c r="D14574" i="2"/>
  <c r="D14575" i="2"/>
  <c r="E14575" i="2" s="1"/>
  <c r="F14575" i="2" s="1"/>
  <c r="D14576" i="2"/>
  <c r="D14577" i="2"/>
  <c r="D14578" i="2"/>
  <c r="D14579" i="2"/>
  <c r="D14580" i="2"/>
  <c r="D14581" i="2"/>
  <c r="D14582" i="2"/>
  <c r="D14583" i="2"/>
  <c r="D14584" i="2"/>
  <c r="D14585" i="2"/>
  <c r="D14586" i="2"/>
  <c r="D14587" i="2"/>
  <c r="D14588" i="2"/>
  <c r="D14589" i="2"/>
  <c r="D14590" i="2"/>
  <c r="D14591" i="2"/>
  <c r="E14591" i="2" s="1"/>
  <c r="F14591" i="2" s="1"/>
  <c r="D14592" i="2"/>
  <c r="D14593" i="2"/>
  <c r="D14594" i="2"/>
  <c r="D14595" i="2"/>
  <c r="D14596" i="2"/>
  <c r="D14597" i="2"/>
  <c r="D14598" i="2"/>
  <c r="D14599" i="2"/>
  <c r="D14600" i="2"/>
  <c r="D14601" i="2"/>
  <c r="D14602" i="2"/>
  <c r="D14603" i="2"/>
  <c r="D14604" i="2"/>
  <c r="D14605" i="2"/>
  <c r="D14606" i="2"/>
  <c r="D14607" i="2"/>
  <c r="E14607" i="2" s="1"/>
  <c r="F14607" i="2" s="1"/>
  <c r="D14608" i="2"/>
  <c r="D14609" i="2"/>
  <c r="D14610" i="2"/>
  <c r="D14611" i="2"/>
  <c r="D14612" i="2"/>
  <c r="D14613" i="2"/>
  <c r="D14614" i="2"/>
  <c r="D14615" i="2"/>
  <c r="D14616" i="2"/>
  <c r="D14617" i="2"/>
  <c r="D14618" i="2"/>
  <c r="D14619" i="2"/>
  <c r="D14620" i="2"/>
  <c r="D14621" i="2"/>
  <c r="D14622" i="2"/>
  <c r="D14623" i="2"/>
  <c r="E14623" i="2" s="1"/>
  <c r="F14623" i="2" s="1"/>
  <c r="D14624" i="2"/>
  <c r="D14625" i="2"/>
  <c r="D14626" i="2"/>
  <c r="D14627" i="2"/>
  <c r="D14628" i="2"/>
  <c r="D14629" i="2"/>
  <c r="D14630" i="2"/>
  <c r="D14631" i="2"/>
  <c r="D14632" i="2"/>
  <c r="D14633" i="2"/>
  <c r="D14634" i="2"/>
  <c r="D14635" i="2"/>
  <c r="D14636" i="2"/>
  <c r="D14637" i="2"/>
  <c r="D14638" i="2"/>
  <c r="D14639" i="2"/>
  <c r="D14640" i="2"/>
  <c r="D14641" i="2"/>
  <c r="D14642" i="2"/>
  <c r="D14643" i="2"/>
  <c r="D14644" i="2"/>
  <c r="D14645" i="2"/>
  <c r="D14646" i="2"/>
  <c r="D14647" i="2"/>
  <c r="D14648" i="2"/>
  <c r="D14649" i="2"/>
  <c r="D14650" i="2"/>
  <c r="D14651" i="2"/>
  <c r="D14652" i="2"/>
  <c r="D14653" i="2"/>
  <c r="D14654" i="2"/>
  <c r="D14655" i="2"/>
  <c r="E14655" i="2" s="1"/>
  <c r="F14655" i="2" s="1"/>
  <c r="D14656" i="2"/>
  <c r="D14657" i="2"/>
  <c r="D14658" i="2"/>
  <c r="D14659" i="2"/>
  <c r="D14660" i="2"/>
  <c r="D14661" i="2"/>
  <c r="D14662" i="2"/>
  <c r="D14663" i="2"/>
  <c r="D14664" i="2"/>
  <c r="D14665" i="2"/>
  <c r="D14666" i="2"/>
  <c r="D14667" i="2"/>
  <c r="D14668" i="2"/>
  <c r="D14669" i="2"/>
  <c r="D14670" i="2"/>
  <c r="D14671" i="2"/>
  <c r="E14671" i="2" s="1"/>
  <c r="F14671" i="2" s="1"/>
  <c r="D14672" i="2"/>
  <c r="D14673" i="2"/>
  <c r="D14674" i="2"/>
  <c r="D14675" i="2"/>
  <c r="D14676" i="2"/>
  <c r="D14677" i="2"/>
  <c r="D14678" i="2"/>
  <c r="D14679" i="2"/>
  <c r="D14680" i="2"/>
  <c r="D14681" i="2"/>
  <c r="D14682" i="2"/>
  <c r="D14683" i="2"/>
  <c r="D14684" i="2"/>
  <c r="D14685" i="2"/>
  <c r="D14686" i="2"/>
  <c r="D14687" i="2"/>
  <c r="E14687" i="2" s="1"/>
  <c r="F14687" i="2" s="1"/>
  <c r="D14688" i="2"/>
  <c r="D14689" i="2"/>
  <c r="D14690" i="2"/>
  <c r="D14691" i="2"/>
  <c r="D14692" i="2"/>
  <c r="D14693" i="2"/>
  <c r="D14694" i="2"/>
  <c r="D14695" i="2"/>
  <c r="D14696" i="2"/>
  <c r="D14697" i="2"/>
  <c r="D14698" i="2"/>
  <c r="D14699" i="2"/>
  <c r="D14700" i="2"/>
  <c r="D14701" i="2"/>
  <c r="D14702" i="2"/>
  <c r="D14703" i="2"/>
  <c r="E14703" i="2" s="1"/>
  <c r="F14703" i="2" s="1"/>
  <c r="D14704" i="2"/>
  <c r="D14705" i="2"/>
  <c r="D14706" i="2"/>
  <c r="D14707" i="2"/>
  <c r="D14708" i="2"/>
  <c r="D14709" i="2"/>
  <c r="D14710" i="2"/>
  <c r="D14711" i="2"/>
  <c r="D14712" i="2"/>
  <c r="D14713" i="2"/>
  <c r="D14714" i="2"/>
  <c r="D14715" i="2"/>
  <c r="D14716" i="2"/>
  <c r="D14717" i="2"/>
  <c r="D14718" i="2"/>
  <c r="D14719" i="2"/>
  <c r="E14719" i="2" s="1"/>
  <c r="F14719" i="2" s="1"/>
  <c r="D14720" i="2"/>
  <c r="D14721" i="2"/>
  <c r="D14722" i="2"/>
  <c r="D14723" i="2"/>
  <c r="D14724" i="2"/>
  <c r="D14725" i="2"/>
  <c r="D14726" i="2"/>
  <c r="D14727" i="2"/>
  <c r="D14728" i="2"/>
  <c r="D14729" i="2"/>
  <c r="D14730" i="2"/>
  <c r="D14731" i="2"/>
  <c r="D14732" i="2"/>
  <c r="D14733" i="2"/>
  <c r="D14734" i="2"/>
  <c r="D14735" i="2"/>
  <c r="E14735" i="2" s="1"/>
  <c r="F14735" i="2" s="1"/>
  <c r="D14736" i="2"/>
  <c r="D14737" i="2"/>
  <c r="D14738" i="2"/>
  <c r="D14739" i="2"/>
  <c r="D14740" i="2"/>
  <c r="D14741" i="2"/>
  <c r="D14742" i="2"/>
  <c r="D14743" i="2"/>
  <c r="D14744" i="2"/>
  <c r="D14745" i="2"/>
  <c r="D14746" i="2"/>
  <c r="D14747" i="2"/>
  <c r="D14748" i="2"/>
  <c r="D14749" i="2"/>
  <c r="D14750" i="2"/>
  <c r="D14751" i="2"/>
  <c r="E14751" i="2" s="1"/>
  <c r="F14751" i="2" s="1"/>
  <c r="D14752" i="2"/>
  <c r="D14753" i="2"/>
  <c r="D14754" i="2"/>
  <c r="D14755" i="2"/>
  <c r="D14756" i="2"/>
  <c r="D14757" i="2"/>
  <c r="D14758" i="2"/>
  <c r="D14759" i="2"/>
  <c r="D14760" i="2"/>
  <c r="D14761" i="2"/>
  <c r="D14762" i="2"/>
  <c r="D14763" i="2"/>
  <c r="D14764" i="2"/>
  <c r="D14765" i="2"/>
  <c r="D14766" i="2"/>
  <c r="D14767" i="2"/>
  <c r="E14767" i="2" s="1"/>
  <c r="F14767" i="2" s="1"/>
  <c r="D14768" i="2"/>
  <c r="D14769" i="2"/>
  <c r="D14770" i="2"/>
  <c r="D14771" i="2"/>
  <c r="D14772" i="2"/>
  <c r="D14773" i="2"/>
  <c r="D14774" i="2"/>
  <c r="D14775" i="2"/>
  <c r="D14776" i="2"/>
  <c r="D14777" i="2"/>
  <c r="D14778" i="2"/>
  <c r="D14779" i="2"/>
  <c r="D14780" i="2"/>
  <c r="D14781" i="2"/>
  <c r="D14782" i="2"/>
  <c r="D14783" i="2"/>
  <c r="E14783" i="2" s="1"/>
  <c r="F14783" i="2" s="1"/>
  <c r="D14784" i="2"/>
  <c r="D14785" i="2"/>
  <c r="D14786" i="2"/>
  <c r="D14787" i="2"/>
  <c r="D14788" i="2"/>
  <c r="D14789" i="2"/>
  <c r="D14790" i="2"/>
  <c r="D14791" i="2"/>
  <c r="D14792" i="2"/>
  <c r="D14793" i="2"/>
  <c r="D14794" i="2"/>
  <c r="D14795" i="2"/>
  <c r="D14796" i="2"/>
  <c r="D14797" i="2"/>
  <c r="D14798" i="2"/>
  <c r="D14799" i="2"/>
  <c r="E14799" i="2" s="1"/>
  <c r="F14799" i="2" s="1"/>
  <c r="D14800" i="2"/>
  <c r="D14801" i="2"/>
  <c r="D14802" i="2"/>
  <c r="D14803" i="2"/>
  <c r="D14804" i="2"/>
  <c r="D14805" i="2"/>
  <c r="D14806" i="2"/>
  <c r="D14807" i="2"/>
  <c r="D14808" i="2"/>
  <c r="D14809" i="2"/>
  <c r="D14810" i="2"/>
  <c r="D14811" i="2"/>
  <c r="D14812" i="2"/>
  <c r="D14813" i="2"/>
  <c r="D14814" i="2"/>
  <c r="D14815" i="2"/>
  <c r="E14815" i="2" s="1"/>
  <c r="F14815" i="2" s="1"/>
  <c r="D14816" i="2"/>
  <c r="D14817" i="2"/>
  <c r="D14818" i="2"/>
  <c r="D14819" i="2"/>
  <c r="D14820" i="2"/>
  <c r="D14821" i="2"/>
  <c r="D14822" i="2"/>
  <c r="D14823" i="2"/>
  <c r="D14824" i="2"/>
  <c r="D14825" i="2"/>
  <c r="D14826" i="2"/>
  <c r="D14827" i="2"/>
  <c r="D14828" i="2"/>
  <c r="D14829" i="2"/>
  <c r="D14830" i="2"/>
  <c r="D14831" i="2"/>
  <c r="E14831" i="2" s="1"/>
  <c r="F14831" i="2" s="1"/>
  <c r="D14832" i="2"/>
  <c r="D14833" i="2"/>
  <c r="D14834" i="2"/>
  <c r="D14835" i="2"/>
  <c r="D14836" i="2"/>
  <c r="D14837" i="2"/>
  <c r="D14838" i="2"/>
  <c r="D14839" i="2"/>
  <c r="D14840" i="2"/>
  <c r="D14841" i="2"/>
  <c r="D14842" i="2"/>
  <c r="D14843" i="2"/>
  <c r="D14844" i="2"/>
  <c r="D14845" i="2"/>
  <c r="D14846" i="2"/>
  <c r="D14847" i="2"/>
  <c r="E14847" i="2" s="1"/>
  <c r="F14847" i="2" s="1"/>
  <c r="D14848" i="2"/>
  <c r="D14849" i="2"/>
  <c r="D14850" i="2"/>
  <c r="D14851" i="2"/>
  <c r="D14852" i="2"/>
  <c r="D14853" i="2"/>
  <c r="D14854" i="2"/>
  <c r="D14855" i="2"/>
  <c r="D14856" i="2"/>
  <c r="D14857" i="2"/>
  <c r="D14858" i="2"/>
  <c r="D14859" i="2"/>
  <c r="D14860" i="2"/>
  <c r="D14861" i="2"/>
  <c r="D14862" i="2"/>
  <c r="D14863" i="2"/>
  <c r="E14863" i="2" s="1"/>
  <c r="F14863" i="2" s="1"/>
  <c r="D14864" i="2"/>
  <c r="D14865" i="2"/>
  <c r="D14866" i="2"/>
  <c r="D14867" i="2"/>
  <c r="D14868" i="2"/>
  <c r="D14869" i="2"/>
  <c r="D14870" i="2"/>
  <c r="D14871" i="2"/>
  <c r="D14872" i="2"/>
  <c r="D14873" i="2"/>
  <c r="D14874" i="2"/>
  <c r="D14875" i="2"/>
  <c r="D14876" i="2"/>
  <c r="D14877" i="2"/>
  <c r="D14878" i="2"/>
  <c r="D14879" i="2"/>
  <c r="E14879" i="2" s="1"/>
  <c r="F14879" i="2" s="1"/>
  <c r="D14880" i="2"/>
  <c r="D14881" i="2"/>
  <c r="D14882" i="2"/>
  <c r="D14883" i="2"/>
  <c r="D14884" i="2"/>
  <c r="D14885" i="2"/>
  <c r="D14886" i="2"/>
  <c r="D14887" i="2"/>
  <c r="D14888" i="2"/>
  <c r="D14889" i="2"/>
  <c r="D14890" i="2"/>
  <c r="D14891" i="2"/>
  <c r="D14892" i="2"/>
  <c r="D14893" i="2"/>
  <c r="D14894" i="2"/>
  <c r="D14895" i="2"/>
  <c r="E14895" i="2" s="1"/>
  <c r="F14895" i="2" s="1"/>
  <c r="D14896" i="2"/>
  <c r="D14897" i="2"/>
  <c r="D14898" i="2"/>
  <c r="D14899" i="2"/>
  <c r="D14900" i="2"/>
  <c r="D14901" i="2"/>
  <c r="D14902" i="2"/>
  <c r="D14903" i="2"/>
  <c r="D14904" i="2"/>
  <c r="D14905" i="2"/>
  <c r="D14906" i="2"/>
  <c r="D14907" i="2"/>
  <c r="D14908" i="2"/>
  <c r="D14909" i="2"/>
  <c r="D14910" i="2"/>
  <c r="D14911" i="2"/>
  <c r="E14911" i="2" s="1"/>
  <c r="F14911" i="2" s="1"/>
  <c r="D14912" i="2"/>
  <c r="D14913" i="2"/>
  <c r="D14914" i="2"/>
  <c r="D14915" i="2"/>
  <c r="D14916" i="2"/>
  <c r="D14917" i="2"/>
  <c r="D14918" i="2"/>
  <c r="D14919" i="2"/>
  <c r="D14920" i="2"/>
  <c r="D14921" i="2"/>
  <c r="D14922" i="2"/>
  <c r="D14923" i="2"/>
  <c r="D14924" i="2"/>
  <c r="D14925" i="2"/>
  <c r="D14926" i="2"/>
  <c r="D14927" i="2"/>
  <c r="E14927" i="2" s="1"/>
  <c r="F14927" i="2" s="1"/>
  <c r="D14928" i="2"/>
  <c r="D14929" i="2"/>
  <c r="D14930" i="2"/>
  <c r="D14931" i="2"/>
  <c r="D14932" i="2"/>
  <c r="D14933" i="2"/>
  <c r="D14934" i="2"/>
  <c r="D14935" i="2"/>
  <c r="D14936" i="2"/>
  <c r="D14937" i="2"/>
  <c r="D14938" i="2"/>
  <c r="D14939" i="2"/>
  <c r="D14940" i="2"/>
  <c r="D14941" i="2"/>
  <c r="D14942" i="2"/>
  <c r="D14943" i="2"/>
  <c r="E14943" i="2" s="1"/>
  <c r="F14943" i="2" s="1"/>
  <c r="D14944" i="2"/>
  <c r="D14945" i="2"/>
  <c r="D14946" i="2"/>
  <c r="D14947" i="2"/>
  <c r="D14948" i="2"/>
  <c r="D14949" i="2"/>
  <c r="D14950" i="2"/>
  <c r="D14951" i="2"/>
  <c r="D14952" i="2"/>
  <c r="D14953" i="2"/>
  <c r="D14954" i="2"/>
  <c r="D14955" i="2"/>
  <c r="D14956" i="2"/>
  <c r="D14957" i="2"/>
  <c r="D14958" i="2"/>
  <c r="D14959" i="2"/>
  <c r="E14959" i="2" s="1"/>
  <c r="F14959" i="2" s="1"/>
  <c r="D14960" i="2"/>
  <c r="D14961" i="2"/>
  <c r="D14962" i="2"/>
  <c r="D14963" i="2"/>
  <c r="D14964" i="2"/>
  <c r="D14965" i="2"/>
  <c r="D14966" i="2"/>
  <c r="D14967" i="2"/>
  <c r="D14968" i="2"/>
  <c r="D14969" i="2"/>
  <c r="D14970" i="2"/>
  <c r="D14971" i="2"/>
  <c r="D14972" i="2"/>
  <c r="D14973" i="2"/>
  <c r="D14974" i="2"/>
  <c r="D14975" i="2"/>
  <c r="E14975" i="2" s="1"/>
  <c r="F14975" i="2" s="1"/>
  <c r="D14976" i="2"/>
  <c r="E4020" i="2"/>
  <c r="F4020" i="2"/>
  <c r="G4020" i="2"/>
  <c r="E4021" i="2"/>
  <c r="F4021" i="2" s="1"/>
  <c r="G4021" i="2"/>
  <c r="E4022" i="2"/>
  <c r="F4022" i="2" s="1"/>
  <c r="G4022" i="2"/>
  <c r="E4023" i="2"/>
  <c r="F4023" i="2" s="1"/>
  <c r="G4023" i="2"/>
  <c r="E4024" i="2"/>
  <c r="F4024" i="2" s="1"/>
  <c r="G4024" i="2"/>
  <c r="E4025" i="2"/>
  <c r="F4025" i="2" s="1"/>
  <c r="G4025" i="2"/>
  <c r="E4026" i="2"/>
  <c r="F4026" i="2" s="1"/>
  <c r="G4026" i="2"/>
  <c r="E4027" i="2"/>
  <c r="F4027" i="2" s="1"/>
  <c r="G4027" i="2"/>
  <c r="E4028" i="2"/>
  <c r="F4028" i="2" s="1"/>
  <c r="G4028" i="2"/>
  <c r="E4029" i="2"/>
  <c r="F4029" i="2" s="1"/>
  <c r="G4029" i="2"/>
  <c r="E4030" i="2"/>
  <c r="F4030" i="2"/>
  <c r="G4030" i="2"/>
  <c r="E4031" i="2"/>
  <c r="F4031" i="2" s="1"/>
  <c r="G4031" i="2"/>
  <c r="E4032" i="2"/>
  <c r="F4032" i="2"/>
  <c r="G4032" i="2"/>
  <c r="G4033" i="2"/>
  <c r="G4034" i="2"/>
  <c r="G4035" i="2"/>
  <c r="G4036" i="2"/>
  <c r="G4037" i="2"/>
  <c r="G4038" i="2"/>
  <c r="G4039" i="2"/>
  <c r="G4040" i="2"/>
  <c r="G4041" i="2"/>
  <c r="G4042" i="2"/>
  <c r="E4043" i="2"/>
  <c r="F4043" i="2" s="1"/>
  <c r="G4043" i="2"/>
  <c r="G4044" i="2"/>
  <c r="G4045" i="2"/>
  <c r="G4046" i="2"/>
  <c r="G4047" i="2"/>
  <c r="G4048" i="2"/>
  <c r="G4049" i="2"/>
  <c r="G4050" i="2"/>
  <c r="G4051" i="2"/>
  <c r="G4052" i="2"/>
  <c r="G4053" i="2"/>
  <c r="G4054" i="2"/>
  <c r="G4055" i="2"/>
  <c r="G4056" i="2"/>
  <c r="G4057" i="2"/>
  <c r="G4058" i="2"/>
  <c r="G4059" i="2"/>
  <c r="G4060" i="2"/>
  <c r="G4061" i="2"/>
  <c r="G4062" i="2"/>
  <c r="G4063" i="2"/>
  <c r="G4064" i="2"/>
  <c r="G4065" i="2"/>
  <c r="G4066" i="2"/>
  <c r="G4067" i="2"/>
  <c r="G4068" i="2"/>
  <c r="G4069" i="2"/>
  <c r="G4070" i="2"/>
  <c r="G4071" i="2"/>
  <c r="G4072" i="2"/>
  <c r="G4073" i="2"/>
  <c r="G4074" i="2"/>
  <c r="G4075" i="2"/>
  <c r="G4076" i="2"/>
  <c r="G4077" i="2"/>
  <c r="G4078" i="2"/>
  <c r="G4079" i="2"/>
  <c r="G4080" i="2"/>
  <c r="G4081" i="2"/>
  <c r="G4082" i="2"/>
  <c r="G4083" i="2"/>
  <c r="G4084" i="2"/>
  <c r="G4085" i="2"/>
  <c r="G4086" i="2"/>
  <c r="G4087" i="2"/>
  <c r="G4088" i="2"/>
  <c r="G4089" i="2"/>
  <c r="G4090" i="2"/>
  <c r="G4091" i="2"/>
  <c r="G4092" i="2"/>
  <c r="G4093" i="2"/>
  <c r="G4094" i="2"/>
  <c r="G4095" i="2"/>
  <c r="G4096" i="2"/>
  <c r="G4097" i="2"/>
  <c r="G4098" i="2"/>
  <c r="G4099" i="2"/>
  <c r="G4100" i="2"/>
  <c r="G4101" i="2"/>
  <c r="G4102" i="2"/>
  <c r="G4103" i="2"/>
  <c r="G4104" i="2"/>
  <c r="G4105" i="2"/>
  <c r="G4106" i="2"/>
  <c r="G4107" i="2"/>
  <c r="G4108" i="2"/>
  <c r="G4109" i="2"/>
  <c r="G4110" i="2"/>
  <c r="G4111" i="2"/>
  <c r="G4112" i="2"/>
  <c r="G4113" i="2"/>
  <c r="G4114" i="2"/>
  <c r="G4115" i="2"/>
  <c r="G4116" i="2"/>
  <c r="G4117" i="2"/>
  <c r="G4118" i="2"/>
  <c r="G4119" i="2"/>
  <c r="G4120" i="2"/>
  <c r="G4121" i="2"/>
  <c r="E4122" i="2"/>
  <c r="F4122" i="2" s="1"/>
  <c r="G4122" i="2"/>
  <c r="G4123" i="2"/>
  <c r="G4124" i="2"/>
  <c r="G4125" i="2"/>
  <c r="G4126" i="2"/>
  <c r="G4127" i="2"/>
  <c r="G4128" i="2"/>
  <c r="G4129" i="2"/>
  <c r="G4130" i="2"/>
  <c r="G4131" i="2"/>
  <c r="G4132" i="2"/>
  <c r="G4133" i="2"/>
  <c r="G4134" i="2"/>
  <c r="G4135" i="2"/>
  <c r="G4136" i="2"/>
  <c r="G4137" i="2"/>
  <c r="G4138" i="2"/>
  <c r="G4139" i="2"/>
  <c r="G4140" i="2"/>
  <c r="G4141" i="2"/>
  <c r="G4142" i="2"/>
  <c r="G4143" i="2"/>
  <c r="G4144" i="2"/>
  <c r="G4145" i="2"/>
  <c r="G4146" i="2"/>
  <c r="G4147" i="2"/>
  <c r="G4148" i="2"/>
  <c r="G4149" i="2"/>
  <c r="G4150" i="2"/>
  <c r="G4151" i="2"/>
  <c r="G4152" i="2"/>
  <c r="G4153" i="2"/>
  <c r="G4154" i="2"/>
  <c r="G4155" i="2"/>
  <c r="G4156" i="2"/>
  <c r="G4157" i="2"/>
  <c r="G4158" i="2"/>
  <c r="G4159" i="2"/>
  <c r="G4160" i="2"/>
  <c r="G4161" i="2"/>
  <c r="G4162" i="2"/>
  <c r="G4163" i="2"/>
  <c r="G4164" i="2"/>
  <c r="G4165" i="2"/>
  <c r="G4166" i="2"/>
  <c r="G4167" i="2"/>
  <c r="G4168" i="2"/>
  <c r="G4169" i="2"/>
  <c r="G4170" i="2"/>
  <c r="G4171" i="2"/>
  <c r="G4172" i="2"/>
  <c r="E4173" i="2"/>
  <c r="F4173" i="2" s="1"/>
  <c r="G4173" i="2"/>
  <c r="G4174" i="2"/>
  <c r="G4175" i="2"/>
  <c r="G4176" i="2"/>
  <c r="G4177" i="2"/>
  <c r="G4178" i="2"/>
  <c r="G4179" i="2"/>
  <c r="G4180" i="2"/>
  <c r="G4181" i="2"/>
  <c r="E4182" i="2"/>
  <c r="F4182" i="2" s="1"/>
  <c r="G4182" i="2"/>
  <c r="G4183" i="2"/>
  <c r="G4184" i="2"/>
  <c r="G4185" i="2"/>
  <c r="G4186" i="2"/>
  <c r="G4187" i="2"/>
  <c r="G4188" i="2"/>
  <c r="G4189" i="2"/>
  <c r="G4190" i="2"/>
  <c r="G4191" i="2"/>
  <c r="G4192" i="2"/>
  <c r="G4193" i="2"/>
  <c r="G4194" i="2"/>
  <c r="G4195" i="2"/>
  <c r="E4196" i="2"/>
  <c r="F4196" i="2" s="1"/>
  <c r="G4196" i="2"/>
  <c r="G4197" i="2"/>
  <c r="G4198" i="2"/>
  <c r="G4199" i="2"/>
  <c r="G4200" i="2"/>
  <c r="G4201" i="2"/>
  <c r="G4202" i="2"/>
  <c r="G4203" i="2"/>
  <c r="G4204" i="2"/>
  <c r="G4205" i="2"/>
  <c r="G4206" i="2"/>
  <c r="G4207" i="2"/>
  <c r="G4208" i="2"/>
  <c r="G4209" i="2"/>
  <c r="G4210" i="2"/>
  <c r="G4211" i="2"/>
  <c r="G4212" i="2"/>
  <c r="G4213" i="2"/>
  <c r="G4214" i="2"/>
  <c r="E4215" i="2"/>
  <c r="F4215" i="2" s="1"/>
  <c r="G4215" i="2"/>
  <c r="G4216" i="2"/>
  <c r="G4217" i="2"/>
  <c r="G4218" i="2"/>
  <c r="G4219" i="2"/>
  <c r="G4220" i="2"/>
  <c r="G4221" i="2"/>
  <c r="E4222" i="2"/>
  <c r="F4222" i="2"/>
  <c r="G4222" i="2"/>
  <c r="G4223" i="2"/>
  <c r="G4224" i="2"/>
  <c r="G4225" i="2"/>
  <c r="G4226" i="2"/>
  <c r="G4227" i="2"/>
  <c r="G4228" i="2"/>
  <c r="G4229" i="2"/>
  <c r="E4230" i="2"/>
  <c r="F4230" i="2" s="1"/>
  <c r="G4230" i="2"/>
  <c r="G4231" i="2"/>
  <c r="G4232" i="2"/>
  <c r="G4233" i="2"/>
  <c r="G4234" i="2"/>
  <c r="G4235" i="2"/>
  <c r="G4236" i="2"/>
  <c r="E4237" i="2"/>
  <c r="F4237" i="2"/>
  <c r="G4237" i="2"/>
  <c r="G4238" i="2"/>
  <c r="G4239" i="2"/>
  <c r="G4240" i="2"/>
  <c r="G4241" i="2"/>
  <c r="G4242" i="2"/>
  <c r="E4243" i="2"/>
  <c r="F4243" i="2" s="1"/>
  <c r="G4243" i="2"/>
  <c r="G4244" i="2"/>
  <c r="G4245" i="2"/>
  <c r="G4246" i="2"/>
  <c r="G4247" i="2"/>
  <c r="G4248" i="2"/>
  <c r="G4249" i="2"/>
  <c r="G4250" i="2"/>
  <c r="G4251" i="2"/>
  <c r="G4252" i="2"/>
  <c r="G4253" i="2"/>
  <c r="G4254" i="2"/>
  <c r="G4255" i="2"/>
  <c r="G4256" i="2"/>
  <c r="G4257" i="2"/>
  <c r="G4258" i="2"/>
  <c r="G4259" i="2"/>
  <c r="G4260" i="2"/>
  <c r="G4261" i="2"/>
  <c r="G4262" i="2"/>
  <c r="G4263" i="2"/>
  <c r="G4264" i="2"/>
  <c r="G4265" i="2"/>
  <c r="G4266" i="2"/>
  <c r="G4267" i="2"/>
  <c r="G4268" i="2"/>
  <c r="G4269" i="2"/>
  <c r="G4270" i="2"/>
  <c r="G4271" i="2"/>
  <c r="G4272" i="2"/>
  <c r="G4273" i="2"/>
  <c r="G4274" i="2"/>
  <c r="G4275" i="2"/>
  <c r="G4276" i="2"/>
  <c r="G4277" i="2"/>
  <c r="G4278" i="2"/>
  <c r="G4279" i="2"/>
  <c r="G4280" i="2"/>
  <c r="G4281" i="2"/>
  <c r="G4282" i="2"/>
  <c r="G4283" i="2"/>
  <c r="G4284" i="2"/>
  <c r="G4285" i="2"/>
  <c r="G4286" i="2"/>
  <c r="G4287" i="2"/>
  <c r="E4288" i="2"/>
  <c r="F4288" i="2" s="1"/>
  <c r="G4288" i="2"/>
  <c r="G4289" i="2"/>
  <c r="G4290" i="2"/>
  <c r="G4291" i="2"/>
  <c r="G4292" i="2"/>
  <c r="G4293" i="2"/>
  <c r="G4294" i="2"/>
  <c r="E4295" i="2"/>
  <c r="F4295" i="2" s="1"/>
  <c r="G4295" i="2"/>
  <c r="G4296" i="2"/>
  <c r="G4297" i="2"/>
  <c r="G4298" i="2"/>
  <c r="G4299" i="2"/>
  <c r="G4300" i="2"/>
  <c r="G4301" i="2"/>
  <c r="G4302" i="2"/>
  <c r="E4303" i="2"/>
  <c r="F4303" i="2" s="1"/>
  <c r="G4303" i="2"/>
  <c r="G4304" i="2"/>
  <c r="G4305" i="2"/>
  <c r="G4306" i="2"/>
  <c r="G4307" i="2"/>
  <c r="G4308" i="2"/>
  <c r="G4309" i="2"/>
  <c r="G4310" i="2"/>
  <c r="G4311" i="2"/>
  <c r="G4312" i="2"/>
  <c r="G4313" i="2"/>
  <c r="G4314" i="2"/>
  <c r="G4315" i="2"/>
  <c r="G4316" i="2"/>
  <c r="G4317" i="2"/>
  <c r="G4318" i="2"/>
  <c r="G4319" i="2"/>
  <c r="G4320" i="2"/>
  <c r="G4321" i="2"/>
  <c r="G4322" i="2"/>
  <c r="G4323" i="2"/>
  <c r="G4324" i="2"/>
  <c r="G4325" i="2"/>
  <c r="G4326" i="2"/>
  <c r="G4327" i="2"/>
  <c r="G4328" i="2"/>
  <c r="G4329" i="2"/>
  <c r="G4330" i="2"/>
  <c r="G4331" i="2"/>
  <c r="G4332" i="2"/>
  <c r="E4333" i="2"/>
  <c r="F4333" i="2" s="1"/>
  <c r="G4333" i="2"/>
  <c r="G4334" i="2"/>
  <c r="G4335" i="2"/>
  <c r="G4336" i="2"/>
  <c r="G4337" i="2"/>
  <c r="G4338" i="2"/>
  <c r="G4339" i="2"/>
  <c r="E4340" i="2"/>
  <c r="F4340" i="2" s="1"/>
  <c r="G4340" i="2"/>
  <c r="G4341" i="2"/>
  <c r="G4342" i="2"/>
  <c r="G4343" i="2"/>
  <c r="G4344" i="2"/>
  <c r="G4345" i="2"/>
  <c r="G4346" i="2"/>
  <c r="G4347" i="2"/>
  <c r="E4348" i="2"/>
  <c r="F4348" i="2" s="1"/>
  <c r="G4348" i="2"/>
  <c r="G4349" i="2"/>
  <c r="G4350" i="2"/>
  <c r="G4351" i="2"/>
  <c r="G4352" i="2"/>
  <c r="G4353" i="2"/>
  <c r="G4354" i="2"/>
  <c r="E4355" i="2"/>
  <c r="F4355" i="2" s="1"/>
  <c r="G4355" i="2"/>
  <c r="E4356" i="2"/>
  <c r="F4356" i="2" s="1"/>
  <c r="G4356" i="2"/>
  <c r="G4357" i="2"/>
  <c r="G4358" i="2"/>
  <c r="G4359" i="2"/>
  <c r="G4360" i="2"/>
  <c r="G4361" i="2"/>
  <c r="G4362" i="2"/>
  <c r="G4363" i="2"/>
  <c r="G4364" i="2"/>
  <c r="G4365" i="2"/>
  <c r="G4366" i="2"/>
  <c r="G4367" i="2"/>
  <c r="G4368" i="2"/>
  <c r="E4369" i="2"/>
  <c r="F4369" i="2" s="1"/>
  <c r="G4369" i="2"/>
  <c r="G4370" i="2"/>
  <c r="G4371" i="2"/>
  <c r="G4372" i="2"/>
  <c r="G4373" i="2"/>
  <c r="G4374" i="2"/>
  <c r="G4375" i="2"/>
  <c r="G4376" i="2"/>
  <c r="G4377" i="2"/>
  <c r="G4378" i="2"/>
  <c r="G4379" i="2"/>
  <c r="G4380" i="2"/>
  <c r="G4381" i="2"/>
  <c r="G4382" i="2"/>
  <c r="G4383" i="2"/>
  <c r="G4384" i="2"/>
  <c r="G4385" i="2"/>
  <c r="G4386" i="2"/>
  <c r="G4387" i="2"/>
  <c r="G4388" i="2"/>
  <c r="G4389" i="2"/>
  <c r="G4390" i="2"/>
  <c r="G4391" i="2"/>
  <c r="E4392" i="2"/>
  <c r="F4392" i="2" s="1"/>
  <c r="G4392" i="2"/>
  <c r="G4393" i="2"/>
  <c r="G4394" i="2"/>
  <c r="G4395" i="2"/>
  <c r="G4396" i="2"/>
  <c r="G4397" i="2"/>
  <c r="G4398" i="2"/>
  <c r="E4399" i="2"/>
  <c r="F4399" i="2" s="1"/>
  <c r="G4399" i="2"/>
  <c r="G4400" i="2"/>
  <c r="G4401" i="2"/>
  <c r="G4402" i="2"/>
  <c r="G4403" i="2"/>
  <c r="G4404" i="2"/>
  <c r="G4405" i="2"/>
  <c r="G4406" i="2"/>
  <c r="E4407" i="2"/>
  <c r="F4407" i="2" s="1"/>
  <c r="G4407" i="2"/>
  <c r="G4408" i="2"/>
  <c r="G4409" i="2"/>
  <c r="G4410" i="2"/>
  <c r="G4411" i="2"/>
  <c r="G4412" i="2"/>
  <c r="G4413" i="2"/>
  <c r="E4414" i="2"/>
  <c r="F4414" i="2"/>
  <c r="G4414" i="2"/>
  <c r="G4415" i="2"/>
  <c r="G4416" i="2"/>
  <c r="G4417" i="2"/>
  <c r="G4418" i="2"/>
  <c r="G4419" i="2"/>
  <c r="E4420" i="2"/>
  <c r="F4420" i="2"/>
  <c r="G4420" i="2"/>
  <c r="G4421" i="2"/>
  <c r="G4422" i="2"/>
  <c r="G4423" i="2"/>
  <c r="G4424" i="2"/>
  <c r="G4425" i="2"/>
  <c r="G4426" i="2"/>
  <c r="E4427" i="2"/>
  <c r="F4427" i="2" s="1"/>
  <c r="G4427" i="2"/>
  <c r="G4428" i="2"/>
  <c r="G4429" i="2"/>
  <c r="G4430" i="2"/>
  <c r="G4431" i="2"/>
  <c r="G4432" i="2"/>
  <c r="G4433" i="2"/>
  <c r="E4434" i="2"/>
  <c r="F4434" i="2" s="1"/>
  <c r="G4434" i="2"/>
  <c r="G4435" i="2"/>
  <c r="G4436" i="2"/>
  <c r="G4437" i="2"/>
  <c r="G4438" i="2"/>
  <c r="G4439" i="2"/>
  <c r="G4440" i="2"/>
  <c r="G4441" i="2"/>
  <c r="E4442" i="2"/>
  <c r="F4442" i="2" s="1"/>
  <c r="G4442" i="2"/>
  <c r="G4443" i="2"/>
  <c r="G4444" i="2"/>
  <c r="G4445" i="2"/>
  <c r="G4446" i="2"/>
  <c r="G4447" i="2"/>
  <c r="G4448" i="2"/>
  <c r="G4449" i="2"/>
  <c r="G4450" i="2"/>
  <c r="G4451" i="2"/>
  <c r="G4452" i="2"/>
  <c r="G4453" i="2"/>
  <c r="G4454" i="2"/>
  <c r="E4455" i="2"/>
  <c r="F4455" i="2" s="1"/>
  <c r="G4455" i="2"/>
  <c r="G4456" i="2"/>
  <c r="G4457" i="2"/>
  <c r="G4458" i="2"/>
  <c r="G4459" i="2"/>
  <c r="G4460" i="2"/>
  <c r="G4461" i="2"/>
  <c r="G4462" i="2"/>
  <c r="G4463" i="2"/>
  <c r="G4464" i="2"/>
  <c r="G4465" i="2"/>
  <c r="G4466" i="2"/>
  <c r="G4467" i="2"/>
  <c r="G4468" i="2"/>
  <c r="E4469" i="2"/>
  <c r="F4469" i="2" s="1"/>
  <c r="G4469" i="2"/>
  <c r="G4470" i="2"/>
  <c r="G4471" i="2"/>
  <c r="G4472" i="2"/>
  <c r="G4473" i="2"/>
  <c r="G4474" i="2"/>
  <c r="G4475" i="2"/>
  <c r="G4476" i="2"/>
  <c r="G4477" i="2"/>
  <c r="G4478" i="2"/>
  <c r="G4479" i="2"/>
  <c r="G4480" i="2"/>
  <c r="G4481" i="2"/>
  <c r="G4482" i="2"/>
  <c r="G4483" i="2"/>
  <c r="G4484" i="2"/>
  <c r="E4485" i="2"/>
  <c r="F4485" i="2" s="1"/>
  <c r="G4485" i="2"/>
  <c r="E4486" i="2"/>
  <c r="F4486" i="2" s="1"/>
  <c r="G4486" i="2"/>
  <c r="G4487" i="2"/>
  <c r="G4488" i="2"/>
  <c r="G4489" i="2"/>
  <c r="G4490" i="2"/>
  <c r="G4491" i="2"/>
  <c r="G4492" i="2"/>
  <c r="G4493" i="2"/>
  <c r="G4494" i="2"/>
  <c r="G4495" i="2"/>
  <c r="G4496" i="2"/>
  <c r="G4497" i="2"/>
  <c r="G4498" i="2"/>
  <c r="G4499" i="2"/>
  <c r="G4500" i="2"/>
  <c r="G4501" i="2"/>
  <c r="G4502" i="2"/>
  <c r="G4503" i="2"/>
  <c r="G4504" i="2"/>
  <c r="G4505" i="2"/>
  <c r="G4506" i="2"/>
  <c r="G4507" i="2"/>
  <c r="G4508" i="2"/>
  <c r="G4509" i="2"/>
  <c r="G4510" i="2"/>
  <c r="G4511" i="2"/>
  <c r="G4512" i="2"/>
  <c r="G4513" i="2"/>
  <c r="G4514" i="2"/>
  <c r="G4515" i="2"/>
  <c r="G4516" i="2"/>
  <c r="G4517" i="2"/>
  <c r="G4518" i="2"/>
  <c r="G4519" i="2"/>
  <c r="G4520" i="2"/>
  <c r="G4521" i="2"/>
  <c r="G4522" i="2"/>
  <c r="G4523" i="2"/>
  <c r="G4524" i="2"/>
  <c r="G4525" i="2"/>
  <c r="G4526" i="2"/>
  <c r="G4527" i="2"/>
  <c r="G4528" i="2"/>
  <c r="G4529" i="2"/>
  <c r="G4530" i="2"/>
  <c r="G4531" i="2"/>
  <c r="G4532" i="2"/>
  <c r="G4533" i="2"/>
  <c r="G4534" i="2"/>
  <c r="G4535" i="2"/>
  <c r="G4536" i="2"/>
  <c r="G4537" i="2"/>
  <c r="G4538" i="2"/>
  <c r="G4539" i="2"/>
  <c r="G4540" i="2"/>
  <c r="G4541" i="2"/>
  <c r="G4542" i="2"/>
  <c r="G4543" i="2"/>
  <c r="G4544" i="2"/>
  <c r="G4545" i="2"/>
  <c r="G4546" i="2"/>
  <c r="G4547" i="2"/>
  <c r="G4548" i="2"/>
  <c r="G4549" i="2"/>
  <c r="G4550" i="2"/>
  <c r="G4551" i="2"/>
  <c r="G4552" i="2"/>
  <c r="G4553" i="2"/>
  <c r="E4554" i="2"/>
  <c r="F4554" i="2" s="1"/>
  <c r="G4554" i="2"/>
  <c r="G4555" i="2"/>
  <c r="G4556" i="2"/>
  <c r="G4557" i="2"/>
  <c r="G4558" i="2"/>
  <c r="G4559" i="2"/>
  <c r="G4560" i="2"/>
  <c r="E4561" i="2"/>
  <c r="F4561" i="2" s="1"/>
  <c r="G4561" i="2"/>
  <c r="G4562" i="2"/>
  <c r="G4563" i="2"/>
  <c r="G4564" i="2"/>
  <c r="G4565" i="2"/>
  <c r="G4566" i="2"/>
  <c r="G4567" i="2"/>
  <c r="G4568" i="2"/>
  <c r="E4569" i="2"/>
  <c r="F4569" i="2" s="1"/>
  <c r="G4569" i="2"/>
  <c r="G4570" i="2"/>
  <c r="G4571" i="2"/>
  <c r="G4572" i="2"/>
  <c r="G4573" i="2"/>
  <c r="G4574" i="2"/>
  <c r="G4575" i="2"/>
  <c r="G4576" i="2"/>
  <c r="G4577" i="2"/>
  <c r="G4578" i="2"/>
  <c r="G4579" i="2"/>
  <c r="G4580" i="2"/>
  <c r="G4581" i="2"/>
  <c r="G4582" i="2"/>
  <c r="G4583" i="2"/>
  <c r="G4584" i="2"/>
  <c r="G4585" i="2"/>
  <c r="G4586" i="2"/>
  <c r="G4587" i="2"/>
  <c r="G4588" i="2"/>
  <c r="G4589" i="2"/>
  <c r="G4590" i="2"/>
  <c r="G4591" i="2"/>
  <c r="G4592" i="2"/>
  <c r="G4593" i="2"/>
  <c r="G4594" i="2"/>
  <c r="G4595" i="2"/>
  <c r="G4596" i="2"/>
  <c r="G4597" i="2"/>
  <c r="G4598" i="2"/>
  <c r="E4599" i="2"/>
  <c r="F4599" i="2" s="1"/>
  <c r="G4599" i="2"/>
  <c r="G4600" i="2"/>
  <c r="G4601" i="2"/>
  <c r="G4602" i="2"/>
  <c r="G4603" i="2"/>
  <c r="G4604" i="2"/>
  <c r="G4605" i="2"/>
  <c r="G4606" i="2"/>
  <c r="G4607" i="2"/>
  <c r="G4608" i="2"/>
  <c r="G4609" i="2"/>
  <c r="G4610" i="2"/>
  <c r="G4611" i="2"/>
  <c r="G4612" i="2"/>
  <c r="G4613" i="2"/>
  <c r="E4614" i="2"/>
  <c r="F4614" i="2" s="1"/>
  <c r="G4614" i="2"/>
  <c r="G4615" i="2"/>
  <c r="G4616" i="2"/>
  <c r="G4617" i="2"/>
  <c r="G4618" i="2"/>
  <c r="G4619" i="2"/>
  <c r="G4620" i="2"/>
  <c r="G4621" i="2"/>
  <c r="E4622" i="2"/>
  <c r="F4622" i="2" s="1"/>
  <c r="G4622" i="2"/>
  <c r="G4623" i="2"/>
  <c r="G4624" i="2"/>
  <c r="G4625" i="2"/>
  <c r="G4626" i="2"/>
  <c r="G4627" i="2"/>
  <c r="G4628" i="2"/>
  <c r="G4629" i="2"/>
  <c r="G4630" i="2"/>
  <c r="G4631" i="2"/>
  <c r="G4632" i="2"/>
  <c r="G4633" i="2"/>
  <c r="E4634" i="2"/>
  <c r="F4634" i="2" s="1"/>
  <c r="G4634" i="2"/>
  <c r="G4635" i="2"/>
  <c r="G4636" i="2"/>
  <c r="G4637" i="2"/>
  <c r="G4638" i="2"/>
  <c r="G4639" i="2"/>
  <c r="G4640" i="2"/>
  <c r="G4641" i="2"/>
  <c r="G4642" i="2"/>
  <c r="G4643" i="2"/>
  <c r="G4644" i="2"/>
  <c r="G4645" i="2"/>
  <c r="G4646" i="2"/>
  <c r="G4647" i="2"/>
  <c r="G4648" i="2"/>
  <c r="E4649" i="2"/>
  <c r="F4649" i="2" s="1"/>
  <c r="G4649" i="2"/>
  <c r="G4650" i="2"/>
  <c r="G4651" i="2"/>
  <c r="G4652" i="2"/>
  <c r="G4653" i="2"/>
  <c r="G4654" i="2"/>
  <c r="G4655" i="2"/>
  <c r="G4656" i="2"/>
  <c r="G4657" i="2"/>
  <c r="E4658" i="2"/>
  <c r="F4658" i="2" s="1"/>
  <c r="G4658" i="2"/>
  <c r="G4659" i="2"/>
  <c r="G4660" i="2"/>
  <c r="G4661" i="2"/>
  <c r="G4662" i="2"/>
  <c r="G4663" i="2"/>
  <c r="G4664" i="2"/>
  <c r="E4665" i="2"/>
  <c r="F4665" i="2" s="1"/>
  <c r="G4665" i="2"/>
  <c r="G4666" i="2"/>
  <c r="G4667" i="2"/>
  <c r="G4668" i="2"/>
  <c r="G4669" i="2"/>
  <c r="G4670" i="2"/>
  <c r="G4671" i="2"/>
  <c r="G4672" i="2"/>
  <c r="E4673" i="2"/>
  <c r="F4673" i="2" s="1"/>
  <c r="G4673" i="2"/>
  <c r="G4674" i="2"/>
  <c r="G4675" i="2"/>
  <c r="G4676" i="2"/>
  <c r="G4677" i="2"/>
  <c r="G4678" i="2"/>
  <c r="G4679" i="2"/>
  <c r="G4680" i="2"/>
  <c r="G4681" i="2"/>
  <c r="G4682" i="2"/>
  <c r="G4683" i="2"/>
  <c r="G4684" i="2"/>
  <c r="G4685" i="2"/>
  <c r="G4686" i="2"/>
  <c r="G4687" i="2"/>
  <c r="G4688" i="2"/>
  <c r="G4689" i="2"/>
  <c r="G4690" i="2"/>
  <c r="G4691" i="2"/>
  <c r="G4692" i="2"/>
  <c r="G4693" i="2"/>
  <c r="G4694" i="2"/>
  <c r="E4695" i="2"/>
  <c r="F4695" i="2" s="1"/>
  <c r="G4695" i="2"/>
  <c r="G4696" i="2"/>
  <c r="G4697" i="2"/>
  <c r="G4698" i="2"/>
  <c r="G4699" i="2"/>
  <c r="G4700" i="2"/>
  <c r="G4701" i="2"/>
  <c r="G4702" i="2"/>
  <c r="G4703" i="2"/>
  <c r="G4704" i="2"/>
  <c r="G4705" i="2"/>
  <c r="G4706" i="2"/>
  <c r="G4707" i="2"/>
  <c r="G4708" i="2"/>
  <c r="G4709" i="2"/>
  <c r="G4710" i="2"/>
  <c r="G4711" i="2"/>
  <c r="G4712" i="2"/>
  <c r="G4713" i="2"/>
  <c r="G4714" i="2"/>
  <c r="G4715" i="2"/>
  <c r="G4716" i="2"/>
  <c r="G4717" i="2"/>
  <c r="G4718" i="2"/>
  <c r="G4719" i="2"/>
  <c r="G4720" i="2"/>
  <c r="G4721" i="2"/>
  <c r="G4722" i="2"/>
  <c r="G4723" i="2"/>
  <c r="G4724" i="2"/>
  <c r="G4725" i="2"/>
  <c r="G4726" i="2"/>
  <c r="G4727" i="2"/>
  <c r="G4728" i="2"/>
  <c r="G4729" i="2"/>
  <c r="G4730" i="2"/>
  <c r="G4731" i="2"/>
  <c r="G4732" i="2"/>
  <c r="G4733" i="2"/>
  <c r="G4734" i="2"/>
  <c r="G4735" i="2"/>
  <c r="G4736" i="2"/>
  <c r="G4737" i="2"/>
  <c r="G4738" i="2"/>
  <c r="E4739" i="2"/>
  <c r="F4739" i="2" s="1"/>
  <c r="G4739" i="2"/>
  <c r="G4740" i="2"/>
  <c r="G4741" i="2"/>
  <c r="G4742" i="2"/>
  <c r="G4743" i="2"/>
  <c r="G4744" i="2"/>
  <c r="E4745" i="2"/>
  <c r="F4745" i="2" s="1"/>
  <c r="G4745" i="2"/>
  <c r="G4746" i="2"/>
  <c r="G4747" i="2"/>
  <c r="G4748" i="2"/>
  <c r="G4749" i="2"/>
  <c r="G4750" i="2"/>
  <c r="G4751" i="2"/>
  <c r="G4752" i="2"/>
  <c r="G4753" i="2"/>
  <c r="G4754" i="2"/>
  <c r="G4755" i="2"/>
  <c r="G4756" i="2"/>
  <c r="G4757" i="2"/>
  <c r="G4758" i="2"/>
  <c r="G4759" i="2"/>
  <c r="G4760" i="2"/>
  <c r="E4761" i="2"/>
  <c r="F4761" i="2" s="1"/>
  <c r="G4761" i="2"/>
  <c r="G4762" i="2"/>
  <c r="G4763" i="2"/>
  <c r="G4764" i="2"/>
  <c r="G4765" i="2"/>
  <c r="G4766" i="2"/>
  <c r="G4767" i="2"/>
  <c r="G4768" i="2"/>
  <c r="E4769" i="2"/>
  <c r="F4769" i="2" s="1"/>
  <c r="G4769" i="2"/>
  <c r="G4770" i="2"/>
  <c r="G4771" i="2"/>
  <c r="G4772" i="2"/>
  <c r="G4773" i="2"/>
  <c r="G4774" i="2"/>
  <c r="G4775" i="2"/>
  <c r="G4776" i="2"/>
  <c r="G4777" i="2"/>
  <c r="G4778" i="2"/>
  <c r="G4779" i="2"/>
  <c r="G4780" i="2"/>
  <c r="G4781" i="2"/>
  <c r="G4782" i="2"/>
  <c r="G4783" i="2"/>
  <c r="G4784" i="2"/>
  <c r="G4785" i="2"/>
  <c r="G4786" i="2"/>
  <c r="G4787" i="2"/>
  <c r="G4788" i="2"/>
  <c r="G4789" i="2"/>
  <c r="G4790" i="2"/>
  <c r="G4791" i="2"/>
  <c r="G4792" i="2"/>
  <c r="G4793" i="2"/>
  <c r="G4794" i="2"/>
  <c r="G4795" i="2"/>
  <c r="G4796" i="2"/>
  <c r="G4797" i="2"/>
  <c r="G4798" i="2"/>
  <c r="E4799" i="2"/>
  <c r="F4799" i="2" s="1"/>
  <c r="G4799" i="2"/>
  <c r="G4800" i="2"/>
  <c r="G4801" i="2"/>
  <c r="G4802" i="2"/>
  <c r="G4803" i="2"/>
  <c r="G4804" i="2"/>
  <c r="G4805" i="2"/>
  <c r="G4806" i="2"/>
  <c r="E4807" i="2"/>
  <c r="F4807" i="2" s="1"/>
  <c r="G4807" i="2"/>
  <c r="G4808" i="2"/>
  <c r="G4809" i="2"/>
  <c r="G4810" i="2"/>
  <c r="G4811" i="2"/>
  <c r="G4812" i="2"/>
  <c r="G4813" i="2"/>
  <c r="E4814" i="2"/>
  <c r="F4814" i="2"/>
  <c r="G4814" i="2"/>
  <c r="G4815" i="2"/>
  <c r="G4816" i="2"/>
  <c r="G4817" i="2"/>
  <c r="G4818" i="2"/>
  <c r="G4819" i="2"/>
  <c r="G4820" i="2"/>
  <c r="E4821" i="2"/>
  <c r="F4821" i="2" s="1"/>
  <c r="G4821" i="2"/>
  <c r="G4822" i="2"/>
  <c r="G4823" i="2"/>
  <c r="G4824" i="2"/>
  <c r="G4825" i="2"/>
  <c r="G4826" i="2"/>
  <c r="G4827" i="2"/>
  <c r="G4828" i="2"/>
  <c r="E4829" i="2"/>
  <c r="F4829" i="2" s="1"/>
  <c r="G4829" i="2"/>
  <c r="G4830" i="2"/>
  <c r="G4831" i="2"/>
  <c r="G4832" i="2"/>
  <c r="G4833" i="2"/>
  <c r="G4834" i="2"/>
  <c r="G4835" i="2"/>
  <c r="G4836" i="2"/>
  <c r="G4837" i="2"/>
  <c r="G4838" i="2"/>
  <c r="G4839" i="2"/>
  <c r="G4840" i="2"/>
  <c r="G4841" i="2"/>
  <c r="G4842" i="2"/>
  <c r="G4843" i="2"/>
  <c r="G4844" i="2"/>
  <c r="G4845" i="2"/>
  <c r="G4846" i="2"/>
  <c r="G4847" i="2"/>
  <c r="G4848" i="2"/>
  <c r="G4849" i="2"/>
  <c r="E4850" i="2"/>
  <c r="F4850" i="2" s="1"/>
  <c r="G4850" i="2"/>
  <c r="G4851" i="2"/>
  <c r="G4852" i="2"/>
  <c r="G4853" i="2"/>
  <c r="G4854" i="2"/>
  <c r="G4855" i="2"/>
  <c r="G4856" i="2"/>
  <c r="G4857" i="2"/>
  <c r="G4858" i="2"/>
  <c r="G4859" i="2"/>
  <c r="G4860" i="2"/>
  <c r="G4861" i="2"/>
  <c r="G4862" i="2"/>
  <c r="G4863" i="2"/>
  <c r="G4864" i="2"/>
  <c r="G4865" i="2"/>
  <c r="G4866" i="2"/>
  <c r="G4867" i="2"/>
  <c r="G4868" i="2"/>
  <c r="G4869" i="2"/>
  <c r="G4870" i="2"/>
  <c r="G4871" i="2"/>
  <c r="G4872" i="2"/>
  <c r="G4873" i="2"/>
  <c r="G4874" i="2"/>
  <c r="G4875" i="2"/>
  <c r="G4876" i="2"/>
  <c r="G4877" i="2"/>
  <c r="G4878" i="2"/>
  <c r="G4879" i="2"/>
  <c r="G4880" i="2"/>
  <c r="G4881" i="2"/>
  <c r="G4882" i="2"/>
  <c r="G4883" i="2"/>
  <c r="G4884" i="2"/>
  <c r="G4885" i="2"/>
  <c r="G4886" i="2"/>
  <c r="G4887" i="2"/>
  <c r="G4888" i="2"/>
  <c r="G4889" i="2"/>
  <c r="G4890" i="2"/>
  <c r="G4891" i="2"/>
  <c r="G4892" i="2"/>
  <c r="G4893" i="2"/>
  <c r="G4894" i="2"/>
  <c r="G4895" i="2"/>
  <c r="G4896" i="2"/>
  <c r="E4897" i="2"/>
  <c r="F4897" i="2" s="1"/>
  <c r="G4897" i="2"/>
  <c r="G4898" i="2"/>
  <c r="G4899" i="2"/>
  <c r="G4900" i="2"/>
  <c r="G4901" i="2"/>
  <c r="G4902" i="2"/>
  <c r="G4903" i="2"/>
  <c r="E4904" i="2"/>
  <c r="F4904" i="2" s="1"/>
  <c r="G4904" i="2"/>
  <c r="G4905" i="2"/>
  <c r="G4906" i="2"/>
  <c r="G4907" i="2"/>
  <c r="G4908" i="2"/>
  <c r="G4909" i="2"/>
  <c r="G4910" i="2"/>
  <c r="G4911" i="2"/>
  <c r="G4912" i="2"/>
  <c r="G4913" i="2"/>
  <c r="G4914" i="2"/>
  <c r="G4915" i="2"/>
  <c r="G4916" i="2"/>
  <c r="G4917" i="2"/>
  <c r="G4918" i="2"/>
  <c r="G4919" i="2"/>
  <c r="G4920" i="2"/>
  <c r="G4921" i="2"/>
  <c r="G4922" i="2"/>
  <c r="G4923" i="2"/>
  <c r="G4924" i="2"/>
  <c r="G4925" i="2"/>
  <c r="E4926" i="2"/>
  <c r="F4926" i="2" s="1"/>
  <c r="G4926" i="2"/>
  <c r="G4927" i="2"/>
  <c r="G4928" i="2"/>
  <c r="G4929" i="2"/>
  <c r="G4930" i="2"/>
  <c r="G4931" i="2"/>
  <c r="G4932" i="2"/>
  <c r="E4933" i="2"/>
  <c r="F4933" i="2" s="1"/>
  <c r="G4933" i="2"/>
  <c r="G4934" i="2"/>
  <c r="G4935" i="2"/>
  <c r="G4936" i="2"/>
  <c r="G4937" i="2"/>
  <c r="G4938" i="2"/>
  <c r="G4939" i="2"/>
  <c r="G4940" i="2"/>
  <c r="E4941" i="2"/>
  <c r="F4941" i="2" s="1"/>
  <c r="G4941" i="2"/>
  <c r="G4942" i="2"/>
  <c r="G4943" i="2"/>
  <c r="G4944" i="2"/>
  <c r="G4945" i="2"/>
  <c r="G4946" i="2"/>
  <c r="G4947" i="2"/>
  <c r="G4948" i="2"/>
  <c r="G4949" i="2"/>
  <c r="G4950" i="2"/>
  <c r="G4951" i="2"/>
  <c r="G4952" i="2"/>
  <c r="G4953" i="2"/>
  <c r="G4954" i="2"/>
  <c r="G4955" i="2"/>
  <c r="E4956" i="2"/>
  <c r="F4956" i="2" s="1"/>
  <c r="G4956" i="2"/>
  <c r="G4957" i="2"/>
  <c r="G4958" i="2"/>
  <c r="G4959" i="2"/>
  <c r="G4960" i="2"/>
  <c r="G4961" i="2"/>
  <c r="G4962" i="2"/>
  <c r="G4963" i="2"/>
  <c r="G4964" i="2"/>
  <c r="G4965" i="2"/>
  <c r="G4966" i="2"/>
  <c r="G4967" i="2"/>
  <c r="G4968" i="2"/>
  <c r="G4969" i="2"/>
  <c r="G4970" i="2"/>
  <c r="G4971" i="2"/>
  <c r="G4972" i="2"/>
  <c r="G4973" i="2"/>
  <c r="G4974" i="2"/>
  <c r="G4975" i="2"/>
  <c r="G4976" i="2"/>
  <c r="G4977" i="2"/>
  <c r="E4978" i="2"/>
  <c r="F4978" i="2" s="1"/>
  <c r="G4978" i="2"/>
  <c r="G4979" i="2"/>
  <c r="G4980" i="2"/>
  <c r="G4981" i="2"/>
  <c r="G4982" i="2"/>
  <c r="G4983" i="2"/>
  <c r="G4984" i="2"/>
  <c r="E4985" i="2"/>
  <c r="F4985" i="2" s="1"/>
  <c r="G4985" i="2"/>
  <c r="G4986" i="2"/>
  <c r="G4987" i="2"/>
  <c r="G4988" i="2"/>
  <c r="G4989" i="2"/>
  <c r="G4990" i="2"/>
  <c r="G4991" i="2"/>
  <c r="G4992" i="2"/>
  <c r="E4993" i="2"/>
  <c r="F4993" i="2" s="1"/>
  <c r="G4993" i="2"/>
  <c r="G4994" i="2"/>
  <c r="G4995" i="2"/>
  <c r="G4996" i="2"/>
  <c r="G4997" i="2"/>
  <c r="G4998" i="2"/>
  <c r="G4999" i="2"/>
  <c r="G5000" i="2"/>
  <c r="E5001" i="2"/>
  <c r="F5001" i="2" s="1"/>
  <c r="G5001" i="2"/>
  <c r="G5002" i="2"/>
  <c r="G5003" i="2"/>
  <c r="G5004" i="2"/>
  <c r="G5005" i="2"/>
  <c r="G5006" i="2"/>
  <c r="G5007" i="2"/>
  <c r="G5008" i="2"/>
  <c r="G5009" i="2"/>
  <c r="G5010" i="2"/>
  <c r="G5011" i="2"/>
  <c r="G5012" i="2"/>
  <c r="G5013" i="2"/>
  <c r="G5014" i="2"/>
  <c r="G5015" i="2"/>
  <c r="G5016" i="2"/>
  <c r="G5017" i="2"/>
  <c r="G5018" i="2"/>
  <c r="G5019" i="2"/>
  <c r="G5020" i="2"/>
  <c r="E5021" i="2"/>
  <c r="F5021" i="2" s="1"/>
  <c r="G5021" i="2"/>
  <c r="G5022" i="2"/>
  <c r="G5023" i="2"/>
  <c r="G5024" i="2"/>
  <c r="G5025" i="2"/>
  <c r="G5026" i="2"/>
  <c r="G5027" i="2"/>
  <c r="G5028" i="2"/>
  <c r="G5029" i="2"/>
  <c r="G5030" i="2"/>
  <c r="G5031" i="2"/>
  <c r="G5032" i="2"/>
  <c r="G5033" i="2"/>
  <c r="G5034" i="2"/>
  <c r="G5035" i="2"/>
  <c r="E5036" i="2"/>
  <c r="F5036" i="2" s="1"/>
  <c r="G5036" i="2"/>
  <c r="G5037" i="2"/>
  <c r="G5038" i="2"/>
  <c r="G5039" i="2"/>
  <c r="G5040" i="2"/>
  <c r="G5041" i="2"/>
  <c r="G5042" i="2"/>
  <c r="G5043" i="2"/>
  <c r="G5044" i="2"/>
  <c r="G5045" i="2"/>
  <c r="G5046" i="2"/>
  <c r="G5047" i="2"/>
  <c r="G5048" i="2"/>
  <c r="G5049" i="2"/>
  <c r="G5050" i="2"/>
  <c r="G5051" i="2"/>
  <c r="E5052" i="2"/>
  <c r="F5052" i="2" s="1"/>
  <c r="G5052" i="2"/>
  <c r="G5053" i="2"/>
  <c r="G5054" i="2"/>
  <c r="G5055" i="2"/>
  <c r="G5056" i="2"/>
  <c r="G5057" i="2"/>
  <c r="G5058" i="2"/>
  <c r="E5059" i="2"/>
  <c r="F5059" i="2" s="1"/>
  <c r="G5059" i="2"/>
  <c r="G5060" i="2"/>
  <c r="G5061" i="2"/>
  <c r="G5062" i="2"/>
  <c r="G5063" i="2"/>
  <c r="G5064" i="2"/>
  <c r="G5065" i="2"/>
  <c r="G5066" i="2"/>
  <c r="G5067" i="2"/>
  <c r="G5068" i="2"/>
  <c r="G5069" i="2"/>
  <c r="G5070" i="2"/>
  <c r="G5071" i="2"/>
  <c r="G5072" i="2"/>
  <c r="G5073" i="2"/>
  <c r="E5074" i="2"/>
  <c r="F5074" i="2" s="1"/>
  <c r="G5074" i="2"/>
  <c r="G5075" i="2"/>
  <c r="G5076" i="2"/>
  <c r="G5077" i="2"/>
  <c r="G5078" i="2"/>
  <c r="G5079" i="2"/>
  <c r="G5080" i="2"/>
  <c r="G5081" i="2"/>
  <c r="G5082" i="2"/>
  <c r="G5083" i="2"/>
  <c r="G5084" i="2"/>
  <c r="G5085" i="2"/>
  <c r="G5086" i="2"/>
  <c r="G5087" i="2"/>
  <c r="G5088" i="2"/>
  <c r="G5089" i="2"/>
  <c r="G5090" i="2"/>
  <c r="G5091" i="2"/>
  <c r="G5092" i="2"/>
  <c r="G5093" i="2"/>
  <c r="G5094" i="2"/>
  <c r="G5095" i="2"/>
  <c r="G5096" i="2"/>
  <c r="E5097" i="2"/>
  <c r="F5097" i="2" s="1"/>
  <c r="G5097" i="2"/>
  <c r="G5098" i="2"/>
  <c r="G5099" i="2"/>
  <c r="G5100" i="2"/>
  <c r="G5101" i="2"/>
  <c r="G5102" i="2"/>
  <c r="G5103" i="2"/>
  <c r="G5104" i="2"/>
  <c r="G5105" i="2"/>
  <c r="G5106" i="2"/>
  <c r="G5107" i="2"/>
  <c r="G5108" i="2"/>
  <c r="G5109" i="2"/>
  <c r="G5110" i="2"/>
  <c r="E5111" i="2"/>
  <c r="F5111" i="2" s="1"/>
  <c r="G5111" i="2"/>
  <c r="G5112" i="2"/>
  <c r="G5113" i="2"/>
  <c r="G5114" i="2"/>
  <c r="G5115" i="2"/>
  <c r="G5116" i="2"/>
  <c r="G5117" i="2"/>
  <c r="E5118" i="2"/>
  <c r="F5118" i="2" s="1"/>
  <c r="G5118" i="2"/>
  <c r="G5119" i="2"/>
  <c r="G5120" i="2"/>
  <c r="G5121" i="2"/>
  <c r="G5122" i="2"/>
  <c r="G5123" i="2"/>
  <c r="G5124" i="2"/>
  <c r="G5125" i="2"/>
  <c r="E5126" i="2"/>
  <c r="F5126" i="2" s="1"/>
  <c r="G5126" i="2"/>
  <c r="G5127" i="2"/>
  <c r="G5128" i="2"/>
  <c r="G5129" i="2"/>
  <c r="G5130" i="2"/>
  <c r="G5131" i="2"/>
  <c r="G5132" i="2"/>
  <c r="G5133" i="2"/>
  <c r="G5134" i="2"/>
  <c r="G5135" i="2"/>
  <c r="G5136" i="2"/>
  <c r="G5137" i="2"/>
  <c r="G5138" i="2"/>
  <c r="G5139" i="2"/>
  <c r="G5140" i="2"/>
  <c r="G5141" i="2"/>
  <c r="G5142" i="2"/>
  <c r="G5143" i="2"/>
  <c r="G5144" i="2"/>
  <c r="G5145" i="2"/>
  <c r="G5146" i="2"/>
  <c r="G5147" i="2"/>
  <c r="G5148" i="2"/>
  <c r="G5149" i="2"/>
  <c r="G5150" i="2"/>
  <c r="G5151" i="2"/>
  <c r="G5152" i="2"/>
  <c r="G5153" i="2"/>
  <c r="G5154" i="2"/>
  <c r="G5155" i="2"/>
  <c r="G5156" i="2"/>
  <c r="G5157" i="2"/>
  <c r="G5158" i="2"/>
  <c r="G5159" i="2"/>
  <c r="G5160" i="2"/>
  <c r="G5161" i="2"/>
  <c r="G5162" i="2"/>
  <c r="G5163" i="2"/>
  <c r="G5164" i="2"/>
  <c r="G5165" i="2"/>
  <c r="G5166" i="2"/>
  <c r="G5167" i="2"/>
  <c r="G5168" i="2"/>
  <c r="G5169" i="2"/>
  <c r="G5170" i="2"/>
  <c r="G5171" i="2"/>
  <c r="E5172" i="2"/>
  <c r="F5172" i="2" s="1"/>
  <c r="G5172" i="2"/>
  <c r="G5173" i="2"/>
  <c r="G5174" i="2"/>
  <c r="G5175" i="2"/>
  <c r="G5176" i="2"/>
  <c r="G5177" i="2"/>
  <c r="G5178" i="2"/>
  <c r="G5179" i="2"/>
  <c r="G5180" i="2"/>
  <c r="G5181" i="2"/>
  <c r="G5182" i="2"/>
  <c r="G5183" i="2"/>
  <c r="G5184" i="2"/>
  <c r="G5185" i="2"/>
  <c r="E5186" i="2"/>
  <c r="F5186" i="2" s="1"/>
  <c r="G5186" i="2"/>
  <c r="G5187" i="2"/>
  <c r="G5188" i="2"/>
  <c r="G5189" i="2"/>
  <c r="G5190" i="2"/>
  <c r="G5191" i="2"/>
  <c r="G5192" i="2"/>
  <c r="G5193" i="2"/>
  <c r="G5194" i="2"/>
  <c r="G5195" i="2"/>
  <c r="G5196" i="2"/>
  <c r="G5197" i="2"/>
  <c r="G5198" i="2"/>
  <c r="G5199" i="2"/>
  <c r="G5200" i="2"/>
  <c r="G5201" i="2"/>
  <c r="G5202" i="2"/>
  <c r="G5203" i="2"/>
  <c r="G5204" i="2"/>
  <c r="G5205" i="2"/>
  <c r="G5206" i="2"/>
  <c r="G5207" i="2"/>
  <c r="G5208" i="2"/>
  <c r="G5209" i="2"/>
  <c r="G5210" i="2"/>
  <c r="G5211" i="2"/>
  <c r="G5212" i="2"/>
  <c r="G5213" i="2"/>
  <c r="G5214" i="2"/>
  <c r="G5215" i="2"/>
  <c r="E5216" i="2"/>
  <c r="F5216" i="2" s="1"/>
  <c r="G5216" i="2"/>
  <c r="G5217" i="2"/>
  <c r="G5218" i="2"/>
  <c r="G5219" i="2"/>
  <c r="G5220" i="2"/>
  <c r="G5221" i="2"/>
  <c r="G5222" i="2"/>
  <c r="G5223" i="2"/>
  <c r="G5224" i="2"/>
  <c r="G5225" i="2"/>
  <c r="G5226" i="2"/>
  <c r="G5227" i="2"/>
  <c r="G5228" i="2"/>
  <c r="G5229" i="2"/>
  <c r="G5230" i="2"/>
  <c r="E5231" i="2"/>
  <c r="F5231" i="2" s="1"/>
  <c r="G5231" i="2"/>
  <c r="G5232" i="2"/>
  <c r="G5233" i="2"/>
  <c r="G5234" i="2"/>
  <c r="G5235" i="2"/>
  <c r="G5236" i="2"/>
  <c r="G5237" i="2"/>
  <c r="G5238" i="2"/>
  <c r="G5239" i="2"/>
  <c r="G5240" i="2"/>
  <c r="G5241" i="2"/>
  <c r="G5242" i="2"/>
  <c r="G5243" i="2"/>
  <c r="G5244" i="2"/>
  <c r="G5245" i="2"/>
  <c r="G5246" i="2"/>
  <c r="G5247" i="2"/>
  <c r="G5248" i="2"/>
  <c r="G5249" i="2"/>
  <c r="G5250" i="2"/>
  <c r="G5251" i="2"/>
  <c r="G5252" i="2"/>
  <c r="G5253" i="2"/>
  <c r="G5254" i="2"/>
  <c r="G5255" i="2"/>
  <c r="G5256" i="2"/>
  <c r="G5257" i="2"/>
  <c r="G5258" i="2"/>
  <c r="G5259" i="2"/>
  <c r="G5260" i="2"/>
  <c r="G5261" i="2"/>
  <c r="G5262" i="2"/>
  <c r="G5263" i="2"/>
  <c r="G5264" i="2"/>
  <c r="G5265" i="2"/>
  <c r="G5266" i="2"/>
  <c r="G5267" i="2"/>
  <c r="G5268" i="2"/>
  <c r="G5269" i="2"/>
  <c r="G5270" i="2"/>
  <c r="G5271" i="2"/>
  <c r="G5272" i="2"/>
  <c r="G5273" i="2"/>
  <c r="G5274" i="2"/>
  <c r="G5275" i="2"/>
  <c r="G5276" i="2"/>
  <c r="E5277" i="2"/>
  <c r="F5277" i="2" s="1"/>
  <c r="G5277" i="2"/>
  <c r="G5278" i="2"/>
  <c r="G5279" i="2"/>
  <c r="G5280" i="2"/>
  <c r="G5281" i="2"/>
  <c r="G5282" i="2"/>
  <c r="G5283" i="2"/>
  <c r="E5284" i="2"/>
  <c r="F5284" i="2" s="1"/>
  <c r="G5284" i="2"/>
  <c r="G5285" i="2"/>
  <c r="G5286" i="2"/>
  <c r="G5287" i="2"/>
  <c r="G5288" i="2"/>
  <c r="G5289" i="2"/>
  <c r="G5290" i="2"/>
  <c r="G5291" i="2"/>
  <c r="G5292" i="2"/>
  <c r="G5293" i="2"/>
  <c r="G5294" i="2"/>
  <c r="G5295" i="2"/>
  <c r="G5296" i="2"/>
  <c r="G5297" i="2"/>
  <c r="E5298" i="2"/>
  <c r="F5298" i="2" s="1"/>
  <c r="G5298" i="2"/>
  <c r="G5299" i="2"/>
  <c r="G5300" i="2"/>
  <c r="G5301" i="2"/>
  <c r="G5302" i="2"/>
  <c r="G5303" i="2"/>
  <c r="G5304" i="2"/>
  <c r="G5305" i="2"/>
  <c r="G5306" i="2"/>
  <c r="G5307" i="2"/>
  <c r="G5308" i="2"/>
  <c r="G5309" i="2"/>
  <c r="G5310" i="2"/>
  <c r="G5311" i="2"/>
  <c r="G5312" i="2"/>
  <c r="G5313" i="2"/>
  <c r="G5314" i="2"/>
  <c r="G5315" i="2"/>
  <c r="G5316" i="2"/>
  <c r="G5317" i="2"/>
  <c r="G5318" i="2"/>
  <c r="G5319" i="2"/>
  <c r="G5320" i="2"/>
  <c r="G5321" i="2"/>
  <c r="G5322" i="2"/>
  <c r="G5323" i="2"/>
  <c r="G5324" i="2"/>
  <c r="G5325" i="2"/>
  <c r="G5326" i="2"/>
  <c r="G5327" i="2"/>
  <c r="G5328" i="2"/>
  <c r="G5329" i="2"/>
  <c r="G5330" i="2"/>
  <c r="G5331" i="2"/>
  <c r="G5332" i="2"/>
  <c r="G5333" i="2"/>
  <c r="G5334" i="2"/>
  <c r="G5335" i="2"/>
  <c r="E5336" i="2"/>
  <c r="F5336" i="2" s="1"/>
  <c r="G5336" i="2"/>
  <c r="G5337" i="2"/>
  <c r="G5338" i="2"/>
  <c r="G5339" i="2"/>
  <c r="G5340" i="2"/>
  <c r="G5341" i="2"/>
  <c r="G5342" i="2"/>
  <c r="G5343" i="2"/>
  <c r="G5344" i="2"/>
  <c r="G5345" i="2"/>
  <c r="G5346" i="2"/>
  <c r="G5347" i="2"/>
  <c r="G5348" i="2"/>
  <c r="G5349" i="2"/>
  <c r="G5350" i="2"/>
  <c r="G5351" i="2"/>
  <c r="G5352" i="2"/>
  <c r="G5353" i="2"/>
  <c r="G5354" i="2"/>
  <c r="G5355" i="2"/>
  <c r="G5356" i="2"/>
  <c r="G5357" i="2"/>
  <c r="E5358" i="2"/>
  <c r="F5358" i="2" s="1"/>
  <c r="G5358" i="2"/>
  <c r="G5359" i="2"/>
  <c r="G5360" i="2"/>
  <c r="G5361" i="2"/>
  <c r="G5362" i="2"/>
  <c r="G5363" i="2"/>
  <c r="G5364" i="2"/>
  <c r="G5365" i="2"/>
  <c r="G5366" i="2"/>
  <c r="G5367" i="2"/>
  <c r="G5368" i="2"/>
  <c r="G5369" i="2"/>
  <c r="G5370" i="2"/>
  <c r="G5371" i="2"/>
  <c r="G5372" i="2"/>
  <c r="G5373" i="2"/>
  <c r="G5374" i="2"/>
  <c r="G5375" i="2"/>
  <c r="G5376" i="2"/>
  <c r="G5377" i="2"/>
  <c r="G5378" i="2"/>
  <c r="G5379" i="2"/>
  <c r="E5380" i="2"/>
  <c r="F5380" i="2" s="1"/>
  <c r="G5380" i="2"/>
  <c r="G5381" i="2"/>
  <c r="G5382" i="2"/>
  <c r="G5383" i="2"/>
  <c r="G5384" i="2"/>
  <c r="G5385" i="2"/>
  <c r="G5386" i="2"/>
  <c r="G5387" i="2"/>
  <c r="G5388" i="2"/>
  <c r="G5389" i="2"/>
  <c r="G5390" i="2"/>
  <c r="G5391" i="2"/>
  <c r="G5392" i="2"/>
  <c r="G5393" i="2"/>
  <c r="G5394" i="2"/>
  <c r="G5395" i="2"/>
  <c r="G5396" i="2"/>
  <c r="G5397" i="2"/>
  <c r="G5398" i="2"/>
  <c r="G5399" i="2"/>
  <c r="G5400" i="2"/>
  <c r="G5401" i="2"/>
  <c r="G5402" i="2"/>
  <c r="G5403" i="2"/>
  <c r="E5404" i="2"/>
  <c r="F5404" i="2" s="1"/>
  <c r="G5404" i="2"/>
  <c r="G5405" i="2"/>
  <c r="G5406" i="2"/>
  <c r="G5407" i="2"/>
  <c r="G5408" i="2"/>
  <c r="G5409" i="2"/>
  <c r="G5410" i="2"/>
  <c r="G5411" i="2"/>
  <c r="G5412" i="2"/>
  <c r="G5413" i="2"/>
  <c r="G5414" i="2"/>
  <c r="G5415" i="2"/>
  <c r="G5416" i="2"/>
  <c r="G5417" i="2"/>
  <c r="G5418" i="2"/>
  <c r="G5419" i="2"/>
  <c r="G5420" i="2"/>
  <c r="G5421" i="2"/>
  <c r="G5422" i="2"/>
  <c r="G5423" i="2"/>
  <c r="G5424" i="2"/>
  <c r="G5425" i="2"/>
  <c r="G5426" i="2"/>
  <c r="G5427" i="2"/>
  <c r="G5428" i="2"/>
  <c r="G5429" i="2"/>
  <c r="G5430" i="2"/>
  <c r="G5431" i="2"/>
  <c r="E5432" i="2"/>
  <c r="F5432" i="2" s="1"/>
  <c r="G5432" i="2"/>
  <c r="G5433" i="2"/>
  <c r="G5434" i="2"/>
  <c r="G5435" i="2"/>
  <c r="G5436" i="2"/>
  <c r="G5437" i="2"/>
  <c r="G5438" i="2"/>
  <c r="G5439" i="2"/>
  <c r="G5440" i="2"/>
  <c r="G5441" i="2"/>
  <c r="G5442" i="2"/>
  <c r="G5443" i="2"/>
  <c r="G5444" i="2"/>
  <c r="G5445" i="2"/>
  <c r="G5446" i="2"/>
  <c r="G5447" i="2"/>
  <c r="G5448" i="2"/>
  <c r="G5449" i="2"/>
  <c r="G5450" i="2"/>
  <c r="G5451" i="2"/>
  <c r="G5452" i="2"/>
  <c r="G5453" i="2"/>
  <c r="G5454" i="2"/>
  <c r="G5455" i="2"/>
  <c r="G5456" i="2"/>
  <c r="G5457" i="2"/>
  <c r="G5458" i="2"/>
  <c r="G5459" i="2"/>
  <c r="G5460" i="2"/>
  <c r="G5461" i="2"/>
  <c r="G5462" i="2"/>
  <c r="G5463" i="2"/>
  <c r="G5464" i="2"/>
  <c r="G5465" i="2"/>
  <c r="G5466" i="2"/>
  <c r="G5467" i="2"/>
  <c r="G5468" i="2"/>
  <c r="G5469" i="2"/>
  <c r="G5470" i="2"/>
  <c r="G5471" i="2"/>
  <c r="E5472" i="2"/>
  <c r="F5472" i="2" s="1"/>
  <c r="G5472" i="2"/>
  <c r="G5473" i="2"/>
  <c r="G5474" i="2"/>
  <c r="G5475" i="2"/>
  <c r="G5476" i="2"/>
  <c r="G5477" i="2"/>
  <c r="G5478" i="2"/>
  <c r="E5479" i="2"/>
  <c r="F5479" i="2" s="1"/>
  <c r="G5479" i="2"/>
  <c r="G5480" i="2"/>
  <c r="G5481" i="2"/>
  <c r="G5482" i="2"/>
  <c r="G5483" i="2"/>
  <c r="G5484" i="2"/>
  <c r="G5485" i="2"/>
  <c r="G5486" i="2"/>
  <c r="G5487" i="2"/>
  <c r="G5488" i="2"/>
  <c r="G5489" i="2"/>
  <c r="G5490" i="2"/>
  <c r="G5491" i="2"/>
  <c r="G5492" i="2"/>
  <c r="G5493" i="2"/>
  <c r="G5494" i="2"/>
  <c r="G5495" i="2"/>
  <c r="G5496" i="2"/>
  <c r="G5497" i="2"/>
  <c r="G5498" i="2"/>
  <c r="G5499" i="2"/>
  <c r="G5500" i="2"/>
  <c r="G5501" i="2"/>
  <c r="G5502" i="2"/>
  <c r="E5503" i="2"/>
  <c r="F5503" i="2" s="1"/>
  <c r="G5503" i="2"/>
  <c r="G5504" i="2"/>
  <c r="G5505" i="2"/>
  <c r="G5506" i="2"/>
  <c r="G5507" i="2"/>
  <c r="G5508" i="2"/>
  <c r="G5509" i="2"/>
  <c r="G5510" i="2"/>
  <c r="G5511" i="2"/>
  <c r="G5512" i="2"/>
  <c r="G5513" i="2"/>
  <c r="G5514" i="2"/>
  <c r="G5515" i="2"/>
  <c r="G5516" i="2"/>
  <c r="G5517" i="2"/>
  <c r="G5518" i="2"/>
  <c r="G5519" i="2"/>
  <c r="G5520" i="2"/>
  <c r="G5521" i="2"/>
  <c r="G5522" i="2"/>
  <c r="G5523" i="2"/>
  <c r="G5524" i="2"/>
  <c r="G5525" i="2"/>
  <c r="G5526" i="2"/>
  <c r="G5527" i="2"/>
  <c r="G5528" i="2"/>
  <c r="G5529" i="2"/>
  <c r="G5530" i="2"/>
  <c r="G5531" i="2"/>
  <c r="G5532" i="2"/>
  <c r="G5533" i="2"/>
  <c r="G5534" i="2"/>
  <c r="G5535" i="2"/>
  <c r="G5536" i="2"/>
  <c r="G5537" i="2"/>
  <c r="G5538" i="2"/>
  <c r="G5539" i="2"/>
  <c r="G5540" i="2"/>
  <c r="G5541" i="2"/>
  <c r="G5542" i="2"/>
  <c r="G5543" i="2"/>
  <c r="G5544" i="2"/>
  <c r="G5545" i="2"/>
  <c r="G5546" i="2"/>
  <c r="G5547" i="2"/>
  <c r="G5548" i="2"/>
  <c r="G5549" i="2"/>
  <c r="G5550" i="2"/>
  <c r="G5551" i="2"/>
  <c r="G5552" i="2"/>
  <c r="G5553" i="2"/>
  <c r="G5554" i="2"/>
  <c r="G5555" i="2"/>
  <c r="G5556" i="2"/>
  <c r="G5557" i="2"/>
  <c r="G5558" i="2"/>
  <c r="G5559" i="2"/>
  <c r="G5560" i="2"/>
  <c r="G5561" i="2"/>
  <c r="G5562" i="2"/>
  <c r="G5563" i="2"/>
  <c r="G5564" i="2"/>
  <c r="G5565" i="2"/>
  <c r="G5566" i="2"/>
  <c r="G5567" i="2"/>
  <c r="G5568" i="2"/>
  <c r="G5569" i="2"/>
  <c r="G5570" i="2"/>
  <c r="G5571" i="2"/>
  <c r="G5572" i="2"/>
  <c r="G5573" i="2"/>
  <c r="G5574" i="2"/>
  <c r="G5575" i="2"/>
  <c r="G5576" i="2"/>
  <c r="G5577" i="2"/>
  <c r="G5578" i="2"/>
  <c r="G5579" i="2"/>
  <c r="G5580" i="2"/>
  <c r="G5581" i="2"/>
  <c r="G5582" i="2"/>
  <c r="G5583" i="2"/>
  <c r="G5584" i="2"/>
  <c r="G5585" i="2"/>
  <c r="G5586" i="2"/>
  <c r="G5587" i="2"/>
  <c r="G5588" i="2"/>
  <c r="G5589" i="2"/>
  <c r="G5590" i="2"/>
  <c r="G5591" i="2"/>
  <c r="G5592" i="2"/>
  <c r="G5593" i="2"/>
  <c r="G5594" i="2"/>
  <c r="G5595" i="2"/>
  <c r="G5596" i="2"/>
  <c r="G5597" i="2"/>
  <c r="G5598" i="2"/>
  <c r="G5599" i="2"/>
  <c r="G5600" i="2"/>
  <c r="G5601" i="2"/>
  <c r="G5602" i="2"/>
  <c r="G5603" i="2"/>
  <c r="G5604" i="2"/>
  <c r="G5605" i="2"/>
  <c r="G5606" i="2"/>
  <c r="G5607" i="2"/>
  <c r="G5608" i="2"/>
  <c r="G5609" i="2"/>
  <c r="G5610" i="2"/>
  <c r="G5611" i="2"/>
  <c r="G5612" i="2"/>
  <c r="G5613" i="2"/>
  <c r="G5614" i="2"/>
  <c r="G5615" i="2"/>
  <c r="G5616" i="2"/>
  <c r="G5617" i="2"/>
  <c r="G5618" i="2"/>
  <c r="G5619" i="2"/>
  <c r="G5620" i="2"/>
  <c r="G5621" i="2"/>
  <c r="G5622" i="2"/>
  <c r="G5623" i="2"/>
  <c r="G5624" i="2"/>
  <c r="G5625" i="2"/>
  <c r="G5626" i="2"/>
  <c r="G5627" i="2"/>
  <c r="G5628" i="2"/>
  <c r="G5629" i="2"/>
  <c r="G5630" i="2"/>
  <c r="G5631" i="2"/>
  <c r="G5632" i="2"/>
  <c r="G5633" i="2"/>
  <c r="G5634" i="2"/>
  <c r="G5635" i="2"/>
  <c r="G5636" i="2"/>
  <c r="G5637" i="2"/>
  <c r="G5638" i="2"/>
  <c r="G5639" i="2"/>
  <c r="G5640" i="2"/>
  <c r="G5641" i="2"/>
  <c r="G5642" i="2"/>
  <c r="G5643" i="2"/>
  <c r="G5644" i="2"/>
  <c r="G5645" i="2"/>
  <c r="G5646" i="2"/>
  <c r="G5647" i="2"/>
  <c r="G5648" i="2"/>
  <c r="G5649" i="2"/>
  <c r="G5650" i="2"/>
  <c r="G5651" i="2"/>
  <c r="G5652" i="2"/>
  <c r="G5653" i="2"/>
  <c r="G5654" i="2"/>
  <c r="G5655" i="2"/>
  <c r="G5656" i="2"/>
  <c r="G5657" i="2"/>
  <c r="G5658" i="2"/>
  <c r="G5659" i="2"/>
  <c r="G5660" i="2"/>
  <c r="G5661" i="2"/>
  <c r="G5662" i="2"/>
  <c r="G5663" i="2"/>
  <c r="G5664" i="2"/>
  <c r="G5665" i="2"/>
  <c r="G5666" i="2"/>
  <c r="G5667" i="2"/>
  <c r="G5668" i="2"/>
  <c r="G5669" i="2"/>
  <c r="G5670" i="2"/>
  <c r="G5671" i="2"/>
  <c r="G5672" i="2"/>
  <c r="G5673" i="2"/>
  <c r="G5674" i="2"/>
  <c r="G5675" i="2"/>
  <c r="G5676" i="2"/>
  <c r="G5677" i="2"/>
  <c r="G5678" i="2"/>
  <c r="G5679" i="2"/>
  <c r="G5680" i="2"/>
  <c r="G5681" i="2"/>
  <c r="G5682" i="2"/>
  <c r="G5683" i="2"/>
  <c r="G5684" i="2"/>
  <c r="G5685" i="2"/>
  <c r="G5686" i="2"/>
  <c r="G5687" i="2"/>
  <c r="G5688" i="2"/>
  <c r="G5689" i="2"/>
  <c r="G5690" i="2"/>
  <c r="G5691" i="2"/>
  <c r="G5692" i="2"/>
  <c r="G5693" i="2"/>
  <c r="G5694" i="2"/>
  <c r="G5695" i="2"/>
  <c r="G5696" i="2"/>
  <c r="G5697" i="2"/>
  <c r="G5698" i="2"/>
  <c r="G5699" i="2"/>
  <c r="G5700" i="2"/>
  <c r="G5701" i="2"/>
  <c r="G5702" i="2"/>
  <c r="G5703" i="2"/>
  <c r="G5704" i="2"/>
  <c r="G5705" i="2"/>
  <c r="G5706" i="2"/>
  <c r="G5707" i="2"/>
  <c r="G5708" i="2"/>
  <c r="G5709" i="2"/>
  <c r="G5710" i="2"/>
  <c r="G5711" i="2"/>
  <c r="G5712" i="2"/>
  <c r="G5713" i="2"/>
  <c r="G5714" i="2"/>
  <c r="G5715" i="2"/>
  <c r="G5716" i="2"/>
  <c r="G5717" i="2"/>
  <c r="G5718" i="2"/>
  <c r="G5719" i="2"/>
  <c r="G5720" i="2"/>
  <c r="G5721" i="2"/>
  <c r="G5722" i="2"/>
  <c r="G5723" i="2"/>
  <c r="G5724" i="2"/>
  <c r="G5725" i="2"/>
  <c r="G5726" i="2"/>
  <c r="G5727" i="2"/>
  <c r="G5728" i="2"/>
  <c r="G5729" i="2"/>
  <c r="G5730" i="2"/>
  <c r="G5731" i="2"/>
  <c r="G5732" i="2"/>
  <c r="G5733" i="2"/>
  <c r="G5734" i="2"/>
  <c r="G5735" i="2"/>
  <c r="G5736" i="2"/>
  <c r="G5737" i="2"/>
  <c r="G5738" i="2"/>
  <c r="G5739" i="2"/>
  <c r="G5740" i="2"/>
  <c r="G5741" i="2"/>
  <c r="G5742" i="2"/>
  <c r="G5743" i="2"/>
  <c r="G5744" i="2"/>
  <c r="G5745" i="2"/>
  <c r="G5746" i="2"/>
  <c r="G5747" i="2"/>
  <c r="G5748" i="2"/>
  <c r="G5749" i="2"/>
  <c r="G5750" i="2"/>
  <c r="G5751" i="2"/>
  <c r="G5752" i="2"/>
  <c r="G5753" i="2"/>
  <c r="G5754" i="2"/>
  <c r="G5755" i="2"/>
  <c r="G5756" i="2"/>
  <c r="G5757" i="2"/>
  <c r="G5758" i="2"/>
  <c r="G5759" i="2"/>
  <c r="G5760" i="2"/>
  <c r="G5761" i="2"/>
  <c r="G5762" i="2"/>
  <c r="G5763" i="2"/>
  <c r="G5764" i="2"/>
  <c r="G5765" i="2"/>
  <c r="G5766" i="2"/>
  <c r="G5767" i="2"/>
  <c r="G5768" i="2"/>
  <c r="G5769" i="2"/>
  <c r="G5770" i="2"/>
  <c r="G5771" i="2"/>
  <c r="G5772" i="2"/>
  <c r="G5773" i="2"/>
  <c r="G5774" i="2"/>
  <c r="G5775" i="2"/>
  <c r="G5776" i="2"/>
  <c r="G5777" i="2"/>
  <c r="G5778" i="2"/>
  <c r="G5779" i="2"/>
  <c r="G5780" i="2"/>
  <c r="G5781" i="2"/>
  <c r="G5782" i="2"/>
  <c r="G5783" i="2"/>
  <c r="G5784" i="2"/>
  <c r="G5785" i="2"/>
  <c r="G5786" i="2"/>
  <c r="G5787" i="2"/>
  <c r="G5788" i="2"/>
  <c r="G5789" i="2"/>
  <c r="G5790" i="2"/>
  <c r="G5791" i="2"/>
  <c r="G5792" i="2"/>
  <c r="G5793" i="2"/>
  <c r="G5794" i="2"/>
  <c r="G5795" i="2"/>
  <c r="G5796" i="2"/>
  <c r="G5797" i="2"/>
  <c r="G5798" i="2"/>
  <c r="G5799" i="2"/>
  <c r="G5800" i="2"/>
  <c r="G5801" i="2"/>
  <c r="G5802" i="2"/>
  <c r="G5803" i="2"/>
  <c r="G5804" i="2"/>
  <c r="G5805" i="2"/>
  <c r="G5806" i="2"/>
  <c r="G5807" i="2"/>
  <c r="G5808" i="2"/>
  <c r="G5809" i="2"/>
  <c r="G5810" i="2"/>
  <c r="G5811" i="2"/>
  <c r="G5812" i="2"/>
  <c r="G5813" i="2"/>
  <c r="G5814" i="2"/>
  <c r="G5815" i="2"/>
  <c r="G5816" i="2"/>
  <c r="G5817" i="2"/>
  <c r="G5818" i="2"/>
  <c r="G5819" i="2"/>
  <c r="G5820" i="2"/>
  <c r="G5821" i="2"/>
  <c r="G5822" i="2"/>
  <c r="G5823" i="2"/>
  <c r="G5824" i="2"/>
  <c r="G5825" i="2"/>
  <c r="G5826" i="2"/>
  <c r="G5827" i="2"/>
  <c r="G5828" i="2"/>
  <c r="G5829" i="2"/>
  <c r="G5830" i="2"/>
  <c r="G5831" i="2"/>
  <c r="G5832" i="2"/>
  <c r="G5833" i="2"/>
  <c r="G5834" i="2"/>
  <c r="G5835" i="2"/>
  <c r="G5836" i="2"/>
  <c r="G5837" i="2"/>
  <c r="G5838" i="2"/>
  <c r="G5839" i="2"/>
  <c r="G5840" i="2"/>
  <c r="G5841" i="2"/>
  <c r="G5842" i="2"/>
  <c r="G5843" i="2"/>
  <c r="G5844" i="2"/>
  <c r="G5845" i="2"/>
  <c r="G5846" i="2"/>
  <c r="G5847" i="2"/>
  <c r="G5848" i="2"/>
  <c r="G5849" i="2"/>
  <c r="G5850" i="2"/>
  <c r="G5851" i="2"/>
  <c r="G5852" i="2"/>
  <c r="G5853" i="2"/>
  <c r="G5854" i="2"/>
  <c r="G5855" i="2"/>
  <c r="G5856" i="2"/>
  <c r="G5857" i="2"/>
  <c r="G5858" i="2"/>
  <c r="G5859" i="2"/>
  <c r="G5860" i="2"/>
  <c r="G5861" i="2"/>
  <c r="G5862" i="2"/>
  <c r="G5863" i="2"/>
  <c r="G5864" i="2"/>
  <c r="G5865" i="2"/>
  <c r="G5866" i="2"/>
  <c r="G5867" i="2"/>
  <c r="G5868" i="2"/>
  <c r="G5869" i="2"/>
  <c r="G5870" i="2"/>
  <c r="G5871" i="2"/>
  <c r="G5872" i="2"/>
  <c r="G5873" i="2"/>
  <c r="G5874" i="2"/>
  <c r="G5875" i="2"/>
  <c r="G5876" i="2"/>
  <c r="G5877" i="2"/>
  <c r="G5878" i="2"/>
  <c r="G5879" i="2"/>
  <c r="G5880" i="2"/>
  <c r="G5881" i="2"/>
  <c r="G5882" i="2"/>
  <c r="G5883" i="2"/>
  <c r="G5884" i="2"/>
  <c r="G5885" i="2"/>
  <c r="G5886" i="2"/>
  <c r="G5887" i="2"/>
  <c r="G5888" i="2"/>
  <c r="G5889" i="2"/>
  <c r="G5890" i="2"/>
  <c r="G5891" i="2"/>
  <c r="G5892" i="2"/>
  <c r="G5893" i="2"/>
  <c r="G5894" i="2"/>
  <c r="G5895" i="2"/>
  <c r="G5896" i="2"/>
  <c r="G5897" i="2"/>
  <c r="G5898" i="2"/>
  <c r="G5899" i="2"/>
  <c r="G5900" i="2"/>
  <c r="G5901" i="2"/>
  <c r="G5902" i="2"/>
  <c r="G5903" i="2"/>
  <c r="G5904" i="2"/>
  <c r="G5905" i="2"/>
  <c r="G5906" i="2"/>
  <c r="G5907" i="2"/>
  <c r="G5908" i="2"/>
  <c r="G5909" i="2"/>
  <c r="G5910" i="2"/>
  <c r="G5911" i="2"/>
  <c r="G5912" i="2"/>
  <c r="G5913" i="2"/>
  <c r="G5914" i="2"/>
  <c r="G5915" i="2"/>
  <c r="G5916" i="2"/>
  <c r="G5917" i="2"/>
  <c r="G5918" i="2"/>
  <c r="G5919" i="2"/>
  <c r="G5920" i="2"/>
  <c r="G5921" i="2"/>
  <c r="G5922" i="2"/>
  <c r="G5923" i="2"/>
  <c r="G5924" i="2"/>
  <c r="G5925" i="2"/>
  <c r="G5926" i="2"/>
  <c r="G5927" i="2"/>
  <c r="G5928" i="2"/>
  <c r="G5929" i="2"/>
  <c r="G5930" i="2"/>
  <c r="G5931" i="2"/>
  <c r="G5932" i="2"/>
  <c r="G5933" i="2"/>
  <c r="G5934" i="2"/>
  <c r="G5935" i="2"/>
  <c r="G5936" i="2"/>
  <c r="G5937" i="2"/>
  <c r="G5938" i="2"/>
  <c r="G5939" i="2"/>
  <c r="G5940" i="2"/>
  <c r="G5941" i="2"/>
  <c r="G5942" i="2"/>
  <c r="G5943" i="2"/>
  <c r="G5944" i="2"/>
  <c r="G5945" i="2"/>
  <c r="G5946" i="2"/>
  <c r="G5947" i="2"/>
  <c r="G5948" i="2"/>
  <c r="G5949" i="2"/>
  <c r="G5950" i="2"/>
  <c r="G5951" i="2"/>
  <c r="G5952" i="2"/>
  <c r="G5953" i="2"/>
  <c r="G5954" i="2"/>
  <c r="G5955" i="2"/>
  <c r="G5956" i="2"/>
  <c r="G5957" i="2"/>
  <c r="G5958" i="2"/>
  <c r="G5959" i="2"/>
  <c r="G5960" i="2"/>
  <c r="G5961" i="2"/>
  <c r="G5962" i="2"/>
  <c r="G5963" i="2"/>
  <c r="G5964" i="2"/>
  <c r="G5965" i="2"/>
  <c r="G5966" i="2"/>
  <c r="G5967" i="2"/>
  <c r="G5968" i="2"/>
  <c r="G5969" i="2"/>
  <c r="G5970" i="2"/>
  <c r="G5971" i="2"/>
  <c r="G5972" i="2"/>
  <c r="G5973" i="2"/>
  <c r="G5974" i="2"/>
  <c r="G5975" i="2"/>
  <c r="G5976" i="2"/>
  <c r="G5977" i="2"/>
  <c r="G5978" i="2"/>
  <c r="G5979" i="2"/>
  <c r="G5980" i="2"/>
  <c r="G5981" i="2"/>
  <c r="G5982" i="2"/>
  <c r="G5983" i="2"/>
  <c r="G5984" i="2"/>
  <c r="G5985" i="2"/>
  <c r="G5986" i="2"/>
  <c r="G5987" i="2"/>
  <c r="G5988" i="2"/>
  <c r="G5989" i="2"/>
  <c r="G5990" i="2"/>
  <c r="G5991" i="2"/>
  <c r="G5992" i="2"/>
  <c r="G5993" i="2"/>
  <c r="G5994" i="2"/>
  <c r="G5995" i="2"/>
  <c r="G5996" i="2"/>
  <c r="G5997" i="2"/>
  <c r="G5998" i="2"/>
  <c r="G5999" i="2"/>
  <c r="G6000" i="2"/>
  <c r="G6001" i="2"/>
  <c r="G6002" i="2"/>
  <c r="G6003" i="2"/>
  <c r="G6004" i="2"/>
  <c r="G6005" i="2"/>
  <c r="G6006" i="2"/>
  <c r="G6007" i="2"/>
  <c r="G6008" i="2"/>
  <c r="G6009" i="2"/>
  <c r="G6010" i="2"/>
  <c r="G6011" i="2"/>
  <c r="G6012" i="2"/>
  <c r="G6013" i="2"/>
  <c r="G6014" i="2"/>
  <c r="G6015" i="2"/>
  <c r="G6016" i="2"/>
  <c r="G6017" i="2"/>
  <c r="G6018" i="2"/>
  <c r="G6019" i="2"/>
  <c r="G6020" i="2"/>
  <c r="G6021" i="2"/>
  <c r="G6022" i="2"/>
  <c r="G6023" i="2"/>
  <c r="G6024" i="2"/>
  <c r="G6025" i="2"/>
  <c r="G6026" i="2"/>
  <c r="G6027" i="2"/>
  <c r="G6028" i="2"/>
  <c r="G6029" i="2"/>
  <c r="G6030" i="2"/>
  <c r="G6031" i="2"/>
  <c r="G6032" i="2"/>
  <c r="G6033" i="2"/>
  <c r="G6034" i="2"/>
  <c r="G6035" i="2"/>
  <c r="G6036" i="2"/>
  <c r="G6037" i="2"/>
  <c r="G6038" i="2"/>
  <c r="G6039" i="2"/>
  <c r="G6040" i="2"/>
  <c r="G6041" i="2"/>
  <c r="G6042" i="2"/>
  <c r="G6043" i="2"/>
  <c r="G6044" i="2"/>
  <c r="G6045" i="2"/>
  <c r="G6046" i="2"/>
  <c r="G6047" i="2"/>
  <c r="G6048" i="2"/>
  <c r="G6049" i="2"/>
  <c r="G6050" i="2"/>
  <c r="G6051" i="2"/>
  <c r="G6052" i="2"/>
  <c r="G6053" i="2"/>
  <c r="G6054" i="2"/>
  <c r="G6055" i="2"/>
  <c r="G6056" i="2"/>
  <c r="G6057" i="2"/>
  <c r="G6058" i="2"/>
  <c r="G6059" i="2"/>
  <c r="G6060" i="2"/>
  <c r="G6061" i="2"/>
  <c r="G6062" i="2"/>
  <c r="G6063" i="2"/>
  <c r="G6064" i="2"/>
  <c r="G6065" i="2"/>
  <c r="G6066" i="2"/>
  <c r="G6067" i="2"/>
  <c r="G6068" i="2"/>
  <c r="G6069" i="2"/>
  <c r="G6070" i="2"/>
  <c r="G6071" i="2"/>
  <c r="G6072" i="2"/>
  <c r="G6073" i="2"/>
  <c r="G6074" i="2"/>
  <c r="G6075" i="2"/>
  <c r="G6076" i="2"/>
  <c r="G6077" i="2"/>
  <c r="G6078" i="2"/>
  <c r="G6079" i="2"/>
  <c r="G6080" i="2"/>
  <c r="G6081" i="2"/>
  <c r="G6082" i="2"/>
  <c r="G6083" i="2"/>
  <c r="G6084" i="2"/>
  <c r="G6085" i="2"/>
  <c r="G6086" i="2"/>
  <c r="G6087" i="2"/>
  <c r="G6088" i="2"/>
  <c r="G6089" i="2"/>
  <c r="G6090" i="2"/>
  <c r="G6091" i="2"/>
  <c r="G6092" i="2"/>
  <c r="G6093" i="2"/>
  <c r="G6094" i="2"/>
  <c r="G6095" i="2"/>
  <c r="G6096" i="2"/>
  <c r="G6097" i="2"/>
  <c r="G6098" i="2"/>
  <c r="G6099" i="2"/>
  <c r="G6100" i="2"/>
  <c r="G6101" i="2"/>
  <c r="G6102" i="2"/>
  <c r="G6103" i="2"/>
  <c r="G6104" i="2"/>
  <c r="G6105" i="2"/>
  <c r="G6106" i="2"/>
  <c r="G6107" i="2"/>
  <c r="G6108" i="2"/>
  <c r="G6109" i="2"/>
  <c r="G6110" i="2"/>
  <c r="G6111" i="2"/>
  <c r="G6112" i="2"/>
  <c r="G6113" i="2"/>
  <c r="G6114" i="2"/>
  <c r="G6115" i="2"/>
  <c r="G6116" i="2"/>
  <c r="G6117" i="2"/>
  <c r="G6118" i="2"/>
  <c r="G6119" i="2"/>
  <c r="G6120" i="2"/>
  <c r="G6121" i="2"/>
  <c r="G6122" i="2"/>
  <c r="G6123" i="2"/>
  <c r="G6124" i="2"/>
  <c r="G6125" i="2"/>
  <c r="G6126" i="2"/>
  <c r="G6127" i="2"/>
  <c r="G6128" i="2"/>
  <c r="G6129" i="2"/>
  <c r="G6130" i="2"/>
  <c r="G6131" i="2"/>
  <c r="G6132" i="2"/>
  <c r="G6133" i="2"/>
  <c r="G6134" i="2"/>
  <c r="G6135" i="2"/>
  <c r="G6136" i="2"/>
  <c r="G6137" i="2"/>
  <c r="G6138" i="2"/>
  <c r="G6139" i="2"/>
  <c r="G6140" i="2"/>
  <c r="G6141" i="2"/>
  <c r="G6142" i="2"/>
  <c r="G6143" i="2"/>
  <c r="G6144" i="2"/>
  <c r="G6145" i="2"/>
  <c r="G6146" i="2"/>
  <c r="G6147" i="2"/>
  <c r="G6148" i="2"/>
  <c r="G6149" i="2"/>
  <c r="G6150" i="2"/>
  <c r="G6151" i="2"/>
  <c r="G6152" i="2"/>
  <c r="G6153" i="2"/>
  <c r="G6154" i="2"/>
  <c r="G6155" i="2"/>
  <c r="G6156" i="2"/>
  <c r="G6157" i="2"/>
  <c r="G6158" i="2"/>
  <c r="G6159" i="2"/>
  <c r="G6160" i="2"/>
  <c r="G6161" i="2"/>
  <c r="G6162" i="2"/>
  <c r="G6163" i="2"/>
  <c r="G6164" i="2"/>
  <c r="G6165" i="2"/>
  <c r="G6166" i="2"/>
  <c r="G6167" i="2"/>
  <c r="G6168" i="2"/>
  <c r="G6169" i="2"/>
  <c r="G6170" i="2"/>
  <c r="G6171" i="2"/>
  <c r="G6172" i="2"/>
  <c r="G6173" i="2"/>
  <c r="G6174" i="2"/>
  <c r="G6175" i="2"/>
  <c r="G6176" i="2"/>
  <c r="G6177" i="2"/>
  <c r="G6178" i="2"/>
  <c r="G6179" i="2"/>
  <c r="G6180" i="2"/>
  <c r="G6181" i="2"/>
  <c r="G6182" i="2"/>
  <c r="G6183" i="2"/>
  <c r="G6184" i="2"/>
  <c r="G6185" i="2"/>
  <c r="G6186" i="2"/>
  <c r="G6187" i="2"/>
  <c r="G6188" i="2"/>
  <c r="G6189" i="2"/>
  <c r="G6190" i="2"/>
  <c r="G6191" i="2"/>
  <c r="G6192" i="2"/>
  <c r="G6193" i="2"/>
  <c r="G6194" i="2"/>
  <c r="G6195" i="2"/>
  <c r="G6196" i="2"/>
  <c r="G6197" i="2"/>
  <c r="G6198" i="2"/>
  <c r="G6199" i="2"/>
  <c r="G6200" i="2"/>
  <c r="G6201" i="2"/>
  <c r="G6202" i="2"/>
  <c r="G6203" i="2"/>
  <c r="G6204" i="2"/>
  <c r="G6205" i="2"/>
  <c r="G6206" i="2"/>
  <c r="G6207" i="2"/>
  <c r="G6208" i="2"/>
  <c r="G6209" i="2"/>
  <c r="G6210" i="2"/>
  <c r="G6211" i="2"/>
  <c r="G6212" i="2"/>
  <c r="G6213" i="2"/>
  <c r="G6214" i="2"/>
  <c r="G6215" i="2"/>
  <c r="G6216" i="2"/>
  <c r="G6217" i="2"/>
  <c r="G6218" i="2"/>
  <c r="G6219" i="2"/>
  <c r="G6220" i="2"/>
  <c r="G6221" i="2"/>
  <c r="G6222" i="2"/>
  <c r="G6223" i="2"/>
  <c r="G6224" i="2"/>
  <c r="G6225" i="2"/>
  <c r="G6226" i="2"/>
  <c r="G6227" i="2"/>
  <c r="G6228" i="2"/>
  <c r="G6229" i="2"/>
  <c r="G6230" i="2"/>
  <c r="G6231" i="2"/>
  <c r="G6232" i="2"/>
  <c r="G6233" i="2"/>
  <c r="G6234" i="2"/>
  <c r="G6235" i="2"/>
  <c r="G6236" i="2"/>
  <c r="G6237" i="2"/>
  <c r="G6238" i="2"/>
  <c r="G6239" i="2"/>
  <c r="G6240" i="2"/>
  <c r="G6241" i="2"/>
  <c r="G6242" i="2"/>
  <c r="G6243" i="2"/>
  <c r="G6244" i="2"/>
  <c r="G6245" i="2"/>
  <c r="G6246" i="2"/>
  <c r="G6247" i="2"/>
  <c r="G6248" i="2"/>
  <c r="G6249" i="2"/>
  <c r="G6250" i="2"/>
  <c r="G6251" i="2"/>
  <c r="G6252" i="2"/>
  <c r="G6253" i="2"/>
  <c r="G6254" i="2"/>
  <c r="G6255" i="2"/>
  <c r="G6256" i="2"/>
  <c r="G6257" i="2"/>
  <c r="G6258" i="2"/>
  <c r="G6259" i="2"/>
  <c r="G6260" i="2"/>
  <c r="G6261" i="2"/>
  <c r="G6262" i="2"/>
  <c r="G6263" i="2"/>
  <c r="G6264" i="2"/>
  <c r="G6265" i="2"/>
  <c r="G6266" i="2"/>
  <c r="G6267" i="2"/>
  <c r="G6268" i="2"/>
  <c r="G6269" i="2"/>
  <c r="G6270" i="2"/>
  <c r="G6271" i="2"/>
  <c r="G6272" i="2"/>
  <c r="G6273" i="2"/>
  <c r="G6274" i="2"/>
  <c r="G6275" i="2"/>
  <c r="G6276" i="2"/>
  <c r="G6277" i="2"/>
  <c r="G6278" i="2"/>
  <c r="G6279" i="2"/>
  <c r="G6280" i="2"/>
  <c r="G6281" i="2"/>
  <c r="G6282" i="2"/>
  <c r="G6283" i="2"/>
  <c r="G6284" i="2"/>
  <c r="G6285" i="2"/>
  <c r="G6286" i="2"/>
  <c r="G6287" i="2"/>
  <c r="G6288" i="2"/>
  <c r="G6289" i="2"/>
  <c r="G6290" i="2"/>
  <c r="G6291" i="2"/>
  <c r="G6292" i="2"/>
  <c r="G6293" i="2"/>
  <c r="G6294" i="2"/>
  <c r="G6295" i="2"/>
  <c r="G6296" i="2"/>
  <c r="G6297" i="2"/>
  <c r="G6298" i="2"/>
  <c r="G6299" i="2"/>
  <c r="G6300" i="2"/>
  <c r="G6301" i="2"/>
  <c r="G6302" i="2"/>
  <c r="G6303" i="2"/>
  <c r="G6304" i="2"/>
  <c r="G6305" i="2"/>
  <c r="G6306" i="2"/>
  <c r="G6307" i="2"/>
  <c r="G6308" i="2"/>
  <c r="G6309" i="2"/>
  <c r="G6310" i="2"/>
  <c r="G6311" i="2"/>
  <c r="G6312" i="2"/>
  <c r="G6313" i="2"/>
  <c r="G6314" i="2"/>
  <c r="G6315" i="2"/>
  <c r="G6316" i="2"/>
  <c r="G6317" i="2"/>
  <c r="G6318" i="2"/>
  <c r="G6319" i="2"/>
  <c r="G6320" i="2"/>
  <c r="G6321" i="2"/>
  <c r="G6322" i="2"/>
  <c r="G6323" i="2"/>
  <c r="G6324" i="2"/>
  <c r="G6325" i="2"/>
  <c r="G6326" i="2"/>
  <c r="G6327" i="2"/>
  <c r="G6328" i="2"/>
  <c r="G6329" i="2"/>
  <c r="G6330" i="2"/>
  <c r="G6331" i="2"/>
  <c r="G6332" i="2"/>
  <c r="G6333" i="2"/>
  <c r="G6334" i="2"/>
  <c r="G6335" i="2"/>
  <c r="G6336" i="2"/>
  <c r="G6337" i="2"/>
  <c r="G6338" i="2"/>
  <c r="G6339" i="2"/>
  <c r="G6340" i="2"/>
  <c r="G6341" i="2"/>
  <c r="G6342" i="2"/>
  <c r="G6343" i="2"/>
  <c r="G6344" i="2"/>
  <c r="G6345" i="2"/>
  <c r="G6346" i="2"/>
  <c r="G6347" i="2"/>
  <c r="G6348" i="2"/>
  <c r="G6349" i="2"/>
  <c r="G6350" i="2"/>
  <c r="G6351" i="2"/>
  <c r="G6352" i="2"/>
  <c r="G6353" i="2"/>
  <c r="G6354" i="2"/>
  <c r="G6355" i="2"/>
  <c r="G6356" i="2"/>
  <c r="G6357" i="2"/>
  <c r="G6358" i="2"/>
  <c r="G6359" i="2"/>
  <c r="G6360" i="2"/>
  <c r="G6361" i="2"/>
  <c r="G6362" i="2"/>
  <c r="G6363" i="2"/>
  <c r="G6364" i="2"/>
  <c r="G6365" i="2"/>
  <c r="G6366" i="2"/>
  <c r="G6367" i="2"/>
  <c r="G6368" i="2"/>
  <c r="G6369" i="2"/>
  <c r="G6370" i="2"/>
  <c r="G6371" i="2"/>
  <c r="G6372" i="2"/>
  <c r="G6373" i="2"/>
  <c r="G6374" i="2"/>
  <c r="G6375" i="2"/>
  <c r="G6376" i="2"/>
  <c r="G6377" i="2"/>
  <c r="G6378" i="2"/>
  <c r="G6379" i="2"/>
  <c r="G6380" i="2"/>
  <c r="G6381" i="2"/>
  <c r="G6382" i="2"/>
  <c r="G6383" i="2"/>
  <c r="G6384" i="2"/>
  <c r="G6385" i="2"/>
  <c r="G6386" i="2"/>
  <c r="G6387" i="2"/>
  <c r="G6388" i="2"/>
  <c r="G6389" i="2"/>
  <c r="G6390" i="2"/>
  <c r="G6391" i="2"/>
  <c r="G6392" i="2"/>
  <c r="G6393" i="2"/>
  <c r="G6394" i="2"/>
  <c r="G6395" i="2"/>
  <c r="G6396" i="2"/>
  <c r="G6397" i="2"/>
  <c r="G6398" i="2"/>
  <c r="G6399" i="2"/>
  <c r="G6400" i="2"/>
  <c r="G6401" i="2"/>
  <c r="G6402" i="2"/>
  <c r="G6403" i="2"/>
  <c r="G6404" i="2"/>
  <c r="G6405" i="2"/>
  <c r="G6406" i="2"/>
  <c r="G6407" i="2"/>
  <c r="G6408" i="2"/>
  <c r="G6409" i="2"/>
  <c r="G6410" i="2"/>
  <c r="G6411" i="2"/>
  <c r="G6412" i="2"/>
  <c r="G6413" i="2"/>
  <c r="G6414" i="2"/>
  <c r="G6415" i="2"/>
  <c r="G6416" i="2"/>
  <c r="G6417" i="2"/>
  <c r="G6418" i="2"/>
  <c r="G6419" i="2"/>
  <c r="G6420" i="2"/>
  <c r="G6421" i="2"/>
  <c r="G6422" i="2"/>
  <c r="G6423" i="2"/>
  <c r="G6424" i="2"/>
  <c r="G6425" i="2"/>
  <c r="G6426" i="2"/>
  <c r="G6427" i="2"/>
  <c r="G6428" i="2"/>
  <c r="G6429" i="2"/>
  <c r="G6430" i="2"/>
  <c r="G6431" i="2"/>
  <c r="G6432" i="2"/>
  <c r="G6433" i="2"/>
  <c r="G6434" i="2"/>
  <c r="G6435" i="2"/>
  <c r="G6436" i="2"/>
  <c r="G6437" i="2"/>
  <c r="G6438" i="2"/>
  <c r="G6439" i="2"/>
  <c r="G6440" i="2"/>
  <c r="G6441" i="2"/>
  <c r="G6442" i="2"/>
  <c r="G6443" i="2"/>
  <c r="G6444" i="2"/>
  <c r="G6445" i="2"/>
  <c r="G6446" i="2"/>
  <c r="G6447" i="2"/>
  <c r="G6448" i="2"/>
  <c r="G6449" i="2"/>
  <c r="G6450" i="2"/>
  <c r="G6451" i="2"/>
  <c r="G6452" i="2"/>
  <c r="G6453" i="2"/>
  <c r="G6454" i="2"/>
  <c r="G6455" i="2"/>
  <c r="G6456" i="2"/>
  <c r="G6457" i="2"/>
  <c r="G6458" i="2"/>
  <c r="G6459" i="2"/>
  <c r="G6460" i="2"/>
  <c r="G6461" i="2"/>
  <c r="G6462" i="2"/>
  <c r="G6463" i="2"/>
  <c r="G6464" i="2"/>
  <c r="G6465" i="2"/>
  <c r="G6466" i="2"/>
  <c r="G6467" i="2"/>
  <c r="G6468" i="2"/>
  <c r="G6469" i="2"/>
  <c r="G6470" i="2"/>
  <c r="G6471" i="2"/>
  <c r="G6472" i="2"/>
  <c r="G6473" i="2"/>
  <c r="G6474" i="2"/>
  <c r="G6475" i="2"/>
  <c r="G6476" i="2"/>
  <c r="G6477" i="2"/>
  <c r="G6478" i="2"/>
  <c r="G6479" i="2"/>
  <c r="G6480" i="2"/>
  <c r="G6481" i="2"/>
  <c r="G6482" i="2"/>
  <c r="G6483" i="2"/>
  <c r="G6484" i="2"/>
  <c r="G6485" i="2"/>
  <c r="G6486" i="2"/>
  <c r="G6487" i="2"/>
  <c r="G6488" i="2"/>
  <c r="G6489" i="2"/>
  <c r="G6490" i="2"/>
  <c r="G6491" i="2"/>
  <c r="G6492" i="2"/>
  <c r="G6493" i="2"/>
  <c r="G6494" i="2"/>
  <c r="G6495" i="2"/>
  <c r="G6496" i="2"/>
  <c r="G6497" i="2"/>
  <c r="G6498" i="2"/>
  <c r="G6499" i="2"/>
  <c r="G6500" i="2"/>
  <c r="G6501" i="2"/>
  <c r="G6502" i="2"/>
  <c r="G6503" i="2"/>
  <c r="G6504" i="2"/>
  <c r="G6505" i="2"/>
  <c r="G6506" i="2"/>
  <c r="G6507" i="2"/>
  <c r="G6508" i="2"/>
  <c r="G6509" i="2"/>
  <c r="G6510" i="2"/>
  <c r="G6511" i="2"/>
  <c r="G6512" i="2"/>
  <c r="G6513" i="2"/>
  <c r="G6514" i="2"/>
  <c r="G6515" i="2"/>
  <c r="G6516" i="2"/>
  <c r="G6517" i="2"/>
  <c r="G6518" i="2"/>
  <c r="G6519" i="2"/>
  <c r="G6520" i="2"/>
  <c r="G6521" i="2"/>
  <c r="G6522" i="2"/>
  <c r="G6523" i="2"/>
  <c r="G6524" i="2"/>
  <c r="G6525" i="2"/>
  <c r="G6526" i="2"/>
  <c r="G6527" i="2"/>
  <c r="G6528" i="2"/>
  <c r="G6529" i="2"/>
  <c r="G6530" i="2"/>
  <c r="G6531" i="2"/>
  <c r="G6532" i="2"/>
  <c r="G6533" i="2"/>
  <c r="G6534" i="2"/>
  <c r="G6535" i="2"/>
  <c r="G6536" i="2"/>
  <c r="G6537" i="2"/>
  <c r="G6538" i="2"/>
  <c r="G6539" i="2"/>
  <c r="G6540" i="2"/>
  <c r="G6541" i="2"/>
  <c r="G6542" i="2"/>
  <c r="G6543" i="2"/>
  <c r="G6544" i="2"/>
  <c r="G6545" i="2"/>
  <c r="G6546" i="2"/>
  <c r="G6547" i="2"/>
  <c r="G6548" i="2"/>
  <c r="G6549" i="2"/>
  <c r="G6550" i="2"/>
  <c r="G6551" i="2"/>
  <c r="G6552" i="2"/>
  <c r="G6553" i="2"/>
  <c r="G6554" i="2"/>
  <c r="G6555" i="2"/>
  <c r="G6556" i="2"/>
  <c r="G6557" i="2"/>
  <c r="G6558" i="2"/>
  <c r="G6559" i="2"/>
  <c r="G6560" i="2"/>
  <c r="G6561" i="2"/>
  <c r="G6562" i="2"/>
  <c r="G6563" i="2"/>
  <c r="G6564" i="2"/>
  <c r="G6565" i="2"/>
  <c r="G6566" i="2"/>
  <c r="G6567" i="2"/>
  <c r="G6568" i="2"/>
  <c r="G6569" i="2"/>
  <c r="G6570" i="2"/>
  <c r="G6571" i="2"/>
  <c r="G6572" i="2"/>
  <c r="G6573" i="2"/>
  <c r="G6574" i="2"/>
  <c r="G6575" i="2"/>
  <c r="G6576" i="2"/>
  <c r="G6577" i="2"/>
  <c r="G6578" i="2"/>
  <c r="G6579" i="2"/>
  <c r="G6580" i="2"/>
  <c r="G6581" i="2"/>
  <c r="G6582" i="2"/>
  <c r="G6583" i="2"/>
  <c r="G6584" i="2"/>
  <c r="G6585" i="2"/>
  <c r="G6586" i="2"/>
  <c r="G6587" i="2"/>
  <c r="G6588" i="2"/>
  <c r="G6589" i="2"/>
  <c r="G6590" i="2"/>
  <c r="G6591" i="2"/>
  <c r="G6592" i="2"/>
  <c r="G6593" i="2"/>
  <c r="G6594" i="2"/>
  <c r="G6595" i="2"/>
  <c r="G6596" i="2"/>
  <c r="G6597" i="2"/>
  <c r="G6598" i="2"/>
  <c r="G6599" i="2"/>
  <c r="G6600" i="2"/>
  <c r="G6601" i="2"/>
  <c r="G6602" i="2"/>
  <c r="G6603" i="2"/>
  <c r="G6604" i="2"/>
  <c r="G6605" i="2"/>
  <c r="G6606" i="2"/>
  <c r="G6607" i="2"/>
  <c r="G6608" i="2"/>
  <c r="G6609" i="2"/>
  <c r="G6610" i="2"/>
  <c r="G6611" i="2"/>
  <c r="G6612" i="2"/>
  <c r="G6613" i="2"/>
  <c r="G6614" i="2"/>
  <c r="G6615" i="2"/>
  <c r="G6616" i="2"/>
  <c r="G6617" i="2"/>
  <c r="G6618" i="2"/>
  <c r="G6619" i="2"/>
  <c r="G6620" i="2"/>
  <c r="G6621" i="2"/>
  <c r="G6622" i="2"/>
  <c r="G6623" i="2"/>
  <c r="G6624" i="2"/>
  <c r="G6625" i="2"/>
  <c r="G6626" i="2"/>
  <c r="G6627" i="2"/>
  <c r="G6628" i="2"/>
  <c r="G6629" i="2"/>
  <c r="G6630" i="2"/>
  <c r="G6631" i="2"/>
  <c r="G6632" i="2"/>
  <c r="G6633" i="2"/>
  <c r="G6634" i="2"/>
  <c r="G6635" i="2"/>
  <c r="G6636" i="2"/>
  <c r="G6637" i="2"/>
  <c r="G6638" i="2"/>
  <c r="G6639" i="2"/>
  <c r="G6640" i="2"/>
  <c r="G6641" i="2"/>
  <c r="G6642" i="2"/>
  <c r="G6643" i="2"/>
  <c r="G6644" i="2"/>
  <c r="G6645" i="2"/>
  <c r="G6646" i="2"/>
  <c r="G6647" i="2"/>
  <c r="G6648" i="2"/>
  <c r="G6649" i="2"/>
  <c r="G6650" i="2"/>
  <c r="G6651" i="2"/>
  <c r="G6652" i="2"/>
  <c r="G6653" i="2"/>
  <c r="G6654" i="2"/>
  <c r="G6655" i="2"/>
  <c r="G6656" i="2"/>
  <c r="G6657" i="2"/>
  <c r="G6658" i="2"/>
  <c r="G6659" i="2"/>
  <c r="G6660" i="2"/>
  <c r="G6661" i="2"/>
  <c r="G6662" i="2"/>
  <c r="G6663" i="2"/>
  <c r="G6664" i="2"/>
  <c r="G6665" i="2"/>
  <c r="G6666" i="2"/>
  <c r="G6667" i="2"/>
  <c r="G6668" i="2"/>
  <c r="G6669" i="2"/>
  <c r="G6670" i="2"/>
  <c r="G6671" i="2"/>
  <c r="G6672" i="2"/>
  <c r="G6673" i="2"/>
  <c r="G6674" i="2"/>
  <c r="G6675" i="2"/>
  <c r="G6676" i="2"/>
  <c r="G6677" i="2"/>
  <c r="G6678" i="2"/>
  <c r="G6679" i="2"/>
  <c r="G6680" i="2"/>
  <c r="G6681" i="2"/>
  <c r="G6682" i="2"/>
  <c r="G6683" i="2"/>
  <c r="G6684" i="2"/>
  <c r="G6685" i="2"/>
  <c r="G6686" i="2"/>
  <c r="G6687" i="2"/>
  <c r="G6688" i="2"/>
  <c r="G6689" i="2"/>
  <c r="G6690" i="2"/>
  <c r="G6691" i="2"/>
  <c r="G6692" i="2"/>
  <c r="G6693" i="2"/>
  <c r="G6694" i="2"/>
  <c r="G6695" i="2"/>
  <c r="G6696" i="2"/>
  <c r="G6697" i="2"/>
  <c r="G6698" i="2"/>
  <c r="G6699" i="2"/>
  <c r="G6700" i="2"/>
  <c r="G6701" i="2"/>
  <c r="G6702" i="2"/>
  <c r="G6703" i="2"/>
  <c r="G6704" i="2"/>
  <c r="G6705" i="2"/>
  <c r="G6706" i="2"/>
  <c r="G6707" i="2"/>
  <c r="G6708" i="2"/>
  <c r="G6709" i="2"/>
  <c r="G6710" i="2"/>
  <c r="G6711" i="2"/>
  <c r="G6712" i="2"/>
  <c r="G6713" i="2"/>
  <c r="G6714" i="2"/>
  <c r="G6715" i="2"/>
  <c r="G6716" i="2"/>
  <c r="G6717" i="2"/>
  <c r="G6718" i="2"/>
  <c r="G6719" i="2"/>
  <c r="G6720" i="2"/>
  <c r="G6721" i="2"/>
  <c r="G6722" i="2"/>
  <c r="G6723" i="2"/>
  <c r="G6724" i="2"/>
  <c r="G6725" i="2"/>
  <c r="G6726" i="2"/>
  <c r="G6727" i="2"/>
  <c r="G6728" i="2"/>
  <c r="G6729" i="2"/>
  <c r="G6730" i="2"/>
  <c r="G6731" i="2"/>
  <c r="G6732" i="2"/>
  <c r="G6733" i="2"/>
  <c r="G6734" i="2"/>
  <c r="G6735" i="2"/>
  <c r="G6736" i="2"/>
  <c r="G6737" i="2"/>
  <c r="G6738" i="2"/>
  <c r="G6739" i="2"/>
  <c r="G6740" i="2"/>
  <c r="G6741" i="2"/>
  <c r="G6742" i="2"/>
  <c r="G6743" i="2"/>
  <c r="G6744" i="2"/>
  <c r="G6745" i="2"/>
  <c r="G6746" i="2"/>
  <c r="G6747" i="2"/>
  <c r="G6748" i="2"/>
  <c r="G6749" i="2"/>
  <c r="G6750" i="2"/>
  <c r="G6751" i="2"/>
  <c r="G6752" i="2"/>
  <c r="G6753" i="2"/>
  <c r="G6754" i="2"/>
  <c r="G6755" i="2"/>
  <c r="G6756" i="2"/>
  <c r="G6757" i="2"/>
  <c r="G6758" i="2"/>
  <c r="G6759" i="2"/>
  <c r="G6760" i="2"/>
  <c r="G6761" i="2"/>
  <c r="G6762" i="2"/>
  <c r="G6763" i="2"/>
  <c r="G6764" i="2"/>
  <c r="G6765" i="2"/>
  <c r="G6766" i="2"/>
  <c r="G6767" i="2"/>
  <c r="G6768" i="2"/>
  <c r="G6769" i="2"/>
  <c r="G6770" i="2"/>
  <c r="G6771" i="2"/>
  <c r="G6772" i="2"/>
  <c r="G6773" i="2"/>
  <c r="G6774" i="2"/>
  <c r="G6775" i="2"/>
  <c r="G6776" i="2"/>
  <c r="G6777" i="2"/>
  <c r="G6778" i="2"/>
  <c r="G6779" i="2"/>
  <c r="G6780" i="2"/>
  <c r="G6781" i="2"/>
  <c r="G6782" i="2"/>
  <c r="G6783" i="2"/>
  <c r="G6784" i="2"/>
  <c r="G6785" i="2"/>
  <c r="G6786" i="2"/>
  <c r="G6787" i="2"/>
  <c r="G6788" i="2"/>
  <c r="G6789" i="2"/>
  <c r="G6790" i="2"/>
  <c r="G6791" i="2"/>
  <c r="G6792" i="2"/>
  <c r="G6793" i="2"/>
  <c r="G6794" i="2"/>
  <c r="G6795" i="2"/>
  <c r="G6796" i="2"/>
  <c r="G6797" i="2"/>
  <c r="G6798" i="2"/>
  <c r="G6799" i="2"/>
  <c r="G6800" i="2"/>
  <c r="G6801" i="2"/>
  <c r="G6802" i="2"/>
  <c r="G6803" i="2"/>
  <c r="G6804" i="2"/>
  <c r="G6805" i="2"/>
  <c r="G6806" i="2"/>
  <c r="G6807" i="2"/>
  <c r="G6808" i="2"/>
  <c r="G6809" i="2"/>
  <c r="G6810" i="2"/>
  <c r="G6811" i="2"/>
  <c r="G6812" i="2"/>
  <c r="G6813" i="2"/>
  <c r="G6814" i="2"/>
  <c r="G6815" i="2"/>
  <c r="G6816" i="2"/>
  <c r="G6817" i="2"/>
  <c r="G6818" i="2"/>
  <c r="G6819" i="2"/>
  <c r="G6820" i="2"/>
  <c r="G6821" i="2"/>
  <c r="G6822" i="2"/>
  <c r="G6823" i="2"/>
  <c r="G6824" i="2"/>
  <c r="G6825" i="2"/>
  <c r="G6826" i="2"/>
  <c r="G6827" i="2"/>
  <c r="G6828" i="2"/>
  <c r="G6829" i="2"/>
  <c r="G6830" i="2"/>
  <c r="G6831" i="2"/>
  <c r="G6832" i="2"/>
  <c r="G6833" i="2"/>
  <c r="G6834" i="2"/>
  <c r="G6835" i="2"/>
  <c r="G6836" i="2"/>
  <c r="G6837" i="2"/>
  <c r="G6838" i="2"/>
  <c r="G6839" i="2"/>
  <c r="G6840" i="2"/>
  <c r="G6841" i="2"/>
  <c r="G6842" i="2"/>
  <c r="G6843" i="2"/>
  <c r="G6844" i="2"/>
  <c r="G6845" i="2"/>
  <c r="G6846" i="2"/>
  <c r="G6847" i="2"/>
  <c r="G6848" i="2"/>
  <c r="G6849" i="2"/>
  <c r="G6850" i="2"/>
  <c r="G6851" i="2"/>
  <c r="G6852" i="2"/>
  <c r="G6853" i="2"/>
  <c r="G6854" i="2"/>
  <c r="G6855" i="2"/>
  <c r="G6856" i="2"/>
  <c r="G6857" i="2"/>
  <c r="G6858" i="2"/>
  <c r="G6859" i="2"/>
  <c r="G6860" i="2"/>
  <c r="G6861" i="2"/>
  <c r="G6862" i="2"/>
  <c r="G6863" i="2"/>
  <c r="G6864" i="2"/>
  <c r="G6865" i="2"/>
  <c r="G6866" i="2"/>
  <c r="G6867" i="2"/>
  <c r="G6868" i="2"/>
  <c r="G6869" i="2"/>
  <c r="G6870" i="2"/>
  <c r="G6871" i="2"/>
  <c r="G6872" i="2"/>
  <c r="G6873" i="2"/>
  <c r="G6874" i="2"/>
  <c r="G6875" i="2"/>
  <c r="G6876" i="2"/>
  <c r="G6877" i="2"/>
  <c r="G6878" i="2"/>
  <c r="G6879" i="2"/>
  <c r="G6880" i="2"/>
  <c r="G6881" i="2"/>
  <c r="G6882" i="2"/>
  <c r="G6883" i="2"/>
  <c r="G6884" i="2"/>
  <c r="G6885" i="2"/>
  <c r="G6886" i="2"/>
  <c r="G6887" i="2"/>
  <c r="G6888" i="2"/>
  <c r="G6889" i="2"/>
  <c r="G6890" i="2"/>
  <c r="G6891" i="2"/>
  <c r="G6892" i="2"/>
  <c r="G6893" i="2"/>
  <c r="G6894" i="2"/>
  <c r="G6895" i="2"/>
  <c r="G6896" i="2"/>
  <c r="G6897" i="2"/>
  <c r="G6898" i="2"/>
  <c r="G6899" i="2"/>
  <c r="G6900" i="2"/>
  <c r="G6901" i="2"/>
  <c r="G6902" i="2"/>
  <c r="G6903" i="2"/>
  <c r="G6904" i="2"/>
  <c r="G6905" i="2"/>
  <c r="G6906" i="2"/>
  <c r="G6907" i="2"/>
  <c r="G6908" i="2"/>
  <c r="G6909" i="2"/>
  <c r="G6910" i="2"/>
  <c r="G6911" i="2"/>
  <c r="G6912" i="2"/>
  <c r="G6913" i="2"/>
  <c r="G6914" i="2"/>
  <c r="G6915" i="2"/>
  <c r="G6916" i="2"/>
  <c r="G6917" i="2"/>
  <c r="G6918" i="2"/>
  <c r="G6919" i="2"/>
  <c r="G6920" i="2"/>
  <c r="G6921" i="2"/>
  <c r="G6922" i="2"/>
  <c r="G6923" i="2"/>
  <c r="G6924" i="2"/>
  <c r="G6925" i="2"/>
  <c r="G6926" i="2"/>
  <c r="G6927" i="2"/>
  <c r="G6928" i="2"/>
  <c r="G6929" i="2"/>
  <c r="G6930" i="2"/>
  <c r="G6931" i="2"/>
  <c r="G6932" i="2"/>
  <c r="G6933" i="2"/>
  <c r="G6934" i="2"/>
  <c r="G6935" i="2"/>
  <c r="G6936" i="2"/>
  <c r="G6937" i="2"/>
  <c r="G6938" i="2"/>
  <c r="G6939" i="2"/>
  <c r="G6940" i="2"/>
  <c r="G6941" i="2"/>
  <c r="G6942" i="2"/>
  <c r="G6943" i="2"/>
  <c r="G6944" i="2"/>
  <c r="G6945" i="2"/>
  <c r="G6946" i="2"/>
  <c r="G6947" i="2"/>
  <c r="G6948" i="2"/>
  <c r="G6949" i="2"/>
  <c r="G6950" i="2"/>
  <c r="G6951" i="2"/>
  <c r="G6952" i="2"/>
  <c r="G6953" i="2"/>
  <c r="G6954" i="2"/>
  <c r="G6955" i="2"/>
  <c r="G6956" i="2"/>
  <c r="G6957" i="2"/>
  <c r="G6958" i="2"/>
  <c r="G6959" i="2"/>
  <c r="G6960" i="2"/>
  <c r="G6961" i="2"/>
  <c r="G6962" i="2"/>
  <c r="G6963" i="2"/>
  <c r="G6964" i="2"/>
  <c r="G6965" i="2"/>
  <c r="G6966" i="2"/>
  <c r="G6967" i="2"/>
  <c r="G6968" i="2"/>
  <c r="G6969" i="2"/>
  <c r="G6970" i="2"/>
  <c r="G6971" i="2"/>
  <c r="G6972" i="2"/>
  <c r="G6973" i="2"/>
  <c r="G6974" i="2"/>
  <c r="G6975" i="2"/>
  <c r="G6976" i="2"/>
  <c r="G6977" i="2"/>
  <c r="G6978" i="2"/>
  <c r="G6979" i="2"/>
  <c r="G6980" i="2"/>
  <c r="G6981" i="2"/>
  <c r="G6982" i="2"/>
  <c r="G6983" i="2"/>
  <c r="G6984" i="2"/>
  <c r="G6985" i="2"/>
  <c r="G6986" i="2"/>
  <c r="G6987" i="2"/>
  <c r="G6988" i="2"/>
  <c r="G6989" i="2"/>
  <c r="G6990" i="2"/>
  <c r="G6991" i="2"/>
  <c r="G6992" i="2"/>
  <c r="G6993" i="2"/>
  <c r="G6994" i="2"/>
  <c r="G6995" i="2"/>
  <c r="G6996" i="2"/>
  <c r="G6997" i="2"/>
  <c r="G6998" i="2"/>
  <c r="G6999" i="2"/>
  <c r="G7000" i="2"/>
  <c r="G7001" i="2"/>
  <c r="G7002" i="2"/>
  <c r="G7003" i="2"/>
  <c r="G7004" i="2"/>
  <c r="G7005" i="2"/>
  <c r="G7006" i="2"/>
  <c r="G7007" i="2"/>
  <c r="G7008" i="2"/>
  <c r="G7009" i="2"/>
  <c r="G7010" i="2"/>
  <c r="G7011" i="2"/>
  <c r="G7012" i="2"/>
  <c r="G7013" i="2"/>
  <c r="G7014" i="2"/>
  <c r="G7015" i="2"/>
  <c r="G7016" i="2"/>
  <c r="G7017" i="2"/>
  <c r="G7018" i="2"/>
  <c r="G7019" i="2"/>
  <c r="G7020" i="2"/>
  <c r="G7021" i="2"/>
  <c r="G7022" i="2"/>
  <c r="G7023" i="2"/>
  <c r="G7024" i="2"/>
  <c r="G7025" i="2"/>
  <c r="G7026" i="2"/>
  <c r="G7027" i="2"/>
  <c r="G7028" i="2"/>
  <c r="G7029" i="2"/>
  <c r="G7030" i="2"/>
  <c r="G7031" i="2"/>
  <c r="G7032" i="2"/>
  <c r="G7033" i="2"/>
  <c r="G7034" i="2"/>
  <c r="G7035" i="2"/>
  <c r="G7036" i="2"/>
  <c r="G7037" i="2"/>
  <c r="G7038" i="2"/>
  <c r="G7039" i="2"/>
  <c r="G7040" i="2"/>
  <c r="G7041" i="2"/>
  <c r="G7042" i="2"/>
  <c r="G7043" i="2"/>
  <c r="G7044" i="2"/>
  <c r="G7045" i="2"/>
  <c r="G7046" i="2"/>
  <c r="G7047" i="2"/>
  <c r="G7048" i="2"/>
  <c r="G7049" i="2"/>
  <c r="G7050" i="2"/>
  <c r="G7051" i="2"/>
  <c r="G7052" i="2"/>
  <c r="G7053" i="2"/>
  <c r="G7054" i="2"/>
  <c r="G7055" i="2"/>
  <c r="G7056" i="2"/>
  <c r="G7057" i="2"/>
  <c r="G7058" i="2"/>
  <c r="G7059" i="2"/>
  <c r="G7060" i="2"/>
  <c r="G7061" i="2"/>
  <c r="G7062" i="2"/>
  <c r="G7063" i="2"/>
  <c r="G7064" i="2"/>
  <c r="G7065" i="2"/>
  <c r="G7066" i="2"/>
  <c r="G7067" i="2"/>
  <c r="G7068" i="2"/>
  <c r="G7069" i="2"/>
  <c r="G7070" i="2"/>
  <c r="G7071" i="2"/>
  <c r="G7072" i="2"/>
  <c r="G7073" i="2"/>
  <c r="G7074" i="2"/>
  <c r="G7075" i="2"/>
  <c r="G7076" i="2"/>
  <c r="G7077" i="2"/>
  <c r="G7078" i="2"/>
  <c r="G7079" i="2"/>
  <c r="G7080" i="2"/>
  <c r="G7081" i="2"/>
  <c r="G7082" i="2"/>
  <c r="G7083" i="2"/>
  <c r="G7084" i="2"/>
  <c r="G7085" i="2"/>
  <c r="G7086" i="2"/>
  <c r="G7087" i="2"/>
  <c r="G7088" i="2"/>
  <c r="G7089" i="2"/>
  <c r="G7090" i="2"/>
  <c r="G7091" i="2"/>
  <c r="G7092" i="2"/>
  <c r="G7093" i="2"/>
  <c r="G7094" i="2"/>
  <c r="G7095" i="2"/>
  <c r="G7096" i="2"/>
  <c r="G7097" i="2"/>
  <c r="G7098" i="2"/>
  <c r="G7099" i="2"/>
  <c r="G7100" i="2"/>
  <c r="G7101" i="2"/>
  <c r="G7102" i="2"/>
  <c r="G7103" i="2"/>
  <c r="G7104" i="2"/>
  <c r="G7105" i="2"/>
  <c r="G7106" i="2"/>
  <c r="G7107" i="2"/>
  <c r="G7108" i="2"/>
  <c r="G7109" i="2"/>
  <c r="G7110" i="2"/>
  <c r="G7111" i="2"/>
  <c r="G7112" i="2"/>
  <c r="G7113" i="2"/>
  <c r="G7114" i="2"/>
  <c r="G7115" i="2"/>
  <c r="G7116" i="2"/>
  <c r="G7117" i="2"/>
  <c r="G7118" i="2"/>
  <c r="G7119" i="2"/>
  <c r="G7120" i="2"/>
  <c r="G7121" i="2"/>
  <c r="G7122" i="2"/>
  <c r="G7123" i="2"/>
  <c r="G7124" i="2"/>
  <c r="G7125" i="2"/>
  <c r="G7126" i="2"/>
  <c r="G7127" i="2"/>
  <c r="G7128" i="2"/>
  <c r="G7129" i="2"/>
  <c r="G7130" i="2"/>
  <c r="G7131" i="2"/>
  <c r="G7132" i="2"/>
  <c r="G7133" i="2"/>
  <c r="G7134" i="2"/>
  <c r="G7135" i="2"/>
  <c r="G7136" i="2"/>
  <c r="G7137" i="2"/>
  <c r="G7138" i="2"/>
  <c r="G7139" i="2"/>
  <c r="G7140" i="2"/>
  <c r="G7141" i="2"/>
  <c r="G7142" i="2"/>
  <c r="G7143" i="2"/>
  <c r="G7144" i="2"/>
  <c r="G7145" i="2"/>
  <c r="G7146" i="2"/>
  <c r="G7147" i="2"/>
  <c r="G7148" i="2"/>
  <c r="G7149" i="2"/>
  <c r="G7150" i="2"/>
  <c r="G7151" i="2"/>
  <c r="G7152" i="2"/>
  <c r="G7153" i="2"/>
  <c r="G7154" i="2"/>
  <c r="G7155" i="2"/>
  <c r="G7156" i="2"/>
  <c r="G7157" i="2"/>
  <c r="G7158" i="2"/>
  <c r="G7159" i="2"/>
  <c r="G7160" i="2"/>
  <c r="G7161" i="2"/>
  <c r="G7162" i="2"/>
  <c r="G7163" i="2"/>
  <c r="G7164" i="2"/>
  <c r="G7165" i="2"/>
  <c r="G7166" i="2"/>
  <c r="G7167" i="2"/>
  <c r="G7168" i="2"/>
  <c r="G7169" i="2"/>
  <c r="G7170" i="2"/>
  <c r="G7171" i="2"/>
  <c r="G7172" i="2"/>
  <c r="G7173" i="2"/>
  <c r="G7174" i="2"/>
  <c r="G7175" i="2"/>
  <c r="G7176" i="2"/>
  <c r="G7177" i="2"/>
  <c r="G7178" i="2"/>
  <c r="G7179" i="2"/>
  <c r="G7180" i="2"/>
  <c r="G7181" i="2"/>
  <c r="G7182" i="2"/>
  <c r="G7183" i="2"/>
  <c r="G7184" i="2"/>
  <c r="G7185" i="2"/>
  <c r="G7186" i="2"/>
  <c r="G7187" i="2"/>
  <c r="G7188" i="2"/>
  <c r="G7189" i="2"/>
  <c r="G7190" i="2"/>
  <c r="G7191" i="2"/>
  <c r="G7192" i="2"/>
  <c r="G7193" i="2"/>
  <c r="G7194" i="2"/>
  <c r="G7195" i="2"/>
  <c r="G7196" i="2"/>
  <c r="G7197" i="2"/>
  <c r="G7198" i="2"/>
  <c r="G7199" i="2"/>
  <c r="G7200" i="2"/>
  <c r="G7201" i="2"/>
  <c r="G7202" i="2"/>
  <c r="G7203" i="2"/>
  <c r="G7204" i="2"/>
  <c r="G7205" i="2"/>
  <c r="G7206" i="2"/>
  <c r="G7207" i="2"/>
  <c r="G7208" i="2"/>
  <c r="G7209" i="2"/>
  <c r="G7210" i="2"/>
  <c r="G7211" i="2"/>
  <c r="G7212" i="2"/>
  <c r="G7213" i="2"/>
  <c r="G7214" i="2"/>
  <c r="G7215" i="2"/>
  <c r="G7216" i="2"/>
  <c r="G7217" i="2"/>
  <c r="G7218" i="2"/>
  <c r="G7219" i="2"/>
  <c r="G7220" i="2"/>
  <c r="G7221" i="2"/>
  <c r="G7222" i="2"/>
  <c r="G7223" i="2"/>
  <c r="G7224" i="2"/>
  <c r="G7225" i="2"/>
  <c r="G7226" i="2"/>
  <c r="G7227" i="2"/>
  <c r="G7228" i="2"/>
  <c r="G7229" i="2"/>
  <c r="G7230" i="2"/>
  <c r="G7231" i="2"/>
  <c r="G7232" i="2"/>
  <c r="G7233" i="2"/>
  <c r="G7234" i="2"/>
  <c r="G7235" i="2"/>
  <c r="G7236" i="2"/>
  <c r="G7237" i="2"/>
  <c r="G7238" i="2"/>
  <c r="G7239" i="2"/>
  <c r="G7240" i="2"/>
  <c r="G7241" i="2"/>
  <c r="G7242" i="2"/>
  <c r="G7243" i="2"/>
  <c r="G7244" i="2"/>
  <c r="G7245" i="2"/>
  <c r="G7246" i="2"/>
  <c r="G7247" i="2"/>
  <c r="G7248" i="2"/>
  <c r="G7249" i="2"/>
  <c r="G7250" i="2"/>
  <c r="G7251" i="2"/>
  <c r="G7252" i="2"/>
  <c r="G7253" i="2"/>
  <c r="G7254" i="2"/>
  <c r="G7255" i="2"/>
  <c r="G7256" i="2"/>
  <c r="G7257" i="2"/>
  <c r="G7258" i="2"/>
  <c r="G7259" i="2"/>
  <c r="G7260" i="2"/>
  <c r="G7261" i="2"/>
  <c r="G7262" i="2"/>
  <c r="G7263" i="2"/>
  <c r="G7264" i="2"/>
  <c r="G7265" i="2"/>
  <c r="G7266" i="2"/>
  <c r="G7267" i="2"/>
  <c r="G7268" i="2"/>
  <c r="G7269" i="2"/>
  <c r="G7270" i="2"/>
  <c r="G7271" i="2"/>
  <c r="G7272" i="2"/>
  <c r="G7273" i="2"/>
  <c r="G7274" i="2"/>
  <c r="G7275" i="2"/>
  <c r="G7276" i="2"/>
  <c r="G7277" i="2"/>
  <c r="G7278" i="2"/>
  <c r="G7279" i="2"/>
  <c r="G7280" i="2"/>
  <c r="G7281" i="2"/>
  <c r="G7282" i="2"/>
  <c r="G7283" i="2"/>
  <c r="G7284" i="2"/>
  <c r="G7285" i="2"/>
  <c r="G7286" i="2"/>
  <c r="G7287" i="2"/>
  <c r="G7288" i="2"/>
  <c r="G7289" i="2"/>
  <c r="G7290" i="2"/>
  <c r="G7291" i="2"/>
  <c r="G7292" i="2"/>
  <c r="G7293" i="2"/>
  <c r="G7294" i="2"/>
  <c r="G7295" i="2"/>
  <c r="G7296" i="2"/>
  <c r="G7297" i="2"/>
  <c r="G7298" i="2"/>
  <c r="G7299" i="2"/>
  <c r="G7300" i="2"/>
  <c r="G7301" i="2"/>
  <c r="G7302" i="2"/>
  <c r="G7303" i="2"/>
  <c r="G7304" i="2"/>
  <c r="G7305" i="2"/>
  <c r="G7306" i="2"/>
  <c r="G7307" i="2"/>
  <c r="G7308" i="2"/>
  <c r="G7309" i="2"/>
  <c r="G7310" i="2"/>
  <c r="G7311" i="2"/>
  <c r="G7312" i="2"/>
  <c r="G7313" i="2"/>
  <c r="G7314" i="2"/>
  <c r="G7315" i="2"/>
  <c r="G7316" i="2"/>
  <c r="G7317" i="2"/>
  <c r="G7318" i="2"/>
  <c r="G7319" i="2"/>
  <c r="G7320" i="2"/>
  <c r="G7321" i="2"/>
  <c r="G7322" i="2"/>
  <c r="G7323" i="2"/>
  <c r="G7324" i="2"/>
  <c r="G7325" i="2"/>
  <c r="G7326" i="2"/>
  <c r="G7327" i="2"/>
  <c r="G7328" i="2"/>
  <c r="G7329" i="2"/>
  <c r="G7330" i="2"/>
  <c r="G7331" i="2"/>
  <c r="G7332" i="2"/>
  <c r="G7333" i="2"/>
  <c r="G7334" i="2"/>
  <c r="G7335" i="2"/>
  <c r="G7336" i="2"/>
  <c r="G7337" i="2"/>
  <c r="G7338" i="2"/>
  <c r="G7339" i="2"/>
  <c r="G7340" i="2"/>
  <c r="G7341" i="2"/>
  <c r="G7342" i="2"/>
  <c r="G7343" i="2"/>
  <c r="G7344" i="2"/>
  <c r="G7345" i="2"/>
  <c r="G7346" i="2"/>
  <c r="G7347" i="2"/>
  <c r="G7348" i="2"/>
  <c r="G7349" i="2"/>
  <c r="G7350" i="2"/>
  <c r="G7351" i="2"/>
  <c r="G7352" i="2"/>
  <c r="G7353" i="2"/>
  <c r="G7354" i="2"/>
  <c r="G7355" i="2"/>
  <c r="G7356" i="2"/>
  <c r="G7357" i="2"/>
  <c r="G7358" i="2"/>
  <c r="G7359" i="2"/>
  <c r="G7360" i="2"/>
  <c r="G7361" i="2"/>
  <c r="G7362" i="2"/>
  <c r="G7363" i="2"/>
  <c r="G7364" i="2"/>
  <c r="G7365" i="2"/>
  <c r="G7366" i="2"/>
  <c r="G7367" i="2"/>
  <c r="G7368" i="2"/>
  <c r="G7369" i="2"/>
  <c r="G7370" i="2"/>
  <c r="G7371" i="2"/>
  <c r="G7372" i="2"/>
  <c r="G7373" i="2"/>
  <c r="G7374" i="2"/>
  <c r="G7375" i="2"/>
  <c r="G7376" i="2"/>
  <c r="G7377" i="2"/>
  <c r="G7378" i="2"/>
  <c r="G7379" i="2"/>
  <c r="G7380" i="2"/>
  <c r="G7381" i="2"/>
  <c r="G7382" i="2"/>
  <c r="G7383" i="2"/>
  <c r="G7384" i="2"/>
  <c r="G7385" i="2"/>
  <c r="G7386" i="2"/>
  <c r="G7387" i="2"/>
  <c r="G7388" i="2"/>
  <c r="G7389" i="2"/>
  <c r="G7390" i="2"/>
  <c r="G7391" i="2"/>
  <c r="G7392" i="2"/>
  <c r="G7393" i="2"/>
  <c r="G7394" i="2"/>
  <c r="G7395" i="2"/>
  <c r="G7396" i="2"/>
  <c r="G7397" i="2"/>
  <c r="G7398" i="2"/>
  <c r="G7399" i="2"/>
  <c r="G7400" i="2"/>
  <c r="G7401" i="2"/>
  <c r="G7402" i="2"/>
  <c r="G7403" i="2"/>
  <c r="G7404" i="2"/>
  <c r="G7405" i="2"/>
  <c r="G7406" i="2"/>
  <c r="G7407" i="2"/>
  <c r="G7408" i="2"/>
  <c r="G7409" i="2"/>
  <c r="G7410" i="2"/>
  <c r="G7411" i="2"/>
  <c r="G7412" i="2"/>
  <c r="G7413" i="2"/>
  <c r="G7414" i="2"/>
  <c r="G7415" i="2"/>
  <c r="G7416" i="2"/>
  <c r="G7417" i="2"/>
  <c r="G7418" i="2"/>
  <c r="G7419" i="2"/>
  <c r="G7420" i="2"/>
  <c r="G7421" i="2"/>
  <c r="G7422" i="2"/>
  <c r="G7423" i="2"/>
  <c r="G7424" i="2"/>
  <c r="G7425" i="2"/>
  <c r="G7426" i="2"/>
  <c r="G7427" i="2"/>
  <c r="G7428" i="2"/>
  <c r="G7429" i="2"/>
  <c r="G7430" i="2"/>
  <c r="G7431" i="2"/>
  <c r="G7432" i="2"/>
  <c r="G7433" i="2"/>
  <c r="G7434" i="2"/>
  <c r="G7435" i="2"/>
  <c r="G7436" i="2"/>
  <c r="G7437" i="2"/>
  <c r="G7438" i="2"/>
  <c r="G7439" i="2"/>
  <c r="G7440" i="2"/>
  <c r="G7441" i="2"/>
  <c r="G7442" i="2"/>
  <c r="G7443" i="2"/>
  <c r="G7444" i="2"/>
  <c r="G7445" i="2"/>
  <c r="G7446" i="2"/>
  <c r="G7447" i="2"/>
  <c r="G7448" i="2"/>
  <c r="G7449" i="2"/>
  <c r="G7450" i="2"/>
  <c r="G7451" i="2"/>
  <c r="G7452" i="2"/>
  <c r="G7453" i="2"/>
  <c r="G7454" i="2"/>
  <c r="G7455" i="2"/>
  <c r="G7456" i="2"/>
  <c r="G7457" i="2"/>
  <c r="G7458" i="2"/>
  <c r="G7459" i="2"/>
  <c r="G7460" i="2"/>
  <c r="G7461" i="2"/>
  <c r="G7462" i="2"/>
  <c r="G7463" i="2"/>
  <c r="G7464" i="2"/>
  <c r="G7465" i="2"/>
  <c r="G7466" i="2"/>
  <c r="G7467" i="2"/>
  <c r="G7468" i="2"/>
  <c r="G7469" i="2"/>
  <c r="G7470" i="2"/>
  <c r="G7471" i="2"/>
  <c r="G7472" i="2"/>
  <c r="G7473" i="2"/>
  <c r="G7474" i="2"/>
  <c r="G7475" i="2"/>
  <c r="G7476" i="2"/>
  <c r="G7477" i="2"/>
  <c r="G7478" i="2"/>
  <c r="G7479" i="2"/>
  <c r="G7480" i="2"/>
  <c r="G7481" i="2"/>
  <c r="G7482" i="2"/>
  <c r="G7483" i="2"/>
  <c r="G7484" i="2"/>
  <c r="G7485" i="2"/>
  <c r="G7486" i="2"/>
  <c r="G7487" i="2"/>
  <c r="G7488" i="2"/>
  <c r="G7489" i="2"/>
  <c r="G7490" i="2"/>
  <c r="G7491" i="2"/>
  <c r="G7492" i="2"/>
  <c r="G7493" i="2"/>
  <c r="G7494" i="2"/>
  <c r="G7495" i="2"/>
  <c r="G7496" i="2"/>
  <c r="G7497" i="2"/>
  <c r="G7498" i="2"/>
  <c r="G7499" i="2"/>
  <c r="G7500" i="2"/>
  <c r="G7501" i="2"/>
  <c r="G7502" i="2"/>
  <c r="G7503" i="2"/>
  <c r="G7504" i="2"/>
  <c r="G7505" i="2"/>
  <c r="G7506" i="2"/>
  <c r="G7507" i="2"/>
  <c r="G7508" i="2"/>
  <c r="G7509" i="2"/>
  <c r="G7510" i="2"/>
  <c r="G7511" i="2"/>
  <c r="G7512" i="2"/>
  <c r="G7513" i="2"/>
  <c r="G7514" i="2"/>
  <c r="G7515" i="2"/>
  <c r="G7516" i="2"/>
  <c r="G7517" i="2"/>
  <c r="G7518" i="2"/>
  <c r="G7519" i="2"/>
  <c r="G7520" i="2"/>
  <c r="G7521" i="2"/>
  <c r="G7522" i="2"/>
  <c r="G7523" i="2"/>
  <c r="G7524" i="2"/>
  <c r="G7525" i="2"/>
  <c r="G7526" i="2"/>
  <c r="G7527" i="2"/>
  <c r="G7528" i="2"/>
  <c r="G7529" i="2"/>
  <c r="G7530" i="2"/>
  <c r="G7531" i="2"/>
  <c r="G7532" i="2"/>
  <c r="G7533" i="2"/>
  <c r="G7534" i="2"/>
  <c r="G7535" i="2"/>
  <c r="G7536" i="2"/>
  <c r="G7537" i="2"/>
  <c r="G7538" i="2"/>
  <c r="G7539" i="2"/>
  <c r="G7540" i="2"/>
  <c r="G7541" i="2"/>
  <c r="G7542" i="2"/>
  <c r="G7543" i="2"/>
  <c r="G7544" i="2"/>
  <c r="G7545" i="2"/>
  <c r="G7546" i="2"/>
  <c r="G7547" i="2"/>
  <c r="G7548" i="2"/>
  <c r="G7549" i="2"/>
  <c r="G7550" i="2"/>
  <c r="G7551" i="2"/>
  <c r="G7552" i="2"/>
  <c r="G7553" i="2"/>
  <c r="G7554" i="2"/>
  <c r="G7555" i="2"/>
  <c r="G7556" i="2"/>
  <c r="G7557" i="2"/>
  <c r="G7558" i="2"/>
  <c r="G7559" i="2"/>
  <c r="G7560" i="2"/>
  <c r="G7561" i="2"/>
  <c r="G7562" i="2"/>
  <c r="G7563" i="2"/>
  <c r="G7564" i="2"/>
  <c r="G7565" i="2"/>
  <c r="G7566" i="2"/>
  <c r="G7567" i="2"/>
  <c r="G7568" i="2"/>
  <c r="G7569" i="2"/>
  <c r="G7570" i="2"/>
  <c r="G7571" i="2"/>
  <c r="G7572" i="2"/>
  <c r="G7573" i="2"/>
  <c r="G7574" i="2"/>
  <c r="G7575" i="2"/>
  <c r="G7576" i="2"/>
  <c r="G7577" i="2"/>
  <c r="G7578" i="2"/>
  <c r="G7579" i="2"/>
  <c r="G7580" i="2"/>
  <c r="G7581" i="2"/>
  <c r="G7582" i="2"/>
  <c r="G7583" i="2"/>
  <c r="G7584" i="2"/>
  <c r="G7585" i="2"/>
  <c r="G7586" i="2"/>
  <c r="G7587" i="2"/>
  <c r="G7588" i="2"/>
  <c r="G7589" i="2"/>
  <c r="G7590" i="2"/>
  <c r="G7591" i="2"/>
  <c r="G7592" i="2"/>
  <c r="G7593" i="2"/>
  <c r="G7594" i="2"/>
  <c r="G7595" i="2"/>
  <c r="G7596" i="2"/>
  <c r="G7597" i="2"/>
  <c r="G7598" i="2"/>
  <c r="G7599" i="2"/>
  <c r="G7600" i="2"/>
  <c r="G7601" i="2"/>
  <c r="G7602" i="2"/>
  <c r="G7603" i="2"/>
  <c r="G7604" i="2"/>
  <c r="G7605" i="2"/>
  <c r="G7606" i="2"/>
  <c r="G7607" i="2"/>
  <c r="G7608" i="2"/>
  <c r="G7609" i="2"/>
  <c r="G7610" i="2"/>
  <c r="G7611" i="2"/>
  <c r="G7612" i="2"/>
  <c r="G7613" i="2"/>
  <c r="G7614" i="2"/>
  <c r="G7615" i="2"/>
  <c r="G7616" i="2"/>
  <c r="G7617" i="2"/>
  <c r="G7618" i="2"/>
  <c r="G7619" i="2"/>
  <c r="G7620" i="2"/>
  <c r="G7621" i="2"/>
  <c r="G7622" i="2"/>
  <c r="G7623" i="2"/>
  <c r="G7624" i="2"/>
  <c r="G7625" i="2"/>
  <c r="G7626" i="2"/>
  <c r="G7627" i="2"/>
  <c r="G7628" i="2"/>
  <c r="G7629" i="2"/>
  <c r="G7630" i="2"/>
  <c r="G7631" i="2"/>
  <c r="G7632" i="2"/>
  <c r="G7633" i="2"/>
  <c r="G7634" i="2"/>
  <c r="G7635" i="2"/>
  <c r="G7636" i="2"/>
  <c r="G7637" i="2"/>
  <c r="G7638" i="2"/>
  <c r="G7639" i="2"/>
  <c r="G7640" i="2"/>
  <c r="G7641" i="2"/>
  <c r="G7642" i="2"/>
  <c r="G7643" i="2"/>
  <c r="G7644" i="2"/>
  <c r="G7645" i="2"/>
  <c r="G7646" i="2"/>
  <c r="G7647" i="2"/>
  <c r="G7648" i="2"/>
  <c r="G7649" i="2"/>
  <c r="G7650" i="2"/>
  <c r="G7651" i="2"/>
  <c r="G7652" i="2"/>
  <c r="G7653" i="2"/>
  <c r="G7654" i="2"/>
  <c r="G7655" i="2"/>
  <c r="G7656" i="2"/>
  <c r="G7657" i="2"/>
  <c r="G7658" i="2"/>
  <c r="G7659" i="2"/>
  <c r="G7660" i="2"/>
  <c r="G7661" i="2"/>
  <c r="G7662" i="2"/>
  <c r="G7663" i="2"/>
  <c r="G7664" i="2"/>
  <c r="G7665" i="2"/>
  <c r="G7666" i="2"/>
  <c r="G7667" i="2"/>
  <c r="G7668" i="2"/>
  <c r="G7669" i="2"/>
  <c r="G7670" i="2"/>
  <c r="G7671" i="2"/>
  <c r="G7672" i="2"/>
  <c r="G7673" i="2"/>
  <c r="G7674" i="2"/>
  <c r="G7675" i="2"/>
  <c r="G7676" i="2"/>
  <c r="G7677" i="2"/>
  <c r="G7678" i="2"/>
  <c r="G7679" i="2"/>
  <c r="G7680" i="2"/>
  <c r="G7681" i="2"/>
  <c r="G7682" i="2"/>
  <c r="G7683" i="2"/>
  <c r="G7684" i="2"/>
  <c r="G7685" i="2"/>
  <c r="G7686" i="2"/>
  <c r="G7687" i="2"/>
  <c r="G7688" i="2"/>
  <c r="G7689" i="2"/>
  <c r="G7690" i="2"/>
  <c r="G7691" i="2"/>
  <c r="G7692" i="2"/>
  <c r="G7693" i="2"/>
  <c r="G7694" i="2"/>
  <c r="G7695" i="2"/>
  <c r="G7696" i="2"/>
  <c r="G7697" i="2"/>
  <c r="G7698" i="2"/>
  <c r="G7699" i="2"/>
  <c r="G7700" i="2"/>
  <c r="G7701" i="2"/>
  <c r="G7702" i="2"/>
  <c r="G7703" i="2"/>
  <c r="G7704" i="2"/>
  <c r="G7705" i="2"/>
  <c r="G7706" i="2"/>
  <c r="G7707" i="2"/>
  <c r="G7708" i="2"/>
  <c r="G7709" i="2"/>
  <c r="G7710" i="2"/>
  <c r="G7711" i="2"/>
  <c r="G7712" i="2"/>
  <c r="G7713" i="2"/>
  <c r="G7714" i="2"/>
  <c r="G7715" i="2"/>
  <c r="G7716" i="2"/>
  <c r="G7717" i="2"/>
  <c r="G7718" i="2"/>
  <c r="G7719" i="2"/>
  <c r="G7720" i="2"/>
  <c r="G7721" i="2"/>
  <c r="G7722" i="2"/>
  <c r="G7723" i="2"/>
  <c r="G7724" i="2"/>
  <c r="G7725" i="2"/>
  <c r="G7726" i="2"/>
  <c r="G7727" i="2"/>
  <c r="G7728" i="2"/>
  <c r="G7729" i="2"/>
  <c r="G7730" i="2"/>
  <c r="G7731" i="2"/>
  <c r="G7732" i="2"/>
  <c r="G7733" i="2"/>
  <c r="G7734" i="2"/>
  <c r="G7735" i="2"/>
  <c r="G7736" i="2"/>
  <c r="G7737" i="2"/>
  <c r="G7738" i="2"/>
  <c r="G7739" i="2"/>
  <c r="G7740" i="2"/>
  <c r="G7741" i="2"/>
  <c r="G7742" i="2"/>
  <c r="G7743" i="2"/>
  <c r="G7744" i="2"/>
  <c r="G7745" i="2"/>
  <c r="G7746" i="2"/>
  <c r="G7747" i="2"/>
  <c r="G7748" i="2"/>
  <c r="G7749" i="2"/>
  <c r="G7750" i="2"/>
  <c r="G7751" i="2"/>
  <c r="G7752" i="2"/>
  <c r="G7753" i="2"/>
  <c r="G7754" i="2"/>
  <c r="G7755" i="2"/>
  <c r="G7756" i="2"/>
  <c r="G7757" i="2"/>
  <c r="G7758" i="2"/>
  <c r="G7759" i="2"/>
  <c r="G7760" i="2"/>
  <c r="G7761" i="2"/>
  <c r="G7762" i="2"/>
  <c r="G7763" i="2"/>
  <c r="G7764" i="2"/>
  <c r="G7765" i="2"/>
  <c r="G7766" i="2"/>
  <c r="G7767" i="2"/>
  <c r="G7768" i="2"/>
  <c r="G7769" i="2"/>
  <c r="G7770" i="2"/>
  <c r="G7771" i="2"/>
  <c r="G7772" i="2"/>
  <c r="G7773" i="2"/>
  <c r="G7774" i="2"/>
  <c r="G7775" i="2"/>
  <c r="G7776" i="2"/>
  <c r="G7777" i="2"/>
  <c r="G7778" i="2"/>
  <c r="G7779" i="2"/>
  <c r="G7780" i="2"/>
  <c r="G7781" i="2"/>
  <c r="G7782" i="2"/>
  <c r="G7783" i="2"/>
  <c r="G7784" i="2"/>
  <c r="G7785" i="2"/>
  <c r="G7786" i="2"/>
  <c r="G7787" i="2"/>
  <c r="G7788" i="2"/>
  <c r="G7789" i="2"/>
  <c r="G7790" i="2"/>
  <c r="G7791" i="2"/>
  <c r="G7792" i="2"/>
  <c r="G7793" i="2"/>
  <c r="G7794" i="2"/>
  <c r="G7795" i="2"/>
  <c r="G7796" i="2"/>
  <c r="G7797" i="2"/>
  <c r="G7798" i="2"/>
  <c r="G7799" i="2"/>
  <c r="G7800" i="2"/>
  <c r="G7801" i="2"/>
  <c r="G7802" i="2"/>
  <c r="G7803" i="2"/>
  <c r="G7804" i="2"/>
  <c r="G7805" i="2"/>
  <c r="G7806" i="2"/>
  <c r="G7807" i="2"/>
  <c r="G7808" i="2"/>
  <c r="G7809" i="2"/>
  <c r="G7810" i="2"/>
  <c r="G7811" i="2"/>
  <c r="G7812" i="2"/>
  <c r="G7813" i="2"/>
  <c r="G7814" i="2"/>
  <c r="G7815" i="2"/>
  <c r="G7816" i="2"/>
  <c r="G7817" i="2"/>
  <c r="G7818" i="2"/>
  <c r="G7819" i="2"/>
  <c r="G7820" i="2"/>
  <c r="G7821" i="2"/>
  <c r="G7822" i="2"/>
  <c r="G7823" i="2"/>
  <c r="G7824" i="2"/>
  <c r="G7825" i="2"/>
  <c r="G7826" i="2"/>
  <c r="G7827" i="2"/>
  <c r="G7828" i="2"/>
  <c r="G7829" i="2"/>
  <c r="G7830" i="2"/>
  <c r="G7831" i="2"/>
  <c r="G7832" i="2"/>
  <c r="G7833" i="2"/>
  <c r="G7834" i="2"/>
  <c r="G7835" i="2"/>
  <c r="G7836" i="2"/>
  <c r="G7837" i="2"/>
  <c r="G7838" i="2"/>
  <c r="G7839" i="2"/>
  <c r="G7840" i="2"/>
  <c r="G7841" i="2"/>
  <c r="G7842" i="2"/>
  <c r="G7843" i="2"/>
  <c r="G7844" i="2"/>
  <c r="G7845" i="2"/>
  <c r="G7846" i="2"/>
  <c r="G7847" i="2"/>
  <c r="G7848" i="2"/>
  <c r="G7849" i="2"/>
  <c r="G7850" i="2"/>
  <c r="G7851" i="2"/>
  <c r="G7852" i="2"/>
  <c r="G7853" i="2"/>
  <c r="G7854" i="2"/>
  <c r="G7855" i="2"/>
  <c r="G7856" i="2"/>
  <c r="G7857" i="2"/>
  <c r="G7858" i="2"/>
  <c r="G7859" i="2"/>
  <c r="G7860" i="2"/>
  <c r="G7861" i="2"/>
  <c r="G7862" i="2"/>
  <c r="G7863" i="2"/>
  <c r="G7864" i="2"/>
  <c r="G7865" i="2"/>
  <c r="G7866" i="2"/>
  <c r="G7867" i="2"/>
  <c r="G7868" i="2"/>
  <c r="G7869" i="2"/>
  <c r="G7870" i="2"/>
  <c r="G7871" i="2"/>
  <c r="G7872" i="2"/>
  <c r="G7873" i="2"/>
  <c r="G7874" i="2"/>
  <c r="G7875" i="2"/>
  <c r="G7876" i="2"/>
  <c r="G7877" i="2"/>
  <c r="G7878" i="2"/>
  <c r="G7879" i="2"/>
  <c r="G7880" i="2"/>
  <c r="G7881" i="2"/>
  <c r="G7882" i="2"/>
  <c r="G7883" i="2"/>
  <c r="G7884" i="2"/>
  <c r="G7885" i="2"/>
  <c r="G7886" i="2"/>
  <c r="G7887" i="2"/>
  <c r="G7888" i="2"/>
  <c r="G7889" i="2"/>
  <c r="G7890" i="2"/>
  <c r="G7891" i="2"/>
  <c r="G7892" i="2"/>
  <c r="G7893" i="2"/>
  <c r="G7894" i="2"/>
  <c r="G7895" i="2"/>
  <c r="G7896" i="2"/>
  <c r="G7897" i="2"/>
  <c r="G7898" i="2"/>
  <c r="G7899" i="2"/>
  <c r="G7900" i="2"/>
  <c r="G7901" i="2"/>
  <c r="G7902" i="2"/>
  <c r="G7903" i="2"/>
  <c r="G7904" i="2"/>
  <c r="G7905" i="2"/>
  <c r="G7906" i="2"/>
  <c r="G7907" i="2"/>
  <c r="G7908" i="2"/>
  <c r="G7909" i="2"/>
  <c r="G7910" i="2"/>
  <c r="G7911" i="2"/>
  <c r="G7912" i="2"/>
  <c r="G7913" i="2"/>
  <c r="G7914" i="2"/>
  <c r="G7915" i="2"/>
  <c r="G7916" i="2"/>
  <c r="G7917" i="2"/>
  <c r="G7918" i="2"/>
  <c r="G7919" i="2"/>
  <c r="G7920" i="2"/>
  <c r="G7921" i="2"/>
  <c r="G7922" i="2"/>
  <c r="G7923" i="2"/>
  <c r="G7924" i="2"/>
  <c r="G7925" i="2"/>
  <c r="G7926" i="2"/>
  <c r="G7927" i="2"/>
  <c r="G7928" i="2"/>
  <c r="G7929" i="2"/>
  <c r="G7930" i="2"/>
  <c r="G7931" i="2"/>
  <c r="G7932" i="2"/>
  <c r="G7933" i="2"/>
  <c r="G7934" i="2"/>
  <c r="G7935" i="2"/>
  <c r="G7936" i="2"/>
  <c r="G7937" i="2"/>
  <c r="G7938" i="2"/>
  <c r="G7939" i="2"/>
  <c r="G7940" i="2"/>
  <c r="G7941" i="2"/>
  <c r="G7942" i="2"/>
  <c r="G7943" i="2"/>
  <c r="G7944" i="2"/>
  <c r="G7945" i="2"/>
  <c r="G7946" i="2"/>
  <c r="G7947" i="2"/>
  <c r="G7948" i="2"/>
  <c r="G7949" i="2"/>
  <c r="G7950" i="2"/>
  <c r="G7951" i="2"/>
  <c r="G7952" i="2"/>
  <c r="G7953" i="2"/>
  <c r="G7954" i="2"/>
  <c r="G7955" i="2"/>
  <c r="G7956" i="2"/>
  <c r="G7957" i="2"/>
  <c r="G7958" i="2"/>
  <c r="G7959" i="2"/>
  <c r="G7960" i="2"/>
  <c r="G7961" i="2"/>
  <c r="G7962" i="2"/>
  <c r="G7963" i="2"/>
  <c r="G7964" i="2"/>
  <c r="G7965" i="2"/>
  <c r="G7966" i="2"/>
  <c r="G7967" i="2"/>
  <c r="G7968" i="2"/>
  <c r="G7969" i="2"/>
  <c r="G7970" i="2"/>
  <c r="G7971" i="2"/>
  <c r="G7972" i="2"/>
  <c r="G7973" i="2"/>
  <c r="G7974" i="2"/>
  <c r="G7975" i="2"/>
  <c r="G7976" i="2"/>
  <c r="G7977" i="2"/>
  <c r="G7978" i="2"/>
  <c r="G7979" i="2"/>
  <c r="G7980" i="2"/>
  <c r="G7981" i="2"/>
  <c r="G7982" i="2"/>
  <c r="G7983" i="2"/>
  <c r="G7984" i="2"/>
  <c r="G7985" i="2"/>
  <c r="G7986" i="2"/>
  <c r="G7987" i="2"/>
  <c r="G7988" i="2"/>
  <c r="G7989" i="2"/>
  <c r="G7990" i="2"/>
  <c r="G7991" i="2"/>
  <c r="G7992" i="2"/>
  <c r="G7993" i="2"/>
  <c r="G7994" i="2"/>
  <c r="G7995" i="2"/>
  <c r="G7996" i="2"/>
  <c r="G7997" i="2"/>
  <c r="G7998" i="2"/>
  <c r="G7999" i="2"/>
  <c r="G8000" i="2"/>
  <c r="G8001" i="2"/>
  <c r="G8002" i="2"/>
  <c r="G8003" i="2"/>
  <c r="G8004" i="2"/>
  <c r="G8005" i="2"/>
  <c r="G8006" i="2"/>
  <c r="G8007" i="2"/>
  <c r="G8008" i="2"/>
  <c r="G8009" i="2"/>
  <c r="G8010" i="2"/>
  <c r="G8011" i="2"/>
  <c r="G8012" i="2"/>
  <c r="G8013" i="2"/>
  <c r="G8014" i="2"/>
  <c r="G8015" i="2"/>
  <c r="G8016" i="2"/>
  <c r="G8017" i="2"/>
  <c r="G8018" i="2"/>
  <c r="G8019" i="2"/>
  <c r="G8020" i="2"/>
  <c r="G8021" i="2"/>
  <c r="G8022" i="2"/>
  <c r="G8023" i="2"/>
  <c r="G8024" i="2"/>
  <c r="G8025" i="2"/>
  <c r="G8026" i="2"/>
  <c r="G8027" i="2"/>
  <c r="G8028" i="2"/>
  <c r="G8029" i="2"/>
  <c r="G8030" i="2"/>
  <c r="G8031" i="2"/>
  <c r="G8032" i="2"/>
  <c r="G8033" i="2"/>
  <c r="G8034" i="2"/>
  <c r="G8035" i="2"/>
  <c r="G8036" i="2"/>
  <c r="G8037" i="2"/>
  <c r="G8038" i="2"/>
  <c r="G8039" i="2"/>
  <c r="G8040" i="2"/>
  <c r="G8041" i="2"/>
  <c r="G8042" i="2"/>
  <c r="G8043" i="2"/>
  <c r="G8044" i="2"/>
  <c r="G8045" i="2"/>
  <c r="G8046" i="2"/>
  <c r="G8047" i="2"/>
  <c r="G8048" i="2"/>
  <c r="G8049" i="2"/>
  <c r="G8050" i="2"/>
  <c r="G8051" i="2"/>
  <c r="G8052" i="2"/>
  <c r="G8053" i="2"/>
  <c r="G8054" i="2"/>
  <c r="G8055" i="2"/>
  <c r="G8056" i="2"/>
  <c r="G8057" i="2"/>
  <c r="G8058" i="2"/>
  <c r="G8059" i="2"/>
  <c r="G8060" i="2"/>
  <c r="G8061" i="2"/>
  <c r="G8062" i="2"/>
  <c r="G8063" i="2"/>
  <c r="G8064" i="2"/>
  <c r="G8065" i="2"/>
  <c r="G8066" i="2"/>
  <c r="G8067" i="2"/>
  <c r="G8068" i="2"/>
  <c r="G8069" i="2"/>
  <c r="G8070" i="2"/>
  <c r="G8071" i="2"/>
  <c r="G8072" i="2"/>
  <c r="G8073" i="2"/>
  <c r="G8074" i="2"/>
  <c r="G8075" i="2"/>
  <c r="G8076" i="2"/>
  <c r="G8077" i="2"/>
  <c r="G8078" i="2"/>
  <c r="G8079" i="2"/>
  <c r="G8080" i="2"/>
  <c r="G8081" i="2"/>
  <c r="G8082" i="2"/>
  <c r="G8083" i="2"/>
  <c r="G8084" i="2"/>
  <c r="G8085" i="2"/>
  <c r="G8086" i="2"/>
  <c r="G8087" i="2"/>
  <c r="G8088" i="2"/>
  <c r="G8089" i="2"/>
  <c r="G8090" i="2"/>
  <c r="G8091" i="2"/>
  <c r="G8092" i="2"/>
  <c r="G8093" i="2"/>
  <c r="G8094" i="2"/>
  <c r="G8095" i="2"/>
  <c r="G8096" i="2"/>
  <c r="G8097" i="2"/>
  <c r="G8098" i="2"/>
  <c r="G8099" i="2"/>
  <c r="G8100" i="2"/>
  <c r="G8101" i="2"/>
  <c r="G8102" i="2"/>
  <c r="G8103" i="2"/>
  <c r="G8104" i="2"/>
  <c r="G8105" i="2"/>
  <c r="G8106" i="2"/>
  <c r="G8107" i="2"/>
  <c r="G8108" i="2"/>
  <c r="G8109" i="2"/>
  <c r="G8110" i="2"/>
  <c r="G8111" i="2"/>
  <c r="G8112" i="2"/>
  <c r="G8113" i="2"/>
  <c r="G8114" i="2"/>
  <c r="G8115" i="2"/>
  <c r="G8116" i="2"/>
  <c r="G8117" i="2"/>
  <c r="G8118" i="2"/>
  <c r="G8119" i="2"/>
  <c r="G8120" i="2"/>
  <c r="G8121" i="2"/>
  <c r="G8122" i="2"/>
  <c r="G8123" i="2"/>
  <c r="G8124" i="2"/>
  <c r="G8125" i="2"/>
  <c r="G8126" i="2"/>
  <c r="G8127" i="2"/>
  <c r="G8128" i="2"/>
  <c r="G8129" i="2"/>
  <c r="G8130" i="2"/>
  <c r="G8131" i="2"/>
  <c r="G8132" i="2"/>
  <c r="G8133" i="2"/>
  <c r="G8134" i="2"/>
  <c r="G8135" i="2"/>
  <c r="G8136" i="2"/>
  <c r="G8137" i="2"/>
  <c r="G8138" i="2"/>
  <c r="G8139" i="2"/>
  <c r="G8140" i="2"/>
  <c r="G8141" i="2"/>
  <c r="G8142" i="2"/>
  <c r="G8143" i="2"/>
  <c r="G8144" i="2"/>
  <c r="G8145" i="2"/>
  <c r="G8146" i="2"/>
  <c r="G8147" i="2"/>
  <c r="G8148" i="2"/>
  <c r="G8149" i="2"/>
  <c r="G8150" i="2"/>
  <c r="G8151" i="2"/>
  <c r="G8152" i="2"/>
  <c r="G8153" i="2"/>
  <c r="G8154" i="2"/>
  <c r="G8155" i="2"/>
  <c r="G8156" i="2"/>
  <c r="G8157" i="2"/>
  <c r="G8158" i="2"/>
  <c r="G8159" i="2"/>
  <c r="G8160" i="2"/>
  <c r="G8161" i="2"/>
  <c r="G8162" i="2"/>
  <c r="G8163" i="2"/>
  <c r="G8164" i="2"/>
  <c r="G8165" i="2"/>
  <c r="G8166" i="2"/>
  <c r="G8167" i="2"/>
  <c r="G8168" i="2"/>
  <c r="G8169" i="2"/>
  <c r="G8170" i="2"/>
  <c r="G8171" i="2"/>
  <c r="G8172" i="2"/>
  <c r="G8173" i="2"/>
  <c r="G8174" i="2"/>
  <c r="G8175" i="2"/>
  <c r="G8176" i="2"/>
  <c r="G8177" i="2"/>
  <c r="G8178" i="2"/>
  <c r="G8179" i="2"/>
  <c r="G8180" i="2"/>
  <c r="G8181" i="2"/>
  <c r="G8182" i="2"/>
  <c r="G8183" i="2"/>
  <c r="G8184" i="2"/>
  <c r="G8185" i="2"/>
  <c r="G8186" i="2"/>
  <c r="G8187" i="2"/>
  <c r="G8188" i="2"/>
  <c r="G8189" i="2"/>
  <c r="G8190" i="2"/>
  <c r="G8191" i="2"/>
  <c r="G8192" i="2"/>
  <c r="G8193" i="2"/>
  <c r="G8194" i="2"/>
  <c r="G8195" i="2"/>
  <c r="G8196" i="2"/>
  <c r="G8197" i="2"/>
  <c r="G8198" i="2"/>
  <c r="G8199" i="2"/>
  <c r="G8200" i="2"/>
  <c r="G8201" i="2"/>
  <c r="G8202" i="2"/>
  <c r="G8203" i="2"/>
  <c r="G8204" i="2"/>
  <c r="G8205" i="2"/>
  <c r="G8206" i="2"/>
  <c r="G8207" i="2"/>
  <c r="G8208" i="2"/>
  <c r="G8209" i="2"/>
  <c r="G8210" i="2"/>
  <c r="G8211" i="2"/>
  <c r="G8212" i="2"/>
  <c r="G8213" i="2"/>
  <c r="G8214" i="2"/>
  <c r="G8215" i="2"/>
  <c r="G8216" i="2"/>
  <c r="G8217" i="2"/>
  <c r="G8218" i="2"/>
  <c r="G8219" i="2"/>
  <c r="G8220" i="2"/>
  <c r="G8221" i="2"/>
  <c r="G8222" i="2"/>
  <c r="G8223" i="2"/>
  <c r="G8224" i="2"/>
  <c r="G8225" i="2"/>
  <c r="G8226" i="2"/>
  <c r="G8227" i="2"/>
  <c r="G8228" i="2"/>
  <c r="G8229" i="2"/>
  <c r="G8230" i="2"/>
  <c r="G8231" i="2"/>
  <c r="G8232" i="2"/>
  <c r="G8233" i="2"/>
  <c r="G8234" i="2"/>
  <c r="G8235" i="2"/>
  <c r="G8236" i="2"/>
  <c r="G8237" i="2"/>
  <c r="G8238" i="2"/>
  <c r="G8239" i="2"/>
  <c r="G8240" i="2"/>
  <c r="G8241" i="2"/>
  <c r="G8242" i="2"/>
  <c r="G8243" i="2"/>
  <c r="G8244" i="2"/>
  <c r="G8245" i="2"/>
  <c r="G8246" i="2"/>
  <c r="G8247" i="2"/>
  <c r="G8248" i="2"/>
  <c r="G8249" i="2"/>
  <c r="G8250" i="2"/>
  <c r="G8251" i="2"/>
  <c r="G8252" i="2"/>
  <c r="G8253" i="2"/>
  <c r="G8254" i="2"/>
  <c r="G8255" i="2"/>
  <c r="G8256" i="2"/>
  <c r="G8257" i="2"/>
  <c r="G8258" i="2"/>
  <c r="G8259" i="2"/>
  <c r="G8260" i="2"/>
  <c r="G8261" i="2"/>
  <c r="G8262" i="2"/>
  <c r="G8263" i="2"/>
  <c r="G8264" i="2"/>
  <c r="G8265" i="2"/>
  <c r="G8266" i="2"/>
  <c r="G8267" i="2"/>
  <c r="G8268" i="2"/>
  <c r="G8269" i="2"/>
  <c r="G8270" i="2"/>
  <c r="G8271" i="2"/>
  <c r="G8272" i="2"/>
  <c r="G8273" i="2"/>
  <c r="G8274" i="2"/>
  <c r="G8275" i="2"/>
  <c r="G8276" i="2"/>
  <c r="G8277" i="2"/>
  <c r="G8278" i="2"/>
  <c r="G8279" i="2"/>
  <c r="G8280" i="2"/>
  <c r="G8281" i="2"/>
  <c r="G8282" i="2"/>
  <c r="G8283" i="2"/>
  <c r="G8284" i="2"/>
  <c r="G8285" i="2"/>
  <c r="G8286" i="2"/>
  <c r="G8287" i="2"/>
  <c r="G8288" i="2"/>
  <c r="G8289" i="2"/>
  <c r="G8290" i="2"/>
  <c r="G8291" i="2"/>
  <c r="G8292" i="2"/>
  <c r="G8293" i="2"/>
  <c r="G8294" i="2"/>
  <c r="G8295" i="2"/>
  <c r="G8296" i="2"/>
  <c r="G8297" i="2"/>
  <c r="G8298" i="2"/>
  <c r="G8299" i="2"/>
  <c r="G8300" i="2"/>
  <c r="G8301" i="2"/>
  <c r="G8302" i="2"/>
  <c r="G8303" i="2"/>
  <c r="G8304" i="2"/>
  <c r="G8305" i="2"/>
  <c r="G8306" i="2"/>
  <c r="G8307" i="2"/>
  <c r="G8308" i="2"/>
  <c r="G8309" i="2"/>
  <c r="G8310" i="2"/>
  <c r="G8311" i="2"/>
  <c r="G8312" i="2"/>
  <c r="G8313" i="2"/>
  <c r="G8314" i="2"/>
  <c r="G8315" i="2"/>
  <c r="G8316" i="2"/>
  <c r="G8317" i="2"/>
  <c r="G8318" i="2"/>
  <c r="G8319" i="2"/>
  <c r="G8320" i="2"/>
  <c r="G8321" i="2"/>
  <c r="G8322" i="2"/>
  <c r="G8323" i="2"/>
  <c r="G8324" i="2"/>
  <c r="G8325" i="2"/>
  <c r="G8326" i="2"/>
  <c r="G8327" i="2"/>
  <c r="G8328" i="2"/>
  <c r="G8329" i="2"/>
  <c r="G8330" i="2"/>
  <c r="G8331" i="2"/>
  <c r="G8332" i="2"/>
  <c r="G8333" i="2"/>
  <c r="G8334" i="2"/>
  <c r="G8335" i="2"/>
  <c r="G8336" i="2"/>
  <c r="G8337" i="2"/>
  <c r="G8338" i="2"/>
  <c r="G8339" i="2"/>
  <c r="G8340" i="2"/>
  <c r="G8341" i="2"/>
  <c r="G8342" i="2"/>
  <c r="G8343" i="2"/>
  <c r="G8344" i="2"/>
  <c r="G8345" i="2"/>
  <c r="G8346" i="2"/>
  <c r="G8347" i="2"/>
  <c r="G8348" i="2"/>
  <c r="G8349" i="2"/>
  <c r="G8350" i="2"/>
  <c r="G8351" i="2"/>
  <c r="G8352" i="2"/>
  <c r="G8353" i="2"/>
  <c r="G8354" i="2"/>
  <c r="G8355" i="2"/>
  <c r="G8356" i="2"/>
  <c r="G8357" i="2"/>
  <c r="G8358" i="2"/>
  <c r="G8359" i="2"/>
  <c r="G8360" i="2"/>
  <c r="G8361" i="2"/>
  <c r="G8362" i="2"/>
  <c r="G8363" i="2"/>
  <c r="G8364" i="2"/>
  <c r="G8365" i="2"/>
  <c r="G8366" i="2"/>
  <c r="G8367" i="2"/>
  <c r="G8368" i="2"/>
  <c r="G8369" i="2"/>
  <c r="G8370" i="2"/>
  <c r="G8371" i="2"/>
  <c r="G8372" i="2"/>
  <c r="G8373" i="2"/>
  <c r="G8374" i="2"/>
  <c r="G8375" i="2"/>
  <c r="G8376" i="2"/>
  <c r="G8377" i="2"/>
  <c r="G8378" i="2"/>
  <c r="G8379" i="2"/>
  <c r="G8380" i="2"/>
  <c r="G8381" i="2"/>
  <c r="G8382" i="2"/>
  <c r="G8383" i="2"/>
  <c r="G8384" i="2"/>
  <c r="G8385" i="2"/>
  <c r="G8386" i="2"/>
  <c r="G8387" i="2"/>
  <c r="G8388" i="2"/>
  <c r="G8389" i="2"/>
  <c r="G8390" i="2"/>
  <c r="G8391" i="2"/>
  <c r="G8392" i="2"/>
  <c r="G8393" i="2"/>
  <c r="G8394" i="2"/>
  <c r="G8395" i="2"/>
  <c r="G8396" i="2"/>
  <c r="G8397" i="2"/>
  <c r="G8398" i="2"/>
  <c r="G8399" i="2"/>
  <c r="G8400" i="2"/>
  <c r="G8401" i="2"/>
  <c r="G8402" i="2"/>
  <c r="G8403" i="2"/>
  <c r="G8404" i="2"/>
  <c r="G8405" i="2"/>
  <c r="G8406" i="2"/>
  <c r="G8407" i="2"/>
  <c r="G8408" i="2"/>
  <c r="G8409" i="2"/>
  <c r="G8410" i="2"/>
  <c r="G8411" i="2"/>
  <c r="G8412" i="2"/>
  <c r="G8413" i="2"/>
  <c r="G8414" i="2"/>
  <c r="G8415" i="2"/>
  <c r="G8416" i="2"/>
  <c r="G8417" i="2"/>
  <c r="G8418" i="2"/>
  <c r="G8419" i="2"/>
  <c r="G8420" i="2"/>
  <c r="G8421" i="2"/>
  <c r="G8422" i="2"/>
  <c r="G8423" i="2"/>
  <c r="G8424" i="2"/>
  <c r="G8425" i="2"/>
  <c r="G8426" i="2"/>
  <c r="G8427" i="2"/>
  <c r="G8428" i="2"/>
  <c r="G8429" i="2"/>
  <c r="G8430" i="2"/>
  <c r="G8431" i="2"/>
  <c r="G8432" i="2"/>
  <c r="G8433" i="2"/>
  <c r="G8434" i="2"/>
  <c r="G8435" i="2"/>
  <c r="G8436" i="2"/>
  <c r="G8437" i="2"/>
  <c r="G8438" i="2"/>
  <c r="G8439" i="2"/>
  <c r="G8440" i="2"/>
  <c r="G8441" i="2"/>
  <c r="G8442" i="2"/>
  <c r="G8443" i="2"/>
  <c r="G8444" i="2"/>
  <c r="G8445" i="2"/>
  <c r="G8446" i="2"/>
  <c r="G8447" i="2"/>
  <c r="G8448" i="2"/>
  <c r="G8449" i="2"/>
  <c r="G8450" i="2"/>
  <c r="G8451" i="2"/>
  <c r="G8452" i="2"/>
  <c r="G8453" i="2"/>
  <c r="G8454" i="2"/>
  <c r="G8455" i="2"/>
  <c r="G8456" i="2"/>
  <c r="G8457" i="2"/>
  <c r="G8458" i="2"/>
  <c r="G8459" i="2"/>
  <c r="G8460" i="2"/>
  <c r="G8461" i="2"/>
  <c r="G8462" i="2"/>
  <c r="G8463" i="2"/>
  <c r="G8464" i="2"/>
  <c r="G8465" i="2"/>
  <c r="G8466" i="2"/>
  <c r="G8467" i="2"/>
  <c r="G8468" i="2"/>
  <c r="G8469" i="2"/>
  <c r="G8470" i="2"/>
  <c r="G8471" i="2"/>
  <c r="G8472" i="2"/>
  <c r="G8473" i="2"/>
  <c r="G8474" i="2"/>
  <c r="G8475" i="2"/>
  <c r="G8476" i="2"/>
  <c r="G8477" i="2"/>
  <c r="G8478" i="2"/>
  <c r="G8479" i="2"/>
  <c r="G8480" i="2"/>
  <c r="G8481" i="2"/>
  <c r="G8482" i="2"/>
  <c r="G8483" i="2"/>
  <c r="G8484" i="2"/>
  <c r="G8485" i="2"/>
  <c r="G8486" i="2"/>
  <c r="G8487" i="2"/>
  <c r="G8488" i="2"/>
  <c r="G8489" i="2"/>
  <c r="G8490" i="2"/>
  <c r="G8491" i="2"/>
  <c r="G8492" i="2"/>
  <c r="G8493" i="2"/>
  <c r="G8494" i="2"/>
  <c r="G8495" i="2"/>
  <c r="G8496" i="2"/>
  <c r="G8497" i="2"/>
  <c r="G8498" i="2"/>
  <c r="G8499" i="2"/>
  <c r="G8500" i="2"/>
  <c r="G8501" i="2"/>
  <c r="G8502" i="2"/>
  <c r="G8503" i="2"/>
  <c r="G8504" i="2"/>
  <c r="G8505" i="2"/>
  <c r="G8506" i="2"/>
  <c r="G8507" i="2"/>
  <c r="G8508" i="2"/>
  <c r="G8509" i="2"/>
  <c r="G8510" i="2"/>
  <c r="G8511" i="2"/>
  <c r="G8512" i="2"/>
  <c r="G8513" i="2"/>
  <c r="G8514" i="2"/>
  <c r="G8515" i="2"/>
  <c r="G8516" i="2"/>
  <c r="G8517" i="2"/>
  <c r="G8518" i="2"/>
  <c r="G8519" i="2"/>
  <c r="G8520" i="2"/>
  <c r="G8521" i="2"/>
  <c r="G8522" i="2"/>
  <c r="G8523" i="2"/>
  <c r="G8524" i="2"/>
  <c r="G8525" i="2"/>
  <c r="G8526" i="2"/>
  <c r="G8527" i="2"/>
  <c r="G8528" i="2"/>
  <c r="G8529" i="2"/>
  <c r="G8530" i="2"/>
  <c r="G8531" i="2"/>
  <c r="G8532" i="2"/>
  <c r="G8533" i="2"/>
  <c r="G8534" i="2"/>
  <c r="G8535" i="2"/>
  <c r="G8536" i="2"/>
  <c r="G8537" i="2"/>
  <c r="G8538" i="2"/>
  <c r="G8539" i="2"/>
  <c r="G8540" i="2"/>
  <c r="G8541" i="2"/>
  <c r="G8542" i="2"/>
  <c r="G8543" i="2"/>
  <c r="G8544" i="2"/>
  <c r="G8545" i="2"/>
  <c r="G8546" i="2"/>
  <c r="G8547" i="2"/>
  <c r="G8548" i="2"/>
  <c r="G8549" i="2"/>
  <c r="G8550" i="2"/>
  <c r="G8551" i="2"/>
  <c r="G8552" i="2"/>
  <c r="G8553" i="2"/>
  <c r="G8554" i="2"/>
  <c r="G8555" i="2"/>
  <c r="G8556" i="2"/>
  <c r="G8557" i="2"/>
  <c r="G8558" i="2"/>
  <c r="G8559" i="2"/>
  <c r="G8560" i="2"/>
  <c r="G8561" i="2"/>
  <c r="G8562" i="2"/>
  <c r="G8563" i="2"/>
  <c r="G8564" i="2"/>
  <c r="G8565" i="2"/>
  <c r="G8566" i="2"/>
  <c r="G8567" i="2"/>
  <c r="G8568" i="2"/>
  <c r="G8569" i="2"/>
  <c r="G8570" i="2"/>
  <c r="G8571" i="2"/>
  <c r="G8572" i="2"/>
  <c r="G8573" i="2"/>
  <c r="G8574" i="2"/>
  <c r="G8575" i="2"/>
  <c r="G8576" i="2"/>
  <c r="G8577" i="2"/>
  <c r="G8578" i="2"/>
  <c r="G8579" i="2"/>
  <c r="G8580" i="2"/>
  <c r="G8581" i="2"/>
  <c r="G8582" i="2"/>
  <c r="G8583" i="2"/>
  <c r="G8584" i="2"/>
  <c r="G8585" i="2"/>
  <c r="G8586" i="2"/>
  <c r="G8587" i="2"/>
  <c r="G8588" i="2"/>
  <c r="G8589" i="2"/>
  <c r="G8590" i="2"/>
  <c r="G8591" i="2"/>
  <c r="G8592" i="2"/>
  <c r="G8593" i="2"/>
  <c r="G8594" i="2"/>
  <c r="G8595" i="2"/>
  <c r="G8596" i="2"/>
  <c r="G8597" i="2"/>
  <c r="G8598" i="2"/>
  <c r="G8599" i="2"/>
  <c r="G8600" i="2"/>
  <c r="G8601" i="2"/>
  <c r="G8602" i="2"/>
  <c r="G8603" i="2"/>
  <c r="G8604" i="2"/>
  <c r="G8605" i="2"/>
  <c r="G8606" i="2"/>
  <c r="G8607" i="2"/>
  <c r="G8608" i="2"/>
  <c r="G8609" i="2"/>
  <c r="G8610" i="2"/>
  <c r="G8611" i="2"/>
  <c r="G8612" i="2"/>
  <c r="G8613" i="2"/>
  <c r="G8614" i="2"/>
  <c r="G8615" i="2"/>
  <c r="G8616" i="2"/>
  <c r="G8617" i="2"/>
  <c r="G8618" i="2"/>
  <c r="G8619" i="2"/>
  <c r="G8620" i="2"/>
  <c r="G8621" i="2"/>
  <c r="G8622" i="2"/>
  <c r="G8623" i="2"/>
  <c r="G8624" i="2"/>
  <c r="G8625" i="2"/>
  <c r="G8626" i="2"/>
  <c r="G8627" i="2"/>
  <c r="G8628" i="2"/>
  <c r="G8629" i="2"/>
  <c r="G8630" i="2"/>
  <c r="G8631" i="2"/>
  <c r="G8632" i="2"/>
  <c r="G8633" i="2"/>
  <c r="G8634" i="2"/>
  <c r="G8635" i="2"/>
  <c r="G8636" i="2"/>
  <c r="G8637" i="2"/>
  <c r="G8638" i="2"/>
  <c r="G8639" i="2"/>
  <c r="G8640" i="2"/>
  <c r="G8641" i="2"/>
  <c r="G8642" i="2"/>
  <c r="G8643" i="2"/>
  <c r="G8644" i="2"/>
  <c r="G8645" i="2"/>
  <c r="G8646" i="2"/>
  <c r="G8647" i="2"/>
  <c r="G8648" i="2"/>
  <c r="G8649" i="2"/>
  <c r="G8650" i="2"/>
  <c r="G8651" i="2"/>
  <c r="G8652" i="2"/>
  <c r="G8653" i="2"/>
  <c r="G8654" i="2"/>
  <c r="G8655" i="2"/>
  <c r="G8656" i="2"/>
  <c r="G8657" i="2"/>
  <c r="G8658" i="2"/>
  <c r="G8659" i="2"/>
  <c r="G8660" i="2"/>
  <c r="G8661" i="2"/>
  <c r="G8662" i="2"/>
  <c r="G8663" i="2"/>
  <c r="G8664" i="2"/>
  <c r="G8665" i="2"/>
  <c r="G8666" i="2"/>
  <c r="G8667" i="2"/>
  <c r="G8668" i="2"/>
  <c r="G8669" i="2"/>
  <c r="G8670" i="2"/>
  <c r="G8671" i="2"/>
  <c r="G8672" i="2"/>
  <c r="G8673" i="2"/>
  <c r="G8674" i="2"/>
  <c r="G8675" i="2"/>
  <c r="G8676" i="2"/>
  <c r="G8677" i="2"/>
  <c r="G8678" i="2"/>
  <c r="G8679" i="2"/>
  <c r="G8680" i="2"/>
  <c r="G8681" i="2"/>
  <c r="G8682" i="2"/>
  <c r="G8683" i="2"/>
  <c r="G8684" i="2"/>
  <c r="G8685" i="2"/>
  <c r="G8686" i="2"/>
  <c r="G8687" i="2"/>
  <c r="G8688" i="2"/>
  <c r="G8689" i="2"/>
  <c r="G8690" i="2"/>
  <c r="G8691" i="2"/>
  <c r="G8692" i="2"/>
  <c r="G8693" i="2"/>
  <c r="G8694" i="2"/>
  <c r="G8695" i="2"/>
  <c r="G8696" i="2"/>
  <c r="G8697" i="2"/>
  <c r="G8698" i="2"/>
  <c r="G8699" i="2"/>
  <c r="G8700" i="2"/>
  <c r="G8701" i="2"/>
  <c r="G8702" i="2"/>
  <c r="G8703" i="2"/>
  <c r="G8704" i="2"/>
  <c r="G8705" i="2"/>
  <c r="G8706" i="2"/>
  <c r="G8707" i="2"/>
  <c r="G8708" i="2"/>
  <c r="G8709" i="2"/>
  <c r="G8710" i="2"/>
  <c r="G8711" i="2"/>
  <c r="G8712" i="2"/>
  <c r="G8713" i="2"/>
  <c r="G8714" i="2"/>
  <c r="G8715" i="2"/>
  <c r="G8716" i="2"/>
  <c r="G8717" i="2"/>
  <c r="G8718" i="2"/>
  <c r="G8719" i="2"/>
  <c r="G8720" i="2"/>
  <c r="G8721" i="2"/>
  <c r="G8722" i="2"/>
  <c r="G8723" i="2"/>
  <c r="G8724" i="2"/>
  <c r="G8725" i="2"/>
  <c r="G8726" i="2"/>
  <c r="G8727" i="2"/>
  <c r="G8728" i="2"/>
  <c r="G8729" i="2"/>
  <c r="G8730" i="2"/>
  <c r="G8731" i="2"/>
  <c r="G8732" i="2"/>
  <c r="G8733" i="2"/>
  <c r="G8734" i="2"/>
  <c r="G8735" i="2"/>
  <c r="G8736" i="2"/>
  <c r="G8737" i="2"/>
  <c r="G8738" i="2"/>
  <c r="G8739" i="2"/>
  <c r="G8740" i="2"/>
  <c r="G8741" i="2"/>
  <c r="G8742" i="2"/>
  <c r="G8743" i="2"/>
  <c r="G8744" i="2"/>
  <c r="G8745" i="2"/>
  <c r="G8746" i="2"/>
  <c r="G8747" i="2"/>
  <c r="G8748" i="2"/>
  <c r="G8749" i="2"/>
  <c r="G8750" i="2"/>
  <c r="G8751" i="2"/>
  <c r="G8752" i="2"/>
  <c r="G8753" i="2"/>
  <c r="G8754" i="2"/>
  <c r="G8755" i="2"/>
  <c r="G8756" i="2"/>
  <c r="G8757" i="2"/>
  <c r="G8758" i="2"/>
  <c r="G8759" i="2"/>
  <c r="G8760" i="2"/>
  <c r="G8761" i="2"/>
  <c r="G8762" i="2"/>
  <c r="G8763" i="2"/>
  <c r="G8764" i="2"/>
  <c r="G8765" i="2"/>
  <c r="G8766" i="2"/>
  <c r="G8767" i="2"/>
  <c r="G8768" i="2"/>
  <c r="G8769" i="2"/>
  <c r="G8770" i="2"/>
  <c r="G8771" i="2"/>
  <c r="G8772" i="2"/>
  <c r="G8773" i="2"/>
  <c r="G8774" i="2"/>
  <c r="G8775" i="2"/>
  <c r="G8776" i="2"/>
  <c r="G8777" i="2"/>
  <c r="G8778" i="2"/>
  <c r="G8779" i="2"/>
  <c r="G8780" i="2"/>
  <c r="G8781" i="2"/>
  <c r="G8782" i="2"/>
  <c r="G8783" i="2"/>
  <c r="G8784" i="2"/>
  <c r="G8785" i="2"/>
  <c r="G8786" i="2"/>
  <c r="G8787" i="2"/>
  <c r="G8788" i="2"/>
  <c r="G8789" i="2"/>
  <c r="G8790" i="2"/>
  <c r="G8791" i="2"/>
  <c r="G8792" i="2"/>
  <c r="G8793" i="2"/>
  <c r="G8794" i="2"/>
  <c r="G8795" i="2"/>
  <c r="G8796" i="2"/>
  <c r="G8797" i="2"/>
  <c r="G8798" i="2"/>
  <c r="G8799" i="2"/>
  <c r="G8800" i="2"/>
  <c r="G8801" i="2"/>
  <c r="G8802" i="2"/>
  <c r="G8803" i="2"/>
  <c r="G8804" i="2"/>
  <c r="G8805" i="2"/>
  <c r="G8806" i="2"/>
  <c r="G8807" i="2"/>
  <c r="G8808" i="2"/>
  <c r="G8809" i="2"/>
  <c r="G8810" i="2"/>
  <c r="G8811" i="2"/>
  <c r="G8812" i="2"/>
  <c r="G8813" i="2"/>
  <c r="G8814" i="2"/>
  <c r="G8815" i="2"/>
  <c r="G8816" i="2"/>
  <c r="G8817" i="2"/>
  <c r="G8818" i="2"/>
  <c r="G8819" i="2"/>
  <c r="G8820" i="2"/>
  <c r="G8821" i="2"/>
  <c r="G8822" i="2"/>
  <c r="G8823" i="2"/>
  <c r="G8824" i="2"/>
  <c r="G8825" i="2"/>
  <c r="G8826" i="2"/>
  <c r="G8827" i="2"/>
  <c r="G8828" i="2"/>
  <c r="G8829" i="2"/>
  <c r="G8830" i="2"/>
  <c r="G8831" i="2"/>
  <c r="G8832" i="2"/>
  <c r="G8833" i="2"/>
  <c r="G8834" i="2"/>
  <c r="G8835" i="2"/>
  <c r="G8836" i="2"/>
  <c r="G8837" i="2"/>
  <c r="G8838" i="2"/>
  <c r="G8839" i="2"/>
  <c r="G8840" i="2"/>
  <c r="G8841" i="2"/>
  <c r="G8842" i="2"/>
  <c r="G8843" i="2"/>
  <c r="G8844" i="2"/>
  <c r="G8845" i="2"/>
  <c r="G8846" i="2"/>
  <c r="G8847" i="2"/>
  <c r="G8848" i="2"/>
  <c r="G8849" i="2"/>
  <c r="G8850" i="2"/>
  <c r="G8851" i="2"/>
  <c r="G8852" i="2"/>
  <c r="G8853" i="2"/>
  <c r="G8854" i="2"/>
  <c r="G8855" i="2"/>
  <c r="G8856" i="2"/>
  <c r="G8857" i="2"/>
  <c r="G8858" i="2"/>
  <c r="G8859" i="2"/>
  <c r="G8860" i="2"/>
  <c r="G8861" i="2"/>
  <c r="G8862" i="2"/>
  <c r="G8863" i="2"/>
  <c r="G8864" i="2"/>
  <c r="G8865" i="2"/>
  <c r="G8866" i="2"/>
  <c r="G8867" i="2"/>
  <c r="G8868" i="2"/>
  <c r="G8869" i="2"/>
  <c r="G8870" i="2"/>
  <c r="G8871" i="2"/>
  <c r="G8872" i="2"/>
  <c r="G8873" i="2"/>
  <c r="G8874" i="2"/>
  <c r="G8875" i="2"/>
  <c r="G8876" i="2"/>
  <c r="G8877" i="2"/>
  <c r="G8878" i="2"/>
  <c r="G8879" i="2"/>
  <c r="G8880" i="2"/>
  <c r="G8881" i="2"/>
  <c r="G8882" i="2"/>
  <c r="G8883" i="2"/>
  <c r="G8884" i="2"/>
  <c r="G8885" i="2"/>
  <c r="G8886" i="2"/>
  <c r="G8887" i="2"/>
  <c r="G8888" i="2"/>
  <c r="G8889" i="2"/>
  <c r="G8890" i="2"/>
  <c r="G8891" i="2"/>
  <c r="G8892" i="2"/>
  <c r="G8893" i="2"/>
  <c r="G8894" i="2"/>
  <c r="G8895" i="2"/>
  <c r="G8896" i="2"/>
  <c r="G8897" i="2"/>
  <c r="G8898" i="2"/>
  <c r="G8899" i="2"/>
  <c r="G8900" i="2"/>
  <c r="G8901" i="2"/>
  <c r="G8902" i="2"/>
  <c r="G8903" i="2"/>
  <c r="G8904" i="2"/>
  <c r="G8905" i="2"/>
  <c r="G8906" i="2"/>
  <c r="G8907" i="2"/>
  <c r="G8908" i="2"/>
  <c r="G8909" i="2"/>
  <c r="G8910" i="2"/>
  <c r="G8911" i="2"/>
  <c r="G8912" i="2"/>
  <c r="G8913" i="2"/>
  <c r="G8914" i="2"/>
  <c r="G8915" i="2"/>
  <c r="G8916" i="2"/>
  <c r="G8917" i="2"/>
  <c r="G8918" i="2"/>
  <c r="G8919" i="2"/>
  <c r="G8920" i="2"/>
  <c r="G8921" i="2"/>
  <c r="G8922" i="2"/>
  <c r="G8923" i="2"/>
  <c r="G8924" i="2"/>
  <c r="G8925" i="2"/>
  <c r="G8926" i="2"/>
  <c r="G8927" i="2"/>
  <c r="G8928" i="2"/>
  <c r="G8929" i="2"/>
  <c r="G8930" i="2"/>
  <c r="G8931" i="2"/>
  <c r="G8932" i="2"/>
  <c r="G8933" i="2"/>
  <c r="G8934" i="2"/>
  <c r="G8935" i="2"/>
  <c r="G8936" i="2"/>
  <c r="G8937" i="2"/>
  <c r="G8938" i="2"/>
  <c r="G8939" i="2"/>
  <c r="G8940" i="2"/>
  <c r="G8941" i="2"/>
  <c r="G8942" i="2"/>
  <c r="G8943" i="2"/>
  <c r="G8944" i="2"/>
  <c r="G8945" i="2"/>
  <c r="G8946" i="2"/>
  <c r="G8947" i="2"/>
  <c r="G8948" i="2"/>
  <c r="G8949" i="2"/>
  <c r="G8950" i="2"/>
  <c r="G8951" i="2"/>
  <c r="G8952" i="2"/>
  <c r="G8953" i="2"/>
  <c r="G8954" i="2"/>
  <c r="G8955" i="2"/>
  <c r="G8956" i="2"/>
  <c r="G8957" i="2"/>
  <c r="G8958" i="2"/>
  <c r="G8959" i="2"/>
  <c r="G8960" i="2"/>
  <c r="G8961" i="2"/>
  <c r="G8962" i="2"/>
  <c r="G8963" i="2"/>
  <c r="G8964" i="2"/>
  <c r="G8965" i="2"/>
  <c r="G8966" i="2"/>
  <c r="G8967" i="2"/>
  <c r="G8968" i="2"/>
  <c r="G8969" i="2"/>
  <c r="G8970" i="2"/>
  <c r="G8971" i="2"/>
  <c r="G8972" i="2"/>
  <c r="G8973" i="2"/>
  <c r="G8974" i="2"/>
  <c r="G8975" i="2"/>
  <c r="G8976" i="2"/>
  <c r="G8977" i="2"/>
  <c r="G8978" i="2"/>
  <c r="G8979" i="2"/>
  <c r="G8980" i="2"/>
  <c r="G8981" i="2"/>
  <c r="G8982" i="2"/>
  <c r="G8983" i="2"/>
  <c r="G8984" i="2"/>
  <c r="G8985" i="2"/>
  <c r="G8986" i="2"/>
  <c r="G8987" i="2"/>
  <c r="G8988" i="2"/>
  <c r="G8989" i="2"/>
  <c r="G8990" i="2"/>
  <c r="G8991" i="2"/>
  <c r="G8992" i="2"/>
  <c r="G8993" i="2"/>
  <c r="G8994" i="2"/>
  <c r="G8995" i="2"/>
  <c r="G8996" i="2"/>
  <c r="G8997" i="2"/>
  <c r="G8998" i="2"/>
  <c r="G8999" i="2"/>
  <c r="G9000" i="2"/>
  <c r="G9001" i="2"/>
  <c r="G9002" i="2"/>
  <c r="G9003" i="2"/>
  <c r="G9004" i="2"/>
  <c r="G9005" i="2"/>
  <c r="G9006" i="2"/>
  <c r="G9007" i="2"/>
  <c r="G9008" i="2"/>
  <c r="G9009" i="2"/>
  <c r="G9010" i="2"/>
  <c r="G9011" i="2"/>
  <c r="G9012" i="2"/>
  <c r="G9013" i="2"/>
  <c r="G9014" i="2"/>
  <c r="G9015" i="2"/>
  <c r="G9016" i="2"/>
  <c r="G9017" i="2"/>
  <c r="G9018" i="2"/>
  <c r="G9019" i="2"/>
  <c r="G9020" i="2"/>
  <c r="G9021" i="2"/>
  <c r="G9022" i="2"/>
  <c r="G9023" i="2"/>
  <c r="G9024" i="2"/>
  <c r="G9025" i="2"/>
  <c r="G9026" i="2"/>
  <c r="G9027" i="2"/>
  <c r="G9028" i="2"/>
  <c r="G9029" i="2"/>
  <c r="G9030" i="2"/>
  <c r="G9031" i="2"/>
  <c r="G9032" i="2"/>
  <c r="G9033" i="2"/>
  <c r="G9034" i="2"/>
  <c r="G9035" i="2"/>
  <c r="G9036" i="2"/>
  <c r="G9037" i="2"/>
  <c r="G9038" i="2"/>
  <c r="G9039" i="2"/>
  <c r="G9040" i="2"/>
  <c r="G9041" i="2"/>
  <c r="G9042" i="2"/>
  <c r="G9043" i="2"/>
  <c r="G9044" i="2"/>
  <c r="G9045" i="2"/>
  <c r="G9046" i="2"/>
  <c r="G9047" i="2"/>
  <c r="G9048" i="2"/>
  <c r="G9049" i="2"/>
  <c r="G9050" i="2"/>
  <c r="G9051" i="2"/>
  <c r="G9052" i="2"/>
  <c r="G9053" i="2"/>
  <c r="G9054" i="2"/>
  <c r="G9055" i="2"/>
  <c r="G9056" i="2"/>
  <c r="G9057" i="2"/>
  <c r="G9058" i="2"/>
  <c r="G9059" i="2"/>
  <c r="G9060" i="2"/>
  <c r="G9061" i="2"/>
  <c r="G9062" i="2"/>
  <c r="G9063" i="2"/>
  <c r="G9064" i="2"/>
  <c r="G9065" i="2"/>
  <c r="G9066" i="2"/>
  <c r="G9067" i="2"/>
  <c r="G9068" i="2"/>
  <c r="G9069" i="2"/>
  <c r="G9070" i="2"/>
  <c r="G9071" i="2"/>
  <c r="G9072" i="2"/>
  <c r="G9073" i="2"/>
  <c r="G9074" i="2"/>
  <c r="G9075" i="2"/>
  <c r="G9076" i="2"/>
  <c r="G9077" i="2"/>
  <c r="G9078" i="2"/>
  <c r="G9079" i="2"/>
  <c r="G9080" i="2"/>
  <c r="G9081" i="2"/>
  <c r="G9082" i="2"/>
  <c r="G9083" i="2"/>
  <c r="G9084" i="2"/>
  <c r="G9085" i="2"/>
  <c r="G9086" i="2"/>
  <c r="G9087" i="2"/>
  <c r="G9088" i="2"/>
  <c r="G9089" i="2"/>
  <c r="G9090" i="2"/>
  <c r="G9091" i="2"/>
  <c r="G9092" i="2"/>
  <c r="G9093" i="2"/>
  <c r="G9094" i="2"/>
  <c r="G9095" i="2"/>
  <c r="G9096" i="2"/>
  <c r="G9097" i="2"/>
  <c r="G9098" i="2"/>
  <c r="G9099" i="2"/>
  <c r="G9100" i="2"/>
  <c r="G9101" i="2"/>
  <c r="G9102" i="2"/>
  <c r="G9103" i="2"/>
  <c r="G9104" i="2"/>
  <c r="G9105" i="2"/>
  <c r="G9106" i="2"/>
  <c r="G9107" i="2"/>
  <c r="G9108" i="2"/>
  <c r="G9109" i="2"/>
  <c r="G9110" i="2"/>
  <c r="G9111" i="2"/>
  <c r="G9112" i="2"/>
  <c r="G9113" i="2"/>
  <c r="G9114" i="2"/>
  <c r="G9115" i="2"/>
  <c r="G9116" i="2"/>
  <c r="G9117" i="2"/>
  <c r="G9118" i="2"/>
  <c r="G9119" i="2"/>
  <c r="G9120" i="2"/>
  <c r="G9121" i="2"/>
  <c r="G9122" i="2"/>
  <c r="G9123" i="2"/>
  <c r="G9124" i="2"/>
  <c r="G9125" i="2"/>
  <c r="G9126" i="2"/>
  <c r="G9127" i="2"/>
  <c r="G9128" i="2"/>
  <c r="G9129" i="2"/>
  <c r="G9130" i="2"/>
  <c r="G9131" i="2"/>
  <c r="G9132" i="2"/>
  <c r="G9133" i="2"/>
  <c r="G9134" i="2"/>
  <c r="G9135" i="2"/>
  <c r="G9136" i="2"/>
  <c r="G9137" i="2"/>
  <c r="G9138" i="2"/>
  <c r="G9139" i="2"/>
  <c r="G9140" i="2"/>
  <c r="G9141" i="2"/>
  <c r="G9142" i="2"/>
  <c r="G9143" i="2"/>
  <c r="G9144" i="2"/>
  <c r="G9145" i="2"/>
  <c r="G9146" i="2"/>
  <c r="G9147" i="2"/>
  <c r="G9148" i="2"/>
  <c r="G9149" i="2"/>
  <c r="G9150" i="2"/>
  <c r="G9151" i="2"/>
  <c r="G9152" i="2"/>
  <c r="G9153" i="2"/>
  <c r="G9154" i="2"/>
  <c r="G9155" i="2"/>
  <c r="G9156" i="2"/>
  <c r="G9157" i="2"/>
  <c r="G9158" i="2"/>
  <c r="G9159" i="2"/>
  <c r="G9160" i="2"/>
  <c r="G9161" i="2"/>
  <c r="G9162" i="2"/>
  <c r="G9163" i="2"/>
  <c r="G9164" i="2"/>
  <c r="G9165" i="2"/>
  <c r="G9166" i="2"/>
  <c r="G9167" i="2"/>
  <c r="G9168" i="2"/>
  <c r="G9169" i="2"/>
  <c r="G9170" i="2"/>
  <c r="G9171" i="2"/>
  <c r="G9172" i="2"/>
  <c r="G9173" i="2"/>
  <c r="G9174" i="2"/>
  <c r="G9175" i="2"/>
  <c r="G9176" i="2"/>
  <c r="G9177" i="2"/>
  <c r="G9178" i="2"/>
  <c r="G9179" i="2"/>
  <c r="G9180" i="2"/>
  <c r="G9181" i="2"/>
  <c r="G9182" i="2"/>
  <c r="G9183" i="2"/>
  <c r="G9184" i="2"/>
  <c r="G9185" i="2"/>
  <c r="G9186" i="2"/>
  <c r="G9187" i="2"/>
  <c r="G9188" i="2"/>
  <c r="G9189" i="2"/>
  <c r="G9190" i="2"/>
  <c r="G9191" i="2"/>
  <c r="G9192" i="2"/>
  <c r="G9193" i="2"/>
  <c r="G9194" i="2"/>
  <c r="G9195" i="2"/>
  <c r="G9196" i="2"/>
  <c r="G9197" i="2"/>
  <c r="G9198" i="2"/>
  <c r="G9199" i="2"/>
  <c r="G9200" i="2"/>
  <c r="G9201" i="2"/>
  <c r="G9202" i="2"/>
  <c r="G9203" i="2"/>
  <c r="G9204" i="2"/>
  <c r="G9205" i="2"/>
  <c r="G9206" i="2"/>
  <c r="G9207" i="2"/>
  <c r="G9208" i="2"/>
  <c r="G9209" i="2"/>
  <c r="G9210" i="2"/>
  <c r="G9211" i="2"/>
  <c r="G9212" i="2"/>
  <c r="G9213" i="2"/>
  <c r="G9214" i="2"/>
  <c r="G9215" i="2"/>
  <c r="G9216" i="2"/>
  <c r="G9217" i="2"/>
  <c r="G9218" i="2"/>
  <c r="G9219" i="2"/>
  <c r="G9220" i="2"/>
  <c r="G9221" i="2"/>
  <c r="G9222" i="2"/>
  <c r="G9223" i="2"/>
  <c r="G9224" i="2"/>
  <c r="G9225" i="2"/>
  <c r="G9226" i="2"/>
  <c r="G9227" i="2"/>
  <c r="G9228" i="2"/>
  <c r="G9229" i="2"/>
  <c r="G9230" i="2"/>
  <c r="G9231" i="2"/>
  <c r="G9232" i="2"/>
  <c r="G9233" i="2"/>
  <c r="G9234" i="2"/>
  <c r="G9235" i="2"/>
  <c r="G9236" i="2"/>
  <c r="G9237" i="2"/>
  <c r="G9238" i="2"/>
  <c r="G9239" i="2"/>
  <c r="G9240" i="2"/>
  <c r="G9241" i="2"/>
  <c r="G9242" i="2"/>
  <c r="G9243" i="2"/>
  <c r="G9244" i="2"/>
  <c r="G9245" i="2"/>
  <c r="G9246" i="2"/>
  <c r="G9247" i="2"/>
  <c r="G9248" i="2"/>
  <c r="G9249" i="2"/>
  <c r="G9250" i="2"/>
  <c r="G9251" i="2"/>
  <c r="G9252" i="2"/>
  <c r="G9253" i="2"/>
  <c r="G9254" i="2"/>
  <c r="G9255" i="2"/>
  <c r="G9256" i="2"/>
  <c r="G9257" i="2"/>
  <c r="G9258" i="2"/>
  <c r="G9259" i="2"/>
  <c r="G9260" i="2"/>
  <c r="G9261" i="2"/>
  <c r="G9262" i="2"/>
  <c r="G9263" i="2"/>
  <c r="G9264" i="2"/>
  <c r="G9265" i="2"/>
  <c r="G9266" i="2"/>
  <c r="G9267" i="2"/>
  <c r="G9268" i="2"/>
  <c r="G9269" i="2"/>
  <c r="G9270" i="2"/>
  <c r="G9271" i="2"/>
  <c r="G9272" i="2"/>
  <c r="G9273" i="2"/>
  <c r="G9274" i="2"/>
  <c r="G9275" i="2"/>
  <c r="G9276" i="2"/>
  <c r="G9277" i="2"/>
  <c r="G9278" i="2"/>
  <c r="G9279" i="2"/>
  <c r="G9280" i="2"/>
  <c r="G9281" i="2"/>
  <c r="G9282" i="2"/>
  <c r="G9283" i="2"/>
  <c r="G9284" i="2"/>
  <c r="G9285" i="2"/>
  <c r="G9286" i="2"/>
  <c r="G9287" i="2"/>
  <c r="G9288" i="2"/>
  <c r="G9289" i="2"/>
  <c r="G9290" i="2"/>
  <c r="G9291" i="2"/>
  <c r="G9292" i="2"/>
  <c r="G9293" i="2"/>
  <c r="G9294" i="2"/>
  <c r="G9295" i="2"/>
  <c r="G9296" i="2"/>
  <c r="G9297" i="2"/>
  <c r="G9298" i="2"/>
  <c r="G9299" i="2"/>
  <c r="G9300" i="2"/>
  <c r="G9301" i="2"/>
  <c r="G9302" i="2"/>
  <c r="G9303" i="2"/>
  <c r="G9304" i="2"/>
  <c r="G9305" i="2"/>
  <c r="G9306" i="2"/>
  <c r="G9307" i="2"/>
  <c r="G9308" i="2"/>
  <c r="G9309" i="2"/>
  <c r="G9310" i="2"/>
  <c r="G9311" i="2"/>
  <c r="G9312" i="2"/>
  <c r="G9313" i="2"/>
  <c r="G9314" i="2"/>
  <c r="G9315" i="2"/>
  <c r="G9316" i="2"/>
  <c r="G9317" i="2"/>
  <c r="G9318" i="2"/>
  <c r="G9319" i="2"/>
  <c r="G9320" i="2"/>
  <c r="G9321" i="2"/>
  <c r="G9322" i="2"/>
  <c r="G9323" i="2"/>
  <c r="G9324" i="2"/>
  <c r="G9325" i="2"/>
  <c r="G9326" i="2"/>
  <c r="G9327" i="2"/>
  <c r="G9328" i="2"/>
  <c r="G9329" i="2"/>
  <c r="G9330" i="2"/>
  <c r="G9331" i="2"/>
  <c r="G9332" i="2"/>
  <c r="G9333" i="2"/>
  <c r="G9334" i="2"/>
  <c r="G9335" i="2"/>
  <c r="G9336" i="2"/>
  <c r="G9337" i="2"/>
  <c r="G9338" i="2"/>
  <c r="G9339" i="2"/>
  <c r="G9340" i="2"/>
  <c r="G9341" i="2"/>
  <c r="G9342" i="2"/>
  <c r="G9343" i="2"/>
  <c r="G9344" i="2"/>
  <c r="G9345" i="2"/>
  <c r="G9346" i="2"/>
  <c r="G9347" i="2"/>
  <c r="G9348" i="2"/>
  <c r="G9349" i="2"/>
  <c r="G9350" i="2"/>
  <c r="G9351" i="2"/>
  <c r="G9352" i="2"/>
  <c r="G9353" i="2"/>
  <c r="G9354" i="2"/>
  <c r="G9355" i="2"/>
  <c r="G9356" i="2"/>
  <c r="G9357" i="2"/>
  <c r="G9358" i="2"/>
  <c r="G9359" i="2"/>
  <c r="G9360" i="2"/>
  <c r="G9361" i="2"/>
  <c r="G9362" i="2"/>
  <c r="G9363" i="2"/>
  <c r="G9364" i="2"/>
  <c r="G9365" i="2"/>
  <c r="G9366" i="2"/>
  <c r="G9367" i="2"/>
  <c r="G9368" i="2"/>
  <c r="G9369" i="2"/>
  <c r="G9370" i="2"/>
  <c r="G9371" i="2"/>
  <c r="G9372" i="2"/>
  <c r="G9373" i="2"/>
  <c r="G9374" i="2"/>
  <c r="G9375" i="2"/>
  <c r="G9376" i="2"/>
  <c r="G9377" i="2"/>
  <c r="G9378" i="2"/>
  <c r="G9379" i="2"/>
  <c r="G9380" i="2"/>
  <c r="G9381" i="2"/>
  <c r="G9382" i="2"/>
  <c r="G9383" i="2"/>
  <c r="G9384" i="2"/>
  <c r="G9385" i="2"/>
  <c r="G9386" i="2"/>
  <c r="G9387" i="2"/>
  <c r="G9388" i="2"/>
  <c r="G9389" i="2"/>
  <c r="G9390" i="2"/>
  <c r="G9391" i="2"/>
  <c r="G9392" i="2"/>
  <c r="G9393" i="2"/>
  <c r="G9394" i="2"/>
  <c r="G9395" i="2"/>
  <c r="G9396" i="2"/>
  <c r="G9397" i="2"/>
  <c r="G9398" i="2"/>
  <c r="G9399" i="2"/>
  <c r="G9400" i="2"/>
  <c r="G9401" i="2"/>
  <c r="G9402" i="2"/>
  <c r="G9403" i="2"/>
  <c r="G9404" i="2"/>
  <c r="G9405" i="2"/>
  <c r="G9406" i="2"/>
  <c r="G9407" i="2"/>
  <c r="G9408" i="2"/>
  <c r="G9409" i="2"/>
  <c r="G9410" i="2"/>
  <c r="G9411" i="2"/>
  <c r="G9412" i="2"/>
  <c r="G9413" i="2"/>
  <c r="G9414" i="2"/>
  <c r="G9415" i="2"/>
  <c r="G9416" i="2"/>
  <c r="G9417" i="2"/>
  <c r="G9418" i="2"/>
  <c r="G9419" i="2"/>
  <c r="G9420" i="2"/>
  <c r="G9421" i="2"/>
  <c r="G9422" i="2"/>
  <c r="G9423" i="2"/>
  <c r="G9424" i="2"/>
  <c r="G9425" i="2"/>
  <c r="G9426" i="2"/>
  <c r="G9427" i="2"/>
  <c r="G9428" i="2"/>
  <c r="G9429" i="2"/>
  <c r="G9430" i="2"/>
  <c r="G9431" i="2"/>
  <c r="G9432" i="2"/>
  <c r="G9433" i="2"/>
  <c r="G9434" i="2"/>
  <c r="G9435" i="2"/>
  <c r="G9436" i="2"/>
  <c r="G9437" i="2"/>
  <c r="G9438" i="2"/>
  <c r="G9439" i="2"/>
  <c r="G9440" i="2"/>
  <c r="G9441" i="2"/>
  <c r="G9442" i="2"/>
  <c r="G9443" i="2"/>
  <c r="G9444" i="2"/>
  <c r="G9445" i="2"/>
  <c r="G9446" i="2"/>
  <c r="G9447" i="2"/>
  <c r="G9448" i="2"/>
  <c r="G9449" i="2"/>
  <c r="G9450" i="2"/>
  <c r="G9451" i="2"/>
  <c r="G9452" i="2"/>
  <c r="G9453" i="2"/>
  <c r="G9454" i="2"/>
  <c r="G9455" i="2"/>
  <c r="G9456" i="2"/>
  <c r="G9457" i="2"/>
  <c r="G9458" i="2"/>
  <c r="G9459" i="2"/>
  <c r="G9460" i="2"/>
  <c r="G9461" i="2"/>
  <c r="G9462" i="2"/>
  <c r="G9463" i="2"/>
  <c r="G9464" i="2"/>
  <c r="G9465" i="2"/>
  <c r="G9466" i="2"/>
  <c r="G9467" i="2"/>
  <c r="G9468" i="2"/>
  <c r="G9469" i="2"/>
  <c r="G9470" i="2"/>
  <c r="G9471" i="2"/>
  <c r="G9472" i="2"/>
  <c r="G9473" i="2"/>
  <c r="G9474" i="2"/>
  <c r="G9475" i="2"/>
  <c r="G9476" i="2"/>
  <c r="G9477" i="2"/>
  <c r="G9478" i="2"/>
  <c r="G9479" i="2"/>
  <c r="G9480" i="2"/>
  <c r="G9481" i="2"/>
  <c r="G9482" i="2"/>
  <c r="G9483" i="2"/>
  <c r="G9484" i="2"/>
  <c r="G9485" i="2"/>
  <c r="G9486" i="2"/>
  <c r="G9487" i="2"/>
  <c r="G9488" i="2"/>
  <c r="G9489" i="2"/>
  <c r="G9490" i="2"/>
  <c r="G9491" i="2"/>
  <c r="G9492" i="2"/>
  <c r="G9493" i="2"/>
  <c r="G9494" i="2"/>
  <c r="G9495" i="2"/>
  <c r="G9496" i="2"/>
  <c r="G9497" i="2"/>
  <c r="G9498" i="2"/>
  <c r="G9499" i="2"/>
  <c r="G9500" i="2"/>
  <c r="G9501" i="2"/>
  <c r="G9502" i="2"/>
  <c r="G9503" i="2"/>
  <c r="G9504" i="2"/>
  <c r="G9505" i="2"/>
  <c r="G9506" i="2"/>
  <c r="G9507" i="2"/>
  <c r="G9508" i="2"/>
  <c r="G9509" i="2"/>
  <c r="G9510" i="2"/>
  <c r="G9511" i="2"/>
  <c r="G9512" i="2"/>
  <c r="G9513" i="2"/>
  <c r="F9514" i="2"/>
  <c r="G9514" i="2"/>
  <c r="G9515" i="2"/>
  <c r="G9516" i="2"/>
  <c r="G9517" i="2"/>
  <c r="G9518" i="2"/>
  <c r="G9519" i="2"/>
  <c r="G9520" i="2"/>
  <c r="G9521" i="2"/>
  <c r="G9522" i="2"/>
  <c r="G9523" i="2"/>
  <c r="G9524" i="2"/>
  <c r="G9525" i="2"/>
  <c r="G9526" i="2"/>
  <c r="G9527" i="2"/>
  <c r="G9528" i="2"/>
  <c r="G9529" i="2"/>
  <c r="G9530" i="2"/>
  <c r="G9531" i="2"/>
  <c r="G9532" i="2"/>
  <c r="G9533" i="2"/>
  <c r="G9534" i="2"/>
  <c r="G9535" i="2"/>
  <c r="G9536" i="2"/>
  <c r="G9537" i="2"/>
  <c r="G9538" i="2"/>
  <c r="G9539" i="2"/>
  <c r="G9540" i="2"/>
  <c r="G9541" i="2"/>
  <c r="G9542" i="2"/>
  <c r="G9543" i="2"/>
  <c r="G9544" i="2"/>
  <c r="G9545" i="2"/>
  <c r="G9546" i="2"/>
  <c r="G9547" i="2"/>
  <c r="G9548" i="2"/>
  <c r="G9549" i="2"/>
  <c r="G9550" i="2"/>
  <c r="G9551" i="2"/>
  <c r="G9552" i="2"/>
  <c r="G9553" i="2"/>
  <c r="G9554" i="2"/>
  <c r="G9555" i="2"/>
  <c r="G9556" i="2"/>
  <c r="G9557" i="2"/>
  <c r="G9558" i="2"/>
  <c r="G9559" i="2"/>
  <c r="G9560" i="2"/>
  <c r="G9561" i="2"/>
  <c r="G9562" i="2"/>
  <c r="G9563" i="2"/>
  <c r="G9564" i="2"/>
  <c r="G9565" i="2"/>
  <c r="G9566" i="2"/>
  <c r="G9567" i="2"/>
  <c r="G9568" i="2"/>
  <c r="G9569" i="2"/>
  <c r="G9570" i="2"/>
  <c r="G9571" i="2"/>
  <c r="G9572" i="2"/>
  <c r="G9573" i="2"/>
  <c r="G9574" i="2"/>
  <c r="G9575" i="2"/>
  <c r="G9576" i="2"/>
  <c r="G9577" i="2"/>
  <c r="G9578" i="2"/>
  <c r="G9579" i="2"/>
  <c r="G9580" i="2"/>
  <c r="G9581" i="2"/>
  <c r="G9582" i="2"/>
  <c r="G9583" i="2"/>
  <c r="G9584" i="2"/>
  <c r="G9585" i="2"/>
  <c r="G9586" i="2"/>
  <c r="G9587" i="2"/>
  <c r="G9588" i="2"/>
  <c r="G9589" i="2"/>
  <c r="G9590" i="2"/>
  <c r="G9591" i="2"/>
  <c r="G9592" i="2"/>
  <c r="G9593" i="2"/>
  <c r="G9594" i="2"/>
  <c r="G9595" i="2"/>
  <c r="G9596" i="2"/>
  <c r="G9597" i="2"/>
  <c r="G9598" i="2"/>
  <c r="G9599" i="2"/>
  <c r="G9600" i="2"/>
  <c r="G9601" i="2"/>
  <c r="G9602" i="2"/>
  <c r="G9603" i="2"/>
  <c r="G9604" i="2"/>
  <c r="G9605" i="2"/>
  <c r="G9606" i="2"/>
  <c r="G9607" i="2"/>
  <c r="G9608" i="2"/>
  <c r="G9609" i="2"/>
  <c r="G9610" i="2"/>
  <c r="G9611" i="2"/>
  <c r="G9612" i="2"/>
  <c r="G9613" i="2"/>
  <c r="G9614" i="2"/>
  <c r="G9615" i="2"/>
  <c r="G9616" i="2"/>
  <c r="G9617" i="2"/>
  <c r="G9618" i="2"/>
  <c r="G9619" i="2"/>
  <c r="G9620" i="2"/>
  <c r="G9621" i="2"/>
  <c r="G9622" i="2"/>
  <c r="G9623" i="2"/>
  <c r="G9624" i="2"/>
  <c r="G9625" i="2"/>
  <c r="G9626" i="2"/>
  <c r="G9627" i="2"/>
  <c r="G9628" i="2"/>
  <c r="G9629" i="2"/>
  <c r="G9630" i="2"/>
  <c r="G9631" i="2"/>
  <c r="G9632" i="2"/>
  <c r="G9633" i="2"/>
  <c r="G9634" i="2"/>
  <c r="G9635" i="2"/>
  <c r="G9636" i="2"/>
  <c r="G9637" i="2"/>
  <c r="G9638" i="2"/>
  <c r="G9639" i="2"/>
  <c r="G9640" i="2"/>
  <c r="G9641" i="2"/>
  <c r="G9642" i="2"/>
  <c r="G9643" i="2"/>
  <c r="G9644" i="2"/>
  <c r="G9645" i="2"/>
  <c r="G9646" i="2"/>
  <c r="G9647" i="2"/>
  <c r="G9648" i="2"/>
  <c r="G9649" i="2"/>
  <c r="G9650" i="2"/>
  <c r="G9651" i="2"/>
  <c r="G9652" i="2"/>
  <c r="G9653" i="2"/>
  <c r="G9654" i="2"/>
  <c r="G9655" i="2"/>
  <c r="G9656" i="2"/>
  <c r="G9657" i="2"/>
  <c r="G9658" i="2"/>
  <c r="G9659" i="2"/>
  <c r="G9660" i="2"/>
  <c r="G9661" i="2"/>
  <c r="G9662" i="2"/>
  <c r="G9663" i="2"/>
  <c r="G9664" i="2"/>
  <c r="G9665" i="2"/>
  <c r="G9666" i="2"/>
  <c r="G9667" i="2"/>
  <c r="G9668" i="2"/>
  <c r="G9669" i="2"/>
  <c r="G9670" i="2"/>
  <c r="G9671" i="2"/>
  <c r="G9672" i="2"/>
  <c r="G9673" i="2"/>
  <c r="G9674" i="2"/>
  <c r="G9675" i="2"/>
  <c r="G9676" i="2"/>
  <c r="G9677" i="2"/>
  <c r="G9678" i="2"/>
  <c r="G9679" i="2"/>
  <c r="G9680" i="2"/>
  <c r="G9681" i="2"/>
  <c r="G9682" i="2"/>
  <c r="G9683" i="2"/>
  <c r="G9684" i="2"/>
  <c r="G9685" i="2"/>
  <c r="G9686" i="2"/>
  <c r="G9687" i="2"/>
  <c r="G9688" i="2"/>
  <c r="G9689" i="2"/>
  <c r="G9690" i="2"/>
  <c r="G9691" i="2"/>
  <c r="G9692" i="2"/>
  <c r="G9693" i="2"/>
  <c r="G9694" i="2"/>
  <c r="G9695" i="2"/>
  <c r="G9696" i="2"/>
  <c r="G9697" i="2"/>
  <c r="G9698" i="2"/>
  <c r="G9699" i="2"/>
  <c r="G9700" i="2"/>
  <c r="G9701" i="2"/>
  <c r="G9702" i="2"/>
  <c r="G9703" i="2"/>
  <c r="G9704" i="2"/>
  <c r="G9705" i="2"/>
  <c r="G9706" i="2"/>
  <c r="G9707" i="2"/>
  <c r="G9708" i="2"/>
  <c r="G9709" i="2"/>
  <c r="G9710" i="2"/>
  <c r="G9711" i="2"/>
  <c r="G9712" i="2"/>
  <c r="G9713" i="2"/>
  <c r="G9714" i="2"/>
  <c r="G9715" i="2"/>
  <c r="G9716" i="2"/>
  <c r="G9717" i="2"/>
  <c r="G9718" i="2"/>
  <c r="G9719" i="2"/>
  <c r="G9720" i="2"/>
  <c r="G9721" i="2"/>
  <c r="G9722" i="2"/>
  <c r="G9723" i="2"/>
  <c r="G9724" i="2"/>
  <c r="G9725" i="2"/>
  <c r="G9726" i="2"/>
  <c r="G9727" i="2"/>
  <c r="G9728" i="2"/>
  <c r="G9729" i="2"/>
  <c r="G9730" i="2"/>
  <c r="G9731" i="2"/>
  <c r="G9732" i="2"/>
  <c r="G9733" i="2"/>
  <c r="G9734" i="2"/>
  <c r="G9735" i="2"/>
  <c r="G9736" i="2"/>
  <c r="G9737" i="2"/>
  <c r="G9738" i="2"/>
  <c r="G9739" i="2"/>
  <c r="G9740" i="2"/>
  <c r="G9741" i="2"/>
  <c r="G9742" i="2"/>
  <c r="G9743" i="2"/>
  <c r="G9744" i="2"/>
  <c r="G9745" i="2"/>
  <c r="G9746" i="2"/>
  <c r="G9747" i="2"/>
  <c r="G9748" i="2"/>
  <c r="G9749" i="2"/>
  <c r="G9750" i="2"/>
  <c r="G9751" i="2"/>
  <c r="G9752" i="2"/>
  <c r="G9753" i="2"/>
  <c r="G9754" i="2"/>
  <c r="G9755" i="2"/>
  <c r="G9756" i="2"/>
  <c r="G9757" i="2"/>
  <c r="G9758" i="2"/>
  <c r="G9759" i="2"/>
  <c r="G9760" i="2"/>
  <c r="G9761" i="2"/>
  <c r="G9762" i="2"/>
  <c r="G9763" i="2"/>
  <c r="G9764" i="2"/>
  <c r="G9765" i="2"/>
  <c r="G9766" i="2"/>
  <c r="G9767" i="2"/>
  <c r="G9768" i="2"/>
  <c r="G9769" i="2"/>
  <c r="G9770" i="2"/>
  <c r="G9771" i="2"/>
  <c r="G9772" i="2"/>
  <c r="G9773" i="2"/>
  <c r="G9774" i="2"/>
  <c r="G9775" i="2"/>
  <c r="G9776" i="2"/>
  <c r="G9777" i="2"/>
  <c r="G9778" i="2"/>
  <c r="G9779" i="2"/>
  <c r="G9780" i="2"/>
  <c r="G9781" i="2"/>
  <c r="G9782" i="2"/>
  <c r="G9783" i="2"/>
  <c r="G9784" i="2"/>
  <c r="G9785" i="2"/>
  <c r="G9786" i="2"/>
  <c r="G9787" i="2"/>
  <c r="G9788" i="2"/>
  <c r="G9789" i="2"/>
  <c r="G9790" i="2"/>
  <c r="G9791" i="2"/>
  <c r="G9792" i="2"/>
  <c r="E9793" i="2"/>
  <c r="F9793" i="2" s="1"/>
  <c r="G9793" i="2"/>
  <c r="G9794" i="2"/>
  <c r="G9795" i="2"/>
  <c r="G9796" i="2"/>
  <c r="G9797" i="2"/>
  <c r="G9798" i="2"/>
  <c r="G9799" i="2"/>
  <c r="G9800" i="2"/>
  <c r="G9801" i="2"/>
  <c r="G9802" i="2"/>
  <c r="G9803" i="2"/>
  <c r="G9804" i="2"/>
  <c r="G9805" i="2"/>
  <c r="G9806" i="2"/>
  <c r="G9807" i="2"/>
  <c r="G9808" i="2"/>
  <c r="G9809" i="2"/>
  <c r="G9810" i="2"/>
  <c r="G9811" i="2"/>
  <c r="G9812" i="2"/>
  <c r="G9813" i="2"/>
  <c r="G9814" i="2"/>
  <c r="G9815" i="2"/>
  <c r="G9816" i="2"/>
  <c r="G9817" i="2"/>
  <c r="G9818" i="2"/>
  <c r="G9819" i="2"/>
  <c r="G9820" i="2"/>
  <c r="G9821" i="2"/>
  <c r="G9822" i="2"/>
  <c r="G9823" i="2"/>
  <c r="G9824" i="2"/>
  <c r="G9825" i="2"/>
  <c r="G9826" i="2"/>
  <c r="G9827" i="2"/>
  <c r="G9828" i="2"/>
  <c r="G9829" i="2"/>
  <c r="G9830" i="2"/>
  <c r="G9831" i="2"/>
  <c r="G9832" i="2"/>
  <c r="G9833" i="2"/>
  <c r="G9834" i="2"/>
  <c r="G9835" i="2"/>
  <c r="G9836" i="2"/>
  <c r="G9837" i="2"/>
  <c r="G9838" i="2"/>
  <c r="G9839" i="2"/>
  <c r="G9840" i="2"/>
  <c r="G9841" i="2"/>
  <c r="G9842" i="2"/>
  <c r="G9843" i="2"/>
  <c r="G9844" i="2"/>
  <c r="G9845" i="2"/>
  <c r="G9846" i="2"/>
  <c r="G9847" i="2"/>
  <c r="G9848" i="2"/>
  <c r="G9849" i="2"/>
  <c r="G9850" i="2"/>
  <c r="G9851" i="2"/>
  <c r="G9852" i="2"/>
  <c r="G9853" i="2"/>
  <c r="G9854" i="2"/>
  <c r="G9855" i="2"/>
  <c r="G9856" i="2"/>
  <c r="G9857" i="2"/>
  <c r="G9858" i="2"/>
  <c r="G9859" i="2"/>
  <c r="G9860" i="2"/>
  <c r="G9861" i="2"/>
  <c r="G9862" i="2"/>
  <c r="G9863" i="2"/>
  <c r="G9864" i="2"/>
  <c r="G9865" i="2"/>
  <c r="G9866" i="2"/>
  <c r="G9867" i="2"/>
  <c r="G9868" i="2"/>
  <c r="G9869" i="2"/>
  <c r="G9870" i="2"/>
  <c r="G9871" i="2"/>
  <c r="G9872" i="2"/>
  <c r="G9873" i="2"/>
  <c r="G9874" i="2"/>
  <c r="G9875" i="2"/>
  <c r="G9876" i="2"/>
  <c r="G9877" i="2"/>
  <c r="G9878" i="2"/>
  <c r="G9879" i="2"/>
  <c r="G9880" i="2"/>
  <c r="G9881" i="2"/>
  <c r="G9882" i="2"/>
  <c r="G9883" i="2"/>
  <c r="G9884" i="2"/>
  <c r="G9885" i="2"/>
  <c r="G9886" i="2"/>
  <c r="G9887" i="2"/>
  <c r="G9888" i="2"/>
  <c r="G9889" i="2"/>
  <c r="G9890" i="2"/>
  <c r="G9891" i="2"/>
  <c r="G9892" i="2"/>
  <c r="G9893" i="2"/>
  <c r="G9894" i="2"/>
  <c r="G9895" i="2"/>
  <c r="G9896" i="2"/>
  <c r="G9897" i="2"/>
  <c r="G9898" i="2"/>
  <c r="G9899" i="2"/>
  <c r="G9900" i="2"/>
  <c r="G9901" i="2"/>
  <c r="G9902" i="2"/>
  <c r="G9903" i="2"/>
  <c r="G9904" i="2"/>
  <c r="G9905" i="2"/>
  <c r="G9906" i="2"/>
  <c r="G9907" i="2"/>
  <c r="G9908" i="2"/>
  <c r="G9909" i="2"/>
  <c r="G9910" i="2"/>
  <c r="G9911" i="2"/>
  <c r="G9912" i="2"/>
  <c r="G9913" i="2"/>
  <c r="G9914" i="2"/>
  <c r="G9915" i="2"/>
  <c r="G9916" i="2"/>
  <c r="G9917" i="2"/>
  <c r="G9918" i="2"/>
  <c r="G9919" i="2"/>
  <c r="G9920" i="2"/>
  <c r="G9921" i="2"/>
  <c r="G9922" i="2"/>
  <c r="G9923" i="2"/>
  <c r="G9924" i="2"/>
  <c r="G9925" i="2"/>
  <c r="G9926" i="2"/>
  <c r="G9927" i="2"/>
  <c r="G9928" i="2"/>
  <c r="G9929" i="2"/>
  <c r="G9930" i="2"/>
  <c r="G9931" i="2"/>
  <c r="G9932" i="2"/>
  <c r="G9933" i="2"/>
  <c r="G9934" i="2"/>
  <c r="G9935" i="2"/>
  <c r="G9936" i="2"/>
  <c r="G9937" i="2"/>
  <c r="G9938" i="2"/>
  <c r="G9939" i="2"/>
  <c r="G9940" i="2"/>
  <c r="G9941" i="2"/>
  <c r="G9942" i="2"/>
  <c r="G9943" i="2"/>
  <c r="G9944" i="2"/>
  <c r="G9945" i="2"/>
  <c r="G9946" i="2"/>
  <c r="G9947" i="2"/>
  <c r="G9948" i="2"/>
  <c r="G9949" i="2"/>
  <c r="G9950" i="2"/>
  <c r="G9951" i="2"/>
  <c r="G9952" i="2"/>
  <c r="G9953" i="2"/>
  <c r="G9954" i="2"/>
  <c r="G9955" i="2"/>
  <c r="G9956" i="2"/>
  <c r="G9957" i="2"/>
  <c r="G9958" i="2"/>
  <c r="G9959" i="2"/>
  <c r="G9960" i="2"/>
  <c r="G9961" i="2"/>
  <c r="G9962" i="2"/>
  <c r="G9963" i="2"/>
  <c r="G9964" i="2"/>
  <c r="G9965" i="2"/>
  <c r="G9966" i="2"/>
  <c r="G9967" i="2"/>
  <c r="G9968" i="2"/>
  <c r="G9969" i="2"/>
  <c r="G9970" i="2"/>
  <c r="G9971" i="2"/>
  <c r="G9972" i="2"/>
  <c r="G9973" i="2"/>
  <c r="G9974" i="2"/>
  <c r="G9975" i="2"/>
  <c r="G9976" i="2"/>
  <c r="G9977" i="2"/>
  <c r="G9978" i="2"/>
  <c r="G9979" i="2"/>
  <c r="G9980" i="2"/>
  <c r="G9981" i="2"/>
  <c r="G9982" i="2"/>
  <c r="G9983" i="2"/>
  <c r="G9984" i="2"/>
  <c r="G9985" i="2"/>
  <c r="G9986" i="2"/>
  <c r="G9987" i="2"/>
  <c r="G9988" i="2"/>
  <c r="G9989" i="2"/>
  <c r="G9990" i="2"/>
  <c r="G9991" i="2"/>
  <c r="G9992" i="2"/>
  <c r="G9993" i="2"/>
  <c r="G9994" i="2"/>
  <c r="G9995" i="2"/>
  <c r="G9996" i="2"/>
  <c r="G9997" i="2"/>
  <c r="G9998" i="2"/>
  <c r="G9999" i="2"/>
  <c r="G10000" i="2"/>
  <c r="G10001" i="2"/>
  <c r="G10002" i="2"/>
  <c r="G10003" i="2"/>
  <c r="G10004" i="2"/>
  <c r="G10005" i="2"/>
  <c r="G10006" i="2"/>
  <c r="G10007" i="2"/>
  <c r="G10008" i="2"/>
  <c r="G10009" i="2"/>
  <c r="G10010" i="2"/>
  <c r="G10011" i="2"/>
  <c r="G10012" i="2"/>
  <c r="G10013" i="2"/>
  <c r="G10014" i="2"/>
  <c r="G10015" i="2"/>
  <c r="G10016" i="2"/>
  <c r="G10017" i="2"/>
  <c r="G10018" i="2"/>
  <c r="G10019" i="2"/>
  <c r="G10020" i="2"/>
  <c r="G10021" i="2"/>
  <c r="G10022" i="2"/>
  <c r="G10023" i="2"/>
  <c r="G10024" i="2"/>
  <c r="G10025" i="2"/>
  <c r="G10026" i="2"/>
  <c r="G10027" i="2"/>
  <c r="G10028" i="2"/>
  <c r="G10029" i="2"/>
  <c r="G10030" i="2"/>
  <c r="G10031" i="2"/>
  <c r="G10032" i="2"/>
  <c r="G10033" i="2"/>
  <c r="G10034" i="2"/>
  <c r="G10035" i="2"/>
  <c r="G10036" i="2"/>
  <c r="G10037" i="2"/>
  <c r="G10038" i="2"/>
  <c r="G10039" i="2"/>
  <c r="G10040" i="2"/>
  <c r="G10041" i="2"/>
  <c r="G10042" i="2"/>
  <c r="G10043" i="2"/>
  <c r="G10044" i="2"/>
  <c r="G10045" i="2"/>
  <c r="G10046" i="2"/>
  <c r="G10047" i="2"/>
  <c r="G10048" i="2"/>
  <c r="G10049" i="2"/>
  <c r="G10050" i="2"/>
  <c r="G10051" i="2"/>
  <c r="G10052" i="2"/>
  <c r="G10053" i="2"/>
  <c r="G10054" i="2"/>
  <c r="G10055" i="2"/>
  <c r="G10056" i="2"/>
  <c r="G10057" i="2"/>
  <c r="G10058" i="2"/>
  <c r="G10059" i="2"/>
  <c r="G10060" i="2"/>
  <c r="G10061" i="2"/>
  <c r="G10062" i="2"/>
  <c r="G10063" i="2"/>
  <c r="G10064" i="2"/>
  <c r="G10065" i="2"/>
  <c r="G10066" i="2"/>
  <c r="G10067" i="2"/>
  <c r="G10068" i="2"/>
  <c r="G10069" i="2"/>
  <c r="G10070" i="2"/>
  <c r="G10071" i="2"/>
  <c r="G10072" i="2"/>
  <c r="G10073" i="2"/>
  <c r="G10074" i="2"/>
  <c r="G10075" i="2"/>
  <c r="G10076" i="2"/>
  <c r="G10077" i="2"/>
  <c r="G10078" i="2"/>
  <c r="G10079" i="2"/>
  <c r="G10080" i="2"/>
  <c r="G10081" i="2"/>
  <c r="G10082" i="2"/>
  <c r="G10083" i="2"/>
  <c r="G10084" i="2"/>
  <c r="G10085" i="2"/>
  <c r="G10086" i="2"/>
  <c r="G10087" i="2"/>
  <c r="G10088" i="2"/>
  <c r="G10089" i="2"/>
  <c r="G10090" i="2"/>
  <c r="G10091" i="2"/>
  <c r="G10092" i="2"/>
  <c r="G10093" i="2"/>
  <c r="G10094" i="2"/>
  <c r="G10095" i="2"/>
  <c r="G10096" i="2"/>
  <c r="G10097" i="2"/>
  <c r="G10098" i="2"/>
  <c r="G10099" i="2"/>
  <c r="G10100" i="2"/>
  <c r="G10101" i="2"/>
  <c r="G10102" i="2"/>
  <c r="G10103" i="2"/>
  <c r="G10104" i="2"/>
  <c r="G10105" i="2"/>
  <c r="G10106" i="2"/>
  <c r="G10107" i="2"/>
  <c r="G10108" i="2"/>
  <c r="G10109" i="2"/>
  <c r="G10110" i="2"/>
  <c r="G10111" i="2"/>
  <c r="G10112" i="2"/>
  <c r="G10113" i="2"/>
  <c r="G10114" i="2"/>
  <c r="G10115" i="2"/>
  <c r="G10116" i="2"/>
  <c r="G10117" i="2"/>
  <c r="G10118" i="2"/>
  <c r="G10119" i="2"/>
  <c r="G10120" i="2"/>
  <c r="G10121" i="2"/>
  <c r="G10122" i="2"/>
  <c r="G10123" i="2"/>
  <c r="G10124" i="2"/>
  <c r="G10125" i="2"/>
  <c r="G10126" i="2"/>
  <c r="G10127" i="2"/>
  <c r="G10128" i="2"/>
  <c r="G10129" i="2"/>
  <c r="G10130" i="2"/>
  <c r="G10131" i="2"/>
  <c r="G10132" i="2"/>
  <c r="G10133" i="2"/>
  <c r="G10134" i="2"/>
  <c r="G10135" i="2"/>
  <c r="G10136" i="2"/>
  <c r="G10137" i="2"/>
  <c r="G10138" i="2"/>
  <c r="G10139" i="2"/>
  <c r="G10140" i="2"/>
  <c r="G10141" i="2"/>
  <c r="G10142" i="2"/>
  <c r="G10143" i="2"/>
  <c r="G10144" i="2"/>
  <c r="G10145" i="2"/>
  <c r="G10146" i="2"/>
  <c r="G10147" i="2"/>
  <c r="G10148" i="2"/>
  <c r="G10149" i="2"/>
  <c r="G10150" i="2"/>
  <c r="G10151" i="2"/>
  <c r="G10152" i="2"/>
  <c r="G10153" i="2"/>
  <c r="G10154" i="2"/>
  <c r="G10155" i="2"/>
  <c r="G10156" i="2"/>
  <c r="G10157" i="2"/>
  <c r="G10158" i="2"/>
  <c r="G10159" i="2"/>
  <c r="G10160" i="2"/>
  <c r="G10161" i="2"/>
  <c r="G10162" i="2"/>
  <c r="G10163" i="2"/>
  <c r="G10164" i="2"/>
  <c r="G10165" i="2"/>
  <c r="G10166" i="2"/>
  <c r="G10167" i="2"/>
  <c r="G10168" i="2"/>
  <c r="G10169" i="2"/>
  <c r="G10170" i="2"/>
  <c r="G10171" i="2"/>
  <c r="G10172" i="2"/>
  <c r="G10173" i="2"/>
  <c r="G10174" i="2"/>
  <c r="G10175" i="2"/>
  <c r="G10176" i="2"/>
  <c r="G10177" i="2"/>
  <c r="G10178" i="2"/>
  <c r="G10179" i="2"/>
  <c r="G10180" i="2"/>
  <c r="G10181" i="2"/>
  <c r="G10182" i="2"/>
  <c r="G10183" i="2"/>
  <c r="G10184" i="2"/>
  <c r="G10185" i="2"/>
  <c r="G10186" i="2"/>
  <c r="G10187" i="2"/>
  <c r="G10188" i="2"/>
  <c r="E10189" i="2"/>
  <c r="F10189" i="2" s="1"/>
  <c r="G10189" i="2"/>
  <c r="E10190" i="2"/>
  <c r="F10190" i="2" s="1"/>
  <c r="G10190" i="2"/>
  <c r="G10191" i="2"/>
  <c r="E10192" i="2"/>
  <c r="F10192" i="2" s="1"/>
  <c r="G10192" i="2"/>
  <c r="G10193" i="2"/>
  <c r="E10194" i="2"/>
  <c r="F10194" i="2" s="1"/>
  <c r="G10194" i="2"/>
  <c r="E10195" i="2"/>
  <c r="F10195" i="2" s="1"/>
  <c r="G10195" i="2"/>
  <c r="E10196" i="2"/>
  <c r="F10196" i="2" s="1"/>
  <c r="G10196" i="2"/>
  <c r="E10197" i="2"/>
  <c r="F10197" i="2" s="1"/>
  <c r="G10197" i="2"/>
  <c r="E10198" i="2"/>
  <c r="F10198" i="2" s="1"/>
  <c r="G10198" i="2"/>
  <c r="E10199" i="2"/>
  <c r="F10199" i="2" s="1"/>
  <c r="G10199" i="2"/>
  <c r="E10200" i="2"/>
  <c r="F10200" i="2" s="1"/>
  <c r="G10200" i="2"/>
  <c r="E10201" i="2"/>
  <c r="F10201" i="2" s="1"/>
  <c r="G10201" i="2"/>
  <c r="E10202" i="2"/>
  <c r="F10202" i="2" s="1"/>
  <c r="G10202" i="2"/>
  <c r="E10203" i="2"/>
  <c r="F10203" i="2" s="1"/>
  <c r="G10203" i="2"/>
  <c r="E10204" i="2"/>
  <c r="F10204" i="2" s="1"/>
  <c r="G10204" i="2"/>
  <c r="E10205" i="2"/>
  <c r="F10205" i="2" s="1"/>
  <c r="G10205" i="2"/>
  <c r="E10206" i="2"/>
  <c r="F10206" i="2" s="1"/>
  <c r="G10206" i="2"/>
  <c r="G10207" i="2"/>
  <c r="E10208" i="2"/>
  <c r="F10208" i="2" s="1"/>
  <c r="G10208" i="2"/>
  <c r="G10209" i="2"/>
  <c r="E10210" i="2"/>
  <c r="F10210" i="2" s="1"/>
  <c r="G10210" i="2"/>
  <c r="E10211" i="2"/>
  <c r="F10211" i="2" s="1"/>
  <c r="G10211" i="2"/>
  <c r="E10212" i="2"/>
  <c r="F10212" i="2" s="1"/>
  <c r="G10212" i="2"/>
  <c r="E10213" i="2"/>
  <c r="F10213" i="2" s="1"/>
  <c r="G10213" i="2"/>
  <c r="E10214" i="2"/>
  <c r="F10214" i="2" s="1"/>
  <c r="G10214" i="2"/>
  <c r="E10215" i="2"/>
  <c r="F10215" i="2"/>
  <c r="G10215" i="2"/>
  <c r="E10216" i="2"/>
  <c r="F10216" i="2" s="1"/>
  <c r="G10216" i="2"/>
  <c r="E10217" i="2"/>
  <c r="F10217" i="2" s="1"/>
  <c r="G10217" i="2"/>
  <c r="E10218" i="2"/>
  <c r="F10218" i="2" s="1"/>
  <c r="G10218" i="2"/>
  <c r="E10219" i="2"/>
  <c r="F10219" i="2" s="1"/>
  <c r="G10219" i="2"/>
  <c r="E10220" i="2"/>
  <c r="F10220" i="2" s="1"/>
  <c r="G10220" i="2"/>
  <c r="E10221" i="2"/>
  <c r="F10221" i="2" s="1"/>
  <c r="G10221" i="2"/>
  <c r="E10222" i="2"/>
  <c r="F10222" i="2" s="1"/>
  <c r="G10222" i="2"/>
  <c r="G10223" i="2"/>
  <c r="E10224" i="2"/>
  <c r="F10224" i="2" s="1"/>
  <c r="G10224" i="2"/>
  <c r="G10225" i="2"/>
  <c r="E10226" i="2"/>
  <c r="F10226" i="2" s="1"/>
  <c r="G10226" i="2"/>
  <c r="E10227" i="2"/>
  <c r="F10227" i="2"/>
  <c r="G10227" i="2"/>
  <c r="E10228" i="2"/>
  <c r="F10228" i="2" s="1"/>
  <c r="G10228" i="2"/>
  <c r="E10229" i="2"/>
  <c r="F10229" i="2"/>
  <c r="G10229" i="2"/>
  <c r="E10230" i="2"/>
  <c r="F10230" i="2" s="1"/>
  <c r="G10230" i="2"/>
  <c r="E10231" i="2"/>
  <c r="F10231" i="2" s="1"/>
  <c r="G10231" i="2"/>
  <c r="E10232" i="2"/>
  <c r="F10232" i="2" s="1"/>
  <c r="G10232" i="2"/>
  <c r="E10233" i="2"/>
  <c r="F10233" i="2" s="1"/>
  <c r="G10233" i="2"/>
  <c r="E10234" i="2"/>
  <c r="F10234" i="2" s="1"/>
  <c r="G10234" i="2"/>
  <c r="E10235" i="2"/>
  <c r="F10235" i="2" s="1"/>
  <c r="G10235" i="2"/>
  <c r="E10236" i="2"/>
  <c r="F10236" i="2" s="1"/>
  <c r="G10236" i="2"/>
  <c r="E10237" i="2"/>
  <c r="F10237" i="2"/>
  <c r="G10237" i="2"/>
  <c r="E10238" i="2"/>
  <c r="F10238" i="2" s="1"/>
  <c r="G10238" i="2"/>
  <c r="G10239" i="2"/>
  <c r="E10240" i="2"/>
  <c r="F10240" i="2" s="1"/>
  <c r="G10240" i="2"/>
  <c r="G10241" i="2"/>
  <c r="E10242" i="2"/>
  <c r="F10242" i="2" s="1"/>
  <c r="G10242" i="2"/>
  <c r="E10243" i="2"/>
  <c r="F10243" i="2"/>
  <c r="G10243" i="2"/>
  <c r="E10244" i="2"/>
  <c r="F10244" i="2" s="1"/>
  <c r="G10244" i="2"/>
  <c r="E10245" i="2"/>
  <c r="F10245" i="2" s="1"/>
  <c r="G10245" i="2"/>
  <c r="E10246" i="2"/>
  <c r="F10246" i="2" s="1"/>
  <c r="G10246" i="2"/>
  <c r="E10247" i="2"/>
  <c r="F10247" i="2" s="1"/>
  <c r="G10247" i="2"/>
  <c r="E10248" i="2"/>
  <c r="F10248" i="2" s="1"/>
  <c r="G10248" i="2"/>
  <c r="E10249" i="2"/>
  <c r="F10249" i="2" s="1"/>
  <c r="G10249" i="2"/>
  <c r="E10250" i="2"/>
  <c r="F10250" i="2"/>
  <c r="G10250" i="2"/>
  <c r="E10251" i="2"/>
  <c r="F10251" i="2" s="1"/>
  <c r="G10251" i="2"/>
  <c r="E10252" i="2"/>
  <c r="F10252" i="2" s="1"/>
  <c r="G10252" i="2"/>
  <c r="E10253" i="2"/>
  <c r="F10253" i="2" s="1"/>
  <c r="G10253" i="2"/>
  <c r="E10254" i="2"/>
  <c r="F10254" i="2" s="1"/>
  <c r="G10254" i="2"/>
  <c r="G10255" i="2"/>
  <c r="E10256" i="2"/>
  <c r="F10256" i="2"/>
  <c r="G10256" i="2"/>
  <c r="G10257" i="2"/>
  <c r="E10258" i="2"/>
  <c r="F10258" i="2" s="1"/>
  <c r="G10258" i="2"/>
  <c r="E10259" i="2"/>
  <c r="F10259" i="2" s="1"/>
  <c r="G10259" i="2"/>
  <c r="E10260" i="2"/>
  <c r="F10260" i="2" s="1"/>
  <c r="G10260" i="2"/>
  <c r="E10261" i="2"/>
  <c r="F10261" i="2" s="1"/>
  <c r="G10261" i="2"/>
  <c r="E10262" i="2"/>
  <c r="F10262" i="2" s="1"/>
  <c r="G10262" i="2"/>
  <c r="E10263" i="2"/>
  <c r="F10263" i="2"/>
  <c r="G10263" i="2"/>
  <c r="E10264" i="2"/>
  <c r="F10264" i="2" s="1"/>
  <c r="G10264" i="2"/>
  <c r="E10265" i="2"/>
  <c r="F10265" i="2" s="1"/>
  <c r="G10265" i="2"/>
  <c r="E10266" i="2"/>
  <c r="F10266" i="2" s="1"/>
  <c r="G10266" i="2"/>
  <c r="E10267" i="2"/>
  <c r="F10267" i="2" s="1"/>
  <c r="G10267" i="2"/>
  <c r="E10268" i="2"/>
  <c r="F10268" i="2" s="1"/>
  <c r="G10268" i="2"/>
  <c r="E10269" i="2"/>
  <c r="F10269" i="2" s="1"/>
  <c r="G10269" i="2"/>
  <c r="E10270" i="2"/>
  <c r="F10270" i="2" s="1"/>
  <c r="G10270" i="2"/>
  <c r="G10271" i="2"/>
  <c r="E10272" i="2"/>
  <c r="F10272" i="2"/>
  <c r="G10272" i="2"/>
  <c r="G10273" i="2"/>
  <c r="E10274" i="2"/>
  <c r="F10274" i="2" s="1"/>
  <c r="G10274" i="2"/>
  <c r="E10275" i="2"/>
  <c r="F10275" i="2" s="1"/>
  <c r="G10275" i="2"/>
  <c r="E10276" i="2"/>
  <c r="F10276" i="2" s="1"/>
  <c r="G10276" i="2"/>
  <c r="E10277" i="2"/>
  <c r="F10277" i="2"/>
  <c r="G10277" i="2"/>
  <c r="E10278" i="2"/>
  <c r="F10278" i="2" s="1"/>
  <c r="G10278" i="2"/>
  <c r="E10279" i="2"/>
  <c r="F10279" i="2"/>
  <c r="G10279" i="2"/>
  <c r="E10280" i="2"/>
  <c r="F10280" i="2" s="1"/>
  <c r="G10280" i="2"/>
  <c r="E10281" i="2"/>
  <c r="F10281" i="2"/>
  <c r="G10281" i="2"/>
  <c r="E10282" i="2"/>
  <c r="F10282" i="2" s="1"/>
  <c r="G10282" i="2"/>
  <c r="E10283" i="2"/>
  <c r="F10283" i="2" s="1"/>
  <c r="G10283" i="2"/>
  <c r="E10284" i="2"/>
  <c r="F10284" i="2" s="1"/>
  <c r="G10284" i="2"/>
  <c r="E10285" i="2"/>
  <c r="F10285" i="2" s="1"/>
  <c r="G10285" i="2"/>
  <c r="E10286" i="2"/>
  <c r="F10286" i="2"/>
  <c r="G10286" i="2"/>
  <c r="G10287" i="2"/>
  <c r="E10288" i="2"/>
  <c r="F10288" i="2" s="1"/>
  <c r="G10288" i="2"/>
  <c r="G10289" i="2"/>
  <c r="E10290" i="2"/>
  <c r="F10290" i="2" s="1"/>
  <c r="G10290" i="2"/>
  <c r="E10291" i="2"/>
  <c r="F10291" i="2" s="1"/>
  <c r="G10291" i="2"/>
  <c r="E10292" i="2"/>
  <c r="F10292" i="2" s="1"/>
  <c r="G10292" i="2"/>
  <c r="E10293" i="2"/>
  <c r="F10293" i="2" s="1"/>
  <c r="G10293" i="2"/>
  <c r="E10294" i="2"/>
  <c r="F10294" i="2" s="1"/>
  <c r="G10294" i="2"/>
  <c r="E10295" i="2"/>
  <c r="F10295" i="2"/>
  <c r="G10295" i="2"/>
  <c r="E10296" i="2"/>
  <c r="F10296" i="2" s="1"/>
  <c r="G10296" i="2"/>
  <c r="E10297" i="2"/>
  <c r="F10297" i="2" s="1"/>
  <c r="G10297" i="2"/>
  <c r="E10298" i="2"/>
  <c r="F10298" i="2" s="1"/>
  <c r="G10298" i="2"/>
  <c r="E10299" i="2"/>
  <c r="F10299" i="2" s="1"/>
  <c r="G10299" i="2"/>
  <c r="E10300" i="2"/>
  <c r="F10300" i="2" s="1"/>
  <c r="G10300" i="2"/>
  <c r="E10301" i="2"/>
  <c r="F10301" i="2" s="1"/>
  <c r="G10301" i="2"/>
  <c r="E10302" i="2"/>
  <c r="F10302" i="2" s="1"/>
  <c r="G10302" i="2"/>
  <c r="G10303" i="2"/>
  <c r="E10304" i="2"/>
  <c r="F10304" i="2" s="1"/>
  <c r="G10304" i="2"/>
  <c r="G10305" i="2"/>
  <c r="E10306" i="2"/>
  <c r="F10306" i="2" s="1"/>
  <c r="G10306" i="2"/>
  <c r="E10307" i="2"/>
  <c r="F10307" i="2" s="1"/>
  <c r="G10307" i="2"/>
  <c r="E10308" i="2"/>
  <c r="F10308" i="2" s="1"/>
  <c r="G10308" i="2"/>
  <c r="E10309" i="2"/>
  <c r="F10309" i="2" s="1"/>
  <c r="G10309" i="2"/>
  <c r="E10310" i="2"/>
  <c r="F10310" i="2" s="1"/>
  <c r="G10310" i="2"/>
  <c r="E10311" i="2"/>
  <c r="F10311" i="2" s="1"/>
  <c r="G10311" i="2"/>
  <c r="E10312" i="2"/>
  <c r="F10312" i="2" s="1"/>
  <c r="G10312" i="2"/>
  <c r="E10313" i="2"/>
  <c r="F10313" i="2"/>
  <c r="G10313" i="2"/>
  <c r="E10314" i="2"/>
  <c r="F10314" i="2" s="1"/>
  <c r="G10314" i="2"/>
  <c r="E10315" i="2"/>
  <c r="F10315" i="2" s="1"/>
  <c r="G10315" i="2"/>
  <c r="E10316" i="2"/>
  <c r="F10316" i="2" s="1"/>
  <c r="G10316" i="2"/>
  <c r="E10317" i="2"/>
  <c r="F10317" i="2" s="1"/>
  <c r="G10317" i="2"/>
  <c r="E10318" i="2"/>
  <c r="F10318" i="2" s="1"/>
  <c r="G10318" i="2"/>
  <c r="G10319" i="2"/>
  <c r="E10320" i="2"/>
  <c r="F10320" i="2" s="1"/>
  <c r="G10320" i="2"/>
  <c r="G10321" i="2"/>
  <c r="E10322" i="2"/>
  <c r="F10322" i="2" s="1"/>
  <c r="G10322" i="2"/>
  <c r="E10323" i="2"/>
  <c r="F10323" i="2" s="1"/>
  <c r="G10323" i="2"/>
  <c r="E10324" i="2"/>
  <c r="F10324" i="2" s="1"/>
  <c r="G10324" i="2"/>
  <c r="E10325" i="2"/>
  <c r="F10325" i="2" s="1"/>
  <c r="G10325" i="2"/>
  <c r="E10326" i="2"/>
  <c r="F10326" i="2" s="1"/>
  <c r="G10326" i="2"/>
  <c r="E10327" i="2"/>
  <c r="F10327" i="2"/>
  <c r="G10327" i="2"/>
  <c r="E10328" i="2"/>
  <c r="F10328" i="2"/>
  <c r="G10328" i="2"/>
  <c r="E10329" i="2"/>
  <c r="F10329" i="2"/>
  <c r="G10329" i="2"/>
  <c r="E10330" i="2"/>
  <c r="F10330" i="2" s="1"/>
  <c r="G10330" i="2"/>
  <c r="E10331" i="2"/>
  <c r="F10331" i="2" s="1"/>
  <c r="G10331" i="2"/>
  <c r="E10332" i="2"/>
  <c r="F10332" i="2" s="1"/>
  <c r="G10332" i="2"/>
  <c r="E10333" i="2"/>
  <c r="F10333" i="2" s="1"/>
  <c r="G10333" i="2"/>
  <c r="E10334" i="2"/>
  <c r="F10334" i="2" s="1"/>
  <c r="G10334" i="2"/>
  <c r="G10335" i="2"/>
  <c r="E10336" i="2"/>
  <c r="F10336" i="2" s="1"/>
  <c r="G10336" i="2"/>
  <c r="G10337" i="2"/>
  <c r="E10338" i="2"/>
  <c r="F10338" i="2" s="1"/>
  <c r="G10338" i="2"/>
  <c r="E10339" i="2"/>
  <c r="F10339" i="2" s="1"/>
  <c r="G10339" i="2"/>
  <c r="E10340" i="2"/>
  <c r="F10340" i="2" s="1"/>
  <c r="G10340" i="2"/>
  <c r="E10341" i="2"/>
  <c r="F10341" i="2" s="1"/>
  <c r="G10341" i="2"/>
  <c r="E10342" i="2"/>
  <c r="F10342" i="2" s="1"/>
  <c r="G10342" i="2"/>
  <c r="E10343" i="2"/>
  <c r="F10343" i="2" s="1"/>
  <c r="G10343" i="2"/>
  <c r="E10344" i="2"/>
  <c r="F10344" i="2" s="1"/>
  <c r="G10344" i="2"/>
  <c r="E10345" i="2"/>
  <c r="F10345" i="2" s="1"/>
  <c r="G10345" i="2"/>
  <c r="E10346" i="2"/>
  <c r="F10346" i="2" s="1"/>
  <c r="G10346" i="2"/>
  <c r="E10347" i="2"/>
  <c r="F10347" i="2" s="1"/>
  <c r="G10347" i="2"/>
  <c r="E10348" i="2"/>
  <c r="F10348" i="2" s="1"/>
  <c r="G10348" i="2"/>
  <c r="E10349" i="2"/>
  <c r="F10349" i="2" s="1"/>
  <c r="G10349" i="2"/>
  <c r="E10350" i="2"/>
  <c r="F10350" i="2" s="1"/>
  <c r="G10350" i="2"/>
  <c r="G10351" i="2"/>
  <c r="E10352" i="2"/>
  <c r="F10352" i="2" s="1"/>
  <c r="G10352" i="2"/>
  <c r="G10353" i="2"/>
  <c r="E10354" i="2"/>
  <c r="F10354" i="2" s="1"/>
  <c r="G10354" i="2"/>
  <c r="E10355" i="2"/>
  <c r="F10355" i="2" s="1"/>
  <c r="G10355" i="2"/>
  <c r="E10356" i="2"/>
  <c r="F10356" i="2" s="1"/>
  <c r="G10356" i="2"/>
  <c r="E10357" i="2"/>
  <c r="F10357" i="2" s="1"/>
  <c r="G10357" i="2"/>
  <c r="E10358" i="2"/>
  <c r="F10358" i="2" s="1"/>
  <c r="G10358" i="2"/>
  <c r="E10359" i="2"/>
  <c r="F10359" i="2" s="1"/>
  <c r="G10359" i="2"/>
  <c r="E10360" i="2"/>
  <c r="F10360" i="2" s="1"/>
  <c r="G10360" i="2"/>
  <c r="E10361" i="2"/>
  <c r="F10361" i="2"/>
  <c r="G10361" i="2"/>
  <c r="E10362" i="2"/>
  <c r="F10362" i="2" s="1"/>
  <c r="G10362" i="2"/>
  <c r="E10363" i="2"/>
  <c r="F10363" i="2" s="1"/>
  <c r="G10363" i="2"/>
  <c r="E10364" i="2"/>
  <c r="F10364" i="2" s="1"/>
  <c r="G10364" i="2"/>
  <c r="E10365" i="2"/>
  <c r="F10365" i="2" s="1"/>
  <c r="G10365" i="2"/>
  <c r="E10366" i="2"/>
  <c r="F10366" i="2" s="1"/>
  <c r="G10366" i="2"/>
  <c r="G10367" i="2"/>
  <c r="E10368" i="2"/>
  <c r="F10368" i="2" s="1"/>
  <c r="G10368" i="2"/>
  <c r="G10369" i="2"/>
  <c r="E10370" i="2"/>
  <c r="F10370" i="2" s="1"/>
  <c r="G10370" i="2"/>
  <c r="E10371" i="2"/>
  <c r="F10371" i="2" s="1"/>
  <c r="G10371" i="2"/>
  <c r="E10372" i="2"/>
  <c r="F10372" i="2" s="1"/>
  <c r="G10372" i="2"/>
  <c r="E10373" i="2"/>
  <c r="F10373" i="2" s="1"/>
  <c r="G10373" i="2"/>
  <c r="E10374" i="2"/>
  <c r="F10374" i="2" s="1"/>
  <c r="G10374" i="2"/>
  <c r="E10375" i="2"/>
  <c r="F10375" i="2" s="1"/>
  <c r="G10375" i="2"/>
  <c r="E10376" i="2"/>
  <c r="F10376" i="2" s="1"/>
  <c r="G10376" i="2"/>
  <c r="E10377" i="2"/>
  <c r="F10377" i="2" s="1"/>
  <c r="G10377" i="2"/>
  <c r="E10378" i="2"/>
  <c r="F10378" i="2" s="1"/>
  <c r="G10378" i="2"/>
  <c r="E10379" i="2"/>
  <c r="F10379" i="2" s="1"/>
  <c r="G10379" i="2"/>
  <c r="E10380" i="2"/>
  <c r="F10380" i="2" s="1"/>
  <c r="G10380" i="2"/>
  <c r="E10381" i="2"/>
  <c r="F10381" i="2" s="1"/>
  <c r="G10381" i="2"/>
  <c r="E10382" i="2"/>
  <c r="F10382" i="2" s="1"/>
  <c r="G10382" i="2"/>
  <c r="G10383" i="2"/>
  <c r="E10384" i="2"/>
  <c r="F10384" i="2" s="1"/>
  <c r="G10384" i="2"/>
  <c r="G10385" i="2"/>
  <c r="E10386" i="2"/>
  <c r="F10386" i="2" s="1"/>
  <c r="G10386" i="2"/>
  <c r="E10387" i="2"/>
  <c r="F10387" i="2" s="1"/>
  <c r="G10387" i="2"/>
  <c r="E10388" i="2"/>
  <c r="F10388" i="2" s="1"/>
  <c r="G10388" i="2"/>
  <c r="E10389" i="2"/>
  <c r="F10389" i="2" s="1"/>
  <c r="G10389" i="2"/>
  <c r="E10390" i="2"/>
  <c r="F10390" i="2" s="1"/>
  <c r="G10390" i="2"/>
  <c r="E10391" i="2"/>
  <c r="F10391" i="2" s="1"/>
  <c r="G10391" i="2"/>
  <c r="E10392" i="2"/>
  <c r="F10392" i="2" s="1"/>
  <c r="G10392" i="2"/>
  <c r="E10393" i="2"/>
  <c r="F10393" i="2" s="1"/>
  <c r="G10393" i="2"/>
  <c r="E10394" i="2"/>
  <c r="F10394" i="2" s="1"/>
  <c r="G10394" i="2"/>
  <c r="E10395" i="2"/>
  <c r="F10395" i="2" s="1"/>
  <c r="G10395" i="2"/>
  <c r="E10396" i="2"/>
  <c r="F10396" i="2" s="1"/>
  <c r="G10396" i="2"/>
  <c r="E10397" i="2"/>
  <c r="F10397" i="2" s="1"/>
  <c r="G10397" i="2"/>
  <c r="E10398" i="2"/>
  <c r="F10398" i="2" s="1"/>
  <c r="G10398" i="2"/>
  <c r="G10399" i="2"/>
  <c r="E10400" i="2"/>
  <c r="F10400" i="2" s="1"/>
  <c r="G10400" i="2"/>
  <c r="G10401" i="2"/>
  <c r="E10402" i="2"/>
  <c r="F10402" i="2" s="1"/>
  <c r="G10402" i="2"/>
  <c r="E10403" i="2"/>
  <c r="F10403" i="2" s="1"/>
  <c r="G10403" i="2"/>
  <c r="E10404" i="2"/>
  <c r="F10404" i="2" s="1"/>
  <c r="G10404" i="2"/>
  <c r="E10405" i="2"/>
  <c r="F10405" i="2"/>
  <c r="G10405" i="2"/>
  <c r="E10406" i="2"/>
  <c r="F10406" i="2" s="1"/>
  <c r="G10406" i="2"/>
  <c r="E10407" i="2"/>
  <c r="F10407" i="2"/>
  <c r="G10407" i="2"/>
  <c r="E10408" i="2"/>
  <c r="F10408" i="2" s="1"/>
  <c r="G10408" i="2"/>
  <c r="E10409" i="2"/>
  <c r="F10409" i="2" s="1"/>
  <c r="G10409" i="2"/>
  <c r="E10410" i="2"/>
  <c r="F10410" i="2" s="1"/>
  <c r="G10410" i="2"/>
  <c r="E10411" i="2"/>
  <c r="F10411" i="2" s="1"/>
  <c r="G10411" i="2"/>
  <c r="E10412" i="2"/>
  <c r="F10412" i="2" s="1"/>
  <c r="G10412" i="2"/>
  <c r="E10413" i="2"/>
  <c r="F10413" i="2" s="1"/>
  <c r="G10413" i="2"/>
  <c r="E10414" i="2"/>
  <c r="F10414" i="2" s="1"/>
  <c r="G10414" i="2"/>
  <c r="G10415" i="2"/>
  <c r="E10416" i="2"/>
  <c r="F10416" i="2" s="1"/>
  <c r="G10416" i="2"/>
  <c r="G10417" i="2"/>
  <c r="E10418" i="2"/>
  <c r="F10418" i="2" s="1"/>
  <c r="G10418" i="2"/>
  <c r="E10419" i="2"/>
  <c r="F10419" i="2" s="1"/>
  <c r="G10419" i="2"/>
  <c r="E10420" i="2"/>
  <c r="F10420" i="2" s="1"/>
  <c r="G10420" i="2"/>
  <c r="E10421" i="2"/>
  <c r="F10421" i="2" s="1"/>
  <c r="G10421" i="2"/>
  <c r="E10422" i="2"/>
  <c r="F10422" i="2" s="1"/>
  <c r="G10422" i="2"/>
  <c r="E10423" i="2"/>
  <c r="F10423" i="2" s="1"/>
  <c r="G10423" i="2"/>
  <c r="E10424" i="2"/>
  <c r="F10424" i="2" s="1"/>
  <c r="G10424" i="2"/>
  <c r="E10425" i="2"/>
  <c r="F10425" i="2" s="1"/>
  <c r="G10425" i="2"/>
  <c r="E10426" i="2"/>
  <c r="F10426" i="2" s="1"/>
  <c r="G10426" i="2"/>
  <c r="E10427" i="2"/>
  <c r="F10427" i="2" s="1"/>
  <c r="G10427" i="2"/>
  <c r="E10428" i="2"/>
  <c r="F10428" i="2" s="1"/>
  <c r="G10428" i="2"/>
  <c r="E10429" i="2"/>
  <c r="F10429" i="2" s="1"/>
  <c r="G10429" i="2"/>
  <c r="E10430" i="2"/>
  <c r="F10430" i="2" s="1"/>
  <c r="G10430" i="2"/>
  <c r="G10431" i="2"/>
  <c r="E10432" i="2"/>
  <c r="F10432" i="2" s="1"/>
  <c r="G10432" i="2"/>
  <c r="G10433" i="2"/>
  <c r="E10434" i="2"/>
  <c r="F10434" i="2" s="1"/>
  <c r="G10434" i="2"/>
  <c r="E10435" i="2"/>
  <c r="F10435" i="2" s="1"/>
  <c r="G10435" i="2"/>
  <c r="E10436" i="2"/>
  <c r="F10436" i="2" s="1"/>
  <c r="G10436" i="2"/>
  <c r="E10437" i="2"/>
  <c r="F10437" i="2" s="1"/>
  <c r="G10437" i="2"/>
  <c r="E10438" i="2"/>
  <c r="F10438" i="2" s="1"/>
  <c r="G10438" i="2"/>
  <c r="E10439" i="2"/>
  <c r="F10439" i="2" s="1"/>
  <c r="G10439" i="2"/>
  <c r="E10440" i="2"/>
  <c r="F10440" i="2"/>
  <c r="G10440" i="2"/>
  <c r="E10441" i="2"/>
  <c r="F10441" i="2" s="1"/>
  <c r="G10441" i="2"/>
  <c r="E10442" i="2"/>
  <c r="F10442" i="2" s="1"/>
  <c r="G10442" i="2"/>
  <c r="E10443" i="2"/>
  <c r="F10443" i="2" s="1"/>
  <c r="G10443" i="2"/>
  <c r="E10444" i="2"/>
  <c r="F10444" i="2" s="1"/>
  <c r="G10444" i="2"/>
  <c r="E10445" i="2"/>
  <c r="F10445" i="2" s="1"/>
  <c r="G10445" i="2"/>
  <c r="E10446" i="2"/>
  <c r="F10446" i="2" s="1"/>
  <c r="G10446" i="2"/>
  <c r="G10447" i="2"/>
  <c r="E10448" i="2"/>
  <c r="F10448" i="2" s="1"/>
  <c r="G10448" i="2"/>
  <c r="G10449" i="2"/>
  <c r="E10450" i="2"/>
  <c r="F10450" i="2" s="1"/>
  <c r="G10450" i="2"/>
  <c r="E10451" i="2"/>
  <c r="F10451" i="2" s="1"/>
  <c r="G10451" i="2"/>
  <c r="E10452" i="2"/>
  <c r="F10452" i="2" s="1"/>
  <c r="G10452" i="2"/>
  <c r="E10453" i="2"/>
  <c r="F10453" i="2"/>
  <c r="G10453" i="2"/>
  <c r="E10454" i="2"/>
  <c r="F10454" i="2" s="1"/>
  <c r="G10454" i="2"/>
  <c r="E10455" i="2"/>
  <c r="F10455" i="2" s="1"/>
  <c r="G10455" i="2"/>
  <c r="E10456" i="2"/>
  <c r="F10456" i="2" s="1"/>
  <c r="G10456" i="2"/>
  <c r="E10457" i="2"/>
  <c r="F10457" i="2" s="1"/>
  <c r="G10457" i="2"/>
  <c r="E10458" i="2"/>
  <c r="F10458" i="2" s="1"/>
  <c r="G10458" i="2"/>
  <c r="E10459" i="2"/>
  <c r="F10459" i="2" s="1"/>
  <c r="G10459" i="2"/>
  <c r="E10460" i="2"/>
  <c r="F10460" i="2" s="1"/>
  <c r="G10460" i="2"/>
  <c r="E10461" i="2"/>
  <c r="F10461" i="2" s="1"/>
  <c r="G10461" i="2"/>
  <c r="E10462" i="2"/>
  <c r="F10462" i="2" s="1"/>
  <c r="G10462" i="2"/>
  <c r="G10463" i="2"/>
  <c r="E10464" i="2"/>
  <c r="F10464" i="2" s="1"/>
  <c r="G10464" i="2"/>
  <c r="G10465" i="2"/>
  <c r="E10466" i="2"/>
  <c r="F10466" i="2" s="1"/>
  <c r="G10466" i="2"/>
  <c r="E10467" i="2"/>
  <c r="F10467" i="2" s="1"/>
  <c r="G10467" i="2"/>
  <c r="E10468" i="2"/>
  <c r="F10468" i="2" s="1"/>
  <c r="G10468" i="2"/>
  <c r="E10469" i="2"/>
  <c r="F10469" i="2" s="1"/>
  <c r="G10469" i="2"/>
  <c r="E10470" i="2"/>
  <c r="F10470" i="2" s="1"/>
  <c r="G10470" i="2"/>
  <c r="E10471" i="2"/>
  <c r="F10471" i="2" s="1"/>
  <c r="G10471" i="2"/>
  <c r="E10472" i="2"/>
  <c r="F10472" i="2" s="1"/>
  <c r="G10472" i="2"/>
  <c r="E10473" i="2"/>
  <c r="F10473" i="2" s="1"/>
  <c r="G10473" i="2"/>
  <c r="E10474" i="2"/>
  <c r="F10474" i="2" s="1"/>
  <c r="G10474" i="2"/>
  <c r="E10475" i="2"/>
  <c r="F10475" i="2" s="1"/>
  <c r="G10475" i="2"/>
  <c r="E10476" i="2"/>
  <c r="F10476" i="2" s="1"/>
  <c r="G10476" i="2"/>
  <c r="E10477" i="2"/>
  <c r="F10477" i="2" s="1"/>
  <c r="G10477" i="2"/>
  <c r="E10478" i="2"/>
  <c r="F10478" i="2" s="1"/>
  <c r="G10478" i="2"/>
  <c r="G10479" i="2"/>
  <c r="E10480" i="2"/>
  <c r="F10480" i="2" s="1"/>
  <c r="G10480" i="2"/>
  <c r="G10481" i="2"/>
  <c r="E10482" i="2"/>
  <c r="F10482" i="2" s="1"/>
  <c r="G10482" i="2"/>
  <c r="E10483" i="2"/>
  <c r="F10483" i="2" s="1"/>
  <c r="G10483" i="2"/>
  <c r="E10484" i="2"/>
  <c r="F10484" i="2" s="1"/>
  <c r="G10484" i="2"/>
  <c r="E10485" i="2"/>
  <c r="F10485" i="2"/>
  <c r="G10485" i="2"/>
  <c r="E10486" i="2"/>
  <c r="F10486" i="2" s="1"/>
  <c r="G10486" i="2"/>
  <c r="E10487" i="2"/>
  <c r="F10487" i="2" s="1"/>
  <c r="G10487" i="2"/>
  <c r="E10488" i="2"/>
  <c r="F10488" i="2" s="1"/>
  <c r="G10488" i="2"/>
  <c r="E10489" i="2"/>
  <c r="F10489" i="2" s="1"/>
  <c r="G10489" i="2"/>
  <c r="E10490" i="2"/>
  <c r="F10490" i="2" s="1"/>
  <c r="G10490" i="2"/>
  <c r="E10491" i="2"/>
  <c r="F10491" i="2" s="1"/>
  <c r="G10491" i="2"/>
  <c r="E10492" i="2"/>
  <c r="F10492" i="2" s="1"/>
  <c r="G10492" i="2"/>
  <c r="E10493" i="2"/>
  <c r="F10493" i="2" s="1"/>
  <c r="G10493" i="2"/>
  <c r="E10494" i="2"/>
  <c r="F10494" i="2" s="1"/>
  <c r="G10494" i="2"/>
  <c r="G10495" i="2"/>
  <c r="E10496" i="2"/>
  <c r="F10496" i="2" s="1"/>
  <c r="G10496" i="2"/>
  <c r="G10497" i="2"/>
  <c r="E10498" i="2"/>
  <c r="F10498" i="2" s="1"/>
  <c r="G10498" i="2"/>
  <c r="E10499" i="2"/>
  <c r="F10499" i="2" s="1"/>
  <c r="G10499" i="2"/>
  <c r="E10500" i="2"/>
  <c r="F10500" i="2" s="1"/>
  <c r="G10500" i="2"/>
  <c r="E10501" i="2"/>
  <c r="F10501" i="2" s="1"/>
  <c r="G10501" i="2"/>
  <c r="E10502" i="2"/>
  <c r="F10502" i="2" s="1"/>
  <c r="G10502" i="2"/>
  <c r="E10503" i="2"/>
  <c r="F10503" i="2" s="1"/>
  <c r="G10503" i="2"/>
  <c r="E10504" i="2"/>
  <c r="F10504" i="2" s="1"/>
  <c r="G10504" i="2"/>
  <c r="E10505" i="2"/>
  <c r="F10505" i="2"/>
  <c r="G10505" i="2"/>
  <c r="E10506" i="2"/>
  <c r="F10506" i="2" s="1"/>
  <c r="G10506" i="2"/>
  <c r="E10507" i="2"/>
  <c r="F10507" i="2" s="1"/>
  <c r="G10507" i="2"/>
  <c r="E10508" i="2"/>
  <c r="F10508" i="2" s="1"/>
  <c r="G10508" i="2"/>
  <c r="E10509" i="2"/>
  <c r="F10509" i="2" s="1"/>
  <c r="G10509" i="2"/>
  <c r="E10510" i="2"/>
  <c r="F10510" i="2" s="1"/>
  <c r="G10510" i="2"/>
  <c r="G10511" i="2"/>
  <c r="E10512" i="2"/>
  <c r="F10512" i="2" s="1"/>
  <c r="G10512" i="2"/>
  <c r="G10513" i="2"/>
  <c r="E10514" i="2"/>
  <c r="F10514" i="2" s="1"/>
  <c r="G10514" i="2"/>
  <c r="E10515" i="2"/>
  <c r="F10515" i="2" s="1"/>
  <c r="G10515" i="2"/>
  <c r="E10516" i="2"/>
  <c r="F10516" i="2" s="1"/>
  <c r="G10516" i="2"/>
  <c r="E10517" i="2"/>
  <c r="F10517" i="2" s="1"/>
  <c r="G10517" i="2"/>
  <c r="E10518" i="2"/>
  <c r="F10518" i="2" s="1"/>
  <c r="G10518" i="2"/>
  <c r="E10519" i="2"/>
  <c r="F10519" i="2" s="1"/>
  <c r="G10519" i="2"/>
  <c r="E10520" i="2"/>
  <c r="F10520" i="2" s="1"/>
  <c r="G10520" i="2"/>
  <c r="E10521" i="2"/>
  <c r="F10521" i="2" s="1"/>
  <c r="G10521" i="2"/>
  <c r="E10522" i="2"/>
  <c r="F10522" i="2" s="1"/>
  <c r="G10522" i="2"/>
  <c r="E10523" i="2"/>
  <c r="F10523" i="2" s="1"/>
  <c r="G10523" i="2"/>
  <c r="E10524" i="2"/>
  <c r="F10524" i="2" s="1"/>
  <c r="G10524" i="2"/>
  <c r="E10525" i="2"/>
  <c r="F10525" i="2" s="1"/>
  <c r="G10525" i="2"/>
  <c r="E10526" i="2"/>
  <c r="F10526" i="2" s="1"/>
  <c r="G10526" i="2"/>
  <c r="G10527" i="2"/>
  <c r="E10528" i="2"/>
  <c r="F10528" i="2" s="1"/>
  <c r="G10528" i="2"/>
  <c r="G10529" i="2"/>
  <c r="E10530" i="2"/>
  <c r="F10530" i="2" s="1"/>
  <c r="G10530" i="2"/>
  <c r="E10531" i="2"/>
  <c r="F10531" i="2" s="1"/>
  <c r="G10531" i="2"/>
  <c r="E10532" i="2"/>
  <c r="F10532" i="2" s="1"/>
  <c r="G10532" i="2"/>
  <c r="E10533" i="2"/>
  <c r="F10533" i="2" s="1"/>
  <c r="G10533" i="2"/>
  <c r="E10534" i="2"/>
  <c r="F10534" i="2" s="1"/>
  <c r="G10534" i="2"/>
  <c r="E10535" i="2"/>
  <c r="F10535" i="2" s="1"/>
  <c r="G10535" i="2"/>
  <c r="E10536" i="2"/>
  <c r="F10536" i="2" s="1"/>
  <c r="G10536" i="2"/>
  <c r="E10537" i="2"/>
  <c r="F10537" i="2" s="1"/>
  <c r="G10537" i="2"/>
  <c r="E10538" i="2"/>
  <c r="F10538" i="2" s="1"/>
  <c r="G10538" i="2"/>
  <c r="E10539" i="2"/>
  <c r="F10539" i="2" s="1"/>
  <c r="G10539" i="2"/>
  <c r="E10540" i="2"/>
  <c r="F10540" i="2" s="1"/>
  <c r="G10540" i="2"/>
  <c r="E10541" i="2"/>
  <c r="F10541" i="2" s="1"/>
  <c r="G10541" i="2"/>
  <c r="E10542" i="2"/>
  <c r="F10542" i="2" s="1"/>
  <c r="G10542" i="2"/>
  <c r="G10543" i="2"/>
  <c r="E10544" i="2"/>
  <c r="F10544" i="2" s="1"/>
  <c r="G10544" i="2"/>
  <c r="G10545" i="2"/>
  <c r="E10546" i="2"/>
  <c r="F10546" i="2" s="1"/>
  <c r="G10546" i="2"/>
  <c r="E10547" i="2"/>
  <c r="F10547" i="2" s="1"/>
  <c r="G10547" i="2"/>
  <c r="E10548" i="2"/>
  <c r="F10548" i="2" s="1"/>
  <c r="G10548" i="2"/>
  <c r="E10549" i="2"/>
  <c r="F10549" i="2" s="1"/>
  <c r="G10549" i="2"/>
  <c r="E10550" i="2"/>
  <c r="F10550" i="2" s="1"/>
  <c r="G10550" i="2"/>
  <c r="E10551" i="2"/>
  <c r="F10551" i="2" s="1"/>
  <c r="G10551" i="2"/>
  <c r="E10552" i="2"/>
  <c r="F10552" i="2" s="1"/>
  <c r="G10552" i="2"/>
  <c r="E10553" i="2"/>
  <c r="F10553" i="2" s="1"/>
  <c r="G10553" i="2"/>
  <c r="E10554" i="2"/>
  <c r="F10554" i="2" s="1"/>
  <c r="G10554" i="2"/>
  <c r="E10555" i="2"/>
  <c r="F10555" i="2" s="1"/>
  <c r="G10555" i="2"/>
  <c r="E10556" i="2"/>
  <c r="F10556" i="2" s="1"/>
  <c r="G10556" i="2"/>
  <c r="E10557" i="2"/>
  <c r="F10557" i="2" s="1"/>
  <c r="G10557" i="2"/>
  <c r="E10558" i="2"/>
  <c r="F10558" i="2" s="1"/>
  <c r="G10558" i="2"/>
  <c r="G10559" i="2"/>
  <c r="E10560" i="2"/>
  <c r="F10560" i="2" s="1"/>
  <c r="G10560" i="2"/>
  <c r="G10561" i="2"/>
  <c r="E10562" i="2"/>
  <c r="F10562" i="2" s="1"/>
  <c r="G10562" i="2"/>
  <c r="E10563" i="2"/>
  <c r="F10563" i="2" s="1"/>
  <c r="G10563" i="2"/>
  <c r="E10564" i="2"/>
  <c r="F10564" i="2" s="1"/>
  <c r="G10564" i="2"/>
  <c r="E10565" i="2"/>
  <c r="F10565" i="2" s="1"/>
  <c r="G10565" i="2"/>
  <c r="E10566" i="2"/>
  <c r="F10566" i="2" s="1"/>
  <c r="G10566" i="2"/>
  <c r="E10567" i="2"/>
  <c r="F10567" i="2" s="1"/>
  <c r="G10567" i="2"/>
  <c r="E10568" i="2"/>
  <c r="F10568" i="2"/>
  <c r="G10568" i="2"/>
  <c r="E10569" i="2"/>
  <c r="F10569" i="2" s="1"/>
  <c r="G10569" i="2"/>
  <c r="E10570" i="2"/>
  <c r="F10570" i="2" s="1"/>
  <c r="G10570" i="2"/>
  <c r="E10571" i="2"/>
  <c r="F10571" i="2" s="1"/>
  <c r="G10571" i="2"/>
  <c r="E10572" i="2"/>
  <c r="F10572" i="2" s="1"/>
  <c r="G10572" i="2"/>
  <c r="E10573" i="2"/>
  <c r="F10573" i="2" s="1"/>
  <c r="G10573" i="2"/>
  <c r="E10574" i="2"/>
  <c r="F10574" i="2" s="1"/>
  <c r="G10574" i="2"/>
  <c r="G10575" i="2"/>
  <c r="E10576" i="2"/>
  <c r="F10576" i="2" s="1"/>
  <c r="G10576" i="2"/>
  <c r="G10577" i="2"/>
  <c r="E10578" i="2"/>
  <c r="F10578" i="2" s="1"/>
  <c r="G10578" i="2"/>
  <c r="E10579" i="2"/>
  <c r="F10579" i="2" s="1"/>
  <c r="G10579" i="2"/>
  <c r="E10580" i="2"/>
  <c r="F10580" i="2" s="1"/>
  <c r="G10580" i="2"/>
  <c r="E10581" i="2"/>
  <c r="F10581" i="2" s="1"/>
  <c r="G10581" i="2"/>
  <c r="E10582" i="2"/>
  <c r="F10582" i="2" s="1"/>
  <c r="G10582" i="2"/>
  <c r="E10583" i="2"/>
  <c r="F10583" i="2" s="1"/>
  <c r="G10583" i="2"/>
  <c r="E10584" i="2"/>
  <c r="F10584" i="2" s="1"/>
  <c r="G10584" i="2"/>
  <c r="E10585" i="2"/>
  <c r="F10585" i="2"/>
  <c r="G10585" i="2"/>
  <c r="E10586" i="2"/>
  <c r="F10586" i="2" s="1"/>
  <c r="G10586" i="2"/>
  <c r="E10587" i="2"/>
  <c r="F10587" i="2" s="1"/>
  <c r="G10587" i="2"/>
  <c r="E10588" i="2"/>
  <c r="F10588" i="2" s="1"/>
  <c r="G10588" i="2"/>
  <c r="E10589" i="2"/>
  <c r="F10589" i="2" s="1"/>
  <c r="G10589" i="2"/>
  <c r="E10590" i="2"/>
  <c r="F10590" i="2" s="1"/>
  <c r="G10590" i="2"/>
  <c r="G10591" i="2"/>
  <c r="E10592" i="2"/>
  <c r="F10592" i="2"/>
  <c r="G10592" i="2"/>
  <c r="G10593" i="2"/>
  <c r="E10594" i="2"/>
  <c r="F10594" i="2" s="1"/>
  <c r="G10594" i="2"/>
  <c r="E10595" i="2"/>
  <c r="F10595" i="2" s="1"/>
  <c r="G10595" i="2"/>
  <c r="E10596" i="2"/>
  <c r="F10596" i="2" s="1"/>
  <c r="G10596" i="2"/>
  <c r="E10597" i="2"/>
  <c r="F10597" i="2" s="1"/>
  <c r="G10597" i="2"/>
  <c r="E10598" i="2"/>
  <c r="F10598" i="2" s="1"/>
  <c r="G10598" i="2"/>
  <c r="E10599" i="2"/>
  <c r="F10599" i="2" s="1"/>
  <c r="G10599" i="2"/>
  <c r="E10600" i="2"/>
  <c r="F10600" i="2" s="1"/>
  <c r="G10600" i="2"/>
  <c r="E10601" i="2"/>
  <c r="F10601" i="2" s="1"/>
  <c r="G10601" i="2"/>
  <c r="E10602" i="2"/>
  <c r="F10602" i="2" s="1"/>
  <c r="G10602" i="2"/>
  <c r="E10603" i="2"/>
  <c r="F10603" i="2" s="1"/>
  <c r="G10603" i="2"/>
  <c r="E10604" i="2"/>
  <c r="F10604" i="2" s="1"/>
  <c r="G10604" i="2"/>
  <c r="E10605" i="2"/>
  <c r="F10605" i="2" s="1"/>
  <c r="G10605" i="2"/>
  <c r="E10606" i="2"/>
  <c r="F10606" i="2" s="1"/>
  <c r="G10606" i="2"/>
  <c r="G10607" i="2"/>
  <c r="E10608" i="2"/>
  <c r="F10608" i="2" s="1"/>
  <c r="G10608" i="2"/>
  <c r="G10609" i="2"/>
  <c r="E10610" i="2"/>
  <c r="F10610" i="2" s="1"/>
  <c r="G10610" i="2"/>
  <c r="E10611" i="2"/>
  <c r="F10611" i="2" s="1"/>
  <c r="G10611" i="2"/>
  <c r="E10612" i="2"/>
  <c r="F10612" i="2" s="1"/>
  <c r="G10612" i="2"/>
  <c r="E10613" i="2"/>
  <c r="F10613" i="2" s="1"/>
  <c r="G10613" i="2"/>
  <c r="E10614" i="2"/>
  <c r="F10614" i="2" s="1"/>
  <c r="G10614" i="2"/>
  <c r="E10615" i="2"/>
  <c r="F10615" i="2"/>
  <c r="G10615" i="2"/>
  <c r="E10616" i="2"/>
  <c r="F10616" i="2"/>
  <c r="G10616" i="2"/>
  <c r="E10617" i="2"/>
  <c r="F10617" i="2" s="1"/>
  <c r="G10617" i="2"/>
  <c r="E10618" i="2"/>
  <c r="F10618" i="2" s="1"/>
  <c r="G10618" i="2"/>
  <c r="E10619" i="2"/>
  <c r="F10619" i="2" s="1"/>
  <c r="G10619" i="2"/>
  <c r="E10620" i="2"/>
  <c r="F10620" i="2" s="1"/>
  <c r="G10620" i="2"/>
  <c r="E10621" i="2"/>
  <c r="F10621" i="2" s="1"/>
  <c r="G10621" i="2"/>
  <c r="E10622" i="2"/>
  <c r="F10622" i="2" s="1"/>
  <c r="G10622" i="2"/>
  <c r="F10623" i="2"/>
  <c r="G10623" i="2"/>
  <c r="E10624" i="2"/>
  <c r="F10624" i="2" s="1"/>
  <c r="G10624" i="2"/>
  <c r="G10625" i="2"/>
  <c r="E10626" i="2"/>
  <c r="F10626" i="2" s="1"/>
  <c r="G10626" i="2"/>
  <c r="E10627" i="2"/>
  <c r="F10627" i="2" s="1"/>
  <c r="G10627" i="2"/>
  <c r="E10628" i="2"/>
  <c r="F10628" i="2" s="1"/>
  <c r="G10628" i="2"/>
  <c r="E10629" i="2"/>
  <c r="F10629" i="2" s="1"/>
  <c r="G10629" i="2"/>
  <c r="E10630" i="2"/>
  <c r="F10630" i="2" s="1"/>
  <c r="G10630" i="2"/>
  <c r="E10631" i="2"/>
  <c r="F10631" i="2" s="1"/>
  <c r="G10631" i="2"/>
  <c r="E10632" i="2"/>
  <c r="F10632" i="2" s="1"/>
  <c r="G10632" i="2"/>
  <c r="E10633" i="2"/>
  <c r="F10633" i="2" s="1"/>
  <c r="G10633" i="2"/>
  <c r="E10634" i="2"/>
  <c r="F10634" i="2" s="1"/>
  <c r="G10634" i="2"/>
  <c r="E10635" i="2"/>
  <c r="F10635" i="2" s="1"/>
  <c r="G10635" i="2"/>
  <c r="E10636" i="2"/>
  <c r="F10636" i="2" s="1"/>
  <c r="G10636" i="2"/>
  <c r="E10637" i="2"/>
  <c r="F10637" i="2" s="1"/>
  <c r="G10637" i="2"/>
  <c r="E10638" i="2"/>
  <c r="F10638" i="2" s="1"/>
  <c r="G10638" i="2"/>
  <c r="G10639" i="2"/>
  <c r="E10640" i="2"/>
  <c r="F10640" i="2"/>
  <c r="G10640" i="2"/>
  <c r="G10641" i="2"/>
  <c r="E10642" i="2"/>
  <c r="F10642" i="2" s="1"/>
  <c r="G10642" i="2"/>
  <c r="E10643" i="2"/>
  <c r="F10643" i="2" s="1"/>
  <c r="G10643" i="2"/>
  <c r="E10644" i="2"/>
  <c r="F10644" i="2" s="1"/>
  <c r="G10644" i="2"/>
  <c r="E10645" i="2"/>
  <c r="F10645" i="2" s="1"/>
  <c r="G10645" i="2"/>
  <c r="E10646" i="2"/>
  <c r="F10646" i="2" s="1"/>
  <c r="G10646" i="2"/>
  <c r="E10647" i="2"/>
  <c r="F10647" i="2" s="1"/>
  <c r="G10647" i="2"/>
  <c r="E10648" i="2"/>
  <c r="F10648" i="2" s="1"/>
  <c r="G10648" i="2"/>
  <c r="E10649" i="2"/>
  <c r="F10649" i="2" s="1"/>
  <c r="G10649" i="2"/>
  <c r="E10650" i="2"/>
  <c r="F10650" i="2" s="1"/>
  <c r="G10650" i="2"/>
  <c r="E10651" i="2"/>
  <c r="F10651" i="2" s="1"/>
  <c r="G10651" i="2"/>
  <c r="E10652" i="2"/>
  <c r="F10652" i="2" s="1"/>
  <c r="G10652" i="2"/>
  <c r="E10653" i="2"/>
  <c r="F10653" i="2" s="1"/>
  <c r="G10653" i="2"/>
  <c r="E10654" i="2"/>
  <c r="F10654" i="2" s="1"/>
  <c r="G10654" i="2"/>
  <c r="G10655" i="2"/>
  <c r="E10656" i="2"/>
  <c r="F10656" i="2" s="1"/>
  <c r="G10656" i="2"/>
  <c r="G10657" i="2"/>
  <c r="E10658" i="2"/>
  <c r="F10658" i="2" s="1"/>
  <c r="G10658" i="2"/>
  <c r="E10659" i="2"/>
  <c r="F10659" i="2" s="1"/>
  <c r="G10659" i="2"/>
  <c r="E10660" i="2"/>
  <c r="F10660" i="2" s="1"/>
  <c r="G10660" i="2"/>
  <c r="E10661" i="2"/>
  <c r="F10661" i="2" s="1"/>
  <c r="G10661" i="2"/>
  <c r="E10662" i="2"/>
  <c r="F10662" i="2" s="1"/>
  <c r="G10662" i="2"/>
  <c r="E10663" i="2"/>
  <c r="F10663" i="2" s="1"/>
  <c r="G10663" i="2"/>
  <c r="E10664" i="2"/>
  <c r="F10664" i="2" s="1"/>
  <c r="G10664" i="2"/>
  <c r="E10665" i="2"/>
  <c r="F10665" i="2" s="1"/>
  <c r="G10665" i="2"/>
  <c r="E10666" i="2"/>
  <c r="F10666" i="2" s="1"/>
  <c r="G10666" i="2"/>
  <c r="E10667" i="2"/>
  <c r="F10667" i="2" s="1"/>
  <c r="G10667" i="2"/>
  <c r="E10668" i="2"/>
  <c r="F10668" i="2" s="1"/>
  <c r="G10668" i="2"/>
  <c r="E10669" i="2"/>
  <c r="F10669" i="2" s="1"/>
  <c r="G10669" i="2"/>
  <c r="E10670" i="2"/>
  <c r="F10670" i="2" s="1"/>
  <c r="G10670" i="2"/>
  <c r="G10671" i="2"/>
  <c r="E10672" i="2"/>
  <c r="F10672" i="2" s="1"/>
  <c r="G10672" i="2"/>
  <c r="G10673" i="2"/>
  <c r="E10674" i="2"/>
  <c r="F10674" i="2" s="1"/>
  <c r="G10674" i="2"/>
  <c r="E10675" i="2"/>
  <c r="F10675" i="2" s="1"/>
  <c r="G10675" i="2"/>
  <c r="E10676" i="2"/>
  <c r="F10676" i="2" s="1"/>
  <c r="G10676" i="2"/>
  <c r="E10677" i="2"/>
  <c r="F10677" i="2" s="1"/>
  <c r="G10677" i="2"/>
  <c r="E10678" i="2"/>
  <c r="F10678" i="2" s="1"/>
  <c r="G10678" i="2"/>
  <c r="E10679" i="2"/>
  <c r="F10679" i="2" s="1"/>
  <c r="G10679" i="2"/>
  <c r="E10680" i="2"/>
  <c r="F10680" i="2" s="1"/>
  <c r="G10680" i="2"/>
  <c r="E10681" i="2"/>
  <c r="F10681" i="2" s="1"/>
  <c r="G10681" i="2"/>
  <c r="E10682" i="2"/>
  <c r="F10682" i="2" s="1"/>
  <c r="G10682" i="2"/>
  <c r="E10683" i="2"/>
  <c r="F10683" i="2" s="1"/>
  <c r="G10683" i="2"/>
  <c r="E10684" i="2"/>
  <c r="F10684" i="2" s="1"/>
  <c r="G10684" i="2"/>
  <c r="E10685" i="2"/>
  <c r="F10685" i="2" s="1"/>
  <c r="G10685" i="2"/>
  <c r="E10686" i="2"/>
  <c r="F10686" i="2" s="1"/>
  <c r="G10686" i="2"/>
  <c r="G10687" i="2"/>
  <c r="E10688" i="2"/>
  <c r="F10688" i="2" s="1"/>
  <c r="G10688" i="2"/>
  <c r="E10689" i="2"/>
  <c r="F10689" i="2" s="1"/>
  <c r="G10689" i="2"/>
  <c r="E10690" i="2"/>
  <c r="F10690" i="2" s="1"/>
  <c r="G10690" i="2"/>
  <c r="E10691" i="2"/>
  <c r="F10691" i="2" s="1"/>
  <c r="G10691" i="2"/>
  <c r="E10692" i="2"/>
  <c r="F10692" i="2" s="1"/>
  <c r="G10692" i="2"/>
  <c r="E10693" i="2"/>
  <c r="F10693" i="2" s="1"/>
  <c r="G10693" i="2"/>
  <c r="E10694" i="2"/>
  <c r="F10694" i="2" s="1"/>
  <c r="G10694" i="2"/>
  <c r="E10695" i="2"/>
  <c r="F10695" i="2" s="1"/>
  <c r="G10695" i="2"/>
  <c r="E10696" i="2"/>
  <c r="F10696" i="2" s="1"/>
  <c r="G10696" i="2"/>
  <c r="E10697" i="2"/>
  <c r="F10697" i="2" s="1"/>
  <c r="G10697" i="2"/>
  <c r="E10698" i="2"/>
  <c r="F10698" i="2" s="1"/>
  <c r="G10698" i="2"/>
  <c r="E10699" i="2"/>
  <c r="F10699" i="2" s="1"/>
  <c r="G10699" i="2"/>
  <c r="E10700" i="2"/>
  <c r="F10700" i="2" s="1"/>
  <c r="G10700" i="2"/>
  <c r="E10701" i="2"/>
  <c r="F10701" i="2" s="1"/>
  <c r="G10701" i="2"/>
  <c r="E10702" i="2"/>
  <c r="F10702" i="2" s="1"/>
  <c r="G10702" i="2"/>
  <c r="G10703" i="2"/>
  <c r="E10704" i="2"/>
  <c r="F10704" i="2" s="1"/>
  <c r="G10704" i="2"/>
  <c r="G10705" i="2"/>
  <c r="E10706" i="2"/>
  <c r="F10706" i="2" s="1"/>
  <c r="G10706" i="2"/>
  <c r="E10707" i="2"/>
  <c r="F10707" i="2" s="1"/>
  <c r="G10707" i="2"/>
  <c r="E10708" i="2"/>
  <c r="F10708" i="2" s="1"/>
  <c r="G10708" i="2"/>
  <c r="E10709" i="2"/>
  <c r="F10709" i="2" s="1"/>
  <c r="G10709" i="2"/>
  <c r="E10710" i="2"/>
  <c r="F10710" i="2" s="1"/>
  <c r="G10710" i="2"/>
  <c r="E10711" i="2"/>
  <c r="F10711" i="2" s="1"/>
  <c r="G10711" i="2"/>
  <c r="E10712" i="2"/>
  <c r="F10712" i="2"/>
  <c r="G10712" i="2"/>
  <c r="E10713" i="2"/>
  <c r="F10713" i="2" s="1"/>
  <c r="G10713" i="2"/>
  <c r="E10714" i="2"/>
  <c r="F10714" i="2" s="1"/>
  <c r="G10714" i="2"/>
  <c r="E10715" i="2"/>
  <c r="F10715" i="2" s="1"/>
  <c r="G10715" i="2"/>
  <c r="E10716" i="2"/>
  <c r="F10716" i="2" s="1"/>
  <c r="G10716" i="2"/>
  <c r="E10717" i="2"/>
  <c r="F10717" i="2" s="1"/>
  <c r="G10717" i="2"/>
  <c r="E10718" i="2"/>
  <c r="F10718" i="2" s="1"/>
  <c r="G10718" i="2"/>
  <c r="G10719" i="2"/>
  <c r="E10720" i="2"/>
  <c r="F10720" i="2" s="1"/>
  <c r="G10720" i="2"/>
  <c r="G10721" i="2"/>
  <c r="E10722" i="2"/>
  <c r="F10722" i="2" s="1"/>
  <c r="G10722" i="2"/>
  <c r="E10723" i="2"/>
  <c r="F10723" i="2" s="1"/>
  <c r="G10723" i="2"/>
  <c r="E10724" i="2"/>
  <c r="F10724" i="2" s="1"/>
  <c r="G10724" i="2"/>
  <c r="E10725" i="2"/>
  <c r="F10725" i="2"/>
  <c r="G10725" i="2"/>
  <c r="E10726" i="2"/>
  <c r="F10726" i="2" s="1"/>
  <c r="G10726" i="2"/>
  <c r="E10727" i="2"/>
  <c r="F10727" i="2" s="1"/>
  <c r="G10727" i="2"/>
  <c r="E10728" i="2"/>
  <c r="F10728" i="2" s="1"/>
  <c r="G10728" i="2"/>
  <c r="E10729" i="2"/>
  <c r="F10729" i="2"/>
  <c r="G10729" i="2"/>
  <c r="E10730" i="2"/>
  <c r="F10730" i="2" s="1"/>
  <c r="G10730" i="2"/>
  <c r="E10731" i="2"/>
  <c r="F10731" i="2" s="1"/>
  <c r="G10731" i="2"/>
  <c r="E10732" i="2"/>
  <c r="F10732" i="2" s="1"/>
  <c r="G10732" i="2"/>
  <c r="E10733" i="2"/>
  <c r="F10733" i="2" s="1"/>
  <c r="G10733" i="2"/>
  <c r="E10734" i="2"/>
  <c r="F10734" i="2" s="1"/>
  <c r="G10734" i="2"/>
  <c r="G10735" i="2"/>
  <c r="E10736" i="2"/>
  <c r="F10736" i="2" s="1"/>
  <c r="G10736" i="2"/>
  <c r="G10737" i="2"/>
  <c r="E10738" i="2"/>
  <c r="F10738" i="2" s="1"/>
  <c r="G10738" i="2"/>
  <c r="E10739" i="2"/>
  <c r="F10739" i="2" s="1"/>
  <c r="G10739" i="2"/>
  <c r="E10740" i="2"/>
  <c r="F10740" i="2" s="1"/>
  <c r="G10740" i="2"/>
  <c r="E10741" i="2"/>
  <c r="F10741" i="2" s="1"/>
  <c r="G10741" i="2"/>
  <c r="E10742" i="2"/>
  <c r="F10742" i="2" s="1"/>
  <c r="G10742" i="2"/>
  <c r="E10743" i="2"/>
  <c r="F10743" i="2" s="1"/>
  <c r="G10743" i="2"/>
  <c r="E10744" i="2"/>
  <c r="F10744" i="2"/>
  <c r="G10744" i="2"/>
  <c r="E10745" i="2"/>
  <c r="F10745" i="2"/>
  <c r="G10745" i="2"/>
  <c r="E10746" i="2"/>
  <c r="F10746" i="2" s="1"/>
  <c r="G10746" i="2"/>
  <c r="E10747" i="2"/>
  <c r="F10747" i="2" s="1"/>
  <c r="G10747" i="2"/>
  <c r="E10748" i="2"/>
  <c r="F10748" i="2" s="1"/>
  <c r="G10748" i="2"/>
  <c r="E10749" i="2"/>
  <c r="F10749" i="2" s="1"/>
  <c r="G10749" i="2"/>
  <c r="E10750" i="2"/>
  <c r="F10750" i="2" s="1"/>
  <c r="G10750" i="2"/>
  <c r="G10751" i="2"/>
  <c r="E10752" i="2"/>
  <c r="F10752" i="2" s="1"/>
  <c r="G10752" i="2"/>
  <c r="G10753" i="2"/>
  <c r="E10754" i="2"/>
  <c r="F10754" i="2" s="1"/>
  <c r="G10754" i="2"/>
  <c r="E10755" i="2"/>
  <c r="F10755" i="2" s="1"/>
  <c r="G10755" i="2"/>
  <c r="E10756" i="2"/>
  <c r="F10756" i="2" s="1"/>
  <c r="G10756" i="2"/>
  <c r="E10757" i="2"/>
  <c r="F10757" i="2" s="1"/>
  <c r="G10757" i="2"/>
  <c r="E10758" i="2"/>
  <c r="F10758" i="2" s="1"/>
  <c r="G10758" i="2"/>
  <c r="E10759" i="2"/>
  <c r="F10759" i="2" s="1"/>
  <c r="G10759" i="2"/>
  <c r="E10760" i="2"/>
  <c r="F10760" i="2" s="1"/>
  <c r="G10760" i="2"/>
  <c r="E10761" i="2"/>
  <c r="F10761" i="2"/>
  <c r="G10761" i="2"/>
  <c r="E10762" i="2"/>
  <c r="F10762" i="2" s="1"/>
  <c r="G10762" i="2"/>
  <c r="E10763" i="2"/>
  <c r="F10763" i="2" s="1"/>
  <c r="G10763" i="2"/>
  <c r="E10764" i="2"/>
  <c r="F10764" i="2" s="1"/>
  <c r="G10764" i="2"/>
  <c r="E10765" i="2"/>
  <c r="F10765" i="2" s="1"/>
  <c r="G10765" i="2"/>
  <c r="E10766" i="2"/>
  <c r="F10766" i="2" s="1"/>
  <c r="G10766" i="2"/>
  <c r="G10767" i="2"/>
  <c r="E10768" i="2"/>
  <c r="F10768" i="2" s="1"/>
  <c r="G10768" i="2"/>
  <c r="G10769" i="2"/>
  <c r="E10770" i="2"/>
  <c r="F10770" i="2" s="1"/>
  <c r="G10770" i="2"/>
  <c r="E10771" i="2"/>
  <c r="F10771" i="2" s="1"/>
  <c r="G10771" i="2"/>
  <c r="E10772" i="2"/>
  <c r="F10772" i="2" s="1"/>
  <c r="G10772" i="2"/>
  <c r="E10773" i="2"/>
  <c r="F10773" i="2" s="1"/>
  <c r="G10773" i="2"/>
  <c r="E10774" i="2"/>
  <c r="F10774" i="2" s="1"/>
  <c r="G10774" i="2"/>
  <c r="E10775" i="2"/>
  <c r="F10775" i="2" s="1"/>
  <c r="G10775" i="2"/>
  <c r="E10776" i="2"/>
  <c r="F10776" i="2" s="1"/>
  <c r="G10776" i="2"/>
  <c r="E10777" i="2"/>
  <c r="F10777" i="2" s="1"/>
  <c r="G10777" i="2"/>
  <c r="E10778" i="2"/>
  <c r="F10778" i="2" s="1"/>
  <c r="G10778" i="2"/>
  <c r="E10779" i="2"/>
  <c r="F10779" i="2" s="1"/>
  <c r="G10779" i="2"/>
  <c r="E10780" i="2"/>
  <c r="F10780" i="2" s="1"/>
  <c r="G10780" i="2"/>
  <c r="E10781" i="2"/>
  <c r="F10781" i="2" s="1"/>
  <c r="G10781" i="2"/>
  <c r="E10782" i="2"/>
  <c r="F10782" i="2" s="1"/>
  <c r="G10782" i="2"/>
  <c r="G10783" i="2"/>
  <c r="E10784" i="2"/>
  <c r="F10784" i="2" s="1"/>
  <c r="G10784" i="2"/>
  <c r="G10785" i="2"/>
  <c r="E10786" i="2"/>
  <c r="F10786" i="2" s="1"/>
  <c r="G10786" i="2"/>
  <c r="E10787" i="2"/>
  <c r="F10787" i="2" s="1"/>
  <c r="G10787" i="2"/>
  <c r="E10788" i="2"/>
  <c r="F10788" i="2" s="1"/>
  <c r="G10788" i="2"/>
  <c r="E10789" i="2"/>
  <c r="F10789" i="2" s="1"/>
  <c r="G10789" i="2"/>
  <c r="E10790" i="2"/>
  <c r="F10790" i="2" s="1"/>
  <c r="G10790" i="2"/>
  <c r="E10791" i="2"/>
  <c r="F10791" i="2" s="1"/>
  <c r="G10791" i="2"/>
  <c r="E10792" i="2"/>
  <c r="F10792" i="2" s="1"/>
  <c r="G10792" i="2"/>
  <c r="E10793" i="2"/>
  <c r="F10793" i="2"/>
  <c r="G10793" i="2"/>
  <c r="E10794" i="2"/>
  <c r="F10794" i="2" s="1"/>
  <c r="G10794" i="2"/>
  <c r="E10795" i="2"/>
  <c r="F10795" i="2" s="1"/>
  <c r="G10795" i="2"/>
  <c r="E10796" i="2"/>
  <c r="F10796" i="2" s="1"/>
  <c r="G10796" i="2"/>
  <c r="E10797" i="2"/>
  <c r="F10797" i="2" s="1"/>
  <c r="G10797" i="2"/>
  <c r="E10798" i="2"/>
  <c r="F10798" i="2" s="1"/>
  <c r="G10798" i="2"/>
  <c r="G10799" i="2"/>
  <c r="E10800" i="2"/>
  <c r="F10800" i="2" s="1"/>
  <c r="G10800" i="2"/>
  <c r="G10801" i="2"/>
  <c r="E10802" i="2"/>
  <c r="F10802" i="2" s="1"/>
  <c r="G10802" i="2"/>
  <c r="E10803" i="2"/>
  <c r="F10803" i="2" s="1"/>
  <c r="G10803" i="2"/>
  <c r="E10804" i="2"/>
  <c r="F10804" i="2" s="1"/>
  <c r="G10804" i="2"/>
  <c r="E10805" i="2"/>
  <c r="F10805" i="2" s="1"/>
  <c r="G10805" i="2"/>
  <c r="E10806" i="2"/>
  <c r="F10806" i="2" s="1"/>
  <c r="G10806" i="2"/>
  <c r="E10807" i="2"/>
  <c r="F10807" i="2" s="1"/>
  <c r="G10807" i="2"/>
  <c r="E10808" i="2"/>
  <c r="F10808" i="2" s="1"/>
  <c r="G10808" i="2"/>
  <c r="E10809" i="2"/>
  <c r="F10809" i="2"/>
  <c r="G10809" i="2"/>
  <c r="E10810" i="2"/>
  <c r="F10810" i="2" s="1"/>
  <c r="G10810" i="2"/>
  <c r="E10811" i="2"/>
  <c r="F10811" i="2" s="1"/>
  <c r="G10811" i="2"/>
  <c r="E10812" i="2"/>
  <c r="F10812" i="2" s="1"/>
  <c r="G10812" i="2"/>
  <c r="E10813" i="2"/>
  <c r="F10813" i="2"/>
  <c r="G10813" i="2"/>
  <c r="E10814" i="2"/>
  <c r="F10814" i="2" s="1"/>
  <c r="G10814" i="2"/>
  <c r="G10815" i="2"/>
  <c r="E10816" i="2"/>
  <c r="F10816" i="2"/>
  <c r="G10816" i="2"/>
  <c r="E10817" i="2"/>
  <c r="F10817" i="2" s="1"/>
  <c r="G10817" i="2"/>
  <c r="E10818" i="2"/>
  <c r="F10818" i="2" s="1"/>
  <c r="G10818" i="2"/>
  <c r="E10819" i="2"/>
  <c r="F10819" i="2" s="1"/>
  <c r="G10819" i="2"/>
  <c r="E10820" i="2"/>
  <c r="F10820" i="2" s="1"/>
  <c r="G10820" i="2"/>
  <c r="E10821" i="2"/>
  <c r="F10821" i="2" s="1"/>
  <c r="G10821" i="2"/>
  <c r="E10822" i="2"/>
  <c r="F10822" i="2" s="1"/>
  <c r="G10822" i="2"/>
  <c r="E10823" i="2"/>
  <c r="F10823" i="2" s="1"/>
  <c r="G10823" i="2"/>
  <c r="E10824" i="2"/>
  <c r="F10824" i="2" s="1"/>
  <c r="G10824" i="2"/>
  <c r="E10825" i="2"/>
  <c r="F10825" i="2" s="1"/>
  <c r="G10825" i="2"/>
  <c r="E10826" i="2"/>
  <c r="F10826" i="2" s="1"/>
  <c r="G10826" i="2"/>
  <c r="E10827" i="2"/>
  <c r="F10827" i="2" s="1"/>
  <c r="G10827" i="2"/>
  <c r="E10828" i="2"/>
  <c r="F10828" i="2" s="1"/>
  <c r="G10828" i="2"/>
  <c r="E10829" i="2"/>
  <c r="F10829" i="2" s="1"/>
  <c r="G10829" i="2"/>
  <c r="E10830" i="2"/>
  <c r="F10830" i="2" s="1"/>
  <c r="G10830" i="2"/>
  <c r="G10831" i="2"/>
  <c r="E10832" i="2"/>
  <c r="F10832" i="2" s="1"/>
  <c r="G10832" i="2"/>
  <c r="G10833" i="2"/>
  <c r="E10834" i="2"/>
  <c r="F10834" i="2" s="1"/>
  <c r="G10834" i="2"/>
  <c r="E10835" i="2"/>
  <c r="F10835" i="2" s="1"/>
  <c r="G10835" i="2"/>
  <c r="E10836" i="2"/>
  <c r="F10836" i="2" s="1"/>
  <c r="G10836" i="2"/>
  <c r="E10837" i="2"/>
  <c r="F10837" i="2" s="1"/>
  <c r="G10837" i="2"/>
  <c r="E10838" i="2"/>
  <c r="F10838" i="2" s="1"/>
  <c r="G10838" i="2"/>
  <c r="E10839" i="2"/>
  <c r="F10839" i="2" s="1"/>
  <c r="G10839" i="2"/>
  <c r="E10840" i="2"/>
  <c r="F10840" i="2" s="1"/>
  <c r="G10840" i="2"/>
  <c r="E10841" i="2"/>
  <c r="F10841" i="2" s="1"/>
  <c r="G10841" i="2"/>
  <c r="E10842" i="2"/>
  <c r="F10842" i="2" s="1"/>
  <c r="G10842" i="2"/>
  <c r="E10843" i="2"/>
  <c r="F10843" i="2" s="1"/>
  <c r="G10843" i="2"/>
  <c r="E10844" i="2"/>
  <c r="F10844" i="2" s="1"/>
  <c r="G10844" i="2"/>
  <c r="E10845" i="2"/>
  <c r="F10845" i="2" s="1"/>
  <c r="G10845" i="2"/>
  <c r="E10846" i="2"/>
  <c r="F10846" i="2" s="1"/>
  <c r="G10846" i="2"/>
  <c r="G10847" i="2"/>
  <c r="E10848" i="2"/>
  <c r="F10848" i="2"/>
  <c r="G10848" i="2"/>
  <c r="G10849" i="2"/>
  <c r="E10850" i="2"/>
  <c r="F10850" i="2" s="1"/>
  <c r="G10850" i="2"/>
  <c r="E10851" i="2"/>
  <c r="F10851" i="2" s="1"/>
  <c r="G10851" i="2"/>
  <c r="E10852" i="2"/>
  <c r="F10852" i="2" s="1"/>
  <c r="G10852" i="2"/>
  <c r="E10853" i="2"/>
  <c r="F10853" i="2"/>
  <c r="G10853" i="2"/>
  <c r="E10854" i="2"/>
  <c r="F10854" i="2" s="1"/>
  <c r="G10854" i="2"/>
  <c r="E10855" i="2"/>
  <c r="F10855" i="2"/>
  <c r="G10855" i="2"/>
  <c r="E10856" i="2"/>
  <c r="F10856" i="2" s="1"/>
  <c r="G10856" i="2"/>
  <c r="E10857" i="2"/>
  <c r="F10857" i="2" s="1"/>
  <c r="G10857" i="2"/>
  <c r="E10858" i="2"/>
  <c r="F10858" i="2" s="1"/>
  <c r="G10858" i="2"/>
  <c r="E10859" i="2"/>
  <c r="F10859" i="2" s="1"/>
  <c r="G10859" i="2"/>
  <c r="E10860" i="2"/>
  <c r="F10860" i="2" s="1"/>
  <c r="G10860" i="2"/>
  <c r="E10861" i="2"/>
  <c r="F10861" i="2" s="1"/>
  <c r="G10861" i="2"/>
  <c r="E10862" i="2"/>
  <c r="F10862" i="2" s="1"/>
  <c r="G10862" i="2"/>
  <c r="G10863" i="2"/>
  <c r="E10864" i="2"/>
  <c r="F10864" i="2"/>
  <c r="G10864" i="2"/>
  <c r="G10865" i="2"/>
  <c r="E10866" i="2"/>
  <c r="F10866" i="2" s="1"/>
  <c r="G10866" i="2"/>
  <c r="E10867" i="2"/>
  <c r="F10867" i="2" s="1"/>
  <c r="G10867" i="2"/>
  <c r="E10868" i="2"/>
  <c r="F10868" i="2" s="1"/>
  <c r="G10868" i="2"/>
  <c r="E10869" i="2"/>
  <c r="F10869" i="2" s="1"/>
  <c r="G10869" i="2"/>
  <c r="E10870" i="2"/>
  <c r="F10870" i="2" s="1"/>
  <c r="G10870" i="2"/>
  <c r="E10871" i="2"/>
  <c r="F10871" i="2" s="1"/>
  <c r="G10871" i="2"/>
  <c r="E10872" i="2"/>
  <c r="F10872" i="2" s="1"/>
  <c r="G10872" i="2"/>
  <c r="E10873" i="2"/>
  <c r="F10873" i="2" s="1"/>
  <c r="G10873" i="2"/>
  <c r="E10874" i="2"/>
  <c r="F10874" i="2" s="1"/>
  <c r="G10874" i="2"/>
  <c r="E10875" i="2"/>
  <c r="F10875" i="2" s="1"/>
  <c r="G10875" i="2"/>
  <c r="E10876" i="2"/>
  <c r="F10876" i="2" s="1"/>
  <c r="G10876" i="2"/>
  <c r="E10877" i="2"/>
  <c r="F10877" i="2" s="1"/>
  <c r="G10877" i="2"/>
  <c r="E10878" i="2"/>
  <c r="F10878" i="2" s="1"/>
  <c r="G10878" i="2"/>
  <c r="G10879" i="2"/>
  <c r="E10880" i="2"/>
  <c r="F10880" i="2" s="1"/>
  <c r="G10880" i="2"/>
  <c r="G10881" i="2"/>
  <c r="E10882" i="2"/>
  <c r="F10882" i="2" s="1"/>
  <c r="G10882" i="2"/>
  <c r="E10883" i="2"/>
  <c r="F10883" i="2" s="1"/>
  <c r="G10883" i="2"/>
  <c r="E10884" i="2"/>
  <c r="F10884" i="2" s="1"/>
  <c r="G10884" i="2"/>
  <c r="E10885" i="2"/>
  <c r="F10885" i="2" s="1"/>
  <c r="G10885" i="2"/>
  <c r="E10886" i="2"/>
  <c r="F10886" i="2" s="1"/>
  <c r="G10886" i="2"/>
  <c r="E10887" i="2"/>
  <c r="F10887" i="2" s="1"/>
  <c r="G10887" i="2"/>
  <c r="E10888" i="2"/>
  <c r="F10888" i="2" s="1"/>
  <c r="G10888" i="2"/>
  <c r="E10889" i="2"/>
  <c r="F10889" i="2" s="1"/>
  <c r="G10889" i="2"/>
  <c r="E10890" i="2"/>
  <c r="F10890" i="2" s="1"/>
  <c r="G10890" i="2"/>
  <c r="E10891" i="2"/>
  <c r="F10891" i="2" s="1"/>
  <c r="G10891" i="2"/>
  <c r="E10892" i="2"/>
  <c r="F10892" i="2" s="1"/>
  <c r="G10892" i="2"/>
  <c r="E10893" i="2"/>
  <c r="F10893" i="2" s="1"/>
  <c r="G10893" i="2"/>
  <c r="E10894" i="2"/>
  <c r="F10894" i="2" s="1"/>
  <c r="G10894" i="2"/>
  <c r="G10895" i="2"/>
  <c r="E10896" i="2"/>
  <c r="F10896" i="2" s="1"/>
  <c r="G10896" i="2"/>
  <c r="G10897" i="2"/>
  <c r="E10898" i="2"/>
  <c r="F10898" i="2" s="1"/>
  <c r="G10898" i="2"/>
  <c r="E10899" i="2"/>
  <c r="F10899" i="2" s="1"/>
  <c r="G10899" i="2"/>
  <c r="E10900" i="2"/>
  <c r="F10900" i="2" s="1"/>
  <c r="G10900" i="2"/>
  <c r="E10901" i="2"/>
  <c r="F10901" i="2"/>
  <c r="G10901" i="2"/>
  <c r="E10902" i="2"/>
  <c r="F10902" i="2" s="1"/>
  <c r="G10902" i="2"/>
  <c r="E10903" i="2"/>
  <c r="F10903" i="2" s="1"/>
  <c r="G10903" i="2"/>
  <c r="E10904" i="2"/>
  <c r="F10904" i="2" s="1"/>
  <c r="G10904" i="2"/>
  <c r="E10905" i="2"/>
  <c r="F10905" i="2" s="1"/>
  <c r="G10905" i="2"/>
  <c r="E10906" i="2"/>
  <c r="F10906" i="2" s="1"/>
  <c r="G10906" i="2"/>
  <c r="E10907" i="2"/>
  <c r="F10907" i="2" s="1"/>
  <c r="G10907" i="2"/>
  <c r="E10908" i="2"/>
  <c r="F10908" i="2" s="1"/>
  <c r="G10908" i="2"/>
  <c r="E10909" i="2"/>
  <c r="F10909" i="2"/>
  <c r="G10909" i="2"/>
  <c r="E10910" i="2"/>
  <c r="F10910" i="2" s="1"/>
  <c r="G10910" i="2"/>
  <c r="E10911" i="2"/>
  <c r="F10911" i="2" s="1"/>
  <c r="G10911" i="2"/>
  <c r="E10912" i="2"/>
  <c r="F10912" i="2"/>
  <c r="G10912" i="2"/>
  <c r="G10913" i="2"/>
  <c r="E10914" i="2"/>
  <c r="F10914" i="2" s="1"/>
  <c r="G10914" i="2"/>
  <c r="E10915" i="2"/>
  <c r="F10915" i="2" s="1"/>
  <c r="G10915" i="2"/>
  <c r="E10916" i="2"/>
  <c r="F10916" i="2" s="1"/>
  <c r="G10916" i="2"/>
  <c r="E10917" i="2"/>
  <c r="F10917" i="2" s="1"/>
  <c r="G10917" i="2"/>
  <c r="E10918" i="2"/>
  <c r="F10918" i="2" s="1"/>
  <c r="G10918" i="2"/>
  <c r="E10919" i="2"/>
  <c r="F10919" i="2" s="1"/>
  <c r="G10919" i="2"/>
  <c r="E10920" i="2"/>
  <c r="F10920" i="2" s="1"/>
  <c r="G10920" i="2"/>
  <c r="E10921" i="2"/>
  <c r="F10921" i="2"/>
  <c r="G10921" i="2"/>
  <c r="E10922" i="2"/>
  <c r="F10922" i="2" s="1"/>
  <c r="G10922" i="2"/>
  <c r="E10923" i="2"/>
  <c r="F10923" i="2" s="1"/>
  <c r="G10923" i="2"/>
  <c r="E10924" i="2"/>
  <c r="F10924" i="2" s="1"/>
  <c r="G10924" i="2"/>
  <c r="E10925" i="2"/>
  <c r="F10925" i="2" s="1"/>
  <c r="G10925" i="2"/>
  <c r="E10926" i="2"/>
  <c r="F10926" i="2" s="1"/>
  <c r="G10926" i="2"/>
  <c r="G10927" i="2"/>
  <c r="E10928" i="2"/>
  <c r="F10928" i="2" s="1"/>
  <c r="G10928" i="2"/>
  <c r="G10929" i="2"/>
  <c r="E10930" i="2"/>
  <c r="F10930" i="2" s="1"/>
  <c r="G10930" i="2"/>
  <c r="E10931" i="2"/>
  <c r="F10931" i="2" s="1"/>
  <c r="G10931" i="2"/>
  <c r="E10932" i="2"/>
  <c r="F10932" i="2" s="1"/>
  <c r="G10932" i="2"/>
  <c r="E10933" i="2"/>
  <c r="F10933" i="2" s="1"/>
  <c r="G10933" i="2"/>
  <c r="E10934" i="2"/>
  <c r="F10934" i="2" s="1"/>
  <c r="G10934" i="2"/>
  <c r="E10935" i="2"/>
  <c r="F10935" i="2" s="1"/>
  <c r="G10935" i="2"/>
  <c r="E10936" i="2"/>
  <c r="F10936" i="2" s="1"/>
  <c r="G10936" i="2"/>
  <c r="E10937" i="2"/>
  <c r="F10937" i="2" s="1"/>
  <c r="G10937" i="2"/>
  <c r="E10938" i="2"/>
  <c r="F10938" i="2" s="1"/>
  <c r="G10938" i="2"/>
  <c r="E10939" i="2"/>
  <c r="F10939" i="2" s="1"/>
  <c r="G10939" i="2"/>
  <c r="E10940" i="2"/>
  <c r="F10940" i="2" s="1"/>
  <c r="G10940" i="2"/>
  <c r="E10941" i="2"/>
  <c r="F10941" i="2" s="1"/>
  <c r="G10941" i="2"/>
  <c r="E10942" i="2"/>
  <c r="F10942" i="2" s="1"/>
  <c r="G10942" i="2"/>
  <c r="G10943" i="2"/>
  <c r="E10944" i="2"/>
  <c r="F10944" i="2"/>
  <c r="G10944" i="2"/>
  <c r="G10945" i="2"/>
  <c r="E10946" i="2"/>
  <c r="F10946" i="2" s="1"/>
  <c r="G10946" i="2"/>
  <c r="E10947" i="2"/>
  <c r="F10947" i="2" s="1"/>
  <c r="G10947" i="2"/>
  <c r="E10948" i="2"/>
  <c r="F10948" i="2" s="1"/>
  <c r="G10948" i="2"/>
  <c r="E10949" i="2"/>
  <c r="F10949" i="2" s="1"/>
  <c r="G10949" i="2"/>
  <c r="E10950" i="2"/>
  <c r="F10950" i="2" s="1"/>
  <c r="G10950" i="2"/>
  <c r="E10951" i="2"/>
  <c r="F10951" i="2" s="1"/>
  <c r="G10951" i="2"/>
  <c r="E10952" i="2"/>
  <c r="F10952" i="2" s="1"/>
  <c r="G10952" i="2"/>
  <c r="E10953" i="2"/>
  <c r="F10953" i="2" s="1"/>
  <c r="G10953" i="2"/>
  <c r="E10954" i="2"/>
  <c r="F10954" i="2" s="1"/>
  <c r="G10954" i="2"/>
  <c r="E10955" i="2"/>
  <c r="F10955" i="2" s="1"/>
  <c r="G10955" i="2"/>
  <c r="E10956" i="2"/>
  <c r="F10956" i="2" s="1"/>
  <c r="G10956" i="2"/>
  <c r="E10957" i="2"/>
  <c r="F10957" i="2" s="1"/>
  <c r="G10957" i="2"/>
  <c r="E10958" i="2"/>
  <c r="F10958" i="2" s="1"/>
  <c r="G10958" i="2"/>
  <c r="G10959" i="2"/>
  <c r="E10960" i="2"/>
  <c r="F10960" i="2" s="1"/>
  <c r="G10960" i="2"/>
  <c r="G10961" i="2"/>
  <c r="E10962" i="2"/>
  <c r="F10962" i="2" s="1"/>
  <c r="G10962" i="2"/>
  <c r="E10963" i="2"/>
  <c r="F10963" i="2" s="1"/>
  <c r="G10963" i="2"/>
  <c r="E10964" i="2"/>
  <c r="F10964" i="2" s="1"/>
  <c r="G10964" i="2"/>
  <c r="E10965" i="2"/>
  <c r="F10965" i="2"/>
  <c r="G10965" i="2"/>
  <c r="E10966" i="2"/>
  <c r="F10966" i="2" s="1"/>
  <c r="G10966" i="2"/>
  <c r="E10967" i="2"/>
  <c r="F10967" i="2" s="1"/>
  <c r="G10967" i="2"/>
  <c r="E10968" i="2"/>
  <c r="F10968" i="2" s="1"/>
  <c r="G10968" i="2"/>
  <c r="E10969" i="2"/>
  <c r="F10969" i="2" s="1"/>
  <c r="G10969" i="2"/>
  <c r="E10970" i="2"/>
  <c r="F10970" i="2" s="1"/>
  <c r="G10970" i="2"/>
  <c r="E10971" i="2"/>
  <c r="F10971" i="2" s="1"/>
  <c r="G10971" i="2"/>
  <c r="E10972" i="2"/>
  <c r="F10972" i="2" s="1"/>
  <c r="G10972" i="2"/>
  <c r="E10973" i="2"/>
  <c r="F10973" i="2" s="1"/>
  <c r="G10973" i="2"/>
  <c r="E10974" i="2"/>
  <c r="F10974" i="2" s="1"/>
  <c r="G10974" i="2"/>
  <c r="G10975" i="2"/>
  <c r="E10976" i="2"/>
  <c r="F10976" i="2" s="1"/>
  <c r="G10976" i="2"/>
  <c r="G10977" i="2"/>
  <c r="E10978" i="2"/>
  <c r="F10978" i="2" s="1"/>
  <c r="G10978" i="2"/>
  <c r="E10979" i="2"/>
  <c r="F10979" i="2" s="1"/>
  <c r="G10979" i="2"/>
  <c r="E10980" i="2"/>
  <c r="F10980" i="2" s="1"/>
  <c r="G10980" i="2"/>
  <c r="E10981" i="2"/>
  <c r="F10981" i="2"/>
  <c r="G10981" i="2"/>
  <c r="E10982" i="2"/>
  <c r="F10982" i="2" s="1"/>
  <c r="G10982" i="2"/>
  <c r="E10983" i="2"/>
  <c r="F10983" i="2" s="1"/>
  <c r="G10983" i="2"/>
  <c r="E10984" i="2"/>
  <c r="F10984" i="2" s="1"/>
  <c r="G10984" i="2"/>
  <c r="E10985" i="2"/>
  <c r="F10985" i="2" s="1"/>
  <c r="G10985" i="2"/>
  <c r="E10986" i="2"/>
  <c r="F10986" i="2" s="1"/>
  <c r="G10986" i="2"/>
  <c r="E10987" i="2"/>
  <c r="F10987" i="2" s="1"/>
  <c r="G10987" i="2"/>
  <c r="E10988" i="2"/>
  <c r="F10988" i="2" s="1"/>
  <c r="G10988" i="2"/>
  <c r="E10989" i="2"/>
  <c r="F10989" i="2"/>
  <c r="G10989" i="2"/>
  <c r="E10990" i="2"/>
  <c r="F10990" i="2" s="1"/>
  <c r="G10990" i="2"/>
  <c r="G10991" i="2"/>
  <c r="E10992" i="2"/>
  <c r="F10992" i="2" s="1"/>
  <c r="G10992" i="2"/>
  <c r="G10993" i="2"/>
  <c r="E10994" i="2"/>
  <c r="F10994" i="2" s="1"/>
  <c r="G10994" i="2"/>
  <c r="E10995" i="2"/>
  <c r="F10995" i="2" s="1"/>
  <c r="G10995" i="2"/>
  <c r="E10996" i="2"/>
  <c r="F10996" i="2" s="1"/>
  <c r="G10996" i="2"/>
  <c r="E10997" i="2"/>
  <c r="F10997" i="2" s="1"/>
  <c r="G10997" i="2"/>
  <c r="E10998" i="2"/>
  <c r="F10998" i="2" s="1"/>
  <c r="G10998" i="2"/>
  <c r="E10999" i="2"/>
  <c r="F10999" i="2" s="1"/>
  <c r="G10999" i="2"/>
  <c r="E11000" i="2"/>
  <c r="F11000" i="2" s="1"/>
  <c r="G11000" i="2"/>
  <c r="E11001" i="2"/>
  <c r="F11001" i="2" s="1"/>
  <c r="G11001" i="2"/>
  <c r="E11002" i="2"/>
  <c r="F11002" i="2" s="1"/>
  <c r="G11002" i="2"/>
  <c r="E11003" i="2"/>
  <c r="F11003" i="2" s="1"/>
  <c r="G11003" i="2"/>
  <c r="E11004" i="2"/>
  <c r="F11004" i="2" s="1"/>
  <c r="G11004" i="2"/>
  <c r="E11005" i="2"/>
  <c r="F11005" i="2" s="1"/>
  <c r="G11005" i="2"/>
  <c r="E11006" i="2"/>
  <c r="F11006" i="2" s="1"/>
  <c r="G11006" i="2"/>
  <c r="G11007" i="2"/>
  <c r="E11008" i="2"/>
  <c r="F11008" i="2" s="1"/>
  <c r="G11008" i="2"/>
  <c r="G11009" i="2"/>
  <c r="E11010" i="2"/>
  <c r="F11010" i="2" s="1"/>
  <c r="G11010" i="2"/>
  <c r="E11011" i="2"/>
  <c r="F11011" i="2" s="1"/>
  <c r="G11011" i="2"/>
  <c r="E11012" i="2"/>
  <c r="F11012" i="2" s="1"/>
  <c r="G11012" i="2"/>
  <c r="E11013" i="2"/>
  <c r="F11013" i="2" s="1"/>
  <c r="G11013" i="2"/>
  <c r="E11014" i="2"/>
  <c r="F11014" i="2" s="1"/>
  <c r="G11014" i="2"/>
  <c r="E11015" i="2"/>
  <c r="F11015" i="2" s="1"/>
  <c r="G11015" i="2"/>
  <c r="E11016" i="2"/>
  <c r="F11016" i="2" s="1"/>
  <c r="G11016" i="2"/>
  <c r="E11017" i="2"/>
  <c r="F11017" i="2" s="1"/>
  <c r="G11017" i="2"/>
  <c r="E11018" i="2"/>
  <c r="F11018" i="2" s="1"/>
  <c r="G11018" i="2"/>
  <c r="E11019" i="2"/>
  <c r="F11019" i="2" s="1"/>
  <c r="G11019" i="2"/>
  <c r="E11020" i="2"/>
  <c r="F11020" i="2" s="1"/>
  <c r="G11020" i="2"/>
  <c r="E11021" i="2"/>
  <c r="F11021" i="2" s="1"/>
  <c r="G11021" i="2"/>
  <c r="E11022" i="2"/>
  <c r="F11022" i="2" s="1"/>
  <c r="G11022" i="2"/>
  <c r="G11023" i="2"/>
  <c r="E11024" i="2"/>
  <c r="F11024" i="2" s="1"/>
  <c r="G11024" i="2"/>
  <c r="G11025" i="2"/>
  <c r="E11026" i="2"/>
  <c r="F11026" i="2" s="1"/>
  <c r="G11026" i="2"/>
  <c r="E11027" i="2"/>
  <c r="F11027" i="2" s="1"/>
  <c r="G11027" i="2"/>
  <c r="E11028" i="2"/>
  <c r="F11028" i="2" s="1"/>
  <c r="G11028" i="2"/>
  <c r="E11029" i="2"/>
  <c r="F11029" i="2" s="1"/>
  <c r="G11029" i="2"/>
  <c r="E11030" i="2"/>
  <c r="F11030" i="2" s="1"/>
  <c r="G11030" i="2"/>
  <c r="E11031" i="2"/>
  <c r="F11031" i="2" s="1"/>
  <c r="G11031" i="2"/>
  <c r="E11032" i="2"/>
  <c r="F11032" i="2" s="1"/>
  <c r="G11032" i="2"/>
  <c r="E11033" i="2"/>
  <c r="F11033" i="2" s="1"/>
  <c r="G11033" i="2"/>
  <c r="E11034" i="2"/>
  <c r="F11034" i="2" s="1"/>
  <c r="G11034" i="2"/>
  <c r="E11035" i="2"/>
  <c r="F11035" i="2" s="1"/>
  <c r="G11035" i="2"/>
  <c r="E11036" i="2"/>
  <c r="F11036" i="2" s="1"/>
  <c r="G11036" i="2"/>
  <c r="E11037" i="2"/>
  <c r="F11037" i="2" s="1"/>
  <c r="G11037" i="2"/>
  <c r="E11038" i="2"/>
  <c r="F11038" i="2" s="1"/>
  <c r="G11038" i="2"/>
  <c r="G11039" i="2"/>
  <c r="E11040" i="2"/>
  <c r="F11040" i="2" s="1"/>
  <c r="G11040" i="2"/>
  <c r="G11041" i="2"/>
  <c r="E11042" i="2"/>
  <c r="F11042" i="2" s="1"/>
  <c r="G11042" i="2"/>
  <c r="E11043" i="2"/>
  <c r="F11043" i="2" s="1"/>
  <c r="G11043" i="2"/>
  <c r="E11044" i="2"/>
  <c r="F11044" i="2" s="1"/>
  <c r="G11044" i="2"/>
  <c r="E11045" i="2"/>
  <c r="F11045" i="2" s="1"/>
  <c r="G11045" i="2"/>
  <c r="E11046" i="2"/>
  <c r="F11046" i="2" s="1"/>
  <c r="G11046" i="2"/>
  <c r="E11047" i="2"/>
  <c r="F11047" i="2" s="1"/>
  <c r="G11047" i="2"/>
  <c r="E11048" i="2"/>
  <c r="F11048" i="2" s="1"/>
  <c r="G11048" i="2"/>
  <c r="E11049" i="2"/>
  <c r="F11049" i="2" s="1"/>
  <c r="G11049" i="2"/>
  <c r="E11050" i="2"/>
  <c r="F11050" i="2" s="1"/>
  <c r="G11050" i="2"/>
  <c r="E11051" i="2"/>
  <c r="F11051" i="2" s="1"/>
  <c r="G11051" i="2"/>
  <c r="E11052" i="2"/>
  <c r="F11052" i="2" s="1"/>
  <c r="G11052" i="2"/>
  <c r="E11053" i="2"/>
  <c r="F11053" i="2" s="1"/>
  <c r="G11053" i="2"/>
  <c r="E11054" i="2"/>
  <c r="F11054" i="2" s="1"/>
  <c r="G11054" i="2"/>
  <c r="G11055" i="2"/>
  <c r="E11056" i="2"/>
  <c r="F11056" i="2" s="1"/>
  <c r="G11056" i="2"/>
  <c r="G11057" i="2"/>
  <c r="E11058" i="2"/>
  <c r="F11058" i="2" s="1"/>
  <c r="G11058" i="2"/>
  <c r="E11059" i="2"/>
  <c r="F11059" i="2" s="1"/>
  <c r="G11059" i="2"/>
  <c r="E11060" i="2"/>
  <c r="F11060" i="2" s="1"/>
  <c r="G11060" i="2"/>
  <c r="E11061" i="2"/>
  <c r="F11061" i="2"/>
  <c r="G11061" i="2"/>
  <c r="E11062" i="2"/>
  <c r="F11062" i="2" s="1"/>
  <c r="G11062" i="2"/>
  <c r="E11063" i="2"/>
  <c r="F11063" i="2"/>
  <c r="G11063" i="2"/>
  <c r="E11064" i="2"/>
  <c r="F11064" i="2" s="1"/>
  <c r="G11064" i="2"/>
  <c r="E11065" i="2"/>
  <c r="F11065" i="2"/>
  <c r="G11065" i="2"/>
  <c r="E11066" i="2"/>
  <c r="F11066" i="2" s="1"/>
  <c r="G11066" i="2"/>
  <c r="E11067" i="2"/>
  <c r="F11067" i="2" s="1"/>
  <c r="G11067" i="2"/>
  <c r="E11068" i="2"/>
  <c r="F11068" i="2" s="1"/>
  <c r="G11068" i="2"/>
  <c r="E11069" i="2"/>
  <c r="F11069" i="2"/>
  <c r="G11069" i="2"/>
  <c r="E11070" i="2"/>
  <c r="F11070" i="2" s="1"/>
  <c r="G11070" i="2"/>
  <c r="G11071" i="2"/>
  <c r="E11072" i="2"/>
  <c r="F11072" i="2"/>
  <c r="G11072" i="2"/>
  <c r="G11073" i="2"/>
  <c r="E11074" i="2"/>
  <c r="F11074" i="2" s="1"/>
  <c r="G11074" i="2"/>
  <c r="E11075" i="2"/>
  <c r="F11075" i="2" s="1"/>
  <c r="G11075" i="2"/>
  <c r="E11076" i="2"/>
  <c r="F11076" i="2" s="1"/>
  <c r="G11076" i="2"/>
  <c r="E11077" i="2"/>
  <c r="F11077" i="2" s="1"/>
  <c r="G11077" i="2"/>
  <c r="E11078" i="2"/>
  <c r="F11078" i="2" s="1"/>
  <c r="G11078" i="2"/>
  <c r="E11079" i="2"/>
  <c r="F11079" i="2" s="1"/>
  <c r="G11079" i="2"/>
  <c r="E11080" i="2"/>
  <c r="F11080" i="2" s="1"/>
  <c r="G11080" i="2"/>
  <c r="E11081" i="2"/>
  <c r="F11081" i="2" s="1"/>
  <c r="G11081" i="2"/>
  <c r="E11082" i="2"/>
  <c r="F11082" i="2" s="1"/>
  <c r="G11082" i="2"/>
  <c r="E11083" i="2"/>
  <c r="F11083" i="2" s="1"/>
  <c r="G11083" i="2"/>
  <c r="E11084" i="2"/>
  <c r="F11084" i="2" s="1"/>
  <c r="G11084" i="2"/>
  <c r="E11085" i="2"/>
  <c r="F11085" i="2" s="1"/>
  <c r="G11085" i="2"/>
  <c r="E11086" i="2"/>
  <c r="F11086" i="2" s="1"/>
  <c r="G11086" i="2"/>
  <c r="G11087" i="2"/>
  <c r="E11088" i="2"/>
  <c r="F11088" i="2"/>
  <c r="G11088" i="2"/>
  <c r="G11089" i="2"/>
  <c r="E11090" i="2"/>
  <c r="F11090" i="2" s="1"/>
  <c r="G11090" i="2"/>
  <c r="E11091" i="2"/>
  <c r="F11091" i="2" s="1"/>
  <c r="G11091" i="2"/>
  <c r="E11092" i="2"/>
  <c r="F11092" i="2" s="1"/>
  <c r="G11092" i="2"/>
  <c r="E11093" i="2"/>
  <c r="F11093" i="2" s="1"/>
  <c r="G11093" i="2"/>
  <c r="E11094" i="2"/>
  <c r="F11094" i="2" s="1"/>
  <c r="G11094" i="2"/>
  <c r="E11095" i="2"/>
  <c r="F11095" i="2"/>
  <c r="G11095" i="2"/>
  <c r="E11096" i="2"/>
  <c r="F11096" i="2" s="1"/>
  <c r="G11096" i="2"/>
  <c r="E11097" i="2"/>
  <c r="F11097" i="2" s="1"/>
  <c r="G11097" i="2"/>
  <c r="E11098" i="2"/>
  <c r="F11098" i="2" s="1"/>
  <c r="G11098" i="2"/>
  <c r="E11099" i="2"/>
  <c r="F11099" i="2" s="1"/>
  <c r="G11099" i="2"/>
  <c r="E11100" i="2"/>
  <c r="F11100" i="2" s="1"/>
  <c r="G11100" i="2"/>
  <c r="E11101" i="2"/>
  <c r="F11101" i="2" s="1"/>
  <c r="G11101" i="2"/>
  <c r="E11102" i="2"/>
  <c r="F11102" i="2" s="1"/>
  <c r="G11102" i="2"/>
  <c r="G11103" i="2"/>
  <c r="E11104" i="2"/>
  <c r="F11104" i="2"/>
  <c r="G11104" i="2"/>
  <c r="G11105" i="2"/>
  <c r="E11106" i="2"/>
  <c r="F11106" i="2" s="1"/>
  <c r="G11106" i="2"/>
  <c r="E11107" i="2"/>
  <c r="F11107" i="2" s="1"/>
  <c r="G11107" i="2"/>
  <c r="E11108" i="2"/>
  <c r="F11108" i="2" s="1"/>
  <c r="G11108" i="2"/>
  <c r="E11109" i="2"/>
  <c r="F11109" i="2" s="1"/>
  <c r="G11109" i="2"/>
  <c r="E11110" i="2"/>
  <c r="F11110" i="2" s="1"/>
  <c r="G11110" i="2"/>
  <c r="E11111" i="2"/>
  <c r="F11111" i="2"/>
  <c r="G11111" i="2"/>
  <c r="E11112" i="2"/>
  <c r="F11112" i="2" s="1"/>
  <c r="G11112" i="2"/>
  <c r="E11113" i="2"/>
  <c r="F11113" i="2" s="1"/>
  <c r="G11113" i="2"/>
  <c r="E11114" i="2"/>
  <c r="F11114" i="2" s="1"/>
  <c r="G11114" i="2"/>
  <c r="E11115" i="2"/>
  <c r="F11115" i="2" s="1"/>
  <c r="G11115" i="2"/>
  <c r="E11116" i="2"/>
  <c r="F11116" i="2" s="1"/>
  <c r="G11116" i="2"/>
  <c r="E11117" i="2"/>
  <c r="F11117" i="2" s="1"/>
  <c r="G11117" i="2"/>
  <c r="E11118" i="2"/>
  <c r="F11118" i="2" s="1"/>
  <c r="G11118" i="2"/>
  <c r="G11119" i="2"/>
  <c r="E11120" i="2"/>
  <c r="F11120" i="2" s="1"/>
  <c r="G11120" i="2"/>
  <c r="E11121" i="2"/>
  <c r="F11121" i="2" s="1"/>
  <c r="G11121" i="2"/>
  <c r="E11122" i="2"/>
  <c r="F11122" i="2" s="1"/>
  <c r="G11122" i="2"/>
  <c r="E11123" i="2"/>
  <c r="F11123" i="2" s="1"/>
  <c r="G11123" i="2"/>
  <c r="E11124" i="2"/>
  <c r="F11124" i="2" s="1"/>
  <c r="G11124" i="2"/>
  <c r="E11125" i="2"/>
  <c r="F11125" i="2" s="1"/>
  <c r="G11125" i="2"/>
  <c r="E11126" i="2"/>
  <c r="F11126" i="2" s="1"/>
  <c r="G11126" i="2"/>
  <c r="E11127" i="2"/>
  <c r="F11127" i="2"/>
  <c r="G11127" i="2"/>
  <c r="E11128" i="2"/>
  <c r="F11128" i="2" s="1"/>
  <c r="G11128" i="2"/>
  <c r="E11129" i="2"/>
  <c r="F11129" i="2" s="1"/>
  <c r="G11129" i="2"/>
  <c r="E11130" i="2"/>
  <c r="F11130" i="2" s="1"/>
  <c r="G11130" i="2"/>
  <c r="E11131" i="2"/>
  <c r="F11131" i="2" s="1"/>
  <c r="G11131" i="2"/>
  <c r="E11132" i="2"/>
  <c r="F11132" i="2" s="1"/>
  <c r="G11132" i="2"/>
  <c r="E11133" i="2"/>
  <c r="F11133" i="2" s="1"/>
  <c r="G11133" i="2"/>
  <c r="E11134" i="2"/>
  <c r="F11134" i="2" s="1"/>
  <c r="G11134" i="2"/>
  <c r="G11135" i="2"/>
  <c r="E11136" i="2"/>
  <c r="F11136" i="2" s="1"/>
  <c r="G11136" i="2"/>
  <c r="G11137" i="2"/>
  <c r="E11138" i="2"/>
  <c r="F11138" i="2" s="1"/>
  <c r="G11138" i="2"/>
  <c r="E11139" i="2"/>
  <c r="F11139" i="2" s="1"/>
  <c r="G11139" i="2"/>
  <c r="E11140" i="2"/>
  <c r="F11140" i="2" s="1"/>
  <c r="G11140" i="2"/>
  <c r="E11141" i="2"/>
  <c r="F11141" i="2" s="1"/>
  <c r="G11141" i="2"/>
  <c r="E11142" i="2"/>
  <c r="F11142" i="2" s="1"/>
  <c r="G11142" i="2"/>
  <c r="E11143" i="2"/>
  <c r="F11143" i="2" s="1"/>
  <c r="G11143" i="2"/>
  <c r="E11144" i="2"/>
  <c r="F11144" i="2" s="1"/>
  <c r="G11144" i="2"/>
  <c r="E11145" i="2"/>
  <c r="F11145" i="2"/>
  <c r="G11145" i="2"/>
  <c r="E11146" i="2"/>
  <c r="F11146" i="2" s="1"/>
  <c r="G11146" i="2"/>
  <c r="E11147" i="2"/>
  <c r="F11147" i="2" s="1"/>
  <c r="G11147" i="2"/>
  <c r="E11148" i="2"/>
  <c r="F11148" i="2" s="1"/>
  <c r="G11148" i="2"/>
  <c r="E11149" i="2"/>
  <c r="F11149" i="2"/>
  <c r="G11149" i="2"/>
  <c r="E11150" i="2"/>
  <c r="F11150" i="2" s="1"/>
  <c r="G11150" i="2"/>
  <c r="E11151" i="2"/>
  <c r="F11151" i="2" s="1"/>
  <c r="G11151" i="2"/>
  <c r="E11152" i="2"/>
  <c r="F11152" i="2" s="1"/>
  <c r="G11152" i="2"/>
  <c r="G11153" i="2"/>
  <c r="E11154" i="2"/>
  <c r="F11154" i="2" s="1"/>
  <c r="G11154" i="2"/>
  <c r="E11155" i="2"/>
  <c r="F11155" i="2" s="1"/>
  <c r="G11155" i="2"/>
  <c r="E11156" i="2"/>
  <c r="F11156" i="2" s="1"/>
  <c r="G11156" i="2"/>
  <c r="E11157" i="2"/>
  <c r="F11157" i="2" s="1"/>
  <c r="G11157" i="2"/>
  <c r="E11158" i="2"/>
  <c r="F11158" i="2" s="1"/>
  <c r="G11158" i="2"/>
  <c r="E11159" i="2"/>
  <c r="F11159" i="2" s="1"/>
  <c r="G11159" i="2"/>
  <c r="E11160" i="2"/>
  <c r="F11160" i="2" s="1"/>
  <c r="G11160" i="2"/>
  <c r="E11161" i="2"/>
  <c r="F11161" i="2" s="1"/>
  <c r="G11161" i="2"/>
  <c r="E11162" i="2"/>
  <c r="F11162" i="2" s="1"/>
  <c r="G11162" i="2"/>
  <c r="E11163" i="2"/>
  <c r="F11163" i="2" s="1"/>
  <c r="G11163" i="2"/>
  <c r="E11164" i="2"/>
  <c r="F11164" i="2" s="1"/>
  <c r="G11164" i="2"/>
  <c r="E11165" i="2"/>
  <c r="F11165" i="2" s="1"/>
  <c r="G11165" i="2"/>
  <c r="E11166" i="2"/>
  <c r="F11166" i="2" s="1"/>
  <c r="G11166" i="2"/>
  <c r="G11167" i="2"/>
  <c r="E11168" i="2"/>
  <c r="F11168" i="2" s="1"/>
  <c r="G11168" i="2"/>
  <c r="G11169" i="2"/>
  <c r="E11170" i="2"/>
  <c r="F11170" i="2" s="1"/>
  <c r="G11170" i="2"/>
  <c r="E11171" i="2"/>
  <c r="F11171" i="2" s="1"/>
  <c r="G11171" i="2"/>
  <c r="E11172" i="2"/>
  <c r="F11172" i="2" s="1"/>
  <c r="G11172" i="2"/>
  <c r="E11173" i="2"/>
  <c r="F11173" i="2" s="1"/>
  <c r="G11173" i="2"/>
  <c r="E11174" i="2"/>
  <c r="F11174" i="2" s="1"/>
  <c r="G11174" i="2"/>
  <c r="E11175" i="2"/>
  <c r="F11175" i="2" s="1"/>
  <c r="G11175" i="2"/>
  <c r="E11176" i="2"/>
  <c r="F11176" i="2" s="1"/>
  <c r="G11176" i="2"/>
  <c r="E11177" i="2"/>
  <c r="F11177" i="2" s="1"/>
  <c r="G11177" i="2"/>
  <c r="E11178" i="2"/>
  <c r="F11178" i="2" s="1"/>
  <c r="G11178" i="2"/>
  <c r="E11179" i="2"/>
  <c r="F11179" i="2" s="1"/>
  <c r="G11179" i="2"/>
  <c r="E11180" i="2"/>
  <c r="F11180" i="2" s="1"/>
  <c r="G11180" i="2"/>
  <c r="E11181" i="2"/>
  <c r="F11181" i="2" s="1"/>
  <c r="G11181" i="2"/>
  <c r="E11182" i="2"/>
  <c r="F11182" i="2" s="1"/>
  <c r="G11182" i="2"/>
  <c r="G11183" i="2"/>
  <c r="E11184" i="2"/>
  <c r="F11184" i="2" s="1"/>
  <c r="G11184" i="2"/>
  <c r="G11185" i="2"/>
  <c r="E11186" i="2"/>
  <c r="F11186" i="2" s="1"/>
  <c r="G11186" i="2"/>
  <c r="E11187" i="2"/>
  <c r="F11187" i="2" s="1"/>
  <c r="G11187" i="2"/>
  <c r="E11188" i="2"/>
  <c r="F11188" i="2" s="1"/>
  <c r="G11188" i="2"/>
  <c r="E11189" i="2"/>
  <c r="F11189" i="2" s="1"/>
  <c r="G11189" i="2"/>
  <c r="E11190" i="2"/>
  <c r="F11190" i="2" s="1"/>
  <c r="G11190" i="2"/>
  <c r="E11191" i="2"/>
  <c r="F11191" i="2" s="1"/>
  <c r="G11191" i="2"/>
  <c r="E11192" i="2"/>
  <c r="F11192" i="2" s="1"/>
  <c r="G11192" i="2"/>
  <c r="E11193" i="2"/>
  <c r="F11193" i="2" s="1"/>
  <c r="G11193" i="2"/>
  <c r="E11194" i="2"/>
  <c r="F11194" i="2" s="1"/>
  <c r="G11194" i="2"/>
  <c r="E11195" i="2"/>
  <c r="F11195" i="2" s="1"/>
  <c r="G11195" i="2"/>
  <c r="E11196" i="2"/>
  <c r="F11196" i="2" s="1"/>
  <c r="G11196" i="2"/>
  <c r="E11197" i="2"/>
  <c r="F11197" i="2" s="1"/>
  <c r="G11197" i="2"/>
  <c r="E11198" i="2"/>
  <c r="F11198" i="2" s="1"/>
  <c r="G11198" i="2"/>
  <c r="G11199" i="2"/>
  <c r="E11200" i="2"/>
  <c r="F11200" i="2" s="1"/>
  <c r="G11200" i="2"/>
  <c r="G11201" i="2"/>
  <c r="E11202" i="2"/>
  <c r="F11202" i="2" s="1"/>
  <c r="G11202" i="2"/>
  <c r="E11203" i="2"/>
  <c r="F11203" i="2" s="1"/>
  <c r="G11203" i="2"/>
  <c r="E11204" i="2"/>
  <c r="F11204" i="2" s="1"/>
  <c r="G11204" i="2"/>
  <c r="E11205" i="2"/>
  <c r="F11205" i="2" s="1"/>
  <c r="G11205" i="2"/>
  <c r="E11206" i="2"/>
  <c r="F11206" i="2" s="1"/>
  <c r="G11206" i="2"/>
  <c r="E11207" i="2"/>
  <c r="F11207" i="2" s="1"/>
  <c r="G11207" i="2"/>
  <c r="E11208" i="2"/>
  <c r="F11208" i="2" s="1"/>
  <c r="G11208" i="2"/>
  <c r="E11209" i="2"/>
  <c r="F11209" i="2" s="1"/>
  <c r="G11209" i="2"/>
  <c r="E11210" i="2"/>
  <c r="F11210" i="2" s="1"/>
  <c r="G11210" i="2"/>
  <c r="E11211" i="2"/>
  <c r="F11211" i="2" s="1"/>
  <c r="G11211" i="2"/>
  <c r="E11212" i="2"/>
  <c r="F11212" i="2" s="1"/>
  <c r="G11212" i="2"/>
  <c r="E11213" i="2"/>
  <c r="F11213" i="2" s="1"/>
  <c r="G11213" i="2"/>
  <c r="E11214" i="2"/>
  <c r="F11214" i="2" s="1"/>
  <c r="G11214" i="2"/>
  <c r="G11215" i="2"/>
  <c r="E11216" i="2"/>
  <c r="F11216" i="2" s="1"/>
  <c r="G11216" i="2"/>
  <c r="G11217" i="2"/>
  <c r="E11218" i="2"/>
  <c r="F11218" i="2" s="1"/>
  <c r="G11218" i="2"/>
  <c r="E11219" i="2"/>
  <c r="F11219" i="2" s="1"/>
  <c r="G11219" i="2"/>
  <c r="E11220" i="2"/>
  <c r="F11220" i="2" s="1"/>
  <c r="G11220" i="2"/>
  <c r="E11221" i="2"/>
  <c r="F11221" i="2" s="1"/>
  <c r="G11221" i="2"/>
  <c r="E11222" i="2"/>
  <c r="F11222" i="2" s="1"/>
  <c r="G11222" i="2"/>
  <c r="E11223" i="2"/>
  <c r="F11223" i="2" s="1"/>
  <c r="G11223" i="2"/>
  <c r="E11224" i="2"/>
  <c r="F11224" i="2" s="1"/>
  <c r="G11224" i="2"/>
  <c r="E11225" i="2"/>
  <c r="F11225" i="2" s="1"/>
  <c r="G11225" i="2"/>
  <c r="E11226" i="2"/>
  <c r="F11226" i="2" s="1"/>
  <c r="G11226" i="2"/>
  <c r="E11227" i="2"/>
  <c r="F11227" i="2" s="1"/>
  <c r="G11227" i="2"/>
  <c r="E11228" i="2"/>
  <c r="F11228" i="2" s="1"/>
  <c r="G11228" i="2"/>
  <c r="E11229" i="2"/>
  <c r="F11229" i="2" s="1"/>
  <c r="G11229" i="2"/>
  <c r="E11230" i="2"/>
  <c r="F11230" i="2" s="1"/>
  <c r="G11230" i="2"/>
  <c r="G11231" i="2"/>
  <c r="E11232" i="2"/>
  <c r="F11232" i="2" s="1"/>
  <c r="G11232" i="2"/>
  <c r="G11233" i="2"/>
  <c r="E11234" i="2"/>
  <c r="F11234" i="2" s="1"/>
  <c r="G11234" i="2"/>
  <c r="E11235" i="2"/>
  <c r="F11235" i="2" s="1"/>
  <c r="G11235" i="2"/>
  <c r="E11236" i="2"/>
  <c r="F11236" i="2" s="1"/>
  <c r="G11236" i="2"/>
  <c r="E11237" i="2"/>
  <c r="F11237" i="2" s="1"/>
  <c r="G11237" i="2"/>
  <c r="E11238" i="2"/>
  <c r="F11238" i="2" s="1"/>
  <c r="G11238" i="2"/>
  <c r="E11239" i="2"/>
  <c r="F11239" i="2" s="1"/>
  <c r="G11239" i="2"/>
  <c r="E11240" i="2"/>
  <c r="F11240" i="2" s="1"/>
  <c r="G11240" i="2"/>
  <c r="E11241" i="2"/>
  <c r="F11241" i="2"/>
  <c r="G11241" i="2"/>
  <c r="E11242" i="2"/>
  <c r="F11242" i="2" s="1"/>
  <c r="G11242" i="2"/>
  <c r="E11243" i="2"/>
  <c r="F11243" i="2" s="1"/>
  <c r="G11243" i="2"/>
  <c r="E11244" i="2"/>
  <c r="F11244" i="2" s="1"/>
  <c r="G11244" i="2"/>
  <c r="E11245" i="2"/>
  <c r="F11245" i="2" s="1"/>
  <c r="G11245" i="2"/>
  <c r="E11246" i="2"/>
  <c r="F11246" i="2" s="1"/>
  <c r="G11246" i="2"/>
  <c r="G11247" i="2"/>
  <c r="E11248" i="2"/>
  <c r="F11248" i="2" s="1"/>
  <c r="G11248" i="2"/>
  <c r="G11249" i="2"/>
  <c r="E11250" i="2"/>
  <c r="F11250" i="2" s="1"/>
  <c r="G11250" i="2"/>
  <c r="E11251" i="2"/>
  <c r="F11251" i="2" s="1"/>
  <c r="G11251" i="2"/>
  <c r="E11252" i="2"/>
  <c r="F11252" i="2" s="1"/>
  <c r="G11252" i="2"/>
  <c r="E11253" i="2"/>
  <c r="F11253" i="2" s="1"/>
  <c r="G11253" i="2"/>
  <c r="E11254" i="2"/>
  <c r="F11254" i="2" s="1"/>
  <c r="G11254" i="2"/>
  <c r="E11255" i="2"/>
  <c r="F11255" i="2" s="1"/>
  <c r="G11255" i="2"/>
  <c r="E11256" i="2"/>
  <c r="F11256" i="2" s="1"/>
  <c r="G11256" i="2"/>
  <c r="E11257" i="2"/>
  <c r="F11257" i="2"/>
  <c r="G11257" i="2"/>
  <c r="E11258" i="2"/>
  <c r="F11258" i="2" s="1"/>
  <c r="G11258" i="2"/>
  <c r="E11259" i="2"/>
  <c r="F11259" i="2" s="1"/>
  <c r="G11259" i="2"/>
  <c r="E11260" i="2"/>
  <c r="F11260" i="2" s="1"/>
  <c r="G11260" i="2"/>
  <c r="E11261" i="2"/>
  <c r="F11261" i="2"/>
  <c r="G11261" i="2"/>
  <c r="E11262" i="2"/>
  <c r="F11262" i="2" s="1"/>
  <c r="G11262" i="2"/>
  <c r="G11263" i="2"/>
  <c r="E11264" i="2"/>
  <c r="F11264" i="2" s="1"/>
  <c r="G11264" i="2"/>
  <c r="G11265" i="2"/>
  <c r="E11266" i="2"/>
  <c r="F11266" i="2" s="1"/>
  <c r="G11266" i="2"/>
  <c r="E11267" i="2"/>
  <c r="F11267" i="2" s="1"/>
  <c r="G11267" i="2"/>
  <c r="E11268" i="2"/>
  <c r="F11268" i="2" s="1"/>
  <c r="G11268" i="2"/>
  <c r="E11269" i="2"/>
  <c r="F11269" i="2"/>
  <c r="G11269" i="2"/>
  <c r="E11270" i="2"/>
  <c r="F11270" i="2" s="1"/>
  <c r="G11270" i="2"/>
  <c r="E11271" i="2"/>
  <c r="F11271" i="2"/>
  <c r="G11271" i="2"/>
  <c r="E11272" i="2"/>
  <c r="F11272" i="2" s="1"/>
  <c r="G11272" i="2"/>
  <c r="E11273" i="2"/>
  <c r="F11273" i="2" s="1"/>
  <c r="G11273" i="2"/>
  <c r="E11274" i="2"/>
  <c r="F11274" i="2" s="1"/>
  <c r="G11274" i="2"/>
  <c r="E11275" i="2"/>
  <c r="F11275" i="2" s="1"/>
  <c r="G11275" i="2"/>
  <c r="E11276" i="2"/>
  <c r="F11276" i="2" s="1"/>
  <c r="G11276" i="2"/>
  <c r="E11277" i="2"/>
  <c r="F11277" i="2" s="1"/>
  <c r="G11277" i="2"/>
  <c r="E11278" i="2"/>
  <c r="F11278" i="2" s="1"/>
  <c r="G11278" i="2"/>
  <c r="G11279" i="2"/>
  <c r="E11280" i="2"/>
  <c r="F11280" i="2" s="1"/>
  <c r="G11280" i="2"/>
  <c r="G11281" i="2"/>
  <c r="E11282" i="2"/>
  <c r="F11282" i="2" s="1"/>
  <c r="G11282" i="2"/>
  <c r="E11283" i="2"/>
  <c r="F11283" i="2" s="1"/>
  <c r="G11283" i="2"/>
  <c r="E11284" i="2"/>
  <c r="F11284" i="2" s="1"/>
  <c r="G11284" i="2"/>
  <c r="E11285" i="2"/>
  <c r="F11285" i="2" s="1"/>
  <c r="G11285" i="2"/>
  <c r="E11286" i="2"/>
  <c r="F11286" i="2" s="1"/>
  <c r="G11286" i="2"/>
  <c r="E11287" i="2"/>
  <c r="F11287" i="2" s="1"/>
  <c r="G11287" i="2"/>
  <c r="E11288" i="2"/>
  <c r="F11288" i="2" s="1"/>
  <c r="G11288" i="2"/>
  <c r="E11289" i="2"/>
  <c r="F11289" i="2" s="1"/>
  <c r="G11289" i="2"/>
  <c r="E11290" i="2"/>
  <c r="F11290" i="2" s="1"/>
  <c r="G11290" i="2"/>
  <c r="E11291" i="2"/>
  <c r="F11291" i="2" s="1"/>
  <c r="G11291" i="2"/>
  <c r="E11292" i="2"/>
  <c r="F11292" i="2" s="1"/>
  <c r="G11292" i="2"/>
  <c r="E11293" i="2"/>
  <c r="F11293" i="2" s="1"/>
  <c r="G11293" i="2"/>
  <c r="E11294" i="2"/>
  <c r="F11294" i="2" s="1"/>
  <c r="G11294" i="2"/>
  <c r="G11295" i="2"/>
  <c r="E11296" i="2"/>
  <c r="F11296" i="2" s="1"/>
  <c r="G11296" i="2"/>
  <c r="G11297" i="2"/>
  <c r="E11298" i="2"/>
  <c r="F11298" i="2" s="1"/>
  <c r="G11298" i="2"/>
  <c r="E11299" i="2"/>
  <c r="F11299" i="2" s="1"/>
  <c r="G11299" i="2"/>
  <c r="E11300" i="2"/>
  <c r="F11300" i="2" s="1"/>
  <c r="G11300" i="2"/>
  <c r="E11301" i="2"/>
  <c r="F11301" i="2" s="1"/>
  <c r="G11301" i="2"/>
  <c r="E11302" i="2"/>
  <c r="F11302" i="2" s="1"/>
  <c r="G11302" i="2"/>
  <c r="E11303" i="2"/>
  <c r="F11303" i="2"/>
  <c r="G11303" i="2"/>
  <c r="E11304" i="2"/>
  <c r="F11304" i="2" s="1"/>
  <c r="G11304" i="2"/>
  <c r="E11305" i="2"/>
  <c r="F11305" i="2" s="1"/>
  <c r="G11305" i="2"/>
  <c r="E11306" i="2"/>
  <c r="F11306" i="2" s="1"/>
  <c r="G11306" i="2"/>
  <c r="E11307" i="2"/>
  <c r="F11307" i="2" s="1"/>
  <c r="G11307" i="2"/>
  <c r="E11308" i="2"/>
  <c r="F11308" i="2" s="1"/>
  <c r="G11308" i="2"/>
  <c r="E11309" i="2"/>
  <c r="F11309" i="2" s="1"/>
  <c r="G11309" i="2"/>
  <c r="E11310" i="2"/>
  <c r="F11310" i="2" s="1"/>
  <c r="G11310" i="2"/>
  <c r="G11311" i="2"/>
  <c r="E11312" i="2"/>
  <c r="F11312" i="2"/>
  <c r="G11312" i="2"/>
  <c r="G11313" i="2"/>
  <c r="E11314" i="2"/>
  <c r="F11314" i="2" s="1"/>
  <c r="G11314" i="2"/>
  <c r="E11315" i="2"/>
  <c r="F11315" i="2" s="1"/>
  <c r="G11315" i="2"/>
  <c r="E11316" i="2"/>
  <c r="F11316" i="2" s="1"/>
  <c r="G11316" i="2"/>
  <c r="E11317" i="2"/>
  <c r="F11317" i="2" s="1"/>
  <c r="G11317" i="2"/>
  <c r="E11318" i="2"/>
  <c r="F11318" i="2" s="1"/>
  <c r="G11318" i="2"/>
  <c r="E11319" i="2"/>
  <c r="F11319" i="2" s="1"/>
  <c r="G11319" i="2"/>
  <c r="E11320" i="2"/>
  <c r="F11320" i="2" s="1"/>
  <c r="G11320" i="2"/>
  <c r="E11321" i="2"/>
  <c r="F11321" i="2" s="1"/>
  <c r="G11321" i="2"/>
  <c r="E11322" i="2"/>
  <c r="F11322" i="2" s="1"/>
  <c r="G11322" i="2"/>
  <c r="E11323" i="2"/>
  <c r="F11323" i="2" s="1"/>
  <c r="G11323" i="2"/>
  <c r="E11324" i="2"/>
  <c r="F11324" i="2" s="1"/>
  <c r="G11324" i="2"/>
  <c r="E11325" i="2"/>
  <c r="F11325" i="2" s="1"/>
  <c r="G11325" i="2"/>
  <c r="E11326" i="2"/>
  <c r="F11326" i="2" s="1"/>
  <c r="G11326" i="2"/>
  <c r="G11327" i="2"/>
  <c r="E11328" i="2"/>
  <c r="F11328" i="2" s="1"/>
  <c r="G11328" i="2"/>
  <c r="G11329" i="2"/>
  <c r="E11330" i="2"/>
  <c r="F11330" i="2" s="1"/>
  <c r="G11330" i="2"/>
  <c r="E11331" i="2"/>
  <c r="F11331" i="2" s="1"/>
  <c r="G11331" i="2"/>
  <c r="E11332" i="2"/>
  <c r="F11332" i="2" s="1"/>
  <c r="G11332" i="2"/>
  <c r="E11333" i="2"/>
  <c r="F11333" i="2" s="1"/>
  <c r="G11333" i="2"/>
  <c r="E11334" i="2"/>
  <c r="F11334" i="2" s="1"/>
  <c r="G11334" i="2"/>
  <c r="E11335" i="2"/>
  <c r="F11335" i="2" s="1"/>
  <c r="G11335" i="2"/>
  <c r="E11336" i="2"/>
  <c r="F11336" i="2" s="1"/>
  <c r="G11336" i="2"/>
  <c r="E11337" i="2"/>
  <c r="F11337" i="2" s="1"/>
  <c r="G11337" i="2"/>
  <c r="E11338" i="2"/>
  <c r="F11338" i="2"/>
  <c r="G11338" i="2"/>
  <c r="E11339" i="2"/>
  <c r="F11339" i="2" s="1"/>
  <c r="G11339" i="2"/>
  <c r="E11340" i="2"/>
  <c r="F11340" i="2" s="1"/>
  <c r="G11340" i="2"/>
  <c r="E11341" i="2"/>
  <c r="F11341" i="2" s="1"/>
  <c r="G11341" i="2"/>
  <c r="E11342" i="2"/>
  <c r="F11342" i="2" s="1"/>
  <c r="G11342" i="2"/>
  <c r="G11343" i="2"/>
  <c r="E11344" i="2"/>
  <c r="F11344" i="2" s="1"/>
  <c r="G11344" i="2"/>
  <c r="G11345" i="2"/>
  <c r="E11346" i="2"/>
  <c r="F11346" i="2" s="1"/>
  <c r="G11346" i="2"/>
  <c r="E11347" i="2"/>
  <c r="F11347" i="2" s="1"/>
  <c r="G11347" i="2"/>
  <c r="E11348" i="2"/>
  <c r="F11348" i="2"/>
  <c r="G11348" i="2"/>
  <c r="E11349" i="2"/>
  <c r="F11349" i="2" s="1"/>
  <c r="G11349" i="2"/>
  <c r="E11350" i="2"/>
  <c r="F11350" i="2" s="1"/>
  <c r="G11350" i="2"/>
  <c r="E11351" i="2"/>
  <c r="F11351" i="2" s="1"/>
  <c r="G11351" i="2"/>
  <c r="E11352" i="2"/>
  <c r="F11352" i="2" s="1"/>
  <c r="G11352" i="2"/>
  <c r="E11353" i="2"/>
  <c r="F11353" i="2" s="1"/>
  <c r="G11353" i="2"/>
  <c r="E11354" i="2"/>
  <c r="F11354" i="2" s="1"/>
  <c r="G11354" i="2"/>
  <c r="E11355" i="2"/>
  <c r="F11355" i="2" s="1"/>
  <c r="G11355" i="2"/>
  <c r="E11356" i="2"/>
  <c r="F11356" i="2" s="1"/>
  <c r="G11356" i="2"/>
  <c r="E11357" i="2"/>
  <c r="F11357" i="2" s="1"/>
  <c r="G11357" i="2"/>
  <c r="E11358" i="2"/>
  <c r="F11358" i="2" s="1"/>
  <c r="G11358" i="2"/>
  <c r="G11359" i="2"/>
  <c r="E11360" i="2"/>
  <c r="F11360" i="2" s="1"/>
  <c r="G11360" i="2"/>
  <c r="G11361" i="2"/>
  <c r="E11362" i="2"/>
  <c r="F11362" i="2" s="1"/>
  <c r="G11362" i="2"/>
  <c r="E11363" i="2"/>
  <c r="F11363" i="2" s="1"/>
  <c r="G11363" i="2"/>
  <c r="E11364" i="2"/>
  <c r="F11364" i="2" s="1"/>
  <c r="G11364" i="2"/>
  <c r="E11365" i="2"/>
  <c r="F11365" i="2" s="1"/>
  <c r="G11365" i="2"/>
  <c r="E11366" i="2"/>
  <c r="F11366" i="2" s="1"/>
  <c r="G11366" i="2"/>
  <c r="E11367" i="2"/>
  <c r="F11367" i="2" s="1"/>
  <c r="G11367" i="2"/>
  <c r="E11368" i="2"/>
  <c r="F11368" i="2" s="1"/>
  <c r="G11368" i="2"/>
  <c r="E11369" i="2"/>
  <c r="F11369" i="2" s="1"/>
  <c r="G11369" i="2"/>
  <c r="E11370" i="2"/>
  <c r="F11370" i="2" s="1"/>
  <c r="G11370" i="2"/>
  <c r="E11371" i="2"/>
  <c r="F11371" i="2" s="1"/>
  <c r="G11371" i="2"/>
  <c r="E11372" i="2"/>
  <c r="F11372" i="2" s="1"/>
  <c r="G11372" i="2"/>
  <c r="E11373" i="2"/>
  <c r="F11373" i="2" s="1"/>
  <c r="G11373" i="2"/>
  <c r="E11374" i="2"/>
  <c r="F11374" i="2" s="1"/>
  <c r="G11374" i="2"/>
  <c r="G11375" i="2"/>
  <c r="E11376" i="2"/>
  <c r="F11376" i="2" s="1"/>
  <c r="G11376" i="2"/>
  <c r="G11377" i="2"/>
  <c r="E11378" i="2"/>
  <c r="F11378" i="2" s="1"/>
  <c r="G11378" i="2"/>
  <c r="E11379" i="2"/>
  <c r="F11379" i="2" s="1"/>
  <c r="G11379" i="2"/>
  <c r="E11380" i="2"/>
  <c r="F11380" i="2" s="1"/>
  <c r="G11380" i="2"/>
  <c r="E11381" i="2"/>
  <c r="F11381" i="2" s="1"/>
  <c r="G11381" i="2"/>
  <c r="E11382" i="2"/>
  <c r="F11382" i="2" s="1"/>
  <c r="G11382" i="2"/>
  <c r="E11383" i="2"/>
  <c r="F11383" i="2" s="1"/>
  <c r="G11383" i="2"/>
  <c r="E11384" i="2"/>
  <c r="F11384" i="2" s="1"/>
  <c r="G11384" i="2"/>
  <c r="E11385" i="2"/>
  <c r="F11385" i="2"/>
  <c r="G11385" i="2"/>
  <c r="E11386" i="2"/>
  <c r="F11386" i="2" s="1"/>
  <c r="G11386" i="2"/>
  <c r="E11387" i="2"/>
  <c r="F11387" i="2" s="1"/>
  <c r="G11387" i="2"/>
  <c r="E11388" i="2"/>
  <c r="F11388" i="2" s="1"/>
  <c r="G11388" i="2"/>
  <c r="E11389" i="2"/>
  <c r="F11389" i="2" s="1"/>
  <c r="G11389" i="2"/>
  <c r="E11390" i="2"/>
  <c r="F11390" i="2" s="1"/>
  <c r="G11390" i="2"/>
  <c r="G11391" i="2"/>
  <c r="E11392" i="2"/>
  <c r="F11392" i="2" s="1"/>
  <c r="G11392" i="2"/>
  <c r="E11393" i="2"/>
  <c r="F11393" i="2" s="1"/>
  <c r="G11393" i="2"/>
  <c r="E11394" i="2"/>
  <c r="F11394" i="2" s="1"/>
  <c r="G11394" i="2"/>
  <c r="E11395" i="2"/>
  <c r="F11395" i="2" s="1"/>
  <c r="G11395" i="2"/>
  <c r="E11396" i="2"/>
  <c r="F11396" i="2" s="1"/>
  <c r="G11396" i="2"/>
  <c r="E11397" i="2"/>
  <c r="F11397" i="2" s="1"/>
  <c r="G11397" i="2"/>
  <c r="E11398" i="2"/>
  <c r="F11398" i="2" s="1"/>
  <c r="G11398" i="2"/>
  <c r="E11399" i="2"/>
  <c r="F11399" i="2" s="1"/>
  <c r="G11399" i="2"/>
  <c r="E11400" i="2"/>
  <c r="F11400" i="2" s="1"/>
  <c r="G11400" i="2"/>
  <c r="E11401" i="2"/>
  <c r="F11401" i="2" s="1"/>
  <c r="G11401" i="2"/>
  <c r="E11402" i="2"/>
  <c r="F11402" i="2" s="1"/>
  <c r="G11402" i="2"/>
  <c r="E11403" i="2"/>
  <c r="F11403" i="2" s="1"/>
  <c r="G11403" i="2"/>
  <c r="E11404" i="2"/>
  <c r="F11404" i="2" s="1"/>
  <c r="G11404" i="2"/>
  <c r="E11405" i="2"/>
  <c r="F11405" i="2" s="1"/>
  <c r="G11405" i="2"/>
  <c r="E11406" i="2"/>
  <c r="F11406" i="2" s="1"/>
  <c r="G11406" i="2"/>
  <c r="G11407" i="2"/>
  <c r="E11408" i="2"/>
  <c r="F11408" i="2"/>
  <c r="G11408" i="2"/>
  <c r="G11409" i="2"/>
  <c r="E11410" i="2"/>
  <c r="F11410" i="2" s="1"/>
  <c r="G11410" i="2"/>
  <c r="E11411" i="2"/>
  <c r="F11411" i="2" s="1"/>
  <c r="G11411" i="2"/>
  <c r="E11412" i="2"/>
  <c r="F11412" i="2" s="1"/>
  <c r="G11412" i="2"/>
  <c r="E11413" i="2"/>
  <c r="F11413" i="2" s="1"/>
  <c r="G11413" i="2"/>
  <c r="E11414" i="2"/>
  <c r="F11414" i="2" s="1"/>
  <c r="G11414" i="2"/>
  <c r="E11415" i="2"/>
  <c r="F11415" i="2" s="1"/>
  <c r="G11415" i="2"/>
  <c r="E11416" i="2"/>
  <c r="F11416" i="2" s="1"/>
  <c r="G11416" i="2"/>
  <c r="E11417" i="2"/>
  <c r="F11417" i="2" s="1"/>
  <c r="G11417" i="2"/>
  <c r="E11418" i="2"/>
  <c r="F11418" i="2" s="1"/>
  <c r="G11418" i="2"/>
  <c r="E11419" i="2"/>
  <c r="F11419" i="2" s="1"/>
  <c r="G11419" i="2"/>
  <c r="E11420" i="2"/>
  <c r="F11420" i="2" s="1"/>
  <c r="G11420" i="2"/>
  <c r="E11421" i="2"/>
  <c r="F11421" i="2" s="1"/>
  <c r="G11421" i="2"/>
  <c r="E11422" i="2"/>
  <c r="F11422" i="2" s="1"/>
  <c r="G11422" i="2"/>
  <c r="G11423" i="2"/>
  <c r="E11424" i="2"/>
  <c r="F11424" i="2" s="1"/>
  <c r="G11424" i="2"/>
  <c r="G11425" i="2"/>
  <c r="E11426" i="2"/>
  <c r="F11426" i="2" s="1"/>
  <c r="G11426" i="2"/>
  <c r="E11427" i="2"/>
  <c r="F11427" i="2"/>
  <c r="G11427" i="2"/>
  <c r="E11428" i="2"/>
  <c r="F11428" i="2" s="1"/>
  <c r="G11428" i="2"/>
  <c r="E11429" i="2"/>
  <c r="F11429" i="2" s="1"/>
  <c r="G11429" i="2"/>
  <c r="E11430" i="2"/>
  <c r="F11430" i="2" s="1"/>
  <c r="G11430" i="2"/>
  <c r="E11431" i="2"/>
  <c r="F11431" i="2" s="1"/>
  <c r="G11431" i="2"/>
  <c r="E11432" i="2"/>
  <c r="F11432" i="2" s="1"/>
  <c r="G11432" i="2"/>
  <c r="E11433" i="2"/>
  <c r="F11433" i="2" s="1"/>
  <c r="G11433" i="2"/>
  <c r="E11434" i="2"/>
  <c r="F11434" i="2" s="1"/>
  <c r="G11434" i="2"/>
  <c r="E11435" i="2"/>
  <c r="F11435" i="2" s="1"/>
  <c r="G11435" i="2"/>
  <c r="E11436" i="2"/>
  <c r="F11436" i="2" s="1"/>
  <c r="G11436" i="2"/>
  <c r="E11437" i="2"/>
  <c r="F11437" i="2" s="1"/>
  <c r="G11437" i="2"/>
  <c r="E11438" i="2"/>
  <c r="F11438" i="2" s="1"/>
  <c r="G11438" i="2"/>
  <c r="G11439" i="2"/>
  <c r="E11440" i="2"/>
  <c r="F11440" i="2" s="1"/>
  <c r="G11440" i="2"/>
  <c r="G11441" i="2"/>
  <c r="E11442" i="2"/>
  <c r="F11442" i="2" s="1"/>
  <c r="G11442" i="2"/>
  <c r="E11443" i="2"/>
  <c r="F11443" i="2" s="1"/>
  <c r="G11443" i="2"/>
  <c r="E11444" i="2"/>
  <c r="F11444" i="2" s="1"/>
  <c r="G11444" i="2"/>
  <c r="E11445" i="2"/>
  <c r="F11445" i="2" s="1"/>
  <c r="G11445" i="2"/>
  <c r="E11446" i="2"/>
  <c r="F11446" i="2" s="1"/>
  <c r="G11446" i="2"/>
  <c r="E11447" i="2"/>
  <c r="F11447" i="2" s="1"/>
  <c r="G11447" i="2"/>
  <c r="E11448" i="2"/>
  <c r="F11448" i="2" s="1"/>
  <c r="G11448" i="2"/>
  <c r="E11449" i="2"/>
  <c r="F11449" i="2"/>
  <c r="G11449" i="2"/>
  <c r="E11450" i="2"/>
  <c r="F11450" i="2" s="1"/>
  <c r="G11450" i="2"/>
  <c r="E11451" i="2"/>
  <c r="F11451" i="2"/>
  <c r="G11451" i="2"/>
  <c r="E11452" i="2"/>
  <c r="F11452" i="2" s="1"/>
  <c r="G11452" i="2"/>
  <c r="E11453" i="2"/>
  <c r="F11453" i="2" s="1"/>
  <c r="G11453" i="2"/>
  <c r="E11454" i="2"/>
  <c r="F11454" i="2" s="1"/>
  <c r="G11454" i="2"/>
  <c r="G11455" i="2"/>
  <c r="E11456" i="2"/>
  <c r="F11456" i="2" s="1"/>
  <c r="G11456" i="2"/>
  <c r="G11457" i="2"/>
  <c r="E11458" i="2"/>
  <c r="F11458" i="2" s="1"/>
  <c r="G11458" i="2"/>
  <c r="E11459" i="2"/>
  <c r="F11459" i="2" s="1"/>
  <c r="G11459" i="2"/>
  <c r="E11460" i="2"/>
  <c r="F11460" i="2" s="1"/>
  <c r="G11460" i="2"/>
  <c r="E11461" i="2"/>
  <c r="F11461" i="2" s="1"/>
  <c r="G11461" i="2"/>
  <c r="E11462" i="2"/>
  <c r="F11462" i="2" s="1"/>
  <c r="G11462" i="2"/>
  <c r="E11463" i="2"/>
  <c r="F11463" i="2"/>
  <c r="G11463" i="2"/>
  <c r="E11464" i="2"/>
  <c r="F11464" i="2" s="1"/>
  <c r="G11464" i="2"/>
  <c r="E11465" i="2"/>
  <c r="F11465" i="2"/>
  <c r="G11465" i="2"/>
  <c r="E11466" i="2"/>
  <c r="F11466" i="2" s="1"/>
  <c r="G11466" i="2"/>
  <c r="E11467" i="2"/>
  <c r="F11467" i="2" s="1"/>
  <c r="G11467" i="2"/>
  <c r="E11468" i="2"/>
  <c r="F11468" i="2" s="1"/>
  <c r="G11468" i="2"/>
  <c r="E11469" i="2"/>
  <c r="F11469" i="2"/>
  <c r="G11469" i="2"/>
  <c r="E11470" i="2"/>
  <c r="F11470" i="2" s="1"/>
  <c r="G11470" i="2"/>
  <c r="G11471" i="2"/>
  <c r="E11472" i="2"/>
  <c r="F11472" i="2" s="1"/>
  <c r="G11472" i="2"/>
  <c r="G11473" i="2"/>
  <c r="E11474" i="2"/>
  <c r="F11474" i="2" s="1"/>
  <c r="G11474" i="2"/>
  <c r="E11475" i="2"/>
  <c r="F11475" i="2" s="1"/>
  <c r="G11475" i="2"/>
  <c r="E11476" i="2"/>
  <c r="F11476" i="2" s="1"/>
  <c r="G11476" i="2"/>
  <c r="E11477" i="2"/>
  <c r="F11477" i="2"/>
  <c r="G11477" i="2"/>
  <c r="E11478" i="2"/>
  <c r="F11478" i="2" s="1"/>
  <c r="G11478" i="2"/>
  <c r="E11479" i="2"/>
  <c r="F11479" i="2" s="1"/>
  <c r="G11479" i="2"/>
  <c r="E11480" i="2"/>
  <c r="F11480" i="2" s="1"/>
  <c r="G11480" i="2"/>
  <c r="E11481" i="2"/>
  <c r="F11481" i="2" s="1"/>
  <c r="G11481" i="2"/>
  <c r="E11482" i="2"/>
  <c r="F11482" i="2" s="1"/>
  <c r="G11482" i="2"/>
  <c r="E11483" i="2"/>
  <c r="F11483" i="2" s="1"/>
  <c r="G11483" i="2"/>
  <c r="E11484" i="2"/>
  <c r="F11484" i="2"/>
  <c r="G11484" i="2"/>
  <c r="E11485" i="2"/>
  <c r="F11485" i="2" s="1"/>
  <c r="G11485" i="2"/>
  <c r="E11486" i="2"/>
  <c r="F11486" i="2" s="1"/>
  <c r="G11486" i="2"/>
  <c r="G11487" i="2"/>
  <c r="E11488" i="2"/>
  <c r="F11488" i="2" s="1"/>
  <c r="G11488" i="2"/>
  <c r="G11489" i="2"/>
  <c r="E11490" i="2"/>
  <c r="F11490" i="2"/>
  <c r="G11490" i="2"/>
  <c r="E11491" i="2"/>
  <c r="F11491" i="2" s="1"/>
  <c r="G11491" i="2"/>
  <c r="E11492" i="2"/>
  <c r="F11492" i="2" s="1"/>
  <c r="G11492" i="2"/>
  <c r="E11493" i="2"/>
  <c r="F11493" i="2" s="1"/>
  <c r="G11493" i="2"/>
  <c r="E11494" i="2"/>
  <c r="F11494" i="2" s="1"/>
  <c r="G11494" i="2"/>
  <c r="E11495" i="2"/>
  <c r="F11495" i="2" s="1"/>
  <c r="G11495" i="2"/>
  <c r="E11496" i="2"/>
  <c r="F11496" i="2" s="1"/>
  <c r="G11496" i="2"/>
  <c r="E11497" i="2"/>
  <c r="F11497" i="2" s="1"/>
  <c r="G11497" i="2"/>
  <c r="E11498" i="2"/>
  <c r="F11498" i="2" s="1"/>
  <c r="G11498" i="2"/>
  <c r="E11499" i="2"/>
  <c r="F11499" i="2" s="1"/>
  <c r="G11499" i="2"/>
  <c r="E11500" i="2"/>
  <c r="F11500" i="2" s="1"/>
  <c r="G11500" i="2"/>
  <c r="E11501" i="2"/>
  <c r="F11501" i="2" s="1"/>
  <c r="G11501" i="2"/>
  <c r="E11502" i="2"/>
  <c r="F11502" i="2" s="1"/>
  <c r="G11502" i="2"/>
  <c r="G11503" i="2"/>
  <c r="E11504" i="2"/>
  <c r="F11504" i="2" s="1"/>
  <c r="G11504" i="2"/>
  <c r="G11505" i="2"/>
  <c r="E11506" i="2"/>
  <c r="F11506" i="2" s="1"/>
  <c r="G11506" i="2"/>
  <c r="E11507" i="2"/>
  <c r="F11507" i="2" s="1"/>
  <c r="G11507" i="2"/>
  <c r="E11508" i="2"/>
  <c r="F11508" i="2" s="1"/>
  <c r="G11508" i="2"/>
  <c r="E11509" i="2"/>
  <c r="F11509" i="2" s="1"/>
  <c r="G11509" i="2"/>
  <c r="E11510" i="2"/>
  <c r="F11510" i="2" s="1"/>
  <c r="G11510" i="2"/>
  <c r="E11511" i="2"/>
  <c r="F11511" i="2" s="1"/>
  <c r="G11511" i="2"/>
  <c r="E11512" i="2"/>
  <c r="F11512" i="2" s="1"/>
  <c r="G11512" i="2"/>
  <c r="E11513" i="2"/>
  <c r="F11513" i="2" s="1"/>
  <c r="G11513" i="2"/>
  <c r="E11514" i="2"/>
  <c r="F11514" i="2"/>
  <c r="G11514" i="2"/>
  <c r="E11515" i="2"/>
  <c r="F11515" i="2" s="1"/>
  <c r="G11515" i="2"/>
  <c r="E11516" i="2"/>
  <c r="F11516" i="2" s="1"/>
  <c r="G11516" i="2"/>
  <c r="E11517" i="2"/>
  <c r="F11517" i="2" s="1"/>
  <c r="G11517" i="2"/>
  <c r="E11518" i="2"/>
  <c r="F11518" i="2" s="1"/>
  <c r="G11518" i="2"/>
  <c r="G11519" i="2"/>
  <c r="E11520" i="2"/>
  <c r="F11520" i="2" s="1"/>
  <c r="G11520" i="2"/>
  <c r="G11521" i="2"/>
  <c r="E11522" i="2"/>
  <c r="F11522" i="2" s="1"/>
  <c r="G11522" i="2"/>
  <c r="E11523" i="2"/>
  <c r="F11523" i="2"/>
  <c r="G11523" i="2"/>
  <c r="E11524" i="2"/>
  <c r="F11524" i="2" s="1"/>
  <c r="G11524" i="2"/>
  <c r="E11525" i="2"/>
  <c r="F11525" i="2" s="1"/>
  <c r="G11525" i="2"/>
  <c r="E11526" i="2"/>
  <c r="F11526" i="2" s="1"/>
  <c r="G11526" i="2"/>
  <c r="E11527" i="2"/>
  <c r="F11527" i="2" s="1"/>
  <c r="G11527" i="2"/>
  <c r="E11528" i="2"/>
  <c r="F11528" i="2" s="1"/>
  <c r="G11528" i="2"/>
  <c r="E11529" i="2"/>
  <c r="F11529" i="2"/>
  <c r="G11529" i="2"/>
  <c r="E11530" i="2"/>
  <c r="F11530" i="2" s="1"/>
  <c r="G11530" i="2"/>
  <c r="E11531" i="2"/>
  <c r="F11531" i="2" s="1"/>
  <c r="G11531" i="2"/>
  <c r="E11532" i="2"/>
  <c r="F11532" i="2" s="1"/>
  <c r="G11532" i="2"/>
  <c r="E11533" i="2"/>
  <c r="F11533" i="2" s="1"/>
  <c r="G11533" i="2"/>
  <c r="E11534" i="2"/>
  <c r="F11534" i="2" s="1"/>
  <c r="G11534" i="2"/>
  <c r="G11535" i="2"/>
  <c r="E11536" i="2"/>
  <c r="F11536" i="2" s="1"/>
  <c r="G11536" i="2"/>
  <c r="G11537" i="2"/>
  <c r="E11538" i="2"/>
  <c r="F11538" i="2" s="1"/>
  <c r="G11538" i="2"/>
  <c r="E11539" i="2"/>
  <c r="F11539" i="2" s="1"/>
  <c r="G11539" i="2"/>
  <c r="E11540" i="2"/>
  <c r="F11540" i="2" s="1"/>
  <c r="G11540" i="2"/>
  <c r="E11541" i="2"/>
  <c r="F11541" i="2" s="1"/>
  <c r="G11541" i="2"/>
  <c r="E11542" i="2"/>
  <c r="F11542" i="2" s="1"/>
  <c r="G11542" i="2"/>
  <c r="E11543" i="2"/>
  <c r="F11543" i="2" s="1"/>
  <c r="G11543" i="2"/>
  <c r="E11544" i="2"/>
  <c r="F11544" i="2" s="1"/>
  <c r="G11544" i="2"/>
  <c r="E11545" i="2"/>
  <c r="F11545" i="2" s="1"/>
  <c r="G11545" i="2"/>
  <c r="E11546" i="2"/>
  <c r="F11546" i="2" s="1"/>
  <c r="G11546" i="2"/>
  <c r="E11547" i="2"/>
  <c r="F11547" i="2" s="1"/>
  <c r="G11547" i="2"/>
  <c r="E11548" i="2"/>
  <c r="F11548" i="2" s="1"/>
  <c r="G11548" i="2"/>
  <c r="E11549" i="2"/>
  <c r="F11549" i="2" s="1"/>
  <c r="G11549" i="2"/>
  <c r="E11550" i="2"/>
  <c r="F11550" i="2" s="1"/>
  <c r="G11550" i="2"/>
  <c r="G11551" i="2"/>
  <c r="E11552" i="2"/>
  <c r="F11552" i="2" s="1"/>
  <c r="G11552" i="2"/>
  <c r="G11553" i="2"/>
  <c r="E11554" i="2"/>
  <c r="F11554" i="2" s="1"/>
  <c r="G11554" i="2"/>
  <c r="E11555" i="2"/>
  <c r="F11555" i="2" s="1"/>
  <c r="G11555" i="2"/>
  <c r="E11556" i="2"/>
  <c r="F11556" i="2" s="1"/>
  <c r="G11556" i="2"/>
  <c r="E11557" i="2"/>
  <c r="F11557" i="2" s="1"/>
  <c r="G11557" i="2"/>
  <c r="E11558" i="2"/>
  <c r="F11558" i="2" s="1"/>
  <c r="G11558" i="2"/>
  <c r="E11559" i="2"/>
  <c r="F11559" i="2" s="1"/>
  <c r="G11559" i="2"/>
  <c r="E11560" i="2"/>
  <c r="F11560" i="2" s="1"/>
  <c r="G11560" i="2"/>
  <c r="E11561" i="2"/>
  <c r="F11561" i="2" s="1"/>
  <c r="G11561" i="2"/>
  <c r="E11562" i="2"/>
  <c r="F11562" i="2" s="1"/>
  <c r="G11562" i="2"/>
  <c r="E11563" i="2"/>
  <c r="F11563" i="2" s="1"/>
  <c r="G11563" i="2"/>
  <c r="E11564" i="2"/>
  <c r="F11564" i="2" s="1"/>
  <c r="G11564" i="2"/>
  <c r="E11565" i="2"/>
  <c r="F11565" i="2" s="1"/>
  <c r="G11565" i="2"/>
  <c r="E11566" i="2"/>
  <c r="F11566" i="2" s="1"/>
  <c r="G11566" i="2"/>
  <c r="G11567" i="2"/>
  <c r="E11568" i="2"/>
  <c r="F11568" i="2" s="1"/>
  <c r="G11568" i="2"/>
  <c r="G11569" i="2"/>
  <c r="E11570" i="2"/>
  <c r="F11570" i="2" s="1"/>
  <c r="G11570" i="2"/>
  <c r="E11571" i="2"/>
  <c r="F11571" i="2" s="1"/>
  <c r="G11571" i="2"/>
  <c r="E11572" i="2"/>
  <c r="F11572" i="2" s="1"/>
  <c r="G11572" i="2"/>
  <c r="E11573" i="2"/>
  <c r="F11573" i="2" s="1"/>
  <c r="G11573" i="2"/>
  <c r="E11574" i="2"/>
  <c r="F11574" i="2"/>
  <c r="G11574" i="2"/>
  <c r="E11575" i="2"/>
  <c r="F11575" i="2"/>
  <c r="G11575" i="2"/>
  <c r="E11576" i="2"/>
  <c r="F11576" i="2"/>
  <c r="G11576" i="2"/>
  <c r="E11577" i="2"/>
  <c r="F11577" i="2" s="1"/>
  <c r="G11577" i="2"/>
  <c r="E11578" i="2"/>
  <c r="F11578" i="2" s="1"/>
  <c r="G11578" i="2"/>
  <c r="E11579" i="2"/>
  <c r="F11579" i="2" s="1"/>
  <c r="G11579" i="2"/>
  <c r="E11580" i="2"/>
  <c r="F11580" i="2" s="1"/>
  <c r="G11580" i="2"/>
  <c r="E11581" i="2"/>
  <c r="F11581" i="2" s="1"/>
  <c r="G11581" i="2"/>
  <c r="E11582" i="2"/>
  <c r="F11582" i="2" s="1"/>
  <c r="G11582" i="2"/>
  <c r="G11583" i="2"/>
  <c r="E11584" i="2"/>
  <c r="F11584" i="2" s="1"/>
  <c r="G11584" i="2"/>
  <c r="G11585" i="2"/>
  <c r="E11586" i="2"/>
  <c r="F11586" i="2" s="1"/>
  <c r="G11586" i="2"/>
  <c r="E11587" i="2"/>
  <c r="F11587" i="2" s="1"/>
  <c r="G11587" i="2"/>
  <c r="E11588" i="2"/>
  <c r="F11588" i="2"/>
  <c r="G11588" i="2"/>
  <c r="E11589" i="2"/>
  <c r="F11589" i="2"/>
  <c r="G11589" i="2"/>
  <c r="E11590" i="2"/>
  <c r="F11590" i="2" s="1"/>
  <c r="G11590" i="2"/>
  <c r="E11591" i="2"/>
  <c r="F11591" i="2" s="1"/>
  <c r="G11591" i="2"/>
  <c r="E11592" i="2"/>
  <c r="F11592" i="2" s="1"/>
  <c r="G11592" i="2"/>
  <c r="E11593" i="2"/>
  <c r="F11593" i="2" s="1"/>
  <c r="G11593" i="2"/>
  <c r="E11594" i="2"/>
  <c r="F11594" i="2" s="1"/>
  <c r="G11594" i="2"/>
  <c r="E11595" i="2"/>
  <c r="F11595" i="2" s="1"/>
  <c r="G11595" i="2"/>
  <c r="E11596" i="2"/>
  <c r="F11596" i="2" s="1"/>
  <c r="G11596" i="2"/>
  <c r="E11597" i="2"/>
  <c r="F11597" i="2" s="1"/>
  <c r="G11597" i="2"/>
  <c r="E11598" i="2"/>
  <c r="F11598" i="2" s="1"/>
  <c r="G11598" i="2"/>
  <c r="G11599" i="2"/>
  <c r="E11600" i="2"/>
  <c r="F11600" i="2" s="1"/>
  <c r="G11600" i="2"/>
  <c r="G11601" i="2"/>
  <c r="E11602" i="2"/>
  <c r="F11602" i="2" s="1"/>
  <c r="G11602" i="2"/>
  <c r="E11603" i="2"/>
  <c r="F11603" i="2" s="1"/>
  <c r="G11603" i="2"/>
  <c r="E11604" i="2"/>
  <c r="F11604" i="2" s="1"/>
  <c r="G11604" i="2"/>
  <c r="E11605" i="2"/>
  <c r="F11605" i="2" s="1"/>
  <c r="G11605" i="2"/>
  <c r="E11606" i="2"/>
  <c r="F11606" i="2" s="1"/>
  <c r="G11606" i="2"/>
  <c r="E11607" i="2"/>
  <c r="F11607" i="2"/>
  <c r="G11607" i="2"/>
  <c r="E11608" i="2"/>
  <c r="F11608" i="2" s="1"/>
  <c r="G11608" i="2"/>
  <c r="E11609" i="2"/>
  <c r="F11609" i="2" s="1"/>
  <c r="G11609" i="2"/>
  <c r="E11610" i="2"/>
  <c r="F11610" i="2" s="1"/>
  <c r="G11610" i="2"/>
  <c r="E11611" i="2"/>
  <c r="F11611" i="2" s="1"/>
  <c r="G11611" i="2"/>
  <c r="E11612" i="2"/>
  <c r="F11612" i="2" s="1"/>
  <c r="G11612" i="2"/>
  <c r="E11613" i="2"/>
  <c r="F11613" i="2" s="1"/>
  <c r="G11613" i="2"/>
  <c r="E11614" i="2"/>
  <c r="F11614" i="2" s="1"/>
  <c r="G11614" i="2"/>
  <c r="G11615" i="2"/>
  <c r="E11616" i="2"/>
  <c r="F11616" i="2" s="1"/>
  <c r="G11616" i="2"/>
  <c r="G11617" i="2"/>
  <c r="E11618" i="2"/>
  <c r="F11618" i="2" s="1"/>
  <c r="G11618" i="2"/>
  <c r="E11619" i="2"/>
  <c r="F11619" i="2" s="1"/>
  <c r="G11619" i="2"/>
  <c r="E11620" i="2"/>
  <c r="F11620" i="2"/>
  <c r="G11620" i="2"/>
  <c r="E11621" i="2"/>
  <c r="F11621" i="2" s="1"/>
  <c r="G11621" i="2"/>
  <c r="E11622" i="2"/>
  <c r="F11622" i="2" s="1"/>
  <c r="G11622" i="2"/>
  <c r="E11623" i="2"/>
  <c r="F11623" i="2" s="1"/>
  <c r="G11623" i="2"/>
  <c r="E11624" i="2"/>
  <c r="F11624" i="2" s="1"/>
  <c r="G11624" i="2"/>
  <c r="E11625" i="2"/>
  <c r="F11625" i="2" s="1"/>
  <c r="G11625" i="2"/>
  <c r="E11626" i="2"/>
  <c r="F11626" i="2" s="1"/>
  <c r="G11626" i="2"/>
  <c r="E11627" i="2"/>
  <c r="F11627" i="2"/>
  <c r="G11627" i="2"/>
  <c r="E11628" i="2"/>
  <c r="F11628" i="2" s="1"/>
  <c r="G11628" i="2"/>
  <c r="E11629" i="2"/>
  <c r="F11629" i="2" s="1"/>
  <c r="G11629" i="2"/>
  <c r="E11630" i="2"/>
  <c r="F11630" i="2" s="1"/>
  <c r="G11630" i="2"/>
  <c r="G11631" i="2"/>
  <c r="E11632" i="2"/>
  <c r="F11632" i="2" s="1"/>
  <c r="G11632" i="2"/>
  <c r="G11633" i="2"/>
  <c r="E11634" i="2"/>
  <c r="F11634" i="2" s="1"/>
  <c r="G11634" i="2"/>
  <c r="E11635" i="2"/>
  <c r="F11635" i="2" s="1"/>
  <c r="G11635" i="2"/>
  <c r="E11636" i="2"/>
  <c r="F11636" i="2" s="1"/>
  <c r="G11636" i="2"/>
  <c r="E11637" i="2"/>
  <c r="F11637" i="2" s="1"/>
  <c r="G11637" i="2"/>
  <c r="E11638" i="2"/>
  <c r="F11638" i="2" s="1"/>
  <c r="G11638" i="2"/>
  <c r="E11639" i="2"/>
  <c r="F11639" i="2"/>
  <c r="G11639" i="2"/>
  <c r="E11640" i="2"/>
  <c r="F11640" i="2"/>
  <c r="G11640" i="2"/>
  <c r="E11641" i="2"/>
  <c r="F11641" i="2" s="1"/>
  <c r="G11641" i="2"/>
  <c r="E11642" i="2"/>
  <c r="F11642" i="2" s="1"/>
  <c r="G11642" i="2"/>
  <c r="E11643" i="2"/>
  <c r="F11643" i="2" s="1"/>
  <c r="G11643" i="2"/>
  <c r="E11644" i="2"/>
  <c r="F11644" i="2" s="1"/>
  <c r="G11644" i="2"/>
  <c r="E11645" i="2"/>
  <c r="F11645" i="2" s="1"/>
  <c r="G11645" i="2"/>
  <c r="E11646" i="2"/>
  <c r="F11646" i="2" s="1"/>
  <c r="G11646" i="2"/>
  <c r="G11647" i="2"/>
  <c r="E11648" i="2"/>
  <c r="F11648" i="2" s="1"/>
  <c r="G11648" i="2"/>
  <c r="G11649" i="2"/>
  <c r="E11650" i="2"/>
  <c r="F11650" i="2" s="1"/>
  <c r="G11650" i="2"/>
  <c r="E11651" i="2"/>
  <c r="F11651" i="2" s="1"/>
  <c r="G11651" i="2"/>
  <c r="E11652" i="2"/>
  <c r="F11652" i="2" s="1"/>
  <c r="G11652" i="2"/>
  <c r="E11653" i="2"/>
  <c r="F11653" i="2" s="1"/>
  <c r="G11653" i="2"/>
  <c r="E11654" i="2"/>
  <c r="F11654" i="2" s="1"/>
  <c r="G11654" i="2"/>
  <c r="E11655" i="2"/>
  <c r="F11655" i="2"/>
  <c r="G11655" i="2"/>
  <c r="E11656" i="2"/>
  <c r="F11656" i="2"/>
  <c r="G11656" i="2"/>
  <c r="E11657" i="2"/>
  <c r="F11657" i="2" s="1"/>
  <c r="G11657" i="2"/>
  <c r="E11658" i="2"/>
  <c r="F11658" i="2" s="1"/>
  <c r="G11658" i="2"/>
  <c r="E11659" i="2"/>
  <c r="F11659" i="2" s="1"/>
  <c r="G11659" i="2"/>
  <c r="E11660" i="2"/>
  <c r="F11660" i="2" s="1"/>
  <c r="G11660" i="2"/>
  <c r="E11661" i="2"/>
  <c r="F11661" i="2" s="1"/>
  <c r="G11661" i="2"/>
  <c r="E11662" i="2"/>
  <c r="F11662" i="2" s="1"/>
  <c r="G11662" i="2"/>
  <c r="G11663" i="2"/>
  <c r="E11664" i="2"/>
  <c r="F11664" i="2" s="1"/>
  <c r="G11664" i="2"/>
  <c r="G11665" i="2"/>
  <c r="E11666" i="2"/>
  <c r="F11666" i="2" s="1"/>
  <c r="G11666" i="2"/>
  <c r="E11667" i="2"/>
  <c r="F11667" i="2" s="1"/>
  <c r="G11667" i="2"/>
  <c r="E11668" i="2"/>
  <c r="F11668" i="2" s="1"/>
  <c r="G11668" i="2"/>
  <c r="E11669" i="2"/>
  <c r="F11669" i="2" s="1"/>
  <c r="G11669" i="2"/>
  <c r="E11670" i="2"/>
  <c r="F11670" i="2"/>
  <c r="G11670" i="2"/>
  <c r="E11671" i="2"/>
  <c r="F11671" i="2" s="1"/>
  <c r="G11671" i="2"/>
  <c r="E11672" i="2"/>
  <c r="F11672" i="2" s="1"/>
  <c r="G11672" i="2"/>
  <c r="E11673" i="2"/>
  <c r="F11673" i="2" s="1"/>
  <c r="G11673" i="2"/>
  <c r="E11674" i="2"/>
  <c r="F11674" i="2" s="1"/>
  <c r="G11674" i="2"/>
  <c r="E11675" i="2"/>
  <c r="F11675" i="2" s="1"/>
  <c r="G11675" i="2"/>
  <c r="E11676" i="2"/>
  <c r="F11676" i="2" s="1"/>
  <c r="G11676" i="2"/>
  <c r="E11677" i="2"/>
  <c r="F11677" i="2" s="1"/>
  <c r="G11677" i="2"/>
  <c r="E11678" i="2"/>
  <c r="F11678" i="2" s="1"/>
  <c r="G11678" i="2"/>
  <c r="G11679" i="2"/>
  <c r="E11680" i="2"/>
  <c r="F11680" i="2" s="1"/>
  <c r="G11680" i="2"/>
  <c r="G11681" i="2"/>
  <c r="E11682" i="2"/>
  <c r="F11682" i="2" s="1"/>
  <c r="G11682" i="2"/>
  <c r="E11683" i="2"/>
  <c r="F11683" i="2" s="1"/>
  <c r="G11683" i="2"/>
  <c r="E11684" i="2"/>
  <c r="F11684" i="2" s="1"/>
  <c r="G11684" i="2"/>
  <c r="E11685" i="2"/>
  <c r="F11685" i="2" s="1"/>
  <c r="G11685" i="2"/>
  <c r="E11686" i="2"/>
  <c r="F11686" i="2" s="1"/>
  <c r="G11686" i="2"/>
  <c r="E11687" i="2"/>
  <c r="F11687" i="2" s="1"/>
  <c r="G11687" i="2"/>
  <c r="E11688" i="2"/>
  <c r="F11688" i="2" s="1"/>
  <c r="G11688" i="2"/>
  <c r="E11689" i="2"/>
  <c r="F11689" i="2" s="1"/>
  <c r="G11689" i="2"/>
  <c r="E11690" i="2"/>
  <c r="F11690" i="2" s="1"/>
  <c r="G11690" i="2"/>
  <c r="E11691" i="2"/>
  <c r="F11691" i="2" s="1"/>
  <c r="G11691" i="2"/>
  <c r="E11692" i="2"/>
  <c r="F11692" i="2" s="1"/>
  <c r="G11692" i="2"/>
  <c r="E11693" i="2"/>
  <c r="F11693" i="2" s="1"/>
  <c r="G11693" i="2"/>
  <c r="E11694" i="2"/>
  <c r="F11694" i="2" s="1"/>
  <c r="G11694" i="2"/>
  <c r="G11695" i="2"/>
  <c r="E11696" i="2"/>
  <c r="F11696" i="2" s="1"/>
  <c r="G11696" i="2"/>
  <c r="G11697" i="2"/>
  <c r="E11698" i="2"/>
  <c r="F11698" i="2" s="1"/>
  <c r="G11698" i="2"/>
  <c r="E11699" i="2"/>
  <c r="F11699" i="2" s="1"/>
  <c r="G11699" i="2"/>
  <c r="E11700" i="2"/>
  <c r="F11700" i="2" s="1"/>
  <c r="G11700" i="2"/>
  <c r="E11701" i="2"/>
  <c r="F11701" i="2" s="1"/>
  <c r="G11701" i="2"/>
  <c r="E11702" i="2"/>
  <c r="F11702" i="2" s="1"/>
  <c r="G11702" i="2"/>
  <c r="E11703" i="2"/>
  <c r="F11703" i="2"/>
  <c r="G11703" i="2"/>
  <c r="E11704" i="2"/>
  <c r="F11704" i="2" s="1"/>
  <c r="G11704" i="2"/>
  <c r="E11705" i="2"/>
  <c r="F11705" i="2" s="1"/>
  <c r="G11705" i="2"/>
  <c r="E11706" i="2"/>
  <c r="F11706" i="2" s="1"/>
  <c r="G11706" i="2"/>
  <c r="E11707" i="2"/>
  <c r="F11707" i="2"/>
  <c r="G11707" i="2"/>
  <c r="E11708" i="2"/>
  <c r="F11708" i="2" s="1"/>
  <c r="G11708" i="2"/>
  <c r="E11709" i="2"/>
  <c r="F11709" i="2" s="1"/>
  <c r="G11709" i="2"/>
  <c r="E11710" i="2"/>
  <c r="F11710" i="2" s="1"/>
  <c r="G11710" i="2"/>
  <c r="E11711" i="2"/>
  <c r="F11711" i="2" s="1"/>
  <c r="G11711" i="2"/>
  <c r="E11712" i="2"/>
  <c r="F11712" i="2" s="1"/>
  <c r="G11712" i="2"/>
  <c r="G11713" i="2"/>
  <c r="E11714" i="2"/>
  <c r="F11714" i="2" s="1"/>
  <c r="G11714" i="2"/>
  <c r="E11715" i="2"/>
  <c r="F11715" i="2" s="1"/>
  <c r="G11715" i="2"/>
  <c r="E11716" i="2"/>
  <c r="F11716" i="2" s="1"/>
  <c r="G11716" i="2"/>
  <c r="E11717" i="2"/>
  <c r="F11717" i="2" s="1"/>
  <c r="G11717" i="2"/>
  <c r="E11718" i="2"/>
  <c r="F11718" i="2" s="1"/>
  <c r="G11718" i="2"/>
  <c r="E11719" i="2"/>
  <c r="F11719" i="2" s="1"/>
  <c r="G11719" i="2"/>
  <c r="E11720" i="2"/>
  <c r="F11720" i="2" s="1"/>
  <c r="G11720" i="2"/>
  <c r="E11721" i="2"/>
  <c r="F11721" i="2" s="1"/>
  <c r="G11721" i="2"/>
  <c r="E11722" i="2"/>
  <c r="F11722" i="2" s="1"/>
  <c r="G11722" i="2"/>
  <c r="E11723" i="2"/>
  <c r="F11723" i="2" s="1"/>
  <c r="G11723" i="2"/>
  <c r="E11724" i="2"/>
  <c r="F11724" i="2" s="1"/>
  <c r="G11724" i="2"/>
  <c r="E11725" i="2"/>
  <c r="F11725" i="2" s="1"/>
  <c r="G11725" i="2"/>
  <c r="E11726" i="2"/>
  <c r="F11726" i="2" s="1"/>
  <c r="G11726" i="2"/>
  <c r="G11727" i="2"/>
  <c r="E11728" i="2"/>
  <c r="F11728" i="2" s="1"/>
  <c r="G11728" i="2"/>
  <c r="G11729" i="2"/>
  <c r="E11730" i="2"/>
  <c r="F11730" i="2" s="1"/>
  <c r="G11730" i="2"/>
  <c r="E11731" i="2"/>
  <c r="F11731" i="2" s="1"/>
  <c r="G11731" i="2"/>
  <c r="E11732" i="2"/>
  <c r="F11732" i="2" s="1"/>
  <c r="G11732" i="2"/>
  <c r="E11733" i="2"/>
  <c r="F11733" i="2" s="1"/>
  <c r="G11733" i="2"/>
  <c r="E11734" i="2"/>
  <c r="F11734" i="2" s="1"/>
  <c r="G11734" i="2"/>
  <c r="E11735" i="2"/>
  <c r="F11735" i="2"/>
  <c r="G11735" i="2"/>
  <c r="E11736" i="2"/>
  <c r="F11736" i="2" s="1"/>
  <c r="G11736" i="2"/>
  <c r="E11737" i="2"/>
  <c r="F11737" i="2" s="1"/>
  <c r="G11737" i="2"/>
  <c r="E11738" i="2"/>
  <c r="F11738" i="2" s="1"/>
  <c r="G11738" i="2"/>
  <c r="E11739" i="2"/>
  <c r="F11739" i="2" s="1"/>
  <c r="G11739" i="2"/>
  <c r="E11740" i="2"/>
  <c r="F11740" i="2" s="1"/>
  <c r="G11740" i="2"/>
  <c r="E11741" i="2"/>
  <c r="F11741" i="2" s="1"/>
  <c r="G11741" i="2"/>
  <c r="E11742" i="2"/>
  <c r="F11742" i="2" s="1"/>
  <c r="G11742" i="2"/>
  <c r="G11743" i="2"/>
  <c r="E11744" i="2"/>
  <c r="F11744" i="2" s="1"/>
  <c r="G11744" i="2"/>
  <c r="G11745" i="2"/>
  <c r="E11746" i="2"/>
  <c r="F11746" i="2" s="1"/>
  <c r="G11746" i="2"/>
  <c r="E11747" i="2"/>
  <c r="F11747" i="2" s="1"/>
  <c r="G11747" i="2"/>
  <c r="E11748" i="2"/>
  <c r="F11748" i="2" s="1"/>
  <c r="G11748" i="2"/>
  <c r="E11749" i="2"/>
  <c r="F11749" i="2" s="1"/>
  <c r="G11749" i="2"/>
  <c r="E11750" i="2"/>
  <c r="F11750" i="2" s="1"/>
  <c r="G11750" i="2"/>
  <c r="E11751" i="2"/>
  <c r="F11751" i="2" s="1"/>
  <c r="G11751" i="2"/>
  <c r="E11752" i="2"/>
  <c r="F11752" i="2" s="1"/>
  <c r="G11752" i="2"/>
  <c r="E11753" i="2"/>
  <c r="F11753" i="2" s="1"/>
  <c r="G11753" i="2"/>
  <c r="E11754" i="2"/>
  <c r="F11754" i="2" s="1"/>
  <c r="G11754" i="2"/>
  <c r="E11755" i="2"/>
  <c r="F11755" i="2" s="1"/>
  <c r="G11755" i="2"/>
  <c r="E11756" i="2"/>
  <c r="F11756" i="2" s="1"/>
  <c r="G11756" i="2"/>
  <c r="E11757" i="2"/>
  <c r="F11757" i="2" s="1"/>
  <c r="G11757" i="2"/>
  <c r="E11758" i="2"/>
  <c r="F11758" i="2" s="1"/>
  <c r="G11758" i="2"/>
  <c r="G11759" i="2"/>
  <c r="E11760" i="2"/>
  <c r="F11760" i="2" s="1"/>
  <c r="G11760" i="2"/>
  <c r="G11761" i="2"/>
  <c r="E11762" i="2"/>
  <c r="F11762" i="2" s="1"/>
  <c r="G11762" i="2"/>
  <c r="E11763" i="2"/>
  <c r="F11763" i="2" s="1"/>
  <c r="G11763" i="2"/>
  <c r="E11764" i="2"/>
  <c r="F11764" i="2" s="1"/>
  <c r="G11764" i="2"/>
  <c r="E11765" i="2"/>
  <c r="F11765" i="2" s="1"/>
  <c r="G11765" i="2"/>
  <c r="E11766" i="2"/>
  <c r="F11766" i="2"/>
  <c r="G11766" i="2"/>
  <c r="E11767" i="2"/>
  <c r="F11767" i="2" s="1"/>
  <c r="G11767" i="2"/>
  <c r="E11768" i="2"/>
  <c r="F11768" i="2" s="1"/>
  <c r="G11768" i="2"/>
  <c r="E11769" i="2"/>
  <c r="F11769" i="2" s="1"/>
  <c r="G11769" i="2"/>
  <c r="E11770" i="2"/>
  <c r="F11770" i="2" s="1"/>
  <c r="G11770" i="2"/>
  <c r="E11771" i="2"/>
  <c r="F11771" i="2" s="1"/>
  <c r="G11771" i="2"/>
  <c r="E11772" i="2"/>
  <c r="F11772" i="2" s="1"/>
  <c r="G11772" i="2"/>
  <c r="E11773" i="2"/>
  <c r="F11773" i="2" s="1"/>
  <c r="G11773" i="2"/>
  <c r="E11774" i="2"/>
  <c r="F11774" i="2" s="1"/>
  <c r="G11774" i="2"/>
  <c r="G11775" i="2"/>
  <c r="E11776" i="2"/>
  <c r="F11776" i="2" s="1"/>
  <c r="G11776" i="2"/>
  <c r="G11777" i="2"/>
  <c r="E11778" i="2"/>
  <c r="F11778" i="2" s="1"/>
  <c r="G11778" i="2"/>
  <c r="E11779" i="2"/>
  <c r="F11779" i="2" s="1"/>
  <c r="G11779" i="2"/>
  <c r="E11780" i="2"/>
  <c r="F11780" i="2"/>
  <c r="G11780" i="2"/>
  <c r="E11781" i="2"/>
  <c r="F11781" i="2" s="1"/>
  <c r="G11781" i="2"/>
  <c r="E11782" i="2"/>
  <c r="F11782" i="2" s="1"/>
  <c r="G11782" i="2"/>
  <c r="E11783" i="2"/>
  <c r="F11783" i="2"/>
  <c r="G11783" i="2"/>
  <c r="E11784" i="2"/>
  <c r="F11784" i="2" s="1"/>
  <c r="G11784" i="2"/>
  <c r="E11785" i="2"/>
  <c r="F11785" i="2" s="1"/>
  <c r="G11785" i="2"/>
  <c r="E11786" i="2"/>
  <c r="F11786" i="2" s="1"/>
  <c r="G11786" i="2"/>
  <c r="E11787" i="2"/>
  <c r="F11787" i="2" s="1"/>
  <c r="G11787" i="2"/>
  <c r="E11788" i="2"/>
  <c r="F11788" i="2" s="1"/>
  <c r="G11788" i="2"/>
  <c r="E11789" i="2"/>
  <c r="F11789" i="2" s="1"/>
  <c r="G11789" i="2"/>
  <c r="E11790" i="2"/>
  <c r="F11790" i="2" s="1"/>
  <c r="G11790" i="2"/>
  <c r="G11791" i="2"/>
  <c r="E11792" i="2"/>
  <c r="F11792" i="2" s="1"/>
  <c r="G11792" i="2"/>
  <c r="G11793" i="2"/>
  <c r="E11794" i="2"/>
  <c r="F11794" i="2" s="1"/>
  <c r="G11794" i="2"/>
  <c r="E11795" i="2"/>
  <c r="F11795" i="2" s="1"/>
  <c r="G11795" i="2"/>
  <c r="E11796" i="2"/>
  <c r="F11796" i="2" s="1"/>
  <c r="G11796" i="2"/>
  <c r="E11797" i="2"/>
  <c r="F11797" i="2" s="1"/>
  <c r="G11797" i="2"/>
  <c r="E11798" i="2"/>
  <c r="F11798" i="2" s="1"/>
  <c r="G11798" i="2"/>
  <c r="E11799" i="2"/>
  <c r="F11799" i="2" s="1"/>
  <c r="G11799" i="2"/>
  <c r="E11800" i="2"/>
  <c r="F11800" i="2" s="1"/>
  <c r="G11800" i="2"/>
  <c r="E11801" i="2"/>
  <c r="F11801" i="2" s="1"/>
  <c r="G11801" i="2"/>
  <c r="E11802" i="2"/>
  <c r="F11802" i="2" s="1"/>
  <c r="G11802" i="2"/>
  <c r="E11803" i="2"/>
  <c r="F11803" i="2" s="1"/>
  <c r="G11803" i="2"/>
  <c r="E11804" i="2"/>
  <c r="F11804" i="2" s="1"/>
  <c r="G11804" i="2"/>
  <c r="E11805" i="2"/>
  <c r="F11805" i="2" s="1"/>
  <c r="G11805" i="2"/>
  <c r="E11806" i="2"/>
  <c r="F11806" i="2" s="1"/>
  <c r="G11806" i="2"/>
  <c r="G11807" i="2"/>
  <c r="E11808" i="2"/>
  <c r="F11808" i="2" s="1"/>
  <c r="G11808" i="2"/>
  <c r="G11809" i="2"/>
  <c r="E11810" i="2"/>
  <c r="F11810" i="2" s="1"/>
  <c r="G11810" i="2"/>
  <c r="E11811" i="2"/>
  <c r="F11811" i="2" s="1"/>
  <c r="G11811" i="2"/>
  <c r="E11812" i="2"/>
  <c r="F11812" i="2" s="1"/>
  <c r="G11812" i="2"/>
  <c r="E11813" i="2"/>
  <c r="F11813" i="2" s="1"/>
  <c r="G11813" i="2"/>
  <c r="E11814" i="2"/>
  <c r="F11814" i="2" s="1"/>
  <c r="G11814" i="2"/>
  <c r="E11815" i="2"/>
  <c r="F11815" i="2" s="1"/>
  <c r="G11815" i="2"/>
  <c r="E11816" i="2"/>
  <c r="F11816" i="2" s="1"/>
  <c r="G11816" i="2"/>
  <c r="E11817" i="2"/>
  <c r="F11817" i="2" s="1"/>
  <c r="G11817" i="2"/>
  <c r="E11818" i="2"/>
  <c r="F11818" i="2" s="1"/>
  <c r="G11818" i="2"/>
  <c r="E11819" i="2"/>
  <c r="F11819" i="2" s="1"/>
  <c r="G11819" i="2"/>
  <c r="E11820" i="2"/>
  <c r="F11820" i="2" s="1"/>
  <c r="G11820" i="2"/>
  <c r="E11821" i="2"/>
  <c r="F11821" i="2" s="1"/>
  <c r="G11821" i="2"/>
  <c r="E11822" i="2"/>
  <c r="F11822" i="2" s="1"/>
  <c r="G11822" i="2"/>
  <c r="E11823" i="2"/>
  <c r="F11823" i="2" s="1"/>
  <c r="G11823" i="2"/>
  <c r="E11824" i="2"/>
  <c r="F11824" i="2" s="1"/>
  <c r="G11824" i="2"/>
  <c r="G11825" i="2"/>
  <c r="E11826" i="2"/>
  <c r="F11826" i="2"/>
  <c r="G11826" i="2"/>
  <c r="E11827" i="2"/>
  <c r="F11827" i="2" s="1"/>
  <c r="G11827" i="2"/>
  <c r="E11828" i="2"/>
  <c r="F11828" i="2" s="1"/>
  <c r="G11828" i="2"/>
  <c r="E11829" i="2"/>
  <c r="F11829" i="2" s="1"/>
  <c r="G11829" i="2"/>
  <c r="E11830" i="2"/>
  <c r="F11830" i="2" s="1"/>
  <c r="G11830" i="2"/>
  <c r="E11831" i="2"/>
  <c r="F11831" i="2" s="1"/>
  <c r="G11831" i="2"/>
  <c r="E11832" i="2"/>
  <c r="F11832" i="2" s="1"/>
  <c r="G11832" i="2"/>
  <c r="E11833" i="2"/>
  <c r="F11833" i="2" s="1"/>
  <c r="G11833" i="2"/>
  <c r="E11834" i="2"/>
  <c r="F11834" i="2" s="1"/>
  <c r="G11834" i="2"/>
  <c r="E11835" i="2"/>
  <c r="F11835" i="2" s="1"/>
  <c r="G11835" i="2"/>
  <c r="E11836" i="2"/>
  <c r="F11836" i="2" s="1"/>
  <c r="G11836" i="2"/>
  <c r="E11837" i="2"/>
  <c r="F11837" i="2" s="1"/>
  <c r="G11837" i="2"/>
  <c r="E11838" i="2"/>
  <c r="F11838" i="2" s="1"/>
  <c r="G11838" i="2"/>
  <c r="G11839" i="2"/>
  <c r="E11840" i="2"/>
  <c r="F11840" i="2" s="1"/>
  <c r="G11840" i="2"/>
  <c r="G11841" i="2"/>
  <c r="E11842" i="2"/>
  <c r="F11842" i="2" s="1"/>
  <c r="G11842" i="2"/>
  <c r="E11843" i="2"/>
  <c r="F11843" i="2" s="1"/>
  <c r="G11843" i="2"/>
  <c r="E11844" i="2"/>
  <c r="F11844" i="2" s="1"/>
  <c r="G11844" i="2"/>
  <c r="E11845" i="2"/>
  <c r="F11845" i="2" s="1"/>
  <c r="G11845" i="2"/>
  <c r="E11846" i="2"/>
  <c r="F11846" i="2" s="1"/>
  <c r="G11846" i="2"/>
  <c r="E11847" i="2"/>
  <c r="F11847" i="2" s="1"/>
  <c r="G11847" i="2"/>
  <c r="E11848" i="2"/>
  <c r="F11848" i="2" s="1"/>
  <c r="G11848" i="2"/>
  <c r="E11849" i="2"/>
  <c r="F11849" i="2" s="1"/>
  <c r="G11849" i="2"/>
  <c r="E11850" i="2"/>
  <c r="F11850" i="2" s="1"/>
  <c r="G11850" i="2"/>
  <c r="E11851" i="2"/>
  <c r="F11851" i="2" s="1"/>
  <c r="G11851" i="2"/>
  <c r="E11852" i="2"/>
  <c r="F11852" i="2" s="1"/>
  <c r="G11852" i="2"/>
  <c r="E11853" i="2"/>
  <c r="F11853" i="2" s="1"/>
  <c r="G11853" i="2"/>
  <c r="E11854" i="2"/>
  <c r="F11854" i="2" s="1"/>
  <c r="G11854" i="2"/>
  <c r="G11855" i="2"/>
  <c r="E11856" i="2"/>
  <c r="F11856" i="2" s="1"/>
  <c r="G11856" i="2"/>
  <c r="G11857" i="2"/>
  <c r="E11858" i="2"/>
  <c r="F11858" i="2" s="1"/>
  <c r="G11858" i="2"/>
  <c r="E11859" i="2"/>
  <c r="F11859" i="2" s="1"/>
  <c r="G11859" i="2"/>
  <c r="E11860" i="2"/>
  <c r="F11860" i="2" s="1"/>
  <c r="G11860" i="2"/>
  <c r="E11861" i="2"/>
  <c r="F11861" i="2" s="1"/>
  <c r="G11861" i="2"/>
  <c r="E11862" i="2"/>
  <c r="F11862" i="2"/>
  <c r="G11862" i="2"/>
  <c r="E11863" i="2"/>
  <c r="F11863" i="2" s="1"/>
  <c r="G11863" i="2"/>
  <c r="E11864" i="2"/>
  <c r="F11864" i="2" s="1"/>
  <c r="G11864" i="2"/>
  <c r="E11865" i="2"/>
  <c r="F11865" i="2" s="1"/>
  <c r="G11865" i="2"/>
  <c r="E11866" i="2"/>
  <c r="F11866" i="2" s="1"/>
  <c r="G11866" i="2"/>
  <c r="E11867" i="2"/>
  <c r="F11867" i="2"/>
  <c r="G11867" i="2"/>
  <c r="E11868" i="2"/>
  <c r="F11868" i="2" s="1"/>
  <c r="G11868" i="2"/>
  <c r="E11869" i="2"/>
  <c r="F11869" i="2" s="1"/>
  <c r="G11869" i="2"/>
  <c r="E11870" i="2"/>
  <c r="F11870" i="2" s="1"/>
  <c r="G11870" i="2"/>
  <c r="G11871" i="2"/>
  <c r="E11872" i="2"/>
  <c r="F11872" i="2" s="1"/>
  <c r="G11872" i="2"/>
  <c r="G11873" i="2"/>
  <c r="E11874" i="2"/>
  <c r="F11874" i="2" s="1"/>
  <c r="G11874" i="2"/>
  <c r="E11875" i="2"/>
  <c r="F11875" i="2" s="1"/>
  <c r="G11875" i="2"/>
  <c r="E11876" i="2"/>
  <c r="F11876" i="2" s="1"/>
  <c r="G11876" i="2"/>
  <c r="E11877" i="2"/>
  <c r="F11877" i="2" s="1"/>
  <c r="G11877" i="2"/>
  <c r="E11878" i="2"/>
  <c r="F11878" i="2" s="1"/>
  <c r="G11878" i="2"/>
  <c r="E11879" i="2"/>
  <c r="F11879" i="2" s="1"/>
  <c r="G11879" i="2"/>
  <c r="E11880" i="2"/>
  <c r="F11880" i="2" s="1"/>
  <c r="G11880" i="2"/>
  <c r="E11881" i="2"/>
  <c r="F11881" i="2" s="1"/>
  <c r="G11881" i="2"/>
  <c r="E11882" i="2"/>
  <c r="F11882" i="2" s="1"/>
  <c r="G11882" i="2"/>
  <c r="E11883" i="2"/>
  <c r="F11883" i="2" s="1"/>
  <c r="G11883" i="2"/>
  <c r="E11884" i="2"/>
  <c r="F11884" i="2" s="1"/>
  <c r="G11884" i="2"/>
  <c r="E11885" i="2"/>
  <c r="F11885" i="2" s="1"/>
  <c r="G11885" i="2"/>
  <c r="E11886" i="2"/>
  <c r="F11886" i="2" s="1"/>
  <c r="G11886" i="2"/>
  <c r="G11887" i="2"/>
  <c r="E11888" i="2"/>
  <c r="F11888" i="2" s="1"/>
  <c r="G11888" i="2"/>
  <c r="G11889" i="2"/>
  <c r="E11890" i="2"/>
  <c r="F11890" i="2" s="1"/>
  <c r="G11890" i="2"/>
  <c r="E11891" i="2"/>
  <c r="F11891" i="2" s="1"/>
  <c r="G11891" i="2"/>
  <c r="E11892" i="2"/>
  <c r="F11892" i="2" s="1"/>
  <c r="G11892" i="2"/>
  <c r="E11893" i="2"/>
  <c r="F11893" i="2" s="1"/>
  <c r="G11893" i="2"/>
  <c r="E11894" i="2"/>
  <c r="F11894" i="2"/>
  <c r="G11894" i="2"/>
  <c r="E11895" i="2"/>
  <c r="F11895" i="2" s="1"/>
  <c r="G11895" i="2"/>
  <c r="E11896" i="2"/>
  <c r="F11896" i="2" s="1"/>
  <c r="G11896" i="2"/>
  <c r="E11897" i="2"/>
  <c r="F11897" i="2" s="1"/>
  <c r="G11897" i="2"/>
  <c r="E11898" i="2"/>
  <c r="F11898" i="2" s="1"/>
  <c r="G11898" i="2"/>
  <c r="E11899" i="2"/>
  <c r="F11899" i="2" s="1"/>
  <c r="G11899" i="2"/>
  <c r="E11900" i="2"/>
  <c r="F11900" i="2" s="1"/>
  <c r="G11900" i="2"/>
  <c r="E11901" i="2"/>
  <c r="F11901" i="2" s="1"/>
  <c r="G11901" i="2"/>
  <c r="E11902" i="2"/>
  <c r="F11902" i="2" s="1"/>
  <c r="G11902" i="2"/>
  <c r="G11903" i="2"/>
  <c r="E11904" i="2"/>
  <c r="F11904" i="2" s="1"/>
  <c r="G11904" i="2"/>
  <c r="G11905" i="2"/>
  <c r="E11906" i="2"/>
  <c r="F11906" i="2" s="1"/>
  <c r="G11906" i="2"/>
  <c r="E11907" i="2"/>
  <c r="F11907" i="2" s="1"/>
  <c r="G11907" i="2"/>
  <c r="E11908" i="2"/>
  <c r="F11908" i="2" s="1"/>
  <c r="G11908" i="2"/>
  <c r="E11909" i="2"/>
  <c r="F11909" i="2" s="1"/>
  <c r="G11909" i="2"/>
  <c r="E11910" i="2"/>
  <c r="F11910" i="2" s="1"/>
  <c r="G11910" i="2"/>
  <c r="E11911" i="2"/>
  <c r="F11911" i="2"/>
  <c r="G11911" i="2"/>
  <c r="E11912" i="2"/>
  <c r="F11912" i="2" s="1"/>
  <c r="G11912" i="2"/>
  <c r="E11913" i="2"/>
  <c r="F11913" i="2" s="1"/>
  <c r="G11913" i="2"/>
  <c r="E11914" i="2"/>
  <c r="F11914" i="2" s="1"/>
  <c r="G11914" i="2"/>
  <c r="E11915" i="2"/>
  <c r="F11915" i="2" s="1"/>
  <c r="G11915" i="2"/>
  <c r="E11916" i="2"/>
  <c r="F11916" i="2" s="1"/>
  <c r="G11916" i="2"/>
  <c r="E11917" i="2"/>
  <c r="F11917" i="2" s="1"/>
  <c r="G11917" i="2"/>
  <c r="E11918" i="2"/>
  <c r="F11918" i="2" s="1"/>
  <c r="G11918" i="2"/>
  <c r="G11919" i="2"/>
  <c r="E11920" i="2"/>
  <c r="F11920" i="2" s="1"/>
  <c r="G11920" i="2"/>
  <c r="E11921" i="2"/>
  <c r="F11921" i="2" s="1"/>
  <c r="G11921" i="2"/>
  <c r="E11922" i="2"/>
  <c r="F11922" i="2" s="1"/>
  <c r="G11922" i="2"/>
  <c r="E11923" i="2"/>
  <c r="F11923" i="2" s="1"/>
  <c r="G11923" i="2"/>
  <c r="E11924" i="2"/>
  <c r="F11924" i="2" s="1"/>
  <c r="G11924" i="2"/>
  <c r="E11925" i="2"/>
  <c r="F11925" i="2" s="1"/>
  <c r="G11925" i="2"/>
  <c r="E11926" i="2"/>
  <c r="F11926" i="2" s="1"/>
  <c r="G11926" i="2"/>
  <c r="E11927" i="2"/>
  <c r="F11927" i="2"/>
  <c r="G11927" i="2"/>
  <c r="E11928" i="2"/>
  <c r="F11928" i="2" s="1"/>
  <c r="G11928" i="2"/>
  <c r="E11929" i="2"/>
  <c r="F11929" i="2" s="1"/>
  <c r="G11929" i="2"/>
  <c r="E11930" i="2"/>
  <c r="F11930" i="2" s="1"/>
  <c r="G11930" i="2"/>
  <c r="E11931" i="2"/>
  <c r="F11931" i="2" s="1"/>
  <c r="G11931" i="2"/>
  <c r="E11932" i="2"/>
  <c r="F11932" i="2" s="1"/>
  <c r="G11932" i="2"/>
  <c r="E11933" i="2"/>
  <c r="F11933" i="2" s="1"/>
  <c r="G11933" i="2"/>
  <c r="E11934" i="2"/>
  <c r="F11934" i="2" s="1"/>
  <c r="G11934" i="2"/>
  <c r="E11935" i="2"/>
  <c r="F11935" i="2" s="1"/>
  <c r="G11935" i="2"/>
  <c r="E11936" i="2"/>
  <c r="F11936" i="2" s="1"/>
  <c r="G11936" i="2"/>
  <c r="G11937" i="2"/>
  <c r="E11938" i="2"/>
  <c r="F11938" i="2" s="1"/>
  <c r="G11938" i="2"/>
  <c r="E11939" i="2"/>
  <c r="F11939" i="2" s="1"/>
  <c r="G11939" i="2"/>
  <c r="E11940" i="2"/>
  <c r="F11940" i="2" s="1"/>
  <c r="G11940" i="2"/>
  <c r="E11941" i="2"/>
  <c r="F11941" i="2" s="1"/>
  <c r="G11941" i="2"/>
  <c r="E11942" i="2"/>
  <c r="F11942" i="2" s="1"/>
  <c r="G11942" i="2"/>
  <c r="E11943" i="2"/>
  <c r="F11943" i="2"/>
  <c r="G11943" i="2"/>
  <c r="E11944" i="2"/>
  <c r="F11944" i="2" s="1"/>
  <c r="G11944" i="2"/>
  <c r="E11945" i="2"/>
  <c r="F11945" i="2" s="1"/>
  <c r="G11945" i="2"/>
  <c r="E11946" i="2"/>
  <c r="F11946" i="2" s="1"/>
  <c r="G11946" i="2"/>
  <c r="E11947" i="2"/>
  <c r="F11947" i="2" s="1"/>
  <c r="G11947" i="2"/>
  <c r="E11948" i="2"/>
  <c r="F11948" i="2" s="1"/>
  <c r="G11948" i="2"/>
  <c r="E11949" i="2"/>
  <c r="F11949" i="2" s="1"/>
  <c r="G11949" i="2"/>
  <c r="E11950" i="2"/>
  <c r="F11950" i="2" s="1"/>
  <c r="G11950" i="2"/>
  <c r="G11951" i="2"/>
  <c r="E11952" i="2"/>
  <c r="F11952" i="2" s="1"/>
  <c r="G11952" i="2"/>
  <c r="G11953" i="2"/>
  <c r="E11954" i="2"/>
  <c r="F11954" i="2" s="1"/>
  <c r="G11954" i="2"/>
  <c r="E11955" i="2"/>
  <c r="F11955" i="2" s="1"/>
  <c r="G11955" i="2"/>
  <c r="E11956" i="2"/>
  <c r="F11956" i="2" s="1"/>
  <c r="G11956" i="2"/>
  <c r="E11957" i="2"/>
  <c r="F11957" i="2" s="1"/>
  <c r="G11957" i="2"/>
  <c r="E11958" i="2"/>
  <c r="F11958" i="2" s="1"/>
  <c r="G11958" i="2"/>
  <c r="E11959" i="2"/>
  <c r="F11959" i="2" s="1"/>
  <c r="G11959" i="2"/>
  <c r="E11960" i="2"/>
  <c r="F11960" i="2" s="1"/>
  <c r="G11960" i="2"/>
  <c r="E11961" i="2"/>
  <c r="F11961" i="2" s="1"/>
  <c r="G11961" i="2"/>
  <c r="E11962" i="2"/>
  <c r="F11962" i="2" s="1"/>
  <c r="G11962" i="2"/>
  <c r="E11963" i="2"/>
  <c r="F11963" i="2" s="1"/>
  <c r="G11963" i="2"/>
  <c r="E11964" i="2"/>
  <c r="F11964" i="2" s="1"/>
  <c r="G11964" i="2"/>
  <c r="E11965" i="2"/>
  <c r="F11965" i="2" s="1"/>
  <c r="G11965" i="2"/>
  <c r="E11966" i="2"/>
  <c r="F11966" i="2" s="1"/>
  <c r="G11966" i="2"/>
  <c r="G11967" i="2"/>
  <c r="E11968" i="2"/>
  <c r="F11968" i="2" s="1"/>
  <c r="G11968" i="2"/>
  <c r="G11969" i="2"/>
  <c r="E11970" i="2"/>
  <c r="F11970" i="2" s="1"/>
  <c r="G11970" i="2"/>
  <c r="E11971" i="2"/>
  <c r="F11971" i="2" s="1"/>
  <c r="G11971" i="2"/>
  <c r="E11972" i="2"/>
  <c r="F11972" i="2"/>
  <c r="G11972" i="2"/>
  <c r="E11973" i="2"/>
  <c r="F11973" i="2" s="1"/>
  <c r="G11973" i="2"/>
  <c r="E11974" i="2"/>
  <c r="F11974" i="2" s="1"/>
  <c r="G11974" i="2"/>
  <c r="E11975" i="2"/>
  <c r="F11975" i="2" s="1"/>
  <c r="G11975" i="2"/>
  <c r="E11976" i="2"/>
  <c r="F11976" i="2"/>
  <c r="G11976" i="2"/>
  <c r="E11977" i="2"/>
  <c r="F11977" i="2" s="1"/>
  <c r="G11977" i="2"/>
  <c r="E11978" i="2"/>
  <c r="F11978" i="2" s="1"/>
  <c r="G11978" i="2"/>
  <c r="E11979" i="2"/>
  <c r="F11979" i="2" s="1"/>
  <c r="G11979" i="2"/>
  <c r="E11980" i="2"/>
  <c r="F11980" i="2" s="1"/>
  <c r="G11980" i="2"/>
  <c r="E11981" i="2"/>
  <c r="F11981" i="2" s="1"/>
  <c r="G11981" i="2"/>
  <c r="E11982" i="2"/>
  <c r="F11982" i="2" s="1"/>
  <c r="G11982" i="2"/>
  <c r="G11983" i="2"/>
  <c r="E11984" i="2"/>
  <c r="F11984" i="2" s="1"/>
  <c r="G11984" i="2"/>
  <c r="G11985" i="2"/>
  <c r="E11986" i="2"/>
  <c r="F11986" i="2" s="1"/>
  <c r="G11986" i="2"/>
  <c r="E11987" i="2"/>
  <c r="F11987" i="2" s="1"/>
  <c r="G11987" i="2"/>
  <c r="E11988" i="2"/>
  <c r="F11988" i="2" s="1"/>
  <c r="G11988" i="2"/>
  <c r="E11989" i="2"/>
  <c r="F11989" i="2" s="1"/>
  <c r="G11989" i="2"/>
  <c r="E11990" i="2"/>
  <c r="F11990" i="2"/>
  <c r="G11990" i="2"/>
  <c r="E11991" i="2"/>
  <c r="F11991" i="2"/>
  <c r="G11991" i="2"/>
  <c r="E11992" i="2"/>
  <c r="F11992" i="2" s="1"/>
  <c r="G11992" i="2"/>
  <c r="E11993" i="2"/>
  <c r="F11993" i="2" s="1"/>
  <c r="G11993" i="2"/>
  <c r="E11994" i="2"/>
  <c r="F11994" i="2" s="1"/>
  <c r="G11994" i="2"/>
  <c r="E11995" i="2"/>
  <c r="F11995" i="2" s="1"/>
  <c r="G11995" i="2"/>
  <c r="E11996" i="2"/>
  <c r="F11996" i="2" s="1"/>
  <c r="G11996" i="2"/>
  <c r="E11997" i="2"/>
  <c r="F11997" i="2" s="1"/>
  <c r="G11997" i="2"/>
  <c r="E11998" i="2"/>
  <c r="F11998" i="2" s="1"/>
  <c r="G11998" i="2"/>
  <c r="G11999" i="2"/>
  <c r="E12000" i="2"/>
  <c r="F12000" i="2" s="1"/>
  <c r="G12000" i="2"/>
  <c r="E12001" i="2"/>
  <c r="F12001" i="2" s="1"/>
  <c r="G12001" i="2"/>
  <c r="E12002" i="2"/>
  <c r="F12002" i="2" s="1"/>
  <c r="G12002" i="2"/>
  <c r="E12003" i="2"/>
  <c r="F12003" i="2" s="1"/>
  <c r="G12003" i="2"/>
  <c r="E12004" i="2"/>
  <c r="F12004" i="2" s="1"/>
  <c r="G12004" i="2"/>
  <c r="E12005" i="2"/>
  <c r="F12005" i="2" s="1"/>
  <c r="G12005" i="2"/>
  <c r="E12006" i="2"/>
  <c r="F12006" i="2" s="1"/>
  <c r="G12006" i="2"/>
  <c r="E12007" i="2"/>
  <c r="F12007" i="2" s="1"/>
  <c r="G12007" i="2"/>
  <c r="E12008" i="2"/>
  <c r="F12008" i="2" s="1"/>
  <c r="G12008" i="2"/>
  <c r="E12009" i="2"/>
  <c r="F12009" i="2" s="1"/>
  <c r="G12009" i="2"/>
  <c r="E12010" i="2"/>
  <c r="F12010" i="2" s="1"/>
  <c r="G12010" i="2"/>
  <c r="E12011" i="2"/>
  <c r="F12011" i="2" s="1"/>
  <c r="G12011" i="2"/>
  <c r="E12012" i="2"/>
  <c r="F12012" i="2" s="1"/>
  <c r="G12012" i="2"/>
  <c r="E12013" i="2"/>
  <c r="F12013" i="2" s="1"/>
  <c r="G12013" i="2"/>
  <c r="E12014" i="2"/>
  <c r="F12014" i="2" s="1"/>
  <c r="G12014" i="2"/>
  <c r="G12015" i="2"/>
  <c r="E12016" i="2"/>
  <c r="F12016" i="2" s="1"/>
  <c r="G12016" i="2"/>
  <c r="G12017" i="2"/>
  <c r="E12018" i="2"/>
  <c r="F12018" i="2" s="1"/>
  <c r="G12018" i="2"/>
  <c r="E12019" i="2"/>
  <c r="F12019" i="2" s="1"/>
  <c r="G12019" i="2"/>
  <c r="E12020" i="2"/>
  <c r="F12020" i="2" s="1"/>
  <c r="G12020" i="2"/>
  <c r="E12021" i="2"/>
  <c r="F12021" i="2" s="1"/>
  <c r="G12021" i="2"/>
  <c r="E12022" i="2"/>
  <c r="F12022" i="2"/>
  <c r="G12022" i="2"/>
  <c r="E12023" i="2"/>
  <c r="F12023" i="2" s="1"/>
  <c r="G12023" i="2"/>
  <c r="E12024" i="2"/>
  <c r="F12024" i="2" s="1"/>
  <c r="G12024" i="2"/>
  <c r="E12025" i="2"/>
  <c r="F12025" i="2" s="1"/>
  <c r="G12025" i="2"/>
  <c r="E12026" i="2"/>
  <c r="F12026" i="2" s="1"/>
  <c r="G12026" i="2"/>
  <c r="E12027" i="2"/>
  <c r="F12027" i="2" s="1"/>
  <c r="G12027" i="2"/>
  <c r="E12028" i="2"/>
  <c r="F12028" i="2" s="1"/>
  <c r="G12028" i="2"/>
  <c r="E12029" i="2"/>
  <c r="F12029" i="2" s="1"/>
  <c r="G12029" i="2"/>
  <c r="E12030" i="2"/>
  <c r="F12030" i="2" s="1"/>
  <c r="G12030" i="2"/>
  <c r="G12031" i="2"/>
  <c r="E12032" i="2"/>
  <c r="F12032" i="2" s="1"/>
  <c r="G12032" i="2"/>
  <c r="G12033" i="2"/>
  <c r="E12034" i="2"/>
  <c r="F12034" i="2" s="1"/>
  <c r="G12034" i="2"/>
  <c r="E12035" i="2"/>
  <c r="F12035" i="2" s="1"/>
  <c r="G12035" i="2"/>
  <c r="E12036" i="2"/>
  <c r="F12036" i="2" s="1"/>
  <c r="G12036" i="2"/>
  <c r="E12037" i="2"/>
  <c r="F12037" i="2" s="1"/>
  <c r="G12037" i="2"/>
  <c r="E12038" i="2"/>
  <c r="F12038" i="2" s="1"/>
  <c r="G12038" i="2"/>
  <c r="E12039" i="2"/>
  <c r="F12039" i="2" s="1"/>
  <c r="G12039" i="2"/>
  <c r="E12040" i="2"/>
  <c r="F12040" i="2" s="1"/>
  <c r="G12040" i="2"/>
  <c r="E12041" i="2"/>
  <c r="F12041" i="2" s="1"/>
  <c r="G12041" i="2"/>
  <c r="E12042" i="2"/>
  <c r="F12042" i="2" s="1"/>
  <c r="G12042" i="2"/>
  <c r="E12043" i="2"/>
  <c r="F12043" i="2" s="1"/>
  <c r="G12043" i="2"/>
  <c r="E12044" i="2"/>
  <c r="F12044" i="2" s="1"/>
  <c r="G12044" i="2"/>
  <c r="E12045" i="2"/>
  <c r="F12045" i="2" s="1"/>
  <c r="G12045" i="2"/>
  <c r="E12046" i="2"/>
  <c r="F12046" i="2" s="1"/>
  <c r="G12046" i="2"/>
  <c r="G12047" i="2"/>
  <c r="E12048" i="2"/>
  <c r="F12048" i="2" s="1"/>
  <c r="G12048" i="2"/>
  <c r="G12049" i="2"/>
  <c r="E12050" i="2"/>
  <c r="F12050" i="2" s="1"/>
  <c r="G12050" i="2"/>
  <c r="E12051" i="2"/>
  <c r="F12051" i="2" s="1"/>
  <c r="G12051" i="2"/>
  <c r="E12052" i="2"/>
  <c r="F12052" i="2" s="1"/>
  <c r="G12052" i="2"/>
  <c r="E12053" i="2"/>
  <c r="F12053" i="2"/>
  <c r="G12053" i="2"/>
  <c r="E12054" i="2"/>
  <c r="F12054" i="2"/>
  <c r="G12054" i="2"/>
  <c r="E12055" i="2"/>
  <c r="F12055" i="2" s="1"/>
  <c r="G12055" i="2"/>
  <c r="E12056" i="2"/>
  <c r="F12056" i="2"/>
  <c r="G12056" i="2"/>
  <c r="E12057" i="2"/>
  <c r="F12057" i="2" s="1"/>
  <c r="G12057" i="2"/>
  <c r="E12058" i="2"/>
  <c r="F12058" i="2" s="1"/>
  <c r="G12058" i="2"/>
  <c r="E12059" i="2"/>
  <c r="F12059" i="2"/>
  <c r="G12059" i="2"/>
  <c r="E12060" i="2"/>
  <c r="F12060" i="2" s="1"/>
  <c r="G12060" i="2"/>
  <c r="E12061" i="2"/>
  <c r="F12061" i="2" s="1"/>
  <c r="G12061" i="2"/>
  <c r="E12062" i="2"/>
  <c r="F12062" i="2" s="1"/>
  <c r="G12062" i="2"/>
  <c r="G12063" i="2"/>
  <c r="E12064" i="2"/>
  <c r="F12064" i="2" s="1"/>
  <c r="G12064" i="2"/>
  <c r="G12065" i="2"/>
  <c r="E12066" i="2"/>
  <c r="F12066" i="2"/>
  <c r="G12066" i="2"/>
  <c r="E12067" i="2"/>
  <c r="F12067" i="2" s="1"/>
  <c r="G12067" i="2"/>
  <c r="E12068" i="2"/>
  <c r="F12068" i="2" s="1"/>
  <c r="G12068" i="2"/>
  <c r="E12069" i="2"/>
  <c r="F12069" i="2" s="1"/>
  <c r="G12069" i="2"/>
  <c r="E12070" i="2"/>
  <c r="F12070" i="2" s="1"/>
  <c r="G12070" i="2"/>
  <c r="E12071" i="2"/>
  <c r="F12071" i="2" s="1"/>
  <c r="G12071" i="2"/>
  <c r="E12072" i="2"/>
  <c r="F12072" i="2" s="1"/>
  <c r="G12072" i="2"/>
  <c r="E12073" i="2"/>
  <c r="F12073" i="2" s="1"/>
  <c r="G12073" i="2"/>
  <c r="E12074" i="2"/>
  <c r="F12074" i="2" s="1"/>
  <c r="G12074" i="2"/>
  <c r="E12075" i="2"/>
  <c r="F12075" i="2" s="1"/>
  <c r="G12075" i="2"/>
  <c r="E12076" i="2"/>
  <c r="F12076" i="2" s="1"/>
  <c r="G12076" i="2"/>
  <c r="E12077" i="2"/>
  <c r="F12077" i="2" s="1"/>
  <c r="G12077" i="2"/>
  <c r="E12078" i="2"/>
  <c r="F12078" i="2" s="1"/>
  <c r="G12078" i="2"/>
  <c r="G12079" i="2"/>
  <c r="E12080" i="2"/>
  <c r="F12080" i="2" s="1"/>
  <c r="G12080" i="2"/>
  <c r="G12081" i="2"/>
  <c r="E12082" i="2"/>
  <c r="F12082" i="2" s="1"/>
  <c r="G12082" i="2"/>
  <c r="E12083" i="2"/>
  <c r="F12083" i="2" s="1"/>
  <c r="G12083" i="2"/>
  <c r="E12084" i="2"/>
  <c r="F12084" i="2" s="1"/>
  <c r="G12084" i="2"/>
  <c r="E12085" i="2"/>
  <c r="F12085" i="2"/>
  <c r="G12085" i="2"/>
  <c r="E12086" i="2"/>
  <c r="F12086" i="2" s="1"/>
  <c r="G12086" i="2"/>
  <c r="E12087" i="2"/>
  <c r="F12087" i="2" s="1"/>
  <c r="G12087" i="2"/>
  <c r="E12088" i="2"/>
  <c r="F12088" i="2" s="1"/>
  <c r="G12088" i="2"/>
  <c r="E12089" i="2"/>
  <c r="F12089" i="2" s="1"/>
  <c r="G12089" i="2"/>
  <c r="E12090" i="2"/>
  <c r="F12090" i="2" s="1"/>
  <c r="G12090" i="2"/>
  <c r="E12091" i="2"/>
  <c r="F12091" i="2" s="1"/>
  <c r="G12091" i="2"/>
  <c r="E12092" i="2"/>
  <c r="F12092" i="2" s="1"/>
  <c r="G12092" i="2"/>
  <c r="E12093" i="2"/>
  <c r="F12093" i="2" s="1"/>
  <c r="G12093" i="2"/>
  <c r="E12094" i="2"/>
  <c r="F12094" i="2" s="1"/>
  <c r="G12094" i="2"/>
  <c r="G12095" i="2"/>
  <c r="E12096" i="2"/>
  <c r="F12096" i="2" s="1"/>
  <c r="G12096" i="2"/>
  <c r="G12097" i="2"/>
  <c r="E12098" i="2"/>
  <c r="F12098" i="2" s="1"/>
  <c r="G12098" i="2"/>
  <c r="E12099" i="2"/>
  <c r="F12099" i="2" s="1"/>
  <c r="G12099" i="2"/>
  <c r="E12100" i="2"/>
  <c r="F12100" i="2" s="1"/>
  <c r="G12100" i="2"/>
  <c r="E12101" i="2"/>
  <c r="F12101" i="2" s="1"/>
  <c r="G12101" i="2"/>
  <c r="E12102" i="2"/>
  <c r="F12102" i="2" s="1"/>
  <c r="G12102" i="2"/>
  <c r="E12103" i="2"/>
  <c r="F12103" i="2"/>
  <c r="G12103" i="2"/>
  <c r="E12104" i="2"/>
  <c r="F12104" i="2"/>
  <c r="G12104" i="2"/>
  <c r="E12105" i="2"/>
  <c r="F12105" i="2" s="1"/>
  <c r="G12105" i="2"/>
  <c r="E12106" i="2"/>
  <c r="F12106" i="2" s="1"/>
  <c r="G12106" i="2"/>
  <c r="E12107" i="2"/>
  <c r="F12107" i="2"/>
  <c r="G12107" i="2"/>
  <c r="E12108" i="2"/>
  <c r="F12108" i="2" s="1"/>
  <c r="G12108" i="2"/>
  <c r="E12109" i="2"/>
  <c r="F12109" i="2" s="1"/>
  <c r="G12109" i="2"/>
  <c r="E12110" i="2"/>
  <c r="F12110" i="2" s="1"/>
  <c r="G12110" i="2"/>
  <c r="G12111" i="2"/>
  <c r="E12112" i="2"/>
  <c r="F12112" i="2" s="1"/>
  <c r="G12112" i="2"/>
  <c r="G12113" i="2"/>
  <c r="E12114" i="2"/>
  <c r="F12114" i="2"/>
  <c r="G12114" i="2"/>
  <c r="E12115" i="2"/>
  <c r="F12115" i="2" s="1"/>
  <c r="G12115" i="2"/>
  <c r="E12116" i="2"/>
  <c r="F12116" i="2" s="1"/>
  <c r="G12116" i="2"/>
  <c r="E12117" i="2"/>
  <c r="F12117" i="2" s="1"/>
  <c r="G12117" i="2"/>
  <c r="E12118" i="2"/>
  <c r="F12118" i="2" s="1"/>
  <c r="G12118" i="2"/>
  <c r="E12119" i="2"/>
  <c r="F12119" i="2" s="1"/>
  <c r="G12119" i="2"/>
  <c r="E12120" i="2"/>
  <c r="F12120" i="2" s="1"/>
  <c r="G12120" i="2"/>
  <c r="E12121" i="2"/>
  <c r="F12121" i="2" s="1"/>
  <c r="G12121" i="2"/>
  <c r="E12122" i="2"/>
  <c r="F12122" i="2" s="1"/>
  <c r="G12122" i="2"/>
  <c r="E12123" i="2"/>
  <c r="F12123" i="2" s="1"/>
  <c r="G12123" i="2"/>
  <c r="E12124" i="2"/>
  <c r="F12124" i="2" s="1"/>
  <c r="G12124" i="2"/>
  <c r="E12125" i="2"/>
  <c r="F12125" i="2" s="1"/>
  <c r="G12125" i="2"/>
  <c r="E12126" i="2"/>
  <c r="F12126" i="2" s="1"/>
  <c r="G12126" i="2"/>
  <c r="G12127" i="2"/>
  <c r="E12128" i="2"/>
  <c r="F12128" i="2" s="1"/>
  <c r="G12128" i="2"/>
  <c r="G12129" i="2"/>
  <c r="E12130" i="2"/>
  <c r="F12130" i="2" s="1"/>
  <c r="G12130" i="2"/>
  <c r="E12131" i="2"/>
  <c r="F12131" i="2" s="1"/>
  <c r="G12131" i="2"/>
  <c r="E12132" i="2"/>
  <c r="F12132" i="2" s="1"/>
  <c r="G12132" i="2"/>
  <c r="E12133" i="2"/>
  <c r="F12133" i="2" s="1"/>
  <c r="G12133" i="2"/>
  <c r="E12134" i="2"/>
  <c r="F12134" i="2" s="1"/>
  <c r="G12134" i="2"/>
  <c r="E12135" i="2"/>
  <c r="F12135" i="2" s="1"/>
  <c r="G12135" i="2"/>
  <c r="E12136" i="2"/>
  <c r="F12136" i="2" s="1"/>
  <c r="G12136" i="2"/>
  <c r="E12137" i="2"/>
  <c r="F12137" i="2" s="1"/>
  <c r="G12137" i="2"/>
  <c r="E12138" i="2"/>
  <c r="F12138" i="2" s="1"/>
  <c r="G12138" i="2"/>
  <c r="E12139" i="2"/>
  <c r="F12139" i="2" s="1"/>
  <c r="G12139" i="2"/>
  <c r="E12140" i="2"/>
  <c r="F12140" i="2" s="1"/>
  <c r="G12140" i="2"/>
  <c r="E12141" i="2"/>
  <c r="F12141" i="2" s="1"/>
  <c r="G12141" i="2"/>
  <c r="E12142" i="2"/>
  <c r="F12142" i="2" s="1"/>
  <c r="G12142" i="2"/>
  <c r="G12143" i="2"/>
  <c r="E12144" i="2"/>
  <c r="F12144" i="2" s="1"/>
  <c r="G12144" i="2"/>
  <c r="G12145" i="2"/>
  <c r="E12146" i="2"/>
  <c r="F12146" i="2" s="1"/>
  <c r="G12146" i="2"/>
  <c r="E12147" i="2"/>
  <c r="F12147" i="2" s="1"/>
  <c r="G12147" i="2"/>
  <c r="E12148" i="2"/>
  <c r="F12148" i="2" s="1"/>
  <c r="G12148" i="2"/>
  <c r="E12149" i="2"/>
  <c r="F12149" i="2" s="1"/>
  <c r="G12149" i="2"/>
  <c r="E12150" i="2"/>
  <c r="F12150" i="2" s="1"/>
  <c r="G12150" i="2"/>
  <c r="E12151" i="2"/>
  <c r="F12151" i="2" s="1"/>
  <c r="G12151" i="2"/>
  <c r="E12152" i="2"/>
  <c r="F12152" i="2" s="1"/>
  <c r="G12152" i="2"/>
  <c r="E12153" i="2"/>
  <c r="F12153" i="2" s="1"/>
  <c r="G12153" i="2"/>
  <c r="E12154" i="2"/>
  <c r="F12154" i="2" s="1"/>
  <c r="G12154" i="2"/>
  <c r="E12155" i="2"/>
  <c r="F12155" i="2" s="1"/>
  <c r="G12155" i="2"/>
  <c r="E12156" i="2"/>
  <c r="F12156" i="2" s="1"/>
  <c r="G12156" i="2"/>
  <c r="E12157" i="2"/>
  <c r="F12157" i="2" s="1"/>
  <c r="G12157" i="2"/>
  <c r="E12158" i="2"/>
  <c r="F12158" i="2" s="1"/>
  <c r="G12158" i="2"/>
  <c r="G12159" i="2"/>
  <c r="E12160" i="2"/>
  <c r="F12160" i="2" s="1"/>
  <c r="G12160" i="2"/>
  <c r="G12161" i="2"/>
  <c r="E12162" i="2"/>
  <c r="F12162" i="2" s="1"/>
  <c r="G12162" i="2"/>
  <c r="E12163" i="2"/>
  <c r="F12163" i="2" s="1"/>
  <c r="G12163" i="2"/>
  <c r="E12164" i="2"/>
  <c r="F12164" i="2" s="1"/>
  <c r="G12164" i="2"/>
  <c r="E12165" i="2"/>
  <c r="F12165" i="2" s="1"/>
  <c r="G12165" i="2"/>
  <c r="E12166" i="2"/>
  <c r="F12166" i="2" s="1"/>
  <c r="G12166" i="2"/>
  <c r="E12167" i="2"/>
  <c r="F12167" i="2" s="1"/>
  <c r="G12167" i="2"/>
  <c r="E12168" i="2"/>
  <c r="F12168" i="2" s="1"/>
  <c r="G12168" i="2"/>
  <c r="E12169" i="2"/>
  <c r="F12169" i="2" s="1"/>
  <c r="G12169" i="2"/>
  <c r="E12170" i="2"/>
  <c r="F12170" i="2" s="1"/>
  <c r="G12170" i="2"/>
  <c r="E12171" i="2"/>
  <c r="F12171" i="2" s="1"/>
  <c r="G12171" i="2"/>
  <c r="E12172" i="2"/>
  <c r="F12172" i="2" s="1"/>
  <c r="G12172" i="2"/>
  <c r="E12173" i="2"/>
  <c r="F12173" i="2" s="1"/>
  <c r="G12173" i="2"/>
  <c r="E12174" i="2"/>
  <c r="F12174" i="2" s="1"/>
  <c r="G12174" i="2"/>
  <c r="G12175" i="2"/>
  <c r="E12176" i="2"/>
  <c r="F12176" i="2" s="1"/>
  <c r="G12176" i="2"/>
  <c r="G12177" i="2"/>
  <c r="E12178" i="2"/>
  <c r="F12178" i="2" s="1"/>
  <c r="G12178" i="2"/>
  <c r="E12179" i="2"/>
  <c r="F12179" i="2" s="1"/>
  <c r="G12179" i="2"/>
  <c r="E12180" i="2"/>
  <c r="F12180" i="2" s="1"/>
  <c r="G12180" i="2"/>
  <c r="E12181" i="2"/>
  <c r="F12181" i="2"/>
  <c r="G12181" i="2"/>
  <c r="E12182" i="2"/>
  <c r="F12182" i="2" s="1"/>
  <c r="G12182" i="2"/>
  <c r="E12183" i="2"/>
  <c r="F12183" i="2" s="1"/>
  <c r="G12183" i="2"/>
  <c r="E12184" i="2"/>
  <c r="F12184" i="2" s="1"/>
  <c r="G12184" i="2"/>
  <c r="E12185" i="2"/>
  <c r="F12185" i="2" s="1"/>
  <c r="G12185" i="2"/>
  <c r="E12186" i="2"/>
  <c r="F12186" i="2" s="1"/>
  <c r="G12186" i="2"/>
  <c r="E12187" i="2"/>
  <c r="F12187" i="2" s="1"/>
  <c r="G12187" i="2"/>
  <c r="E12188" i="2"/>
  <c r="F12188" i="2" s="1"/>
  <c r="G12188" i="2"/>
  <c r="E12189" i="2"/>
  <c r="F12189" i="2" s="1"/>
  <c r="G12189" i="2"/>
  <c r="E12190" i="2"/>
  <c r="F12190" i="2" s="1"/>
  <c r="G12190" i="2"/>
  <c r="G12191" i="2"/>
  <c r="E12192" i="2"/>
  <c r="F12192" i="2" s="1"/>
  <c r="G12192" i="2"/>
  <c r="G12193" i="2"/>
  <c r="E12194" i="2"/>
  <c r="F12194" i="2" s="1"/>
  <c r="G12194" i="2"/>
  <c r="E12195" i="2"/>
  <c r="F12195" i="2" s="1"/>
  <c r="G12195" i="2"/>
  <c r="E12196" i="2"/>
  <c r="F12196" i="2" s="1"/>
  <c r="G12196" i="2"/>
  <c r="E12197" i="2"/>
  <c r="F12197" i="2" s="1"/>
  <c r="G12197" i="2"/>
  <c r="E12198" i="2"/>
  <c r="F12198" i="2" s="1"/>
  <c r="G12198" i="2"/>
  <c r="E12199" i="2"/>
  <c r="F12199" i="2" s="1"/>
  <c r="G12199" i="2"/>
  <c r="E12200" i="2"/>
  <c r="F12200" i="2" s="1"/>
  <c r="G12200" i="2"/>
  <c r="E12201" i="2"/>
  <c r="F12201" i="2" s="1"/>
  <c r="G12201" i="2"/>
  <c r="E12202" i="2"/>
  <c r="F12202" i="2" s="1"/>
  <c r="G12202" i="2"/>
  <c r="E12203" i="2"/>
  <c r="F12203" i="2"/>
  <c r="G12203" i="2"/>
  <c r="E12204" i="2"/>
  <c r="F12204" i="2" s="1"/>
  <c r="G12204" i="2"/>
  <c r="E12205" i="2"/>
  <c r="F12205" i="2" s="1"/>
  <c r="G12205" i="2"/>
  <c r="E12206" i="2"/>
  <c r="F12206" i="2" s="1"/>
  <c r="G12206" i="2"/>
  <c r="G12207" i="2"/>
  <c r="E12208" i="2"/>
  <c r="F12208" i="2" s="1"/>
  <c r="G12208" i="2"/>
  <c r="G12209" i="2"/>
  <c r="E12210" i="2"/>
  <c r="F12210" i="2"/>
  <c r="G12210" i="2"/>
  <c r="E12211" i="2"/>
  <c r="F12211" i="2" s="1"/>
  <c r="G12211" i="2"/>
  <c r="E12212" i="2"/>
  <c r="F12212" i="2"/>
  <c r="G12212" i="2"/>
  <c r="E12213" i="2"/>
  <c r="F12213" i="2" s="1"/>
  <c r="G12213" i="2"/>
  <c r="E12214" i="2"/>
  <c r="F12214" i="2" s="1"/>
  <c r="G12214" i="2"/>
  <c r="E12215" i="2"/>
  <c r="F12215" i="2" s="1"/>
  <c r="G12215" i="2"/>
  <c r="E12216" i="2"/>
  <c r="F12216" i="2" s="1"/>
  <c r="G12216" i="2"/>
  <c r="E12217" i="2"/>
  <c r="F12217" i="2" s="1"/>
  <c r="G12217" i="2"/>
  <c r="E12218" i="2"/>
  <c r="F12218" i="2" s="1"/>
  <c r="G12218" i="2"/>
  <c r="E12219" i="2"/>
  <c r="F12219" i="2" s="1"/>
  <c r="G12219" i="2"/>
  <c r="E12220" i="2"/>
  <c r="F12220" i="2" s="1"/>
  <c r="G12220" i="2"/>
  <c r="E12221" i="2"/>
  <c r="F12221" i="2" s="1"/>
  <c r="G12221" i="2"/>
  <c r="E12222" i="2"/>
  <c r="F12222" i="2" s="1"/>
  <c r="G12222" i="2"/>
  <c r="G12223" i="2"/>
  <c r="E12224" i="2"/>
  <c r="F12224" i="2" s="1"/>
  <c r="G12224" i="2"/>
  <c r="G12225" i="2"/>
  <c r="E12226" i="2"/>
  <c r="F12226" i="2" s="1"/>
  <c r="G12226" i="2"/>
  <c r="E12227" i="2"/>
  <c r="F12227" i="2" s="1"/>
  <c r="G12227" i="2"/>
  <c r="E12228" i="2"/>
  <c r="F12228" i="2" s="1"/>
  <c r="G12228" i="2"/>
  <c r="E12229" i="2"/>
  <c r="F12229" i="2" s="1"/>
  <c r="G12229" i="2"/>
  <c r="E12230" i="2"/>
  <c r="F12230" i="2" s="1"/>
  <c r="G12230" i="2"/>
  <c r="E12231" i="2"/>
  <c r="F12231" i="2"/>
  <c r="G12231" i="2"/>
  <c r="E12232" i="2"/>
  <c r="F12232" i="2" s="1"/>
  <c r="G12232" i="2"/>
  <c r="E12233" i="2"/>
  <c r="F12233" i="2" s="1"/>
  <c r="G12233" i="2"/>
  <c r="E12234" i="2"/>
  <c r="F12234" i="2" s="1"/>
  <c r="G12234" i="2"/>
  <c r="E12235" i="2"/>
  <c r="F12235" i="2" s="1"/>
  <c r="G12235" i="2"/>
  <c r="E12236" i="2"/>
  <c r="F12236" i="2" s="1"/>
  <c r="G12236" i="2"/>
  <c r="E12237" i="2"/>
  <c r="F12237" i="2" s="1"/>
  <c r="G12237" i="2"/>
  <c r="E12238" i="2"/>
  <c r="F12238" i="2" s="1"/>
  <c r="G12238" i="2"/>
  <c r="G12239" i="2"/>
  <c r="E12240" i="2"/>
  <c r="F12240" i="2" s="1"/>
  <c r="G12240" i="2"/>
  <c r="G12241" i="2"/>
  <c r="E12242" i="2"/>
  <c r="F12242" i="2" s="1"/>
  <c r="G12242" i="2"/>
  <c r="E12243" i="2"/>
  <c r="F12243" i="2" s="1"/>
  <c r="G12243" i="2"/>
  <c r="E12244" i="2"/>
  <c r="F12244" i="2" s="1"/>
  <c r="G12244" i="2"/>
  <c r="E12245" i="2"/>
  <c r="F12245" i="2" s="1"/>
  <c r="G12245" i="2"/>
  <c r="E12246" i="2"/>
  <c r="F12246" i="2" s="1"/>
  <c r="G12246" i="2"/>
  <c r="E12247" i="2"/>
  <c r="F12247" i="2" s="1"/>
  <c r="G12247" i="2"/>
  <c r="E12248" i="2"/>
  <c r="F12248" i="2"/>
  <c r="G12248" i="2"/>
  <c r="E12249" i="2"/>
  <c r="F12249" i="2" s="1"/>
  <c r="G12249" i="2"/>
  <c r="E12250" i="2"/>
  <c r="F12250" i="2" s="1"/>
  <c r="G12250" i="2"/>
  <c r="E12251" i="2"/>
  <c r="F12251" i="2" s="1"/>
  <c r="G12251" i="2"/>
  <c r="E12252" i="2"/>
  <c r="F12252" i="2" s="1"/>
  <c r="G12252" i="2"/>
  <c r="E12253" i="2"/>
  <c r="F12253" i="2" s="1"/>
  <c r="G12253" i="2"/>
  <c r="E12254" i="2"/>
  <c r="F12254" i="2" s="1"/>
  <c r="G12254" i="2"/>
  <c r="G12255" i="2"/>
  <c r="E12256" i="2"/>
  <c r="F12256" i="2" s="1"/>
  <c r="G12256" i="2"/>
  <c r="G12257" i="2"/>
  <c r="E12258" i="2"/>
  <c r="F12258" i="2" s="1"/>
  <c r="G12258" i="2"/>
  <c r="E12259" i="2"/>
  <c r="F12259" i="2" s="1"/>
  <c r="G12259" i="2"/>
  <c r="E12260" i="2"/>
  <c r="F12260" i="2" s="1"/>
  <c r="G12260" i="2"/>
  <c r="E12261" i="2"/>
  <c r="F12261" i="2" s="1"/>
  <c r="G12261" i="2"/>
  <c r="E12262" i="2"/>
  <c r="F12262" i="2" s="1"/>
  <c r="G12262" i="2"/>
  <c r="E12263" i="2"/>
  <c r="F12263" i="2" s="1"/>
  <c r="G12263" i="2"/>
  <c r="E12264" i="2"/>
  <c r="F12264" i="2" s="1"/>
  <c r="G12264" i="2"/>
  <c r="E12265" i="2"/>
  <c r="F12265" i="2" s="1"/>
  <c r="G12265" i="2"/>
  <c r="E12266" i="2"/>
  <c r="F12266" i="2" s="1"/>
  <c r="G12266" i="2"/>
  <c r="E12267" i="2"/>
  <c r="F12267" i="2" s="1"/>
  <c r="G12267" i="2"/>
  <c r="E12268" i="2"/>
  <c r="F12268" i="2" s="1"/>
  <c r="G12268" i="2"/>
  <c r="E12269" i="2"/>
  <c r="F12269" i="2" s="1"/>
  <c r="G12269" i="2"/>
  <c r="E12270" i="2"/>
  <c r="F12270" i="2" s="1"/>
  <c r="G12270" i="2"/>
  <c r="G12271" i="2"/>
  <c r="E12272" i="2"/>
  <c r="F12272" i="2" s="1"/>
  <c r="G12272" i="2"/>
  <c r="G12273" i="2"/>
  <c r="E12274" i="2"/>
  <c r="F12274" i="2" s="1"/>
  <c r="G12274" i="2"/>
  <c r="E12275" i="2"/>
  <c r="F12275" i="2" s="1"/>
  <c r="G12275" i="2"/>
  <c r="E12276" i="2"/>
  <c r="F12276" i="2"/>
  <c r="G12276" i="2"/>
  <c r="E12277" i="2"/>
  <c r="F12277" i="2" s="1"/>
  <c r="G12277" i="2"/>
  <c r="E12278" i="2"/>
  <c r="F12278" i="2" s="1"/>
  <c r="G12278" i="2"/>
  <c r="E12279" i="2"/>
  <c r="F12279" i="2" s="1"/>
  <c r="G12279" i="2"/>
  <c r="E12280" i="2"/>
  <c r="F12280" i="2" s="1"/>
  <c r="G12280" i="2"/>
  <c r="E12281" i="2"/>
  <c r="F12281" i="2" s="1"/>
  <c r="G12281" i="2"/>
  <c r="E12282" i="2"/>
  <c r="F12282" i="2" s="1"/>
  <c r="G12282" i="2"/>
  <c r="E12283" i="2"/>
  <c r="F12283" i="2" s="1"/>
  <c r="G12283" i="2"/>
  <c r="E12284" i="2"/>
  <c r="F12284" i="2" s="1"/>
  <c r="G12284" i="2"/>
  <c r="E12285" i="2"/>
  <c r="F12285" i="2" s="1"/>
  <c r="G12285" i="2"/>
  <c r="E12286" i="2"/>
  <c r="F12286" i="2" s="1"/>
  <c r="G12286" i="2"/>
  <c r="G12287" i="2"/>
  <c r="E12288" i="2"/>
  <c r="F12288" i="2" s="1"/>
  <c r="G12288" i="2"/>
  <c r="G12289" i="2"/>
  <c r="E12290" i="2"/>
  <c r="F12290" i="2" s="1"/>
  <c r="G12290" i="2"/>
  <c r="E12291" i="2"/>
  <c r="F12291" i="2" s="1"/>
  <c r="G12291" i="2"/>
  <c r="E12292" i="2"/>
  <c r="F12292" i="2"/>
  <c r="G12292" i="2"/>
  <c r="E12293" i="2"/>
  <c r="F12293" i="2"/>
  <c r="G12293" i="2"/>
  <c r="E12294" i="2"/>
  <c r="F12294" i="2" s="1"/>
  <c r="G12294" i="2"/>
  <c r="E12295" i="2"/>
  <c r="F12295" i="2" s="1"/>
  <c r="G12295" i="2"/>
  <c r="E12296" i="2"/>
  <c r="F12296" i="2" s="1"/>
  <c r="G12296" i="2"/>
  <c r="E12297" i="2"/>
  <c r="F12297" i="2" s="1"/>
  <c r="G12297" i="2"/>
  <c r="E12298" i="2"/>
  <c r="F12298" i="2" s="1"/>
  <c r="G12298" i="2"/>
  <c r="E12299" i="2"/>
  <c r="F12299" i="2" s="1"/>
  <c r="G12299" i="2"/>
  <c r="E12300" i="2"/>
  <c r="F12300" i="2" s="1"/>
  <c r="G12300" i="2"/>
  <c r="E12301" i="2"/>
  <c r="F12301" i="2" s="1"/>
  <c r="G12301" i="2"/>
  <c r="E12302" i="2"/>
  <c r="F12302" i="2" s="1"/>
  <c r="G12302" i="2"/>
  <c r="G12303" i="2"/>
  <c r="E12304" i="2"/>
  <c r="F12304" i="2" s="1"/>
  <c r="G12304" i="2"/>
  <c r="E12305" i="2"/>
  <c r="F12305" i="2" s="1"/>
  <c r="G12305" i="2"/>
  <c r="E12306" i="2"/>
  <c r="F12306" i="2" s="1"/>
  <c r="G12306" i="2"/>
  <c r="E12307" i="2"/>
  <c r="F12307" i="2" s="1"/>
  <c r="G12307" i="2"/>
  <c r="E12308" i="2"/>
  <c r="F12308" i="2" s="1"/>
  <c r="G12308" i="2"/>
  <c r="E12309" i="2"/>
  <c r="F12309" i="2" s="1"/>
  <c r="G12309" i="2"/>
  <c r="E12310" i="2"/>
  <c r="F12310" i="2" s="1"/>
  <c r="G12310" i="2"/>
  <c r="E12311" i="2"/>
  <c r="F12311" i="2" s="1"/>
  <c r="G12311" i="2"/>
  <c r="E12312" i="2"/>
  <c r="F12312" i="2"/>
  <c r="G12312" i="2"/>
  <c r="E12313" i="2"/>
  <c r="F12313" i="2" s="1"/>
  <c r="G12313" i="2"/>
  <c r="E12314" i="2"/>
  <c r="F12314" i="2" s="1"/>
  <c r="G12314" i="2"/>
  <c r="E12315" i="2"/>
  <c r="F12315" i="2" s="1"/>
  <c r="G12315" i="2"/>
  <c r="E12316" i="2"/>
  <c r="F12316" i="2" s="1"/>
  <c r="G12316" i="2"/>
  <c r="E12317" i="2"/>
  <c r="F12317" i="2" s="1"/>
  <c r="G12317" i="2"/>
  <c r="E12318" i="2"/>
  <c r="F12318" i="2" s="1"/>
  <c r="G12318" i="2"/>
  <c r="G12319" i="2"/>
  <c r="E12320" i="2"/>
  <c r="F12320" i="2" s="1"/>
  <c r="G12320" i="2"/>
  <c r="G12321" i="2"/>
  <c r="E12322" i="2"/>
  <c r="F12322" i="2" s="1"/>
  <c r="G12322" i="2"/>
  <c r="E12323" i="2"/>
  <c r="F12323" i="2" s="1"/>
  <c r="G12323" i="2"/>
  <c r="E12324" i="2"/>
  <c r="F12324" i="2" s="1"/>
  <c r="G12324" i="2"/>
  <c r="E12325" i="2"/>
  <c r="F12325" i="2" s="1"/>
  <c r="G12325" i="2"/>
  <c r="E12326" i="2"/>
  <c r="F12326" i="2" s="1"/>
  <c r="G12326" i="2"/>
  <c r="E12327" i="2"/>
  <c r="F12327" i="2" s="1"/>
  <c r="G12327" i="2"/>
  <c r="E12328" i="2"/>
  <c r="F12328" i="2" s="1"/>
  <c r="G12328" i="2"/>
  <c r="E12329" i="2"/>
  <c r="F12329" i="2" s="1"/>
  <c r="G12329" i="2"/>
  <c r="E12330" i="2"/>
  <c r="F12330" i="2" s="1"/>
  <c r="G12330" i="2"/>
  <c r="E12331" i="2"/>
  <c r="F12331" i="2" s="1"/>
  <c r="G12331" i="2"/>
  <c r="E12332" i="2"/>
  <c r="F12332" i="2" s="1"/>
  <c r="G12332" i="2"/>
  <c r="E12333" i="2"/>
  <c r="F12333" i="2" s="1"/>
  <c r="G12333" i="2"/>
  <c r="E12334" i="2"/>
  <c r="F12334" i="2" s="1"/>
  <c r="G12334" i="2"/>
  <c r="G12335" i="2"/>
  <c r="E12336" i="2"/>
  <c r="F12336" i="2" s="1"/>
  <c r="G12336" i="2"/>
  <c r="G12337" i="2"/>
  <c r="E12338" i="2"/>
  <c r="F12338" i="2" s="1"/>
  <c r="G12338" i="2"/>
  <c r="E12339" i="2"/>
  <c r="F12339" i="2" s="1"/>
  <c r="G12339" i="2"/>
  <c r="E12340" i="2"/>
  <c r="F12340" i="2" s="1"/>
  <c r="G12340" i="2"/>
  <c r="E12341" i="2"/>
  <c r="F12341" i="2" s="1"/>
  <c r="G12341" i="2"/>
  <c r="E12342" i="2"/>
  <c r="F12342" i="2" s="1"/>
  <c r="G12342" i="2"/>
  <c r="E12343" i="2"/>
  <c r="F12343" i="2" s="1"/>
  <c r="G12343" i="2"/>
  <c r="E12344" i="2"/>
  <c r="F12344" i="2" s="1"/>
  <c r="G12344" i="2"/>
  <c r="E12345" i="2"/>
  <c r="F12345" i="2" s="1"/>
  <c r="G12345" i="2"/>
  <c r="E12346" i="2"/>
  <c r="F12346" i="2" s="1"/>
  <c r="G12346" i="2"/>
  <c r="E12347" i="2"/>
  <c r="F12347" i="2" s="1"/>
  <c r="G12347" i="2"/>
  <c r="E12348" i="2"/>
  <c r="F12348" i="2" s="1"/>
  <c r="G12348" i="2"/>
  <c r="E12349" i="2"/>
  <c r="F12349" i="2" s="1"/>
  <c r="G12349" i="2"/>
  <c r="E12350" i="2"/>
  <c r="F12350" i="2" s="1"/>
  <c r="G12350" i="2"/>
  <c r="G12351" i="2"/>
  <c r="E12352" i="2"/>
  <c r="F12352" i="2" s="1"/>
  <c r="G12352" i="2"/>
  <c r="G12353" i="2"/>
  <c r="E12354" i="2"/>
  <c r="F12354" i="2" s="1"/>
  <c r="G12354" i="2"/>
  <c r="E12355" i="2"/>
  <c r="F12355" i="2" s="1"/>
  <c r="G12355" i="2"/>
  <c r="E12356" i="2"/>
  <c r="F12356" i="2"/>
  <c r="G12356" i="2"/>
  <c r="E12357" i="2"/>
  <c r="F12357" i="2" s="1"/>
  <c r="G12357" i="2"/>
  <c r="E12358" i="2"/>
  <c r="F12358" i="2" s="1"/>
  <c r="G12358" i="2"/>
  <c r="E12359" i="2"/>
  <c r="F12359" i="2"/>
  <c r="G12359" i="2"/>
  <c r="E12360" i="2"/>
  <c r="F12360" i="2" s="1"/>
  <c r="G12360" i="2"/>
  <c r="E12361" i="2"/>
  <c r="F12361" i="2" s="1"/>
  <c r="G12361" i="2"/>
  <c r="E12362" i="2"/>
  <c r="F12362" i="2" s="1"/>
  <c r="G12362" i="2"/>
  <c r="E12363" i="2"/>
  <c r="F12363" i="2" s="1"/>
  <c r="G12363" i="2"/>
  <c r="E12364" i="2"/>
  <c r="F12364" i="2" s="1"/>
  <c r="G12364" i="2"/>
  <c r="E12365" i="2"/>
  <c r="F12365" i="2" s="1"/>
  <c r="G12365" i="2"/>
  <c r="E12366" i="2"/>
  <c r="F12366" i="2" s="1"/>
  <c r="G12366" i="2"/>
  <c r="E12367" i="2"/>
  <c r="F12367" i="2" s="1"/>
  <c r="G12367" i="2"/>
  <c r="E12368" i="2"/>
  <c r="F12368" i="2" s="1"/>
  <c r="G12368" i="2"/>
  <c r="G12369" i="2"/>
  <c r="E12370" i="2"/>
  <c r="F12370" i="2" s="1"/>
  <c r="G12370" i="2"/>
  <c r="E12371" i="2"/>
  <c r="F12371" i="2" s="1"/>
  <c r="G12371" i="2"/>
  <c r="E12372" i="2"/>
  <c r="F12372" i="2" s="1"/>
  <c r="G12372" i="2"/>
  <c r="E12373" i="2"/>
  <c r="F12373" i="2" s="1"/>
  <c r="G12373" i="2"/>
  <c r="E12374" i="2"/>
  <c r="F12374" i="2" s="1"/>
  <c r="G12374" i="2"/>
  <c r="E12375" i="2"/>
  <c r="F12375" i="2" s="1"/>
  <c r="G12375" i="2"/>
  <c r="E12376" i="2"/>
  <c r="F12376" i="2" s="1"/>
  <c r="G12376" i="2"/>
  <c r="E12377" i="2"/>
  <c r="F12377" i="2" s="1"/>
  <c r="G12377" i="2"/>
  <c r="E12378" i="2"/>
  <c r="F12378" i="2" s="1"/>
  <c r="G12378" i="2"/>
  <c r="E12379" i="2"/>
  <c r="F12379" i="2" s="1"/>
  <c r="G12379" i="2"/>
  <c r="E12380" i="2"/>
  <c r="F12380" i="2" s="1"/>
  <c r="G12380" i="2"/>
  <c r="E12381" i="2"/>
  <c r="F12381" i="2" s="1"/>
  <c r="G12381" i="2"/>
  <c r="E12382" i="2"/>
  <c r="F12382" i="2" s="1"/>
  <c r="G12382" i="2"/>
  <c r="E12383" i="2"/>
  <c r="F12383" i="2" s="1"/>
  <c r="G12383" i="2"/>
  <c r="E12384" i="2"/>
  <c r="F12384" i="2" s="1"/>
  <c r="G12384" i="2"/>
  <c r="G12385" i="2"/>
  <c r="E12386" i="2"/>
  <c r="F12386" i="2"/>
  <c r="G12386" i="2"/>
  <c r="E12387" i="2"/>
  <c r="F12387" i="2" s="1"/>
  <c r="G12387" i="2"/>
  <c r="E12388" i="2"/>
  <c r="F12388" i="2" s="1"/>
  <c r="G12388" i="2"/>
  <c r="E12389" i="2"/>
  <c r="F12389" i="2" s="1"/>
  <c r="G12389" i="2"/>
  <c r="E12390" i="2"/>
  <c r="F12390" i="2" s="1"/>
  <c r="G12390" i="2"/>
  <c r="E12391" i="2"/>
  <c r="F12391" i="2" s="1"/>
  <c r="G12391" i="2"/>
  <c r="E12392" i="2"/>
  <c r="F12392" i="2" s="1"/>
  <c r="G12392" i="2"/>
  <c r="E12393" i="2"/>
  <c r="F12393" i="2" s="1"/>
  <c r="G12393" i="2"/>
  <c r="E12394" i="2"/>
  <c r="F12394" i="2" s="1"/>
  <c r="G12394" i="2"/>
  <c r="E12395" i="2"/>
  <c r="F12395" i="2" s="1"/>
  <c r="G12395" i="2"/>
  <c r="E12396" i="2"/>
  <c r="F12396" i="2" s="1"/>
  <c r="G12396" i="2"/>
  <c r="E12397" i="2"/>
  <c r="F12397" i="2" s="1"/>
  <c r="G12397" i="2"/>
  <c r="E12398" i="2"/>
  <c r="F12398" i="2" s="1"/>
  <c r="G12398" i="2"/>
  <c r="G12399" i="2"/>
  <c r="E12400" i="2"/>
  <c r="F12400" i="2" s="1"/>
  <c r="G12400" i="2"/>
  <c r="G12401" i="2"/>
  <c r="E12402" i="2"/>
  <c r="F12402" i="2" s="1"/>
  <c r="G12402" i="2"/>
  <c r="E12403" i="2"/>
  <c r="F12403" i="2" s="1"/>
  <c r="G12403" i="2"/>
  <c r="E12404" i="2"/>
  <c r="F12404" i="2"/>
  <c r="G12404" i="2"/>
  <c r="E12405" i="2"/>
  <c r="F12405" i="2" s="1"/>
  <c r="G12405" i="2"/>
  <c r="E12406" i="2"/>
  <c r="F12406" i="2" s="1"/>
  <c r="G12406" i="2"/>
  <c r="E12407" i="2"/>
  <c r="F12407" i="2" s="1"/>
  <c r="G12407" i="2"/>
  <c r="E12408" i="2"/>
  <c r="F12408" i="2"/>
  <c r="G12408" i="2"/>
  <c r="E12409" i="2"/>
  <c r="F12409" i="2" s="1"/>
  <c r="G12409" i="2"/>
  <c r="E12410" i="2"/>
  <c r="F12410" i="2" s="1"/>
  <c r="G12410" i="2"/>
  <c r="E12411" i="2"/>
  <c r="F12411" i="2" s="1"/>
  <c r="G12411" i="2"/>
  <c r="E12412" i="2"/>
  <c r="F12412" i="2" s="1"/>
  <c r="G12412" i="2"/>
  <c r="E12413" i="2"/>
  <c r="F12413" i="2" s="1"/>
  <c r="G12413" i="2"/>
  <c r="E12414" i="2"/>
  <c r="F12414" i="2" s="1"/>
  <c r="G12414" i="2"/>
  <c r="G12415" i="2"/>
  <c r="E12416" i="2"/>
  <c r="F12416" i="2" s="1"/>
  <c r="G12416" i="2"/>
  <c r="G12417" i="2"/>
  <c r="E12418" i="2"/>
  <c r="F12418" i="2" s="1"/>
  <c r="G12418" i="2"/>
  <c r="E12419" i="2"/>
  <c r="F12419" i="2" s="1"/>
  <c r="G12419" i="2"/>
  <c r="E12420" i="2"/>
  <c r="F12420" i="2"/>
  <c r="G12420" i="2"/>
  <c r="E12421" i="2"/>
  <c r="F12421" i="2" s="1"/>
  <c r="G12421" i="2"/>
  <c r="E12422" i="2"/>
  <c r="F12422" i="2" s="1"/>
  <c r="G12422" i="2"/>
  <c r="E12423" i="2"/>
  <c r="F12423" i="2" s="1"/>
  <c r="G12423" i="2"/>
  <c r="E12424" i="2"/>
  <c r="F12424" i="2" s="1"/>
  <c r="G12424" i="2"/>
  <c r="E12425" i="2"/>
  <c r="F12425" i="2" s="1"/>
  <c r="G12425" i="2"/>
  <c r="E12426" i="2"/>
  <c r="F12426" i="2" s="1"/>
  <c r="G12426" i="2"/>
  <c r="E12427" i="2"/>
  <c r="F12427" i="2" s="1"/>
  <c r="G12427" i="2"/>
  <c r="E12428" i="2"/>
  <c r="F12428" i="2" s="1"/>
  <c r="G12428" i="2"/>
  <c r="E12429" i="2"/>
  <c r="F12429" i="2" s="1"/>
  <c r="G12429" i="2"/>
  <c r="E12430" i="2"/>
  <c r="F12430" i="2" s="1"/>
  <c r="G12430" i="2"/>
  <c r="G12431" i="2"/>
  <c r="E12432" i="2"/>
  <c r="F12432" i="2" s="1"/>
  <c r="G12432" i="2"/>
  <c r="G12433" i="2"/>
  <c r="E12434" i="2"/>
  <c r="F12434" i="2" s="1"/>
  <c r="G12434" i="2"/>
  <c r="E12435" i="2"/>
  <c r="F12435" i="2" s="1"/>
  <c r="G12435" i="2"/>
  <c r="E12436" i="2"/>
  <c r="F12436" i="2" s="1"/>
  <c r="G12436" i="2"/>
  <c r="E12437" i="2"/>
  <c r="F12437" i="2" s="1"/>
  <c r="G12437" i="2"/>
  <c r="E12438" i="2"/>
  <c r="F12438" i="2" s="1"/>
  <c r="G12438" i="2"/>
  <c r="E12439" i="2"/>
  <c r="F12439" i="2"/>
  <c r="G12439" i="2"/>
  <c r="E12440" i="2"/>
  <c r="F12440" i="2" s="1"/>
  <c r="G12440" i="2"/>
  <c r="E12441" i="2"/>
  <c r="F12441" i="2" s="1"/>
  <c r="G12441" i="2"/>
  <c r="E12442" i="2"/>
  <c r="F12442" i="2" s="1"/>
  <c r="G12442" i="2"/>
  <c r="E12443" i="2"/>
  <c r="F12443" i="2" s="1"/>
  <c r="G12443" i="2"/>
  <c r="E12444" i="2"/>
  <c r="F12444" i="2" s="1"/>
  <c r="G12444" i="2"/>
  <c r="E12445" i="2"/>
  <c r="F12445" i="2" s="1"/>
  <c r="G12445" i="2"/>
  <c r="E12446" i="2"/>
  <c r="F12446" i="2" s="1"/>
  <c r="G12446" i="2"/>
  <c r="G12447" i="2"/>
  <c r="E12448" i="2"/>
  <c r="F12448" i="2" s="1"/>
  <c r="G12448" i="2"/>
  <c r="G12449" i="2"/>
  <c r="E12450" i="2"/>
  <c r="F12450" i="2" s="1"/>
  <c r="G12450" i="2"/>
  <c r="E12451" i="2"/>
  <c r="F12451" i="2" s="1"/>
  <c r="G12451" i="2"/>
  <c r="E12452" i="2"/>
  <c r="F12452" i="2" s="1"/>
  <c r="G12452" i="2"/>
  <c r="E12453" i="2"/>
  <c r="F12453" i="2"/>
  <c r="G12453" i="2"/>
  <c r="E12454" i="2"/>
  <c r="F12454" i="2" s="1"/>
  <c r="G12454" i="2"/>
  <c r="E12455" i="2"/>
  <c r="F12455" i="2"/>
  <c r="G12455" i="2"/>
  <c r="E12456" i="2"/>
  <c r="F12456" i="2" s="1"/>
  <c r="G12456" i="2"/>
  <c r="E12457" i="2"/>
  <c r="F12457" i="2" s="1"/>
  <c r="G12457" i="2"/>
  <c r="E12458" i="2"/>
  <c r="F12458" i="2" s="1"/>
  <c r="G12458" i="2"/>
  <c r="E12459" i="2"/>
  <c r="F12459" i="2" s="1"/>
  <c r="G12459" i="2"/>
  <c r="E12460" i="2"/>
  <c r="F12460" i="2" s="1"/>
  <c r="G12460" i="2"/>
  <c r="E12461" i="2"/>
  <c r="F12461" i="2" s="1"/>
  <c r="G12461" i="2"/>
  <c r="E12462" i="2"/>
  <c r="F12462" i="2" s="1"/>
  <c r="G12462" i="2"/>
  <c r="G12463" i="2"/>
  <c r="E12464" i="2"/>
  <c r="F12464" i="2" s="1"/>
  <c r="G12464" i="2"/>
  <c r="E12465" i="2"/>
  <c r="F12465" i="2" s="1"/>
  <c r="G12465" i="2"/>
  <c r="E12466" i="2"/>
  <c r="F12466" i="2" s="1"/>
  <c r="G12466" i="2"/>
  <c r="E12467" i="2"/>
  <c r="F12467" i="2" s="1"/>
  <c r="G12467" i="2"/>
  <c r="E12468" i="2"/>
  <c r="F12468" i="2"/>
  <c r="G12468" i="2"/>
  <c r="E12469" i="2"/>
  <c r="F12469" i="2" s="1"/>
  <c r="G12469" i="2"/>
  <c r="E12470" i="2"/>
  <c r="F12470" i="2" s="1"/>
  <c r="G12470" i="2"/>
  <c r="E12471" i="2"/>
  <c r="F12471" i="2"/>
  <c r="G12471" i="2"/>
  <c r="E12472" i="2"/>
  <c r="F12472" i="2" s="1"/>
  <c r="G12472" i="2"/>
  <c r="E12473" i="2"/>
  <c r="F12473" i="2" s="1"/>
  <c r="G12473" i="2"/>
  <c r="E12474" i="2"/>
  <c r="F12474" i="2" s="1"/>
  <c r="G12474" i="2"/>
  <c r="E12475" i="2"/>
  <c r="F12475" i="2" s="1"/>
  <c r="G12475" i="2"/>
  <c r="E12476" i="2"/>
  <c r="F12476" i="2" s="1"/>
  <c r="G12476" i="2"/>
  <c r="E12477" i="2"/>
  <c r="F12477" i="2" s="1"/>
  <c r="G12477" i="2"/>
  <c r="E12478" i="2"/>
  <c r="F12478" i="2" s="1"/>
  <c r="G12478" i="2"/>
  <c r="G12479" i="2"/>
  <c r="E12480" i="2"/>
  <c r="F12480" i="2" s="1"/>
  <c r="G12480" i="2"/>
  <c r="G12481" i="2"/>
  <c r="E12482" i="2"/>
  <c r="F12482" i="2" s="1"/>
  <c r="G12482" i="2"/>
  <c r="E12483" i="2"/>
  <c r="F12483" i="2" s="1"/>
  <c r="G12483" i="2"/>
  <c r="E12484" i="2"/>
  <c r="F12484" i="2" s="1"/>
  <c r="G12484" i="2"/>
  <c r="E12485" i="2"/>
  <c r="F12485" i="2" s="1"/>
  <c r="G12485" i="2"/>
  <c r="E12486" i="2"/>
  <c r="F12486" i="2" s="1"/>
  <c r="G12486" i="2"/>
  <c r="E12487" i="2"/>
  <c r="F12487" i="2" s="1"/>
  <c r="G12487" i="2"/>
  <c r="E12488" i="2"/>
  <c r="F12488" i="2" s="1"/>
  <c r="G12488" i="2"/>
  <c r="E12489" i="2"/>
  <c r="F12489" i="2" s="1"/>
  <c r="G12489" i="2"/>
  <c r="E12490" i="2"/>
  <c r="F12490" i="2" s="1"/>
  <c r="G12490" i="2"/>
  <c r="E12491" i="2"/>
  <c r="F12491" i="2" s="1"/>
  <c r="G12491" i="2"/>
  <c r="E12492" i="2"/>
  <c r="F12492" i="2" s="1"/>
  <c r="G12492" i="2"/>
  <c r="E12493" i="2"/>
  <c r="F12493" i="2" s="1"/>
  <c r="G12493" i="2"/>
  <c r="E12494" i="2"/>
  <c r="F12494" i="2" s="1"/>
  <c r="G12494" i="2"/>
  <c r="E12495" i="2"/>
  <c r="F12495" i="2" s="1"/>
  <c r="G12495" i="2"/>
  <c r="E12496" i="2"/>
  <c r="F12496" i="2" s="1"/>
  <c r="G12496" i="2"/>
  <c r="G12497" i="2"/>
  <c r="E12498" i="2"/>
  <c r="F12498" i="2" s="1"/>
  <c r="G12498" i="2"/>
  <c r="E12499" i="2"/>
  <c r="F12499" i="2" s="1"/>
  <c r="G12499" i="2"/>
  <c r="E12500" i="2"/>
  <c r="F12500" i="2" s="1"/>
  <c r="G12500" i="2"/>
  <c r="E12501" i="2"/>
  <c r="F12501" i="2" s="1"/>
  <c r="G12501" i="2"/>
  <c r="E12502" i="2"/>
  <c r="F12502" i="2" s="1"/>
  <c r="G12502" i="2"/>
  <c r="E12503" i="2"/>
  <c r="F12503" i="2" s="1"/>
  <c r="G12503" i="2"/>
  <c r="E12504" i="2"/>
  <c r="F12504" i="2" s="1"/>
  <c r="G12504" i="2"/>
  <c r="E12505" i="2"/>
  <c r="F12505" i="2" s="1"/>
  <c r="G12505" i="2"/>
  <c r="E12506" i="2"/>
  <c r="F12506" i="2" s="1"/>
  <c r="G12506" i="2"/>
  <c r="E12507" i="2"/>
  <c r="F12507" i="2"/>
  <c r="G12507" i="2"/>
  <c r="E12508" i="2"/>
  <c r="F12508" i="2"/>
  <c r="G12508" i="2"/>
  <c r="E12509" i="2"/>
  <c r="F12509" i="2" s="1"/>
  <c r="G12509" i="2"/>
  <c r="E12510" i="2"/>
  <c r="F12510" i="2" s="1"/>
  <c r="G12510" i="2"/>
  <c r="G12511" i="2"/>
  <c r="E12512" i="2"/>
  <c r="F12512" i="2" s="1"/>
  <c r="G12512" i="2"/>
  <c r="G12513" i="2"/>
  <c r="E12514" i="2"/>
  <c r="F12514" i="2" s="1"/>
  <c r="G12514" i="2"/>
  <c r="E12515" i="2"/>
  <c r="F12515" i="2" s="1"/>
  <c r="G12515" i="2"/>
  <c r="E12516" i="2"/>
  <c r="F12516" i="2"/>
  <c r="G12516" i="2"/>
  <c r="E12517" i="2"/>
  <c r="F12517" i="2" s="1"/>
  <c r="G12517" i="2"/>
  <c r="E12518" i="2"/>
  <c r="F12518" i="2" s="1"/>
  <c r="G12518" i="2"/>
  <c r="E12519" i="2"/>
  <c r="F12519" i="2" s="1"/>
  <c r="G12519" i="2"/>
  <c r="E12520" i="2"/>
  <c r="F12520" i="2" s="1"/>
  <c r="G12520" i="2"/>
  <c r="E12521" i="2"/>
  <c r="F12521" i="2" s="1"/>
  <c r="G12521" i="2"/>
  <c r="E12522" i="2"/>
  <c r="F12522" i="2" s="1"/>
  <c r="G12522" i="2"/>
  <c r="E12523" i="2"/>
  <c r="F12523" i="2" s="1"/>
  <c r="G12523" i="2"/>
  <c r="E12524" i="2"/>
  <c r="F12524" i="2"/>
  <c r="G12524" i="2"/>
  <c r="E12525" i="2"/>
  <c r="F12525" i="2" s="1"/>
  <c r="G12525" i="2"/>
  <c r="E12526" i="2"/>
  <c r="F12526" i="2" s="1"/>
  <c r="G12526" i="2"/>
  <c r="G12527" i="2"/>
  <c r="E12528" i="2"/>
  <c r="F12528" i="2" s="1"/>
  <c r="G12528" i="2"/>
  <c r="G12529" i="2"/>
  <c r="E12530" i="2"/>
  <c r="F12530" i="2" s="1"/>
  <c r="G12530" i="2"/>
  <c r="E12531" i="2"/>
  <c r="F12531" i="2"/>
  <c r="G12531" i="2"/>
  <c r="E12532" i="2"/>
  <c r="F12532" i="2" s="1"/>
  <c r="G12532" i="2"/>
  <c r="E12533" i="2"/>
  <c r="F12533" i="2" s="1"/>
  <c r="G12533" i="2"/>
  <c r="E12534" i="2"/>
  <c r="F12534" i="2" s="1"/>
  <c r="G12534" i="2"/>
  <c r="E12535" i="2"/>
  <c r="F12535" i="2" s="1"/>
  <c r="G12535" i="2"/>
  <c r="E12536" i="2"/>
  <c r="F12536" i="2" s="1"/>
  <c r="G12536" i="2"/>
  <c r="E12537" i="2"/>
  <c r="F12537" i="2" s="1"/>
  <c r="G12537" i="2"/>
  <c r="E12538" i="2"/>
  <c r="F12538" i="2" s="1"/>
  <c r="G12538" i="2"/>
  <c r="E12539" i="2"/>
  <c r="F12539" i="2" s="1"/>
  <c r="G12539" i="2"/>
  <c r="E12540" i="2"/>
  <c r="F12540" i="2" s="1"/>
  <c r="G12540" i="2"/>
  <c r="E12541" i="2"/>
  <c r="F12541" i="2" s="1"/>
  <c r="G12541" i="2"/>
  <c r="E12542" i="2"/>
  <c r="F12542" i="2" s="1"/>
  <c r="G12542" i="2"/>
  <c r="G12543" i="2"/>
  <c r="E12544" i="2"/>
  <c r="F12544" i="2" s="1"/>
  <c r="G12544" i="2"/>
  <c r="G12545" i="2"/>
  <c r="E12546" i="2"/>
  <c r="F12546" i="2" s="1"/>
  <c r="G12546" i="2"/>
  <c r="E12547" i="2"/>
  <c r="F12547" i="2" s="1"/>
  <c r="G12547" i="2"/>
  <c r="E12548" i="2"/>
  <c r="F12548" i="2" s="1"/>
  <c r="G12548" i="2"/>
  <c r="E12549" i="2"/>
  <c r="F12549" i="2" s="1"/>
  <c r="G12549" i="2"/>
  <c r="E12550" i="2"/>
  <c r="F12550" i="2" s="1"/>
  <c r="G12550" i="2"/>
  <c r="E12551" i="2"/>
  <c r="F12551" i="2"/>
  <c r="G12551" i="2"/>
  <c r="E12552" i="2"/>
  <c r="F12552" i="2" s="1"/>
  <c r="G12552" i="2"/>
  <c r="E12553" i="2"/>
  <c r="F12553" i="2" s="1"/>
  <c r="G12553" i="2"/>
  <c r="E12554" i="2"/>
  <c r="F12554" i="2" s="1"/>
  <c r="G12554" i="2"/>
  <c r="E12555" i="2"/>
  <c r="F12555" i="2" s="1"/>
  <c r="G12555" i="2"/>
  <c r="E12556" i="2"/>
  <c r="F12556" i="2"/>
  <c r="G12556" i="2"/>
  <c r="E12557" i="2"/>
  <c r="F12557" i="2" s="1"/>
  <c r="G12557" i="2"/>
  <c r="E12558" i="2"/>
  <c r="F12558" i="2" s="1"/>
  <c r="G12558" i="2"/>
  <c r="G12559" i="2"/>
  <c r="E12560" i="2"/>
  <c r="F12560" i="2" s="1"/>
  <c r="G12560" i="2"/>
  <c r="G12561" i="2"/>
  <c r="E12562" i="2"/>
  <c r="F12562" i="2" s="1"/>
  <c r="G12562" i="2"/>
  <c r="E12563" i="2"/>
  <c r="F12563" i="2"/>
  <c r="G12563" i="2"/>
  <c r="E12564" i="2"/>
  <c r="F12564" i="2"/>
  <c r="G12564" i="2"/>
  <c r="E12565" i="2"/>
  <c r="F12565" i="2" s="1"/>
  <c r="G12565" i="2"/>
  <c r="E12566" i="2"/>
  <c r="F12566" i="2" s="1"/>
  <c r="G12566" i="2"/>
  <c r="E12567" i="2"/>
  <c r="F12567" i="2" s="1"/>
  <c r="G12567" i="2"/>
  <c r="E12568" i="2"/>
  <c r="F12568" i="2" s="1"/>
  <c r="G12568" i="2"/>
  <c r="E12569" i="2"/>
  <c r="F12569" i="2" s="1"/>
  <c r="G12569" i="2"/>
  <c r="E12570" i="2"/>
  <c r="F12570" i="2" s="1"/>
  <c r="G12570" i="2"/>
  <c r="E12571" i="2"/>
  <c r="F12571" i="2" s="1"/>
  <c r="G12571" i="2"/>
  <c r="E12572" i="2"/>
  <c r="F12572" i="2" s="1"/>
  <c r="G12572" i="2"/>
  <c r="E12573" i="2"/>
  <c r="F12573" i="2" s="1"/>
  <c r="G12573" i="2"/>
  <c r="E12574" i="2"/>
  <c r="F12574" i="2" s="1"/>
  <c r="G12574" i="2"/>
  <c r="G12575" i="2"/>
  <c r="E12576" i="2"/>
  <c r="F12576" i="2" s="1"/>
  <c r="G12576" i="2"/>
  <c r="G12577" i="2"/>
  <c r="E12578" i="2"/>
  <c r="F12578" i="2" s="1"/>
  <c r="G12578" i="2"/>
  <c r="E12579" i="2"/>
  <c r="F12579" i="2" s="1"/>
  <c r="G12579" i="2"/>
  <c r="E12580" i="2"/>
  <c r="F12580" i="2" s="1"/>
  <c r="G12580" i="2"/>
  <c r="E12581" i="2"/>
  <c r="F12581" i="2" s="1"/>
  <c r="G12581" i="2"/>
  <c r="E12582" i="2"/>
  <c r="F12582" i="2" s="1"/>
  <c r="G12582" i="2"/>
  <c r="E12583" i="2"/>
  <c r="F12583" i="2" s="1"/>
  <c r="G12583" i="2"/>
  <c r="E12584" i="2"/>
  <c r="F12584" i="2" s="1"/>
  <c r="G12584" i="2"/>
  <c r="E12585" i="2"/>
  <c r="F12585" i="2" s="1"/>
  <c r="G12585" i="2"/>
  <c r="E12586" i="2"/>
  <c r="F12586" i="2" s="1"/>
  <c r="G12586" i="2"/>
  <c r="E12587" i="2"/>
  <c r="F12587" i="2" s="1"/>
  <c r="G12587" i="2"/>
  <c r="E12588" i="2"/>
  <c r="F12588" i="2" s="1"/>
  <c r="G12588" i="2"/>
  <c r="E12589" i="2"/>
  <c r="F12589" i="2" s="1"/>
  <c r="G12589" i="2"/>
  <c r="E12590" i="2"/>
  <c r="F12590" i="2" s="1"/>
  <c r="G12590" i="2"/>
  <c r="G12591" i="2"/>
  <c r="E12592" i="2"/>
  <c r="F12592" i="2" s="1"/>
  <c r="G12592" i="2"/>
  <c r="G12593" i="2"/>
  <c r="E12594" i="2"/>
  <c r="F12594" i="2" s="1"/>
  <c r="G12594" i="2"/>
  <c r="E12595" i="2"/>
  <c r="F12595" i="2" s="1"/>
  <c r="G12595" i="2"/>
  <c r="E12596" i="2"/>
  <c r="F12596" i="2" s="1"/>
  <c r="G12596" i="2"/>
  <c r="E12597" i="2"/>
  <c r="F12597" i="2" s="1"/>
  <c r="G12597" i="2"/>
  <c r="E12598" i="2"/>
  <c r="F12598" i="2" s="1"/>
  <c r="G12598" i="2"/>
  <c r="E12599" i="2"/>
  <c r="F12599" i="2" s="1"/>
  <c r="G12599" i="2"/>
  <c r="E12600" i="2"/>
  <c r="F12600" i="2"/>
  <c r="G12600" i="2"/>
  <c r="E12601" i="2"/>
  <c r="F12601" i="2" s="1"/>
  <c r="G12601" i="2"/>
  <c r="E12602" i="2"/>
  <c r="F12602" i="2" s="1"/>
  <c r="G12602" i="2"/>
  <c r="E12603" i="2"/>
  <c r="F12603" i="2" s="1"/>
  <c r="G12603" i="2"/>
  <c r="E12604" i="2"/>
  <c r="F12604" i="2" s="1"/>
  <c r="G12604" i="2"/>
  <c r="E12605" i="2"/>
  <c r="F12605" i="2" s="1"/>
  <c r="G12605" i="2"/>
  <c r="E12606" i="2"/>
  <c r="F12606" i="2" s="1"/>
  <c r="G12606" i="2"/>
  <c r="E12607" i="2"/>
  <c r="F12607" i="2" s="1"/>
  <c r="G12607" i="2"/>
  <c r="E12608" i="2"/>
  <c r="F12608" i="2" s="1"/>
  <c r="G12608" i="2"/>
  <c r="G12609" i="2"/>
  <c r="E12610" i="2"/>
  <c r="F12610" i="2" s="1"/>
  <c r="G12610" i="2"/>
  <c r="E12611" i="2"/>
  <c r="F12611" i="2" s="1"/>
  <c r="G12611" i="2"/>
  <c r="E12612" i="2"/>
  <c r="F12612" i="2" s="1"/>
  <c r="G12612" i="2"/>
  <c r="E12613" i="2"/>
  <c r="F12613" i="2" s="1"/>
  <c r="G12613" i="2"/>
  <c r="E12614" i="2"/>
  <c r="F12614" i="2"/>
  <c r="G12614" i="2"/>
  <c r="E12615" i="2"/>
  <c r="F12615" i="2" s="1"/>
  <c r="G12615" i="2"/>
  <c r="E12616" i="2"/>
  <c r="F12616" i="2" s="1"/>
  <c r="G12616" i="2"/>
  <c r="E12617" i="2"/>
  <c r="F12617" i="2" s="1"/>
  <c r="G12617" i="2"/>
  <c r="E12618" i="2"/>
  <c r="F12618" i="2" s="1"/>
  <c r="G12618" i="2"/>
  <c r="E12619" i="2"/>
  <c r="F12619" i="2" s="1"/>
  <c r="G12619" i="2"/>
  <c r="E12620" i="2"/>
  <c r="F12620" i="2" s="1"/>
  <c r="G12620" i="2"/>
  <c r="E12621" i="2"/>
  <c r="F12621" i="2" s="1"/>
  <c r="G12621" i="2"/>
  <c r="E12622" i="2"/>
  <c r="F12622" i="2" s="1"/>
  <c r="G12622" i="2"/>
  <c r="G12623" i="2"/>
  <c r="E12624" i="2"/>
  <c r="F12624" i="2" s="1"/>
  <c r="G12624" i="2"/>
  <c r="G12625" i="2"/>
  <c r="E12626" i="2"/>
  <c r="F12626" i="2" s="1"/>
  <c r="G12626" i="2"/>
  <c r="E12627" i="2"/>
  <c r="F12627" i="2" s="1"/>
  <c r="G12627" i="2"/>
  <c r="E12628" i="2"/>
  <c r="F12628" i="2" s="1"/>
  <c r="G12628" i="2"/>
  <c r="E12629" i="2"/>
  <c r="F12629" i="2" s="1"/>
  <c r="G12629" i="2"/>
  <c r="E12630" i="2"/>
  <c r="F12630" i="2" s="1"/>
  <c r="G12630" i="2"/>
  <c r="E12631" i="2"/>
  <c r="F12631" i="2" s="1"/>
  <c r="G12631" i="2"/>
  <c r="E12632" i="2"/>
  <c r="F12632" i="2" s="1"/>
  <c r="G12632" i="2"/>
  <c r="E12633" i="2"/>
  <c r="F12633" i="2" s="1"/>
  <c r="G12633" i="2"/>
  <c r="E12634" i="2"/>
  <c r="F12634" i="2" s="1"/>
  <c r="G12634" i="2"/>
  <c r="E12635" i="2"/>
  <c r="F12635" i="2" s="1"/>
  <c r="G12635" i="2"/>
  <c r="E12636" i="2"/>
  <c r="F12636" i="2" s="1"/>
  <c r="G12636" i="2"/>
  <c r="E12637" i="2"/>
  <c r="F12637" i="2" s="1"/>
  <c r="G12637" i="2"/>
  <c r="E12638" i="2"/>
  <c r="F12638" i="2" s="1"/>
  <c r="G12638" i="2"/>
  <c r="G12639" i="2"/>
  <c r="E12640" i="2"/>
  <c r="F12640" i="2"/>
  <c r="G12640" i="2"/>
  <c r="G12641" i="2"/>
  <c r="E12642" i="2"/>
  <c r="F12642" i="2" s="1"/>
  <c r="G12642" i="2"/>
  <c r="E12643" i="2"/>
  <c r="F12643" i="2" s="1"/>
  <c r="G12643" i="2"/>
  <c r="E12644" i="2"/>
  <c r="F12644" i="2" s="1"/>
  <c r="G12644" i="2"/>
  <c r="E12645" i="2"/>
  <c r="F12645" i="2" s="1"/>
  <c r="G12645" i="2"/>
  <c r="E12646" i="2"/>
  <c r="F12646" i="2" s="1"/>
  <c r="G12646" i="2"/>
  <c r="E12647" i="2"/>
  <c r="F12647" i="2" s="1"/>
  <c r="G12647" i="2"/>
  <c r="E12648" i="2"/>
  <c r="F12648" i="2" s="1"/>
  <c r="G12648" i="2"/>
  <c r="E12649" i="2"/>
  <c r="F12649" i="2" s="1"/>
  <c r="G12649" i="2"/>
  <c r="E12650" i="2"/>
  <c r="F12650" i="2" s="1"/>
  <c r="G12650" i="2"/>
  <c r="E12651" i="2"/>
  <c r="F12651" i="2" s="1"/>
  <c r="G12651" i="2"/>
  <c r="E12652" i="2"/>
  <c r="F12652" i="2" s="1"/>
  <c r="G12652" i="2"/>
  <c r="E12653" i="2"/>
  <c r="F12653" i="2" s="1"/>
  <c r="G12653" i="2"/>
  <c r="E12654" i="2"/>
  <c r="F12654" i="2" s="1"/>
  <c r="G12654" i="2"/>
  <c r="G12655" i="2"/>
  <c r="E12656" i="2"/>
  <c r="F12656" i="2" s="1"/>
  <c r="G12656" i="2"/>
  <c r="G12657" i="2"/>
  <c r="E12658" i="2"/>
  <c r="F12658" i="2" s="1"/>
  <c r="G12658" i="2"/>
  <c r="E12659" i="2"/>
  <c r="F12659" i="2" s="1"/>
  <c r="G12659" i="2"/>
  <c r="E12660" i="2"/>
  <c r="F12660" i="2" s="1"/>
  <c r="G12660" i="2"/>
  <c r="E12661" i="2"/>
  <c r="F12661" i="2" s="1"/>
  <c r="G12661" i="2"/>
  <c r="E12662" i="2"/>
  <c r="F12662" i="2" s="1"/>
  <c r="G12662" i="2"/>
  <c r="E12663" i="2"/>
  <c r="F12663" i="2" s="1"/>
  <c r="G12663" i="2"/>
  <c r="E12664" i="2"/>
  <c r="F12664" i="2" s="1"/>
  <c r="G12664" i="2"/>
  <c r="E12665" i="2"/>
  <c r="F12665" i="2" s="1"/>
  <c r="G12665" i="2"/>
  <c r="E12666" i="2"/>
  <c r="F12666" i="2" s="1"/>
  <c r="G12666" i="2"/>
  <c r="E12667" i="2"/>
  <c r="F12667" i="2" s="1"/>
  <c r="G12667" i="2"/>
  <c r="E12668" i="2"/>
  <c r="F12668" i="2" s="1"/>
  <c r="G12668" i="2"/>
  <c r="E12669" i="2"/>
  <c r="F12669" i="2" s="1"/>
  <c r="G12669" i="2"/>
  <c r="E12670" i="2"/>
  <c r="F12670" i="2" s="1"/>
  <c r="G12670" i="2"/>
  <c r="G12671" i="2"/>
  <c r="E12672" i="2"/>
  <c r="F12672" i="2" s="1"/>
  <c r="G12672" i="2"/>
  <c r="G12673" i="2"/>
  <c r="E12674" i="2"/>
  <c r="F12674" i="2" s="1"/>
  <c r="G12674" i="2"/>
  <c r="E12675" i="2"/>
  <c r="F12675" i="2" s="1"/>
  <c r="G12675" i="2"/>
  <c r="E12676" i="2"/>
  <c r="F12676" i="2"/>
  <c r="G12676" i="2"/>
  <c r="E12677" i="2"/>
  <c r="F12677" i="2" s="1"/>
  <c r="G12677" i="2"/>
  <c r="E12678" i="2"/>
  <c r="F12678" i="2" s="1"/>
  <c r="G12678" i="2"/>
  <c r="E12679" i="2"/>
  <c r="F12679" i="2" s="1"/>
  <c r="G12679" i="2"/>
  <c r="E12680" i="2"/>
  <c r="F12680" i="2" s="1"/>
  <c r="G12680" i="2"/>
  <c r="E12681" i="2"/>
  <c r="F12681" i="2" s="1"/>
  <c r="G12681" i="2"/>
  <c r="E12682" i="2"/>
  <c r="F12682" i="2" s="1"/>
  <c r="G12682" i="2"/>
  <c r="E12683" i="2"/>
  <c r="F12683" i="2" s="1"/>
  <c r="G12683" i="2"/>
  <c r="E12684" i="2"/>
  <c r="F12684" i="2" s="1"/>
  <c r="G12684" i="2"/>
  <c r="E12685" i="2"/>
  <c r="F12685" i="2" s="1"/>
  <c r="G12685" i="2"/>
  <c r="E12686" i="2"/>
  <c r="F12686" i="2" s="1"/>
  <c r="G12686" i="2"/>
  <c r="G12687" i="2"/>
  <c r="E12688" i="2"/>
  <c r="F12688" i="2" s="1"/>
  <c r="G12688" i="2"/>
  <c r="G12689" i="2"/>
  <c r="E12690" i="2"/>
  <c r="F12690" i="2" s="1"/>
  <c r="G12690" i="2"/>
  <c r="E12691" i="2"/>
  <c r="F12691" i="2" s="1"/>
  <c r="G12691" i="2"/>
  <c r="E12692" i="2"/>
  <c r="F12692" i="2"/>
  <c r="G12692" i="2"/>
  <c r="E12693" i="2"/>
  <c r="F12693" i="2" s="1"/>
  <c r="G12693" i="2"/>
  <c r="E12694" i="2"/>
  <c r="F12694" i="2" s="1"/>
  <c r="G12694" i="2"/>
  <c r="E12695" i="2"/>
  <c r="F12695" i="2" s="1"/>
  <c r="G12695" i="2"/>
  <c r="E12696" i="2"/>
  <c r="F12696" i="2" s="1"/>
  <c r="G12696" i="2"/>
  <c r="E12697" i="2"/>
  <c r="F12697" i="2" s="1"/>
  <c r="G12697" i="2"/>
  <c r="E12698" i="2"/>
  <c r="F12698" i="2" s="1"/>
  <c r="G12698" i="2"/>
  <c r="E12699" i="2"/>
  <c r="F12699" i="2" s="1"/>
  <c r="G12699" i="2"/>
  <c r="E12700" i="2"/>
  <c r="F12700" i="2" s="1"/>
  <c r="G12700" i="2"/>
  <c r="E12701" i="2"/>
  <c r="F12701" i="2" s="1"/>
  <c r="G12701" i="2"/>
  <c r="E12702" i="2"/>
  <c r="F12702" i="2" s="1"/>
  <c r="G12702" i="2"/>
  <c r="G12703" i="2"/>
  <c r="E12704" i="2"/>
  <c r="F12704" i="2" s="1"/>
  <c r="G12704" i="2"/>
  <c r="E12705" i="2"/>
  <c r="F12705" i="2" s="1"/>
  <c r="G12705" i="2"/>
  <c r="E12706" i="2"/>
  <c r="F12706" i="2" s="1"/>
  <c r="G12706" i="2"/>
  <c r="E12707" i="2"/>
  <c r="F12707" i="2" s="1"/>
  <c r="G12707" i="2"/>
  <c r="E12708" i="2"/>
  <c r="F12708" i="2" s="1"/>
  <c r="G12708" i="2"/>
  <c r="E12709" i="2"/>
  <c r="F12709" i="2" s="1"/>
  <c r="G12709" i="2"/>
  <c r="E12710" i="2"/>
  <c r="F12710" i="2" s="1"/>
  <c r="G12710" i="2"/>
  <c r="E12711" i="2"/>
  <c r="F12711" i="2" s="1"/>
  <c r="G12711" i="2"/>
  <c r="E12712" i="2"/>
  <c r="F12712" i="2" s="1"/>
  <c r="G12712" i="2"/>
  <c r="E12713" i="2"/>
  <c r="F12713" i="2" s="1"/>
  <c r="G12713" i="2"/>
  <c r="E12714" i="2"/>
  <c r="F12714" i="2" s="1"/>
  <c r="G12714" i="2"/>
  <c r="E12715" i="2"/>
  <c r="F12715" i="2" s="1"/>
  <c r="G12715" i="2"/>
  <c r="E12716" i="2"/>
  <c r="F12716" i="2" s="1"/>
  <c r="G12716" i="2"/>
  <c r="E12717" i="2"/>
  <c r="F12717" i="2" s="1"/>
  <c r="G12717" i="2"/>
  <c r="E12718" i="2"/>
  <c r="F12718" i="2" s="1"/>
  <c r="G12718" i="2"/>
  <c r="G12719" i="2"/>
  <c r="E12720" i="2"/>
  <c r="F12720" i="2" s="1"/>
  <c r="G12720" i="2"/>
  <c r="E12721" i="2"/>
  <c r="F12721" i="2" s="1"/>
  <c r="G12721" i="2"/>
  <c r="E12722" i="2"/>
  <c r="F12722" i="2" s="1"/>
  <c r="G12722" i="2"/>
  <c r="E12723" i="2"/>
  <c r="F12723" i="2" s="1"/>
  <c r="G12723" i="2"/>
  <c r="E12724" i="2"/>
  <c r="F12724" i="2" s="1"/>
  <c r="G12724" i="2"/>
  <c r="E12725" i="2"/>
  <c r="F12725" i="2" s="1"/>
  <c r="G12725" i="2"/>
  <c r="E12726" i="2"/>
  <c r="F12726" i="2" s="1"/>
  <c r="G12726" i="2"/>
  <c r="E12727" i="2"/>
  <c r="F12727" i="2" s="1"/>
  <c r="G12727" i="2"/>
  <c r="E12728" i="2"/>
  <c r="F12728" i="2" s="1"/>
  <c r="G12728" i="2"/>
  <c r="E12729" i="2"/>
  <c r="F12729" i="2" s="1"/>
  <c r="G12729" i="2"/>
  <c r="E12730" i="2"/>
  <c r="F12730" i="2" s="1"/>
  <c r="G12730" i="2"/>
  <c r="E12731" i="2"/>
  <c r="F12731" i="2" s="1"/>
  <c r="G12731" i="2"/>
  <c r="E12732" i="2"/>
  <c r="F12732" i="2" s="1"/>
  <c r="G12732" i="2"/>
  <c r="E12733" i="2"/>
  <c r="F12733" i="2" s="1"/>
  <c r="G12733" i="2"/>
  <c r="E12734" i="2"/>
  <c r="F12734" i="2" s="1"/>
  <c r="G12734" i="2"/>
  <c r="G12735" i="2"/>
  <c r="E12736" i="2"/>
  <c r="F12736" i="2"/>
  <c r="G12736" i="2"/>
  <c r="G12737" i="2"/>
  <c r="E12738" i="2"/>
  <c r="F12738" i="2" s="1"/>
  <c r="G12738" i="2"/>
  <c r="E12739" i="2"/>
  <c r="F12739" i="2" s="1"/>
  <c r="G12739" i="2"/>
  <c r="E12740" i="2"/>
  <c r="F12740" i="2" s="1"/>
  <c r="G12740" i="2"/>
  <c r="E12741" i="2"/>
  <c r="F12741" i="2" s="1"/>
  <c r="G12741" i="2"/>
  <c r="E12742" i="2"/>
  <c r="F12742" i="2" s="1"/>
  <c r="G12742" i="2"/>
  <c r="E12743" i="2"/>
  <c r="F12743" i="2" s="1"/>
  <c r="G12743" i="2"/>
  <c r="E12744" i="2"/>
  <c r="F12744" i="2" s="1"/>
  <c r="G12744" i="2"/>
  <c r="E12745" i="2"/>
  <c r="F12745" i="2" s="1"/>
  <c r="G12745" i="2"/>
  <c r="E12746" i="2"/>
  <c r="F12746" i="2" s="1"/>
  <c r="G12746" i="2"/>
  <c r="E12747" i="2"/>
  <c r="F12747" i="2" s="1"/>
  <c r="G12747" i="2"/>
  <c r="E12748" i="2"/>
  <c r="F12748" i="2" s="1"/>
  <c r="G12748" i="2"/>
  <c r="E12749" i="2"/>
  <c r="F12749" i="2" s="1"/>
  <c r="G12749" i="2"/>
  <c r="E12750" i="2"/>
  <c r="F12750" i="2" s="1"/>
  <c r="G12750" i="2"/>
  <c r="G12751" i="2"/>
  <c r="E12752" i="2"/>
  <c r="F12752" i="2" s="1"/>
  <c r="G12752" i="2"/>
  <c r="G12753" i="2"/>
  <c r="E12754" i="2"/>
  <c r="F12754" i="2" s="1"/>
  <c r="G12754" i="2"/>
  <c r="E12755" i="2"/>
  <c r="F12755" i="2" s="1"/>
  <c r="G12755" i="2"/>
  <c r="E12756" i="2"/>
  <c r="F12756" i="2" s="1"/>
  <c r="G12756" i="2"/>
  <c r="E12757" i="2"/>
  <c r="F12757" i="2" s="1"/>
  <c r="G12757" i="2"/>
  <c r="E12758" i="2"/>
  <c r="F12758" i="2" s="1"/>
  <c r="G12758" i="2"/>
  <c r="E12759" i="2"/>
  <c r="F12759" i="2"/>
  <c r="G12759" i="2"/>
  <c r="E12760" i="2"/>
  <c r="F12760" i="2" s="1"/>
  <c r="G12760" i="2"/>
  <c r="E12761" i="2"/>
  <c r="F12761" i="2" s="1"/>
  <c r="G12761" i="2"/>
  <c r="E12762" i="2"/>
  <c r="F12762" i="2" s="1"/>
  <c r="G12762" i="2"/>
  <c r="E12763" i="2"/>
  <c r="F12763" i="2" s="1"/>
  <c r="G12763" i="2"/>
  <c r="E12764" i="2"/>
  <c r="F12764" i="2" s="1"/>
  <c r="G12764" i="2"/>
  <c r="E12765" i="2"/>
  <c r="F12765" i="2" s="1"/>
  <c r="G12765" i="2"/>
  <c r="E12766" i="2"/>
  <c r="F12766" i="2" s="1"/>
  <c r="G12766" i="2"/>
  <c r="G12767" i="2"/>
  <c r="E12768" i="2"/>
  <c r="F12768" i="2" s="1"/>
  <c r="G12768" i="2"/>
  <c r="G12769" i="2"/>
  <c r="E12770" i="2"/>
  <c r="F12770" i="2" s="1"/>
  <c r="G12770" i="2"/>
  <c r="E12771" i="2"/>
  <c r="F12771" i="2" s="1"/>
  <c r="G12771" i="2"/>
  <c r="E12772" i="2"/>
  <c r="F12772" i="2" s="1"/>
  <c r="G12772" i="2"/>
  <c r="E12773" i="2"/>
  <c r="F12773" i="2"/>
  <c r="G12773" i="2"/>
  <c r="E12774" i="2"/>
  <c r="F12774" i="2" s="1"/>
  <c r="G12774" i="2"/>
  <c r="E12775" i="2"/>
  <c r="F12775" i="2" s="1"/>
  <c r="G12775" i="2"/>
  <c r="E12776" i="2"/>
  <c r="F12776" i="2" s="1"/>
  <c r="G12776" i="2"/>
  <c r="E12777" i="2"/>
  <c r="F12777" i="2" s="1"/>
  <c r="G12777" i="2"/>
  <c r="E12778" i="2"/>
  <c r="F12778" i="2" s="1"/>
  <c r="G12778" i="2"/>
  <c r="E12779" i="2"/>
  <c r="F12779" i="2" s="1"/>
  <c r="G12779" i="2"/>
  <c r="E12780" i="2"/>
  <c r="F12780" i="2" s="1"/>
  <c r="G12780" i="2"/>
  <c r="E12781" i="2"/>
  <c r="F12781" i="2" s="1"/>
  <c r="G12781" i="2"/>
  <c r="E12782" i="2"/>
  <c r="F12782" i="2" s="1"/>
  <c r="G12782" i="2"/>
  <c r="G12783" i="2"/>
  <c r="E12784" i="2"/>
  <c r="F12784" i="2" s="1"/>
  <c r="G12784" i="2"/>
  <c r="G12785" i="2"/>
  <c r="E12786" i="2"/>
  <c r="F12786" i="2" s="1"/>
  <c r="G12786" i="2"/>
  <c r="E12787" i="2"/>
  <c r="F12787" i="2"/>
  <c r="G12787" i="2"/>
  <c r="E12788" i="2"/>
  <c r="F12788" i="2" s="1"/>
  <c r="G12788" i="2"/>
  <c r="E12789" i="2"/>
  <c r="F12789" i="2" s="1"/>
  <c r="G12789" i="2"/>
  <c r="E12790" i="2"/>
  <c r="F12790" i="2" s="1"/>
  <c r="G12790" i="2"/>
  <c r="E12791" i="2"/>
  <c r="F12791" i="2" s="1"/>
  <c r="G12791" i="2"/>
  <c r="E12792" i="2"/>
  <c r="F12792" i="2" s="1"/>
  <c r="G12792" i="2"/>
  <c r="E12793" i="2"/>
  <c r="F12793" i="2" s="1"/>
  <c r="G12793" i="2"/>
  <c r="E12794" i="2"/>
  <c r="F12794" i="2" s="1"/>
  <c r="G12794" i="2"/>
  <c r="E12795" i="2"/>
  <c r="F12795" i="2" s="1"/>
  <c r="G12795" i="2"/>
  <c r="E12796" i="2"/>
  <c r="F12796" i="2" s="1"/>
  <c r="G12796" i="2"/>
  <c r="E12797" i="2"/>
  <c r="F12797" i="2" s="1"/>
  <c r="G12797" i="2"/>
  <c r="E12798" i="2"/>
  <c r="F12798" i="2" s="1"/>
  <c r="G12798" i="2"/>
  <c r="G12799" i="2"/>
  <c r="E12800" i="2"/>
  <c r="F12800" i="2" s="1"/>
  <c r="G12800" i="2"/>
  <c r="G12801" i="2"/>
  <c r="E12802" i="2"/>
  <c r="F12802" i="2" s="1"/>
  <c r="G12802" i="2"/>
  <c r="E12803" i="2"/>
  <c r="F12803" i="2" s="1"/>
  <c r="G12803" i="2"/>
  <c r="E12804" i="2"/>
  <c r="F12804" i="2" s="1"/>
  <c r="G12804" i="2"/>
  <c r="E12805" i="2"/>
  <c r="F12805" i="2" s="1"/>
  <c r="G12805" i="2"/>
  <c r="E12806" i="2"/>
  <c r="F12806" i="2" s="1"/>
  <c r="G12806" i="2"/>
  <c r="E12807" i="2"/>
  <c r="F12807" i="2" s="1"/>
  <c r="G12807" i="2"/>
  <c r="E12808" i="2"/>
  <c r="F12808" i="2" s="1"/>
  <c r="G12808" i="2"/>
  <c r="E12809" i="2"/>
  <c r="F12809" i="2" s="1"/>
  <c r="G12809" i="2"/>
  <c r="E12810" i="2"/>
  <c r="F12810" i="2" s="1"/>
  <c r="G12810" i="2"/>
  <c r="E12811" i="2"/>
  <c r="F12811" i="2" s="1"/>
  <c r="G12811" i="2"/>
  <c r="E12812" i="2"/>
  <c r="F12812" i="2" s="1"/>
  <c r="G12812" i="2"/>
  <c r="E12813" i="2"/>
  <c r="F12813" i="2" s="1"/>
  <c r="G12813" i="2"/>
  <c r="E12814" i="2"/>
  <c r="F12814" i="2" s="1"/>
  <c r="G12814" i="2"/>
  <c r="G12815" i="2"/>
  <c r="E12816" i="2"/>
  <c r="F12816" i="2" s="1"/>
  <c r="G12816" i="2"/>
  <c r="G12817" i="2"/>
  <c r="E12818" i="2"/>
  <c r="F12818" i="2" s="1"/>
  <c r="G12818" i="2"/>
  <c r="E12819" i="2"/>
  <c r="F12819" i="2" s="1"/>
  <c r="G12819" i="2"/>
  <c r="E12820" i="2"/>
  <c r="F12820" i="2" s="1"/>
  <c r="G12820" i="2"/>
  <c r="E12821" i="2"/>
  <c r="F12821" i="2" s="1"/>
  <c r="G12821" i="2"/>
  <c r="E12822" i="2"/>
  <c r="F12822" i="2" s="1"/>
  <c r="G12822" i="2"/>
  <c r="E12823" i="2"/>
  <c r="F12823" i="2" s="1"/>
  <c r="G12823" i="2"/>
  <c r="E12824" i="2"/>
  <c r="F12824" i="2" s="1"/>
  <c r="G12824" i="2"/>
  <c r="E12825" i="2"/>
  <c r="F12825" i="2" s="1"/>
  <c r="G12825" i="2"/>
  <c r="E12826" i="2"/>
  <c r="F12826" i="2" s="1"/>
  <c r="G12826" i="2"/>
  <c r="E12827" i="2"/>
  <c r="F12827" i="2" s="1"/>
  <c r="G12827" i="2"/>
  <c r="E12828" i="2"/>
  <c r="F12828" i="2" s="1"/>
  <c r="G12828" i="2"/>
  <c r="E12829" i="2"/>
  <c r="F12829" i="2" s="1"/>
  <c r="G12829" i="2"/>
  <c r="E12830" i="2"/>
  <c r="F12830" i="2" s="1"/>
  <c r="G12830" i="2"/>
  <c r="G12831" i="2"/>
  <c r="E12832" i="2"/>
  <c r="F12832" i="2" s="1"/>
  <c r="G12832" i="2"/>
  <c r="G12833" i="2"/>
  <c r="E12834" i="2"/>
  <c r="F12834" i="2" s="1"/>
  <c r="G12834" i="2"/>
  <c r="E12835" i="2"/>
  <c r="F12835" i="2" s="1"/>
  <c r="G12835" i="2"/>
  <c r="E12836" i="2"/>
  <c r="F12836" i="2" s="1"/>
  <c r="G12836" i="2"/>
  <c r="E12837" i="2"/>
  <c r="F12837" i="2" s="1"/>
  <c r="G12837" i="2"/>
  <c r="E12838" i="2"/>
  <c r="F12838" i="2" s="1"/>
  <c r="G12838" i="2"/>
  <c r="E12839" i="2"/>
  <c r="F12839" i="2" s="1"/>
  <c r="G12839" i="2"/>
  <c r="E12840" i="2"/>
  <c r="F12840" i="2" s="1"/>
  <c r="G12840" i="2"/>
  <c r="E12841" i="2"/>
  <c r="F12841" i="2" s="1"/>
  <c r="G12841" i="2"/>
  <c r="E12842" i="2"/>
  <c r="F12842" i="2" s="1"/>
  <c r="G12842" i="2"/>
  <c r="E12843" i="2"/>
  <c r="F12843" i="2"/>
  <c r="G12843" i="2"/>
  <c r="E12844" i="2"/>
  <c r="F12844" i="2" s="1"/>
  <c r="G12844" i="2"/>
  <c r="E12845" i="2"/>
  <c r="F12845" i="2" s="1"/>
  <c r="G12845" i="2"/>
  <c r="E12846" i="2"/>
  <c r="F12846" i="2" s="1"/>
  <c r="G12846" i="2"/>
  <c r="G12847" i="2"/>
  <c r="E12848" i="2"/>
  <c r="F12848" i="2" s="1"/>
  <c r="G12848" i="2"/>
  <c r="G12849" i="2"/>
  <c r="E12850" i="2"/>
  <c r="F12850" i="2" s="1"/>
  <c r="G12850" i="2"/>
  <c r="E12851" i="2"/>
  <c r="F12851" i="2"/>
  <c r="G12851" i="2"/>
  <c r="E12852" i="2"/>
  <c r="F12852" i="2" s="1"/>
  <c r="G12852" i="2"/>
  <c r="E12853" i="2"/>
  <c r="F12853" i="2" s="1"/>
  <c r="G12853" i="2"/>
  <c r="E12854" i="2"/>
  <c r="F12854" i="2" s="1"/>
  <c r="G12854" i="2"/>
  <c r="E12855" i="2"/>
  <c r="F12855" i="2" s="1"/>
  <c r="G12855" i="2"/>
  <c r="E12856" i="2"/>
  <c r="F12856" i="2" s="1"/>
  <c r="G12856" i="2"/>
  <c r="E12857" i="2"/>
  <c r="F12857" i="2" s="1"/>
  <c r="G12857" i="2"/>
  <c r="E12858" i="2"/>
  <c r="F12858" i="2" s="1"/>
  <c r="G12858" i="2"/>
  <c r="E12859" i="2"/>
  <c r="F12859" i="2" s="1"/>
  <c r="G12859" i="2"/>
  <c r="E12860" i="2"/>
  <c r="F12860" i="2" s="1"/>
  <c r="G12860" i="2"/>
  <c r="E12861" i="2"/>
  <c r="F12861" i="2" s="1"/>
  <c r="G12861" i="2"/>
  <c r="E12862" i="2"/>
  <c r="F12862" i="2" s="1"/>
  <c r="G12862" i="2"/>
  <c r="G12863" i="2"/>
  <c r="E12864" i="2"/>
  <c r="F12864" i="2" s="1"/>
  <c r="G12864" i="2"/>
  <c r="G12865" i="2"/>
  <c r="E12866" i="2"/>
  <c r="F12866" i="2" s="1"/>
  <c r="G12866" i="2"/>
  <c r="E12867" i="2"/>
  <c r="F12867" i="2" s="1"/>
  <c r="G12867" i="2"/>
  <c r="E12868" i="2"/>
  <c r="F12868" i="2" s="1"/>
  <c r="G12868" i="2"/>
  <c r="E12869" i="2"/>
  <c r="F12869" i="2"/>
  <c r="G12869" i="2"/>
  <c r="E12870" i="2"/>
  <c r="F12870" i="2" s="1"/>
  <c r="G12870" i="2"/>
  <c r="E12871" i="2"/>
  <c r="F12871" i="2" s="1"/>
  <c r="G12871" i="2"/>
  <c r="E12872" i="2"/>
  <c r="F12872" i="2" s="1"/>
  <c r="G12872" i="2"/>
  <c r="E12873" i="2"/>
  <c r="F12873" i="2" s="1"/>
  <c r="G12873" i="2"/>
  <c r="E12874" i="2"/>
  <c r="F12874" i="2" s="1"/>
  <c r="G12874" i="2"/>
  <c r="E12875" i="2"/>
  <c r="F12875" i="2" s="1"/>
  <c r="G12875" i="2"/>
  <c r="E12876" i="2"/>
  <c r="F12876" i="2" s="1"/>
  <c r="G12876" i="2"/>
  <c r="E12877" i="2"/>
  <c r="F12877" i="2" s="1"/>
  <c r="G12877" i="2"/>
  <c r="E12878" i="2"/>
  <c r="F12878" i="2" s="1"/>
  <c r="G12878" i="2"/>
  <c r="G12879" i="2"/>
  <c r="E12880" i="2"/>
  <c r="F12880" i="2" s="1"/>
  <c r="G12880" i="2"/>
  <c r="G12881" i="2"/>
  <c r="E12882" i="2"/>
  <c r="F12882" i="2" s="1"/>
  <c r="G12882" i="2"/>
  <c r="E12883" i="2"/>
  <c r="F12883" i="2"/>
  <c r="G12883" i="2"/>
  <c r="E12884" i="2"/>
  <c r="F12884" i="2" s="1"/>
  <c r="G12884" i="2"/>
  <c r="E12885" i="2"/>
  <c r="F12885" i="2" s="1"/>
  <c r="G12885" i="2"/>
  <c r="E12886" i="2"/>
  <c r="F12886" i="2" s="1"/>
  <c r="G12886" i="2"/>
  <c r="E12887" i="2"/>
  <c r="F12887" i="2" s="1"/>
  <c r="G12887" i="2"/>
  <c r="E12888" i="2"/>
  <c r="F12888" i="2" s="1"/>
  <c r="G12888" i="2"/>
  <c r="E12889" i="2"/>
  <c r="F12889" i="2" s="1"/>
  <c r="G12889" i="2"/>
  <c r="E12890" i="2"/>
  <c r="F12890" i="2" s="1"/>
  <c r="G12890" i="2"/>
  <c r="E12891" i="2"/>
  <c r="F12891" i="2" s="1"/>
  <c r="G12891" i="2"/>
  <c r="E12892" i="2"/>
  <c r="F12892" i="2" s="1"/>
  <c r="G12892" i="2"/>
  <c r="E12893" i="2"/>
  <c r="F12893" i="2" s="1"/>
  <c r="G12893" i="2"/>
  <c r="E12894" i="2"/>
  <c r="F12894" i="2" s="1"/>
  <c r="G12894" i="2"/>
  <c r="G12895" i="2"/>
  <c r="E12896" i="2"/>
  <c r="F12896" i="2" s="1"/>
  <c r="G12896" i="2"/>
  <c r="G12897" i="2"/>
  <c r="E12898" i="2"/>
  <c r="F12898" i="2" s="1"/>
  <c r="G12898" i="2"/>
  <c r="E12899" i="2"/>
  <c r="F12899" i="2" s="1"/>
  <c r="G12899" i="2"/>
  <c r="E12900" i="2"/>
  <c r="F12900" i="2" s="1"/>
  <c r="G12900" i="2"/>
  <c r="E12901" i="2"/>
  <c r="F12901" i="2" s="1"/>
  <c r="G12901" i="2"/>
  <c r="E12902" i="2"/>
  <c r="F12902" i="2" s="1"/>
  <c r="G12902" i="2"/>
  <c r="E12903" i="2"/>
  <c r="F12903" i="2" s="1"/>
  <c r="G12903" i="2"/>
  <c r="E12904" i="2"/>
  <c r="F12904" i="2" s="1"/>
  <c r="G12904" i="2"/>
  <c r="E12905" i="2"/>
  <c r="F12905" i="2" s="1"/>
  <c r="G12905" i="2"/>
  <c r="E12906" i="2"/>
  <c r="F12906" i="2" s="1"/>
  <c r="G12906" i="2"/>
  <c r="E12907" i="2"/>
  <c r="F12907" i="2" s="1"/>
  <c r="G12907" i="2"/>
  <c r="E12908" i="2"/>
  <c r="F12908" i="2" s="1"/>
  <c r="G12908" i="2"/>
  <c r="E12909" i="2"/>
  <c r="F12909" i="2" s="1"/>
  <c r="G12909" i="2"/>
  <c r="E12910" i="2"/>
  <c r="F12910" i="2" s="1"/>
  <c r="G12910" i="2"/>
  <c r="G12911" i="2"/>
  <c r="E12912" i="2"/>
  <c r="F12912" i="2" s="1"/>
  <c r="G12912" i="2"/>
  <c r="G12913" i="2"/>
  <c r="E12914" i="2"/>
  <c r="F12914" i="2" s="1"/>
  <c r="G12914" i="2"/>
  <c r="E12915" i="2"/>
  <c r="F12915" i="2" s="1"/>
  <c r="G12915" i="2"/>
  <c r="E12916" i="2"/>
  <c r="F12916" i="2" s="1"/>
  <c r="G12916" i="2"/>
  <c r="E12917" i="2"/>
  <c r="F12917" i="2" s="1"/>
  <c r="G12917" i="2"/>
  <c r="E12918" i="2"/>
  <c r="F12918" i="2" s="1"/>
  <c r="G12918" i="2"/>
  <c r="E12919" i="2"/>
  <c r="F12919" i="2" s="1"/>
  <c r="G12919" i="2"/>
  <c r="E12920" i="2"/>
  <c r="F12920" i="2" s="1"/>
  <c r="G12920" i="2"/>
  <c r="E12921" i="2"/>
  <c r="F12921" i="2" s="1"/>
  <c r="G12921" i="2"/>
  <c r="E12922" i="2"/>
  <c r="F12922" i="2" s="1"/>
  <c r="G12922" i="2"/>
  <c r="E12923" i="2"/>
  <c r="F12923" i="2" s="1"/>
  <c r="G12923" i="2"/>
  <c r="E12924" i="2"/>
  <c r="F12924" i="2" s="1"/>
  <c r="G12924" i="2"/>
  <c r="E12925" i="2"/>
  <c r="F12925" i="2" s="1"/>
  <c r="G12925" i="2"/>
  <c r="E12926" i="2"/>
  <c r="F12926" i="2" s="1"/>
  <c r="G12926" i="2"/>
  <c r="G12927" i="2"/>
  <c r="E12928" i="2"/>
  <c r="F12928" i="2" s="1"/>
  <c r="G12928" i="2"/>
  <c r="G12929" i="2"/>
  <c r="E12930" i="2"/>
  <c r="F12930" i="2" s="1"/>
  <c r="G12930" i="2"/>
  <c r="E12931" i="2"/>
  <c r="F12931" i="2" s="1"/>
  <c r="G12931" i="2"/>
  <c r="E12932" i="2"/>
  <c r="F12932" i="2" s="1"/>
  <c r="G12932" i="2"/>
  <c r="E12933" i="2"/>
  <c r="F12933" i="2" s="1"/>
  <c r="G12933" i="2"/>
  <c r="E12934" i="2"/>
  <c r="F12934" i="2" s="1"/>
  <c r="G12934" i="2"/>
  <c r="E12935" i="2"/>
  <c r="F12935" i="2" s="1"/>
  <c r="G12935" i="2"/>
  <c r="E12936" i="2"/>
  <c r="F12936" i="2" s="1"/>
  <c r="G12936" i="2"/>
  <c r="E12937" i="2"/>
  <c r="F12937" i="2" s="1"/>
  <c r="G12937" i="2"/>
  <c r="E12938" i="2"/>
  <c r="F12938" i="2" s="1"/>
  <c r="G12938" i="2"/>
  <c r="E12939" i="2"/>
  <c r="F12939" i="2" s="1"/>
  <c r="G12939" i="2"/>
  <c r="E12940" i="2"/>
  <c r="F12940" i="2" s="1"/>
  <c r="G12940" i="2"/>
  <c r="E12941" i="2"/>
  <c r="F12941" i="2" s="1"/>
  <c r="G12941" i="2"/>
  <c r="E12942" i="2"/>
  <c r="F12942" i="2" s="1"/>
  <c r="G12942" i="2"/>
  <c r="G12943" i="2"/>
  <c r="E12944" i="2"/>
  <c r="F12944" i="2" s="1"/>
  <c r="G12944" i="2"/>
  <c r="G12945" i="2"/>
  <c r="E12946" i="2"/>
  <c r="F12946" i="2" s="1"/>
  <c r="G12946" i="2"/>
  <c r="E12947" i="2"/>
  <c r="F12947" i="2" s="1"/>
  <c r="G12947" i="2"/>
  <c r="E12948" i="2"/>
  <c r="F12948" i="2" s="1"/>
  <c r="G12948" i="2"/>
  <c r="E12949" i="2"/>
  <c r="F12949" i="2" s="1"/>
  <c r="G12949" i="2"/>
  <c r="E12950" i="2"/>
  <c r="F12950" i="2" s="1"/>
  <c r="G12950" i="2"/>
  <c r="E12951" i="2"/>
  <c r="F12951" i="2" s="1"/>
  <c r="G12951" i="2"/>
  <c r="E12952" i="2"/>
  <c r="F12952" i="2" s="1"/>
  <c r="G12952" i="2"/>
  <c r="E12953" i="2"/>
  <c r="F12953" i="2" s="1"/>
  <c r="G12953" i="2"/>
  <c r="E12954" i="2"/>
  <c r="F12954" i="2" s="1"/>
  <c r="G12954" i="2"/>
  <c r="E12955" i="2"/>
  <c r="F12955" i="2" s="1"/>
  <c r="G12955" i="2"/>
  <c r="E12956" i="2"/>
  <c r="F12956" i="2" s="1"/>
  <c r="G12956" i="2"/>
  <c r="E12957" i="2"/>
  <c r="F12957" i="2" s="1"/>
  <c r="G12957" i="2"/>
  <c r="E12958" i="2"/>
  <c r="F12958" i="2" s="1"/>
  <c r="G12958" i="2"/>
  <c r="G12959" i="2"/>
  <c r="E12960" i="2"/>
  <c r="F12960" i="2" s="1"/>
  <c r="G12960" i="2"/>
  <c r="G12961" i="2"/>
  <c r="E12962" i="2"/>
  <c r="F12962" i="2" s="1"/>
  <c r="G12962" i="2"/>
  <c r="E12963" i="2"/>
  <c r="F12963" i="2"/>
  <c r="G12963" i="2"/>
  <c r="E12964" i="2"/>
  <c r="F12964" i="2" s="1"/>
  <c r="G12964" i="2"/>
  <c r="E12965" i="2"/>
  <c r="F12965" i="2" s="1"/>
  <c r="G12965" i="2"/>
  <c r="E12966" i="2"/>
  <c r="F12966" i="2" s="1"/>
  <c r="G12966" i="2"/>
  <c r="E12967" i="2"/>
  <c r="F12967" i="2" s="1"/>
  <c r="G12967" i="2"/>
  <c r="E12968" i="2"/>
  <c r="F12968" i="2" s="1"/>
  <c r="G12968" i="2"/>
  <c r="E12969" i="2"/>
  <c r="F12969" i="2" s="1"/>
  <c r="G12969" i="2"/>
  <c r="E12970" i="2"/>
  <c r="F12970" i="2" s="1"/>
  <c r="G12970" i="2"/>
  <c r="E12971" i="2"/>
  <c r="F12971" i="2" s="1"/>
  <c r="G12971" i="2"/>
  <c r="E12972" i="2"/>
  <c r="F12972" i="2" s="1"/>
  <c r="G12972" i="2"/>
  <c r="E12973" i="2"/>
  <c r="F12973" i="2" s="1"/>
  <c r="G12973" i="2"/>
  <c r="E12974" i="2"/>
  <c r="F12974" i="2" s="1"/>
  <c r="G12974" i="2"/>
  <c r="G12975" i="2"/>
  <c r="E12976" i="2"/>
  <c r="F12976" i="2" s="1"/>
  <c r="G12976" i="2"/>
  <c r="G12977" i="2"/>
  <c r="E12978" i="2"/>
  <c r="F12978" i="2" s="1"/>
  <c r="G12978" i="2"/>
  <c r="E12979" i="2"/>
  <c r="F12979" i="2" s="1"/>
  <c r="G12979" i="2"/>
  <c r="E12980" i="2"/>
  <c r="F12980" i="2" s="1"/>
  <c r="G12980" i="2"/>
  <c r="E12981" i="2"/>
  <c r="F12981" i="2" s="1"/>
  <c r="G12981" i="2"/>
  <c r="E12982" i="2"/>
  <c r="F12982" i="2" s="1"/>
  <c r="G12982" i="2"/>
  <c r="E12983" i="2"/>
  <c r="F12983" i="2"/>
  <c r="G12983" i="2"/>
  <c r="E12984" i="2"/>
  <c r="F12984" i="2" s="1"/>
  <c r="G12984" i="2"/>
  <c r="E12985" i="2"/>
  <c r="F12985" i="2" s="1"/>
  <c r="G12985" i="2"/>
  <c r="E12986" i="2"/>
  <c r="F12986" i="2" s="1"/>
  <c r="G12986" i="2"/>
  <c r="E12987" i="2"/>
  <c r="F12987" i="2" s="1"/>
  <c r="G12987" i="2"/>
  <c r="E12988" i="2"/>
  <c r="F12988" i="2" s="1"/>
  <c r="G12988" i="2"/>
  <c r="E12989" i="2"/>
  <c r="F12989" i="2"/>
  <c r="G12989" i="2"/>
  <c r="E12990" i="2"/>
  <c r="F12990" i="2" s="1"/>
  <c r="G12990" i="2"/>
  <c r="G12991" i="2"/>
  <c r="E12992" i="2"/>
  <c r="F12992" i="2" s="1"/>
  <c r="G12992" i="2"/>
  <c r="G12993" i="2"/>
  <c r="E12994" i="2"/>
  <c r="F12994" i="2" s="1"/>
  <c r="G12994" i="2"/>
  <c r="E12995" i="2"/>
  <c r="F12995" i="2" s="1"/>
  <c r="G12995" i="2"/>
  <c r="E12996" i="2"/>
  <c r="F12996" i="2" s="1"/>
  <c r="G12996" i="2"/>
  <c r="E12997" i="2"/>
  <c r="F12997" i="2" s="1"/>
  <c r="G12997" i="2"/>
  <c r="E12998" i="2"/>
  <c r="F12998" i="2" s="1"/>
  <c r="G12998" i="2"/>
  <c r="E12999" i="2"/>
  <c r="F12999" i="2" s="1"/>
  <c r="G12999" i="2"/>
  <c r="E13000" i="2"/>
  <c r="F13000" i="2" s="1"/>
  <c r="G13000" i="2"/>
  <c r="E13001" i="2"/>
  <c r="F13001" i="2" s="1"/>
  <c r="G13001" i="2"/>
  <c r="E13002" i="2"/>
  <c r="F13002" i="2" s="1"/>
  <c r="G13002" i="2"/>
  <c r="E13003" i="2"/>
  <c r="F13003" i="2" s="1"/>
  <c r="G13003" i="2"/>
  <c r="E13004" i="2"/>
  <c r="F13004" i="2" s="1"/>
  <c r="G13004" i="2"/>
  <c r="E13005" i="2"/>
  <c r="F13005" i="2" s="1"/>
  <c r="G13005" i="2"/>
  <c r="E13006" i="2"/>
  <c r="F13006" i="2" s="1"/>
  <c r="G13006" i="2"/>
  <c r="G13007" i="2"/>
  <c r="E13008" i="2"/>
  <c r="F13008" i="2" s="1"/>
  <c r="G13008" i="2"/>
  <c r="G13009" i="2"/>
  <c r="E13010" i="2"/>
  <c r="F13010" i="2" s="1"/>
  <c r="G13010" i="2"/>
  <c r="E13011" i="2"/>
  <c r="F13011" i="2" s="1"/>
  <c r="G13011" i="2"/>
  <c r="E13012" i="2"/>
  <c r="F13012" i="2" s="1"/>
  <c r="G13012" i="2"/>
  <c r="E13013" i="2"/>
  <c r="F13013" i="2" s="1"/>
  <c r="G13013" i="2"/>
  <c r="E13014" i="2"/>
  <c r="F13014" i="2" s="1"/>
  <c r="G13014" i="2"/>
  <c r="E13015" i="2"/>
  <c r="F13015" i="2" s="1"/>
  <c r="G13015" i="2"/>
  <c r="E13016" i="2"/>
  <c r="F13016" i="2" s="1"/>
  <c r="G13016" i="2"/>
  <c r="E13017" i="2"/>
  <c r="F13017" i="2" s="1"/>
  <c r="G13017" i="2"/>
  <c r="E13018" i="2"/>
  <c r="F13018" i="2" s="1"/>
  <c r="G13018" i="2"/>
  <c r="E13019" i="2"/>
  <c r="F13019" i="2"/>
  <c r="G13019" i="2"/>
  <c r="E13020" i="2"/>
  <c r="F13020" i="2" s="1"/>
  <c r="G13020" i="2"/>
  <c r="E13021" i="2"/>
  <c r="F13021" i="2" s="1"/>
  <c r="G13021" i="2"/>
  <c r="E13022" i="2"/>
  <c r="F13022" i="2" s="1"/>
  <c r="G13022" i="2"/>
  <c r="G13023" i="2"/>
  <c r="E13024" i="2"/>
  <c r="F13024" i="2" s="1"/>
  <c r="G13024" i="2"/>
  <c r="G13025" i="2"/>
  <c r="E13026" i="2"/>
  <c r="F13026" i="2" s="1"/>
  <c r="G13026" i="2"/>
  <c r="E13027" i="2"/>
  <c r="F13027" i="2" s="1"/>
  <c r="G13027" i="2"/>
  <c r="E13028" i="2"/>
  <c r="F13028" i="2" s="1"/>
  <c r="G13028" i="2"/>
  <c r="E13029" i="2"/>
  <c r="F13029" i="2" s="1"/>
  <c r="G13029" i="2"/>
  <c r="E13030" i="2"/>
  <c r="F13030" i="2" s="1"/>
  <c r="G13030" i="2"/>
  <c r="E13031" i="2"/>
  <c r="F13031" i="2" s="1"/>
  <c r="G13031" i="2"/>
  <c r="E13032" i="2"/>
  <c r="F13032" i="2" s="1"/>
  <c r="G13032" i="2"/>
  <c r="E13033" i="2"/>
  <c r="F13033" i="2" s="1"/>
  <c r="G13033" i="2"/>
  <c r="E13034" i="2"/>
  <c r="F13034" i="2" s="1"/>
  <c r="G13034" i="2"/>
  <c r="E13035" i="2"/>
  <c r="F13035" i="2" s="1"/>
  <c r="G13035" i="2"/>
  <c r="E13036" i="2"/>
  <c r="F13036" i="2" s="1"/>
  <c r="G13036" i="2"/>
  <c r="E13037" i="2"/>
  <c r="F13037" i="2" s="1"/>
  <c r="G13037" i="2"/>
  <c r="E13038" i="2"/>
  <c r="F13038" i="2" s="1"/>
  <c r="G13038" i="2"/>
  <c r="G13039" i="2"/>
  <c r="E13040" i="2"/>
  <c r="F13040" i="2" s="1"/>
  <c r="G13040" i="2"/>
  <c r="G13041" i="2"/>
  <c r="E13042" i="2"/>
  <c r="F13042" i="2" s="1"/>
  <c r="G13042" i="2"/>
  <c r="E13043" i="2"/>
  <c r="F13043" i="2" s="1"/>
  <c r="G13043" i="2"/>
  <c r="E13044" i="2"/>
  <c r="F13044" i="2" s="1"/>
  <c r="G13044" i="2"/>
  <c r="E13045" i="2"/>
  <c r="F13045" i="2" s="1"/>
  <c r="G13045" i="2"/>
  <c r="E13046" i="2"/>
  <c r="F13046" i="2" s="1"/>
  <c r="G13046" i="2"/>
  <c r="E13047" i="2"/>
  <c r="F13047" i="2"/>
  <c r="G13047" i="2"/>
  <c r="E13048" i="2"/>
  <c r="F13048" i="2" s="1"/>
  <c r="G13048" i="2"/>
  <c r="E13049" i="2"/>
  <c r="F13049" i="2" s="1"/>
  <c r="G13049" i="2"/>
  <c r="E13050" i="2"/>
  <c r="F13050" i="2" s="1"/>
  <c r="G13050" i="2"/>
  <c r="E13051" i="2"/>
  <c r="F13051" i="2" s="1"/>
  <c r="G13051" i="2"/>
  <c r="E13052" i="2"/>
  <c r="F13052" i="2" s="1"/>
  <c r="G13052" i="2"/>
  <c r="E13053" i="2"/>
  <c r="F13053" i="2" s="1"/>
  <c r="G13053" i="2"/>
  <c r="E13054" i="2"/>
  <c r="F13054" i="2" s="1"/>
  <c r="G13054" i="2"/>
  <c r="G13055" i="2"/>
  <c r="E13056" i="2"/>
  <c r="F13056" i="2" s="1"/>
  <c r="G13056" i="2"/>
  <c r="G13057" i="2"/>
  <c r="E13058" i="2"/>
  <c r="F13058" i="2" s="1"/>
  <c r="G13058" i="2"/>
  <c r="E13059" i="2"/>
  <c r="F13059" i="2" s="1"/>
  <c r="G13059" i="2"/>
  <c r="E13060" i="2"/>
  <c r="F13060" i="2" s="1"/>
  <c r="G13060" i="2"/>
  <c r="E13061" i="2"/>
  <c r="F13061" i="2" s="1"/>
  <c r="G13061" i="2"/>
  <c r="E13062" i="2"/>
  <c r="F13062" i="2" s="1"/>
  <c r="G13062" i="2"/>
  <c r="E13063" i="2"/>
  <c r="F13063" i="2"/>
  <c r="G13063" i="2"/>
  <c r="E13064" i="2"/>
  <c r="F13064" i="2" s="1"/>
  <c r="G13064" i="2"/>
  <c r="E13065" i="2"/>
  <c r="F13065" i="2" s="1"/>
  <c r="G13065" i="2"/>
  <c r="E13066" i="2"/>
  <c r="F13066" i="2" s="1"/>
  <c r="G13066" i="2"/>
  <c r="E13067" i="2"/>
  <c r="F13067" i="2" s="1"/>
  <c r="G13067" i="2"/>
  <c r="E13068" i="2"/>
  <c r="F13068" i="2" s="1"/>
  <c r="G13068" i="2"/>
  <c r="E13069" i="2"/>
  <c r="F13069" i="2"/>
  <c r="G13069" i="2"/>
  <c r="E13070" i="2"/>
  <c r="F13070" i="2" s="1"/>
  <c r="G13070" i="2"/>
  <c r="G13071" i="2"/>
  <c r="E13072" i="2"/>
  <c r="F13072" i="2" s="1"/>
  <c r="G13072" i="2"/>
  <c r="G13073" i="2"/>
  <c r="E13074" i="2"/>
  <c r="F13074" i="2" s="1"/>
  <c r="G13074" i="2"/>
  <c r="E13075" i="2"/>
  <c r="F13075" i="2" s="1"/>
  <c r="G13075" i="2"/>
  <c r="E13076" i="2"/>
  <c r="F13076" i="2" s="1"/>
  <c r="G13076" i="2"/>
  <c r="E13077" i="2"/>
  <c r="F13077" i="2" s="1"/>
  <c r="G13077" i="2"/>
  <c r="E13078" i="2"/>
  <c r="F13078" i="2" s="1"/>
  <c r="G13078" i="2"/>
  <c r="E13079" i="2"/>
  <c r="F13079" i="2" s="1"/>
  <c r="G13079" i="2"/>
  <c r="E13080" i="2"/>
  <c r="F13080" i="2" s="1"/>
  <c r="G13080" i="2"/>
  <c r="E13081" i="2"/>
  <c r="F13081" i="2" s="1"/>
  <c r="G13081" i="2"/>
  <c r="E13082" i="2"/>
  <c r="F13082" i="2" s="1"/>
  <c r="G13082" i="2"/>
  <c r="E13083" i="2"/>
  <c r="F13083" i="2" s="1"/>
  <c r="G13083" i="2"/>
  <c r="E13084" i="2"/>
  <c r="F13084" i="2" s="1"/>
  <c r="G13084" i="2"/>
  <c r="E13085" i="2"/>
  <c r="F13085" i="2"/>
  <c r="G13085" i="2"/>
  <c r="E13086" i="2"/>
  <c r="F13086" i="2" s="1"/>
  <c r="G13086" i="2"/>
  <c r="G13087" i="2"/>
  <c r="E13088" i="2"/>
  <c r="F13088" i="2" s="1"/>
  <c r="G13088" i="2"/>
  <c r="G13089" i="2"/>
  <c r="E13090" i="2"/>
  <c r="F13090" i="2" s="1"/>
  <c r="G13090" i="2"/>
  <c r="E13091" i="2"/>
  <c r="F13091" i="2" s="1"/>
  <c r="G13091" i="2"/>
  <c r="E13092" i="2"/>
  <c r="F13092" i="2" s="1"/>
  <c r="G13092" i="2"/>
  <c r="E13093" i="2"/>
  <c r="F13093" i="2" s="1"/>
  <c r="G13093" i="2"/>
  <c r="E13094" i="2"/>
  <c r="F13094" i="2" s="1"/>
  <c r="G13094" i="2"/>
  <c r="E13095" i="2"/>
  <c r="F13095" i="2" s="1"/>
  <c r="G13095" i="2"/>
  <c r="E13096" i="2"/>
  <c r="F13096" i="2" s="1"/>
  <c r="G13096" i="2"/>
  <c r="E13097" i="2"/>
  <c r="F13097" i="2" s="1"/>
  <c r="G13097" i="2"/>
  <c r="E13098" i="2"/>
  <c r="F13098" i="2" s="1"/>
  <c r="G13098" i="2"/>
  <c r="E13099" i="2"/>
  <c r="F13099" i="2" s="1"/>
  <c r="G13099" i="2"/>
  <c r="E13100" i="2"/>
  <c r="F13100" i="2" s="1"/>
  <c r="G13100" i="2"/>
  <c r="E13101" i="2"/>
  <c r="F13101" i="2" s="1"/>
  <c r="G13101" i="2"/>
  <c r="E13102" i="2"/>
  <c r="F13102" i="2" s="1"/>
  <c r="G13102" i="2"/>
  <c r="G13103" i="2"/>
  <c r="E13104" i="2"/>
  <c r="F13104" i="2" s="1"/>
  <c r="G13104" i="2"/>
  <c r="G13105" i="2"/>
  <c r="E13106" i="2"/>
  <c r="F13106" i="2" s="1"/>
  <c r="G13106" i="2"/>
  <c r="E13107" i="2"/>
  <c r="F13107" i="2"/>
  <c r="G13107" i="2"/>
  <c r="E13108" i="2"/>
  <c r="F13108" i="2" s="1"/>
  <c r="G13108" i="2"/>
  <c r="E13109" i="2"/>
  <c r="F13109" i="2" s="1"/>
  <c r="G13109" i="2"/>
  <c r="E13110" i="2"/>
  <c r="F13110" i="2" s="1"/>
  <c r="G13110" i="2"/>
  <c r="E13111" i="2"/>
  <c r="F13111" i="2"/>
  <c r="G13111" i="2"/>
  <c r="E13112" i="2"/>
  <c r="F13112" i="2" s="1"/>
  <c r="G13112" i="2"/>
  <c r="E13113" i="2"/>
  <c r="F13113" i="2" s="1"/>
  <c r="G13113" i="2"/>
  <c r="E13114" i="2"/>
  <c r="F13114" i="2" s="1"/>
  <c r="G13114" i="2"/>
  <c r="E13115" i="2"/>
  <c r="F13115" i="2" s="1"/>
  <c r="G13115" i="2"/>
  <c r="E13116" i="2"/>
  <c r="F13116" i="2" s="1"/>
  <c r="G13116" i="2"/>
  <c r="E13117" i="2"/>
  <c r="F13117" i="2" s="1"/>
  <c r="G13117" i="2"/>
  <c r="E13118" i="2"/>
  <c r="F13118" i="2" s="1"/>
  <c r="G13118" i="2"/>
  <c r="G13119" i="2"/>
  <c r="E13120" i="2"/>
  <c r="F13120" i="2" s="1"/>
  <c r="G13120" i="2"/>
  <c r="G13121" i="2"/>
  <c r="E13122" i="2"/>
  <c r="F13122" i="2" s="1"/>
  <c r="G13122" i="2"/>
  <c r="E13123" i="2"/>
  <c r="F13123" i="2" s="1"/>
  <c r="G13123" i="2"/>
  <c r="E13124" i="2"/>
  <c r="F13124" i="2" s="1"/>
  <c r="G13124" i="2"/>
  <c r="E13125" i="2"/>
  <c r="F13125" i="2" s="1"/>
  <c r="G13125" i="2"/>
  <c r="E13126" i="2"/>
  <c r="F13126" i="2" s="1"/>
  <c r="G13126" i="2"/>
  <c r="E13127" i="2"/>
  <c r="F13127" i="2" s="1"/>
  <c r="G13127" i="2"/>
  <c r="E13128" i="2"/>
  <c r="F13128" i="2" s="1"/>
  <c r="G13128" i="2"/>
  <c r="E13129" i="2"/>
  <c r="F13129" i="2" s="1"/>
  <c r="G13129" i="2"/>
  <c r="E13130" i="2"/>
  <c r="F13130" i="2" s="1"/>
  <c r="G13130" i="2"/>
  <c r="E13131" i="2"/>
  <c r="F13131" i="2" s="1"/>
  <c r="G13131" i="2"/>
  <c r="E13132" i="2"/>
  <c r="F13132" i="2" s="1"/>
  <c r="G13132" i="2"/>
  <c r="E13133" i="2"/>
  <c r="F13133" i="2" s="1"/>
  <c r="G13133" i="2"/>
  <c r="E13134" i="2"/>
  <c r="F13134" i="2" s="1"/>
  <c r="G13134" i="2"/>
  <c r="G13135" i="2"/>
  <c r="E13136" i="2"/>
  <c r="F13136" i="2" s="1"/>
  <c r="G13136" i="2"/>
  <c r="G13137" i="2"/>
  <c r="E13138" i="2"/>
  <c r="F13138" i="2" s="1"/>
  <c r="G13138" i="2"/>
  <c r="E13139" i="2"/>
  <c r="F13139" i="2" s="1"/>
  <c r="G13139" i="2"/>
  <c r="E13140" i="2"/>
  <c r="F13140" i="2" s="1"/>
  <c r="G13140" i="2"/>
  <c r="E13141" i="2"/>
  <c r="F13141" i="2"/>
  <c r="G13141" i="2"/>
  <c r="E13142" i="2"/>
  <c r="F13142" i="2" s="1"/>
  <c r="G13142" i="2"/>
  <c r="E13143" i="2"/>
  <c r="F13143" i="2" s="1"/>
  <c r="G13143" i="2"/>
  <c r="E13144" i="2"/>
  <c r="F13144" i="2" s="1"/>
  <c r="G13144" i="2"/>
  <c r="E13145" i="2"/>
  <c r="F13145" i="2" s="1"/>
  <c r="G13145" i="2"/>
  <c r="E13146" i="2"/>
  <c r="F13146" i="2" s="1"/>
  <c r="G13146" i="2"/>
  <c r="E13147" i="2"/>
  <c r="F13147" i="2" s="1"/>
  <c r="G13147" i="2"/>
  <c r="E13148" i="2"/>
  <c r="F13148" i="2" s="1"/>
  <c r="G13148" i="2"/>
  <c r="E13149" i="2"/>
  <c r="F13149" i="2" s="1"/>
  <c r="G13149" i="2"/>
  <c r="E13150" i="2"/>
  <c r="F13150" i="2" s="1"/>
  <c r="G13150" i="2"/>
  <c r="G13151" i="2"/>
  <c r="E13152" i="2"/>
  <c r="F13152" i="2" s="1"/>
  <c r="G13152" i="2"/>
  <c r="G13153" i="2"/>
  <c r="E13154" i="2"/>
  <c r="F13154" i="2" s="1"/>
  <c r="G13154" i="2"/>
  <c r="E13155" i="2"/>
  <c r="F13155" i="2"/>
  <c r="G13155" i="2"/>
  <c r="E13156" i="2"/>
  <c r="F13156" i="2" s="1"/>
  <c r="G13156" i="2"/>
  <c r="E13157" i="2"/>
  <c r="F13157" i="2" s="1"/>
  <c r="G13157" i="2"/>
  <c r="E13158" i="2"/>
  <c r="F13158" i="2" s="1"/>
  <c r="G13158" i="2"/>
  <c r="E13159" i="2"/>
  <c r="F13159" i="2" s="1"/>
  <c r="G13159" i="2"/>
  <c r="E13160" i="2"/>
  <c r="F13160" i="2" s="1"/>
  <c r="G13160" i="2"/>
  <c r="E13161" i="2"/>
  <c r="F13161" i="2" s="1"/>
  <c r="G13161" i="2"/>
  <c r="E13162" i="2"/>
  <c r="F13162" i="2" s="1"/>
  <c r="G13162" i="2"/>
  <c r="E13163" i="2"/>
  <c r="F13163" i="2" s="1"/>
  <c r="G13163" i="2"/>
  <c r="E13164" i="2"/>
  <c r="F13164" i="2" s="1"/>
  <c r="G13164" i="2"/>
  <c r="E13165" i="2"/>
  <c r="F13165" i="2"/>
  <c r="G13165" i="2"/>
  <c r="E13166" i="2"/>
  <c r="F13166" i="2" s="1"/>
  <c r="G13166" i="2"/>
  <c r="E13167" i="2"/>
  <c r="F13167" i="2" s="1"/>
  <c r="G13167" i="2"/>
  <c r="E13168" i="2"/>
  <c r="F13168" i="2" s="1"/>
  <c r="G13168" i="2"/>
  <c r="G13169" i="2"/>
  <c r="E13170" i="2"/>
  <c r="F13170" i="2" s="1"/>
  <c r="G13170" i="2"/>
  <c r="E13171" i="2"/>
  <c r="F13171" i="2" s="1"/>
  <c r="G13171" i="2"/>
  <c r="E13172" i="2"/>
  <c r="F13172" i="2" s="1"/>
  <c r="G13172" i="2"/>
  <c r="E13173" i="2"/>
  <c r="F13173" i="2" s="1"/>
  <c r="G13173" i="2"/>
  <c r="E13174" i="2"/>
  <c r="F13174" i="2" s="1"/>
  <c r="G13174" i="2"/>
  <c r="E13175" i="2"/>
  <c r="F13175" i="2" s="1"/>
  <c r="G13175" i="2"/>
  <c r="E13176" i="2"/>
  <c r="F13176" i="2" s="1"/>
  <c r="G13176" i="2"/>
  <c r="E13177" i="2"/>
  <c r="F13177" i="2" s="1"/>
  <c r="G13177" i="2"/>
  <c r="E13178" i="2"/>
  <c r="F13178" i="2" s="1"/>
  <c r="G13178" i="2"/>
  <c r="E13179" i="2"/>
  <c r="F13179" i="2" s="1"/>
  <c r="G13179" i="2"/>
  <c r="E13180" i="2"/>
  <c r="F13180" i="2" s="1"/>
  <c r="G13180" i="2"/>
  <c r="E13181" i="2"/>
  <c r="F13181" i="2"/>
  <c r="G13181" i="2"/>
  <c r="E13182" i="2"/>
  <c r="F13182" i="2" s="1"/>
  <c r="G13182" i="2"/>
  <c r="G13183" i="2"/>
  <c r="E13184" i="2"/>
  <c r="F13184" i="2" s="1"/>
  <c r="G13184" i="2"/>
  <c r="G13185" i="2"/>
  <c r="E13186" i="2"/>
  <c r="F13186" i="2" s="1"/>
  <c r="G13186" i="2"/>
  <c r="E13187" i="2"/>
  <c r="F13187" i="2" s="1"/>
  <c r="G13187" i="2"/>
  <c r="E13188" i="2"/>
  <c r="F13188" i="2" s="1"/>
  <c r="G13188" i="2"/>
  <c r="E13189" i="2"/>
  <c r="F13189" i="2" s="1"/>
  <c r="G13189" i="2"/>
  <c r="E13190" i="2"/>
  <c r="F13190" i="2" s="1"/>
  <c r="G13190" i="2"/>
  <c r="E13191" i="2"/>
  <c r="F13191" i="2"/>
  <c r="G13191" i="2"/>
  <c r="E13192" i="2"/>
  <c r="F13192" i="2" s="1"/>
  <c r="G13192" i="2"/>
  <c r="E13193" i="2"/>
  <c r="F13193" i="2" s="1"/>
  <c r="G13193" i="2"/>
  <c r="E13194" i="2"/>
  <c r="F13194" i="2" s="1"/>
  <c r="G13194" i="2"/>
  <c r="E13195" i="2"/>
  <c r="F13195" i="2" s="1"/>
  <c r="G13195" i="2"/>
  <c r="E13196" i="2"/>
  <c r="F13196" i="2" s="1"/>
  <c r="G13196" i="2"/>
  <c r="E13197" i="2"/>
  <c r="F13197" i="2"/>
  <c r="G13197" i="2"/>
  <c r="E13198" i="2"/>
  <c r="F13198" i="2" s="1"/>
  <c r="G13198" i="2"/>
  <c r="G13199" i="2"/>
  <c r="E13200" i="2"/>
  <c r="F13200" i="2" s="1"/>
  <c r="G13200" i="2"/>
  <c r="G13201" i="2"/>
  <c r="E13202" i="2"/>
  <c r="F13202" i="2" s="1"/>
  <c r="G13202" i="2"/>
  <c r="E13203" i="2"/>
  <c r="F13203" i="2" s="1"/>
  <c r="G13203" i="2"/>
  <c r="E13204" i="2"/>
  <c r="F13204" i="2" s="1"/>
  <c r="G13204" i="2"/>
  <c r="E13205" i="2"/>
  <c r="F13205" i="2" s="1"/>
  <c r="G13205" i="2"/>
  <c r="E13206" i="2"/>
  <c r="F13206" i="2" s="1"/>
  <c r="G13206" i="2"/>
  <c r="E13207" i="2"/>
  <c r="F13207" i="2" s="1"/>
  <c r="G13207" i="2"/>
  <c r="E13208" i="2"/>
  <c r="F13208" i="2" s="1"/>
  <c r="G13208" i="2"/>
  <c r="E13209" i="2"/>
  <c r="F13209" i="2" s="1"/>
  <c r="G13209" i="2"/>
  <c r="E13210" i="2"/>
  <c r="F13210" i="2" s="1"/>
  <c r="G13210" i="2"/>
  <c r="E13211" i="2"/>
  <c r="F13211" i="2" s="1"/>
  <c r="G13211" i="2"/>
  <c r="E13212" i="2"/>
  <c r="F13212" i="2" s="1"/>
  <c r="G13212" i="2"/>
  <c r="E13213" i="2"/>
  <c r="F13213" i="2" s="1"/>
  <c r="G13213" i="2"/>
  <c r="E13214" i="2"/>
  <c r="F13214" i="2" s="1"/>
  <c r="G13214" i="2"/>
  <c r="G13215" i="2"/>
  <c r="E13216" i="2"/>
  <c r="F13216" i="2" s="1"/>
  <c r="G13216" i="2"/>
  <c r="G13217" i="2"/>
  <c r="E13218" i="2"/>
  <c r="F13218" i="2" s="1"/>
  <c r="G13218" i="2"/>
  <c r="E13219" i="2"/>
  <c r="F13219" i="2"/>
  <c r="G13219" i="2"/>
  <c r="E13220" i="2"/>
  <c r="F13220" i="2" s="1"/>
  <c r="G13220" i="2"/>
  <c r="E13221" i="2"/>
  <c r="F13221" i="2"/>
  <c r="G13221" i="2"/>
  <c r="E13222" i="2"/>
  <c r="F13222" i="2" s="1"/>
  <c r="G13222" i="2"/>
  <c r="E13223" i="2"/>
  <c r="F13223" i="2" s="1"/>
  <c r="G13223" i="2"/>
  <c r="E13224" i="2"/>
  <c r="F13224" i="2" s="1"/>
  <c r="G13224" i="2"/>
  <c r="E13225" i="2"/>
  <c r="F13225" i="2" s="1"/>
  <c r="G13225" i="2"/>
  <c r="E13226" i="2"/>
  <c r="F13226" i="2" s="1"/>
  <c r="G13226" i="2"/>
  <c r="E13227" i="2"/>
  <c r="F13227" i="2" s="1"/>
  <c r="G13227" i="2"/>
  <c r="E13228" i="2"/>
  <c r="F13228" i="2" s="1"/>
  <c r="G13228" i="2"/>
  <c r="E13229" i="2"/>
  <c r="F13229" i="2" s="1"/>
  <c r="G13229" i="2"/>
  <c r="E13230" i="2"/>
  <c r="F13230" i="2" s="1"/>
  <c r="G13230" i="2"/>
  <c r="G13231" i="2"/>
  <c r="E13232" i="2"/>
  <c r="F13232" i="2" s="1"/>
  <c r="G13232" i="2"/>
  <c r="G13233" i="2"/>
  <c r="E13234" i="2"/>
  <c r="F13234" i="2" s="1"/>
  <c r="G13234" i="2"/>
  <c r="E13235" i="2"/>
  <c r="F13235" i="2"/>
  <c r="G13235" i="2"/>
  <c r="E13236" i="2"/>
  <c r="F13236" i="2" s="1"/>
  <c r="G13236" i="2"/>
  <c r="E13237" i="2"/>
  <c r="F13237" i="2" s="1"/>
  <c r="G13237" i="2"/>
  <c r="E13238" i="2"/>
  <c r="F13238" i="2" s="1"/>
  <c r="G13238" i="2"/>
  <c r="E13239" i="2"/>
  <c r="F13239" i="2" s="1"/>
  <c r="G13239" i="2"/>
  <c r="E13240" i="2"/>
  <c r="F13240" i="2" s="1"/>
  <c r="G13240" i="2"/>
  <c r="E13241" i="2"/>
  <c r="F13241" i="2" s="1"/>
  <c r="G13241" i="2"/>
  <c r="E13242" i="2"/>
  <c r="F13242" i="2" s="1"/>
  <c r="G13242" i="2"/>
  <c r="E13243" i="2"/>
  <c r="F13243" i="2" s="1"/>
  <c r="G13243" i="2"/>
  <c r="E13244" i="2"/>
  <c r="F13244" i="2" s="1"/>
  <c r="G13244" i="2"/>
  <c r="E13245" i="2"/>
  <c r="F13245" i="2" s="1"/>
  <c r="G13245" i="2"/>
  <c r="E13246" i="2"/>
  <c r="F13246" i="2" s="1"/>
  <c r="G13246" i="2"/>
  <c r="G13247" i="2"/>
  <c r="E13248" i="2"/>
  <c r="F13248" i="2" s="1"/>
  <c r="G13248" i="2"/>
  <c r="E13249" i="2"/>
  <c r="F13249" i="2" s="1"/>
  <c r="G13249" i="2"/>
  <c r="E13250" i="2"/>
  <c r="F13250" i="2" s="1"/>
  <c r="G13250" i="2"/>
  <c r="E13251" i="2"/>
  <c r="F13251" i="2" s="1"/>
  <c r="G13251" i="2"/>
  <c r="E13252" i="2"/>
  <c r="F13252" i="2" s="1"/>
  <c r="G13252" i="2"/>
  <c r="E13253" i="2"/>
  <c r="F13253" i="2"/>
  <c r="G13253" i="2"/>
  <c r="E13254" i="2"/>
  <c r="F13254" i="2" s="1"/>
  <c r="G13254" i="2"/>
  <c r="E13255" i="2"/>
  <c r="F13255" i="2" s="1"/>
  <c r="G13255" i="2"/>
  <c r="E13256" i="2"/>
  <c r="F13256" i="2" s="1"/>
  <c r="G13256" i="2"/>
  <c r="E13257" i="2"/>
  <c r="F13257" i="2" s="1"/>
  <c r="G13257" i="2"/>
  <c r="E13258" i="2"/>
  <c r="F13258" i="2" s="1"/>
  <c r="G13258" i="2"/>
  <c r="E13259" i="2"/>
  <c r="F13259" i="2" s="1"/>
  <c r="G13259" i="2"/>
  <c r="E13260" i="2"/>
  <c r="F13260" i="2" s="1"/>
  <c r="G13260" i="2"/>
  <c r="E13261" i="2"/>
  <c r="F13261" i="2" s="1"/>
  <c r="G13261" i="2"/>
  <c r="E13262" i="2"/>
  <c r="F13262" i="2" s="1"/>
  <c r="G13262" i="2"/>
  <c r="G13263" i="2"/>
  <c r="E13264" i="2"/>
  <c r="F13264" i="2" s="1"/>
  <c r="G13264" i="2"/>
  <c r="G13265" i="2"/>
  <c r="E13266" i="2"/>
  <c r="F13266" i="2" s="1"/>
  <c r="G13266" i="2"/>
  <c r="E13267" i="2"/>
  <c r="F13267" i="2" s="1"/>
  <c r="G13267" i="2"/>
  <c r="E13268" i="2"/>
  <c r="F13268" i="2" s="1"/>
  <c r="G13268" i="2"/>
  <c r="E13269" i="2"/>
  <c r="F13269" i="2" s="1"/>
  <c r="G13269" i="2"/>
  <c r="E13270" i="2"/>
  <c r="F13270" i="2" s="1"/>
  <c r="G13270" i="2"/>
  <c r="E13271" i="2"/>
  <c r="F13271" i="2"/>
  <c r="G13271" i="2"/>
  <c r="E13272" i="2"/>
  <c r="F13272" i="2" s="1"/>
  <c r="G13272" i="2"/>
  <c r="E13273" i="2"/>
  <c r="F13273" i="2" s="1"/>
  <c r="G13273" i="2"/>
  <c r="E13274" i="2"/>
  <c r="F13274" i="2" s="1"/>
  <c r="G13274" i="2"/>
  <c r="E13275" i="2"/>
  <c r="F13275" i="2" s="1"/>
  <c r="G13275" i="2"/>
  <c r="E13276" i="2"/>
  <c r="F13276" i="2" s="1"/>
  <c r="G13276" i="2"/>
  <c r="E13277" i="2"/>
  <c r="F13277" i="2" s="1"/>
  <c r="G13277" i="2"/>
  <c r="E13278" i="2"/>
  <c r="F13278" i="2" s="1"/>
  <c r="G13278" i="2"/>
  <c r="G13279" i="2"/>
  <c r="E13280" i="2"/>
  <c r="F13280" i="2" s="1"/>
  <c r="G13280" i="2"/>
  <c r="G13281" i="2"/>
  <c r="E13282" i="2"/>
  <c r="F13282" i="2" s="1"/>
  <c r="G13282" i="2"/>
  <c r="E13283" i="2"/>
  <c r="F13283" i="2" s="1"/>
  <c r="G13283" i="2"/>
  <c r="E13284" i="2"/>
  <c r="F13284" i="2" s="1"/>
  <c r="G13284" i="2"/>
  <c r="E13285" i="2"/>
  <c r="F13285" i="2"/>
  <c r="G13285" i="2"/>
  <c r="E13286" i="2"/>
  <c r="F13286" i="2" s="1"/>
  <c r="G13286" i="2"/>
  <c r="E13287" i="2"/>
  <c r="F13287" i="2" s="1"/>
  <c r="G13287" i="2"/>
  <c r="E13288" i="2"/>
  <c r="F13288" i="2" s="1"/>
  <c r="G13288" i="2"/>
  <c r="E13289" i="2"/>
  <c r="F13289" i="2" s="1"/>
  <c r="G13289" i="2"/>
  <c r="E13290" i="2"/>
  <c r="F13290" i="2" s="1"/>
  <c r="G13290" i="2"/>
  <c r="E13291" i="2"/>
  <c r="F13291" i="2" s="1"/>
  <c r="G13291" i="2"/>
  <c r="E13292" i="2"/>
  <c r="F13292" i="2" s="1"/>
  <c r="G13292" i="2"/>
  <c r="E13293" i="2"/>
  <c r="F13293" i="2" s="1"/>
  <c r="G13293" i="2"/>
  <c r="E13294" i="2"/>
  <c r="F13294" i="2" s="1"/>
  <c r="G13294" i="2"/>
  <c r="E13295" i="2"/>
  <c r="F13295" i="2" s="1"/>
  <c r="G13295" i="2"/>
  <c r="E13296" i="2"/>
  <c r="F13296" i="2" s="1"/>
  <c r="G13296" i="2"/>
  <c r="G13297" i="2"/>
  <c r="E13298" i="2"/>
  <c r="F13298" i="2" s="1"/>
  <c r="G13298" i="2"/>
  <c r="E13299" i="2"/>
  <c r="F13299" i="2" s="1"/>
  <c r="G13299" i="2"/>
  <c r="E13300" i="2"/>
  <c r="F13300" i="2" s="1"/>
  <c r="G13300" i="2"/>
  <c r="E13301" i="2"/>
  <c r="F13301" i="2" s="1"/>
  <c r="G13301" i="2"/>
  <c r="E13302" i="2"/>
  <c r="F13302" i="2" s="1"/>
  <c r="G13302" i="2"/>
  <c r="E13303" i="2"/>
  <c r="F13303" i="2"/>
  <c r="G13303" i="2"/>
  <c r="E13304" i="2"/>
  <c r="F13304" i="2" s="1"/>
  <c r="G13304" i="2"/>
  <c r="E13305" i="2"/>
  <c r="F13305" i="2" s="1"/>
  <c r="G13305" i="2"/>
  <c r="E13306" i="2"/>
  <c r="F13306" i="2" s="1"/>
  <c r="G13306" i="2"/>
  <c r="E13307" i="2"/>
  <c r="F13307" i="2" s="1"/>
  <c r="G13307" i="2"/>
  <c r="E13308" i="2"/>
  <c r="F13308" i="2" s="1"/>
  <c r="G13308" i="2"/>
  <c r="E13309" i="2"/>
  <c r="F13309" i="2" s="1"/>
  <c r="G13309" i="2"/>
  <c r="E13310" i="2"/>
  <c r="F13310" i="2" s="1"/>
  <c r="G13310" i="2"/>
  <c r="G13311" i="2"/>
  <c r="E13312" i="2"/>
  <c r="F13312" i="2" s="1"/>
  <c r="G13312" i="2"/>
  <c r="G13313" i="2"/>
  <c r="E13314" i="2"/>
  <c r="F13314" i="2" s="1"/>
  <c r="G13314" i="2"/>
  <c r="E13315" i="2"/>
  <c r="F13315" i="2" s="1"/>
  <c r="G13315" i="2"/>
  <c r="E13316" i="2"/>
  <c r="F13316" i="2" s="1"/>
  <c r="G13316" i="2"/>
  <c r="E13317" i="2"/>
  <c r="F13317" i="2" s="1"/>
  <c r="G13317" i="2"/>
  <c r="E13318" i="2"/>
  <c r="F13318" i="2" s="1"/>
  <c r="G13318" i="2"/>
  <c r="E13319" i="2"/>
  <c r="F13319" i="2" s="1"/>
  <c r="G13319" i="2"/>
  <c r="E13320" i="2"/>
  <c r="F13320" i="2" s="1"/>
  <c r="G13320" i="2"/>
  <c r="E13321" i="2"/>
  <c r="F13321" i="2" s="1"/>
  <c r="G13321" i="2"/>
  <c r="E13322" i="2"/>
  <c r="F13322" i="2" s="1"/>
  <c r="G13322" i="2"/>
  <c r="E13323" i="2"/>
  <c r="F13323" i="2" s="1"/>
  <c r="G13323" i="2"/>
  <c r="E13324" i="2"/>
  <c r="F13324" i="2" s="1"/>
  <c r="G13324" i="2"/>
  <c r="E13325" i="2"/>
  <c r="F13325" i="2"/>
  <c r="G13325" i="2"/>
  <c r="E13326" i="2"/>
  <c r="F13326" i="2" s="1"/>
  <c r="G13326" i="2"/>
  <c r="G13327" i="2"/>
  <c r="E13328" i="2"/>
  <c r="F13328" i="2" s="1"/>
  <c r="G13328" i="2"/>
  <c r="G13329" i="2"/>
  <c r="E13330" i="2"/>
  <c r="F13330" i="2" s="1"/>
  <c r="G13330" i="2"/>
  <c r="E13331" i="2"/>
  <c r="F13331" i="2" s="1"/>
  <c r="G13331" i="2"/>
  <c r="E13332" i="2"/>
  <c r="F13332" i="2" s="1"/>
  <c r="G13332" i="2"/>
  <c r="E13333" i="2"/>
  <c r="F13333" i="2" s="1"/>
  <c r="G13333" i="2"/>
  <c r="E13334" i="2"/>
  <c r="F13334" i="2" s="1"/>
  <c r="G13334" i="2"/>
  <c r="E13335" i="2"/>
  <c r="F13335" i="2" s="1"/>
  <c r="G13335" i="2"/>
  <c r="E13336" i="2"/>
  <c r="F13336" i="2" s="1"/>
  <c r="G13336" i="2"/>
  <c r="E13337" i="2"/>
  <c r="F13337" i="2" s="1"/>
  <c r="G13337" i="2"/>
  <c r="E13338" i="2"/>
  <c r="F13338" i="2" s="1"/>
  <c r="G13338" i="2"/>
  <c r="E13339" i="2"/>
  <c r="F13339" i="2" s="1"/>
  <c r="G13339" i="2"/>
  <c r="E13340" i="2"/>
  <c r="F13340" i="2" s="1"/>
  <c r="G13340" i="2"/>
  <c r="E13341" i="2"/>
  <c r="F13341" i="2" s="1"/>
  <c r="G13341" i="2"/>
  <c r="E13342" i="2"/>
  <c r="F13342" i="2" s="1"/>
  <c r="G13342" i="2"/>
  <c r="G13343" i="2"/>
  <c r="E13344" i="2"/>
  <c r="F13344" i="2" s="1"/>
  <c r="G13344" i="2"/>
  <c r="G13345" i="2"/>
  <c r="E13346" i="2"/>
  <c r="F13346" i="2" s="1"/>
  <c r="G13346" i="2"/>
  <c r="E13347" i="2"/>
  <c r="F13347" i="2" s="1"/>
  <c r="G13347" i="2"/>
  <c r="E13348" i="2"/>
  <c r="F13348" i="2" s="1"/>
  <c r="G13348" i="2"/>
  <c r="E13349" i="2"/>
  <c r="F13349" i="2"/>
  <c r="G13349" i="2"/>
  <c r="E13350" i="2"/>
  <c r="F13350" i="2" s="1"/>
  <c r="G13350" i="2"/>
  <c r="E13351" i="2"/>
  <c r="F13351" i="2" s="1"/>
  <c r="G13351" i="2"/>
  <c r="E13352" i="2"/>
  <c r="F13352" i="2" s="1"/>
  <c r="G13352" i="2"/>
  <c r="E13353" i="2"/>
  <c r="F13353" i="2" s="1"/>
  <c r="G13353" i="2"/>
  <c r="E13354" i="2"/>
  <c r="F13354" i="2" s="1"/>
  <c r="G13354" i="2"/>
  <c r="E13355" i="2"/>
  <c r="F13355" i="2" s="1"/>
  <c r="G13355" i="2"/>
  <c r="E13356" i="2"/>
  <c r="F13356" i="2" s="1"/>
  <c r="G13356" i="2"/>
  <c r="E13357" i="2"/>
  <c r="F13357" i="2" s="1"/>
  <c r="G13357" i="2"/>
  <c r="E13358" i="2"/>
  <c r="F13358" i="2" s="1"/>
  <c r="G13358" i="2"/>
  <c r="G13359" i="2"/>
  <c r="E13360" i="2"/>
  <c r="F13360" i="2" s="1"/>
  <c r="G13360" i="2"/>
  <c r="G13361" i="2"/>
  <c r="E13362" i="2"/>
  <c r="F13362" i="2" s="1"/>
  <c r="G13362" i="2"/>
  <c r="E13363" i="2"/>
  <c r="F13363" i="2"/>
  <c r="G13363" i="2"/>
  <c r="E13364" i="2"/>
  <c r="F13364" i="2" s="1"/>
  <c r="G13364" i="2"/>
  <c r="E13365" i="2"/>
  <c r="F13365" i="2" s="1"/>
  <c r="G13365" i="2"/>
  <c r="E13366" i="2"/>
  <c r="F13366" i="2" s="1"/>
  <c r="G13366" i="2"/>
  <c r="E13367" i="2"/>
  <c r="F13367" i="2" s="1"/>
  <c r="G13367" i="2"/>
  <c r="E13368" i="2"/>
  <c r="F13368" i="2" s="1"/>
  <c r="G13368" i="2"/>
  <c r="E13369" i="2"/>
  <c r="F13369" i="2" s="1"/>
  <c r="G13369" i="2"/>
  <c r="E13370" i="2"/>
  <c r="F13370" i="2" s="1"/>
  <c r="G13370" i="2"/>
  <c r="E13371" i="2"/>
  <c r="F13371" i="2" s="1"/>
  <c r="G13371" i="2"/>
  <c r="E13372" i="2"/>
  <c r="F13372" i="2" s="1"/>
  <c r="G13372" i="2"/>
  <c r="E13373" i="2"/>
  <c r="F13373" i="2" s="1"/>
  <c r="G13373" i="2"/>
  <c r="E13374" i="2"/>
  <c r="F13374" i="2" s="1"/>
  <c r="G13374" i="2"/>
  <c r="G13375" i="2"/>
  <c r="E13376" i="2"/>
  <c r="F13376" i="2" s="1"/>
  <c r="G13376" i="2"/>
  <c r="G13377" i="2"/>
  <c r="E13378" i="2"/>
  <c r="F13378" i="2" s="1"/>
  <c r="G13378" i="2"/>
  <c r="E13379" i="2"/>
  <c r="F13379" i="2" s="1"/>
  <c r="G13379" i="2"/>
  <c r="E13380" i="2"/>
  <c r="F13380" i="2" s="1"/>
  <c r="G13380" i="2"/>
  <c r="E13381" i="2"/>
  <c r="F13381" i="2" s="1"/>
  <c r="G13381" i="2"/>
  <c r="E13382" i="2"/>
  <c r="F13382" i="2" s="1"/>
  <c r="G13382" i="2"/>
  <c r="E13383" i="2"/>
  <c r="F13383" i="2" s="1"/>
  <c r="G13383" i="2"/>
  <c r="E13384" i="2"/>
  <c r="F13384" i="2" s="1"/>
  <c r="G13384" i="2"/>
  <c r="E13385" i="2"/>
  <c r="F13385" i="2" s="1"/>
  <c r="G13385" i="2"/>
  <c r="E13386" i="2"/>
  <c r="F13386" i="2" s="1"/>
  <c r="G13386" i="2"/>
  <c r="E13387" i="2"/>
  <c r="F13387" i="2" s="1"/>
  <c r="G13387" i="2"/>
  <c r="E13388" i="2"/>
  <c r="F13388" i="2" s="1"/>
  <c r="G13388" i="2"/>
  <c r="E13389" i="2"/>
  <c r="F13389" i="2" s="1"/>
  <c r="G13389" i="2"/>
  <c r="E13390" i="2"/>
  <c r="F13390" i="2" s="1"/>
  <c r="G13390" i="2"/>
  <c r="G13391" i="2"/>
  <c r="E13392" i="2"/>
  <c r="F13392" i="2" s="1"/>
  <c r="G13392" i="2"/>
  <c r="G13393" i="2"/>
  <c r="E13394" i="2"/>
  <c r="F13394" i="2" s="1"/>
  <c r="G13394" i="2"/>
  <c r="E13395" i="2"/>
  <c r="F13395" i="2" s="1"/>
  <c r="G13395" i="2"/>
  <c r="E13396" i="2"/>
  <c r="F13396" i="2" s="1"/>
  <c r="G13396" i="2"/>
  <c r="E13397" i="2"/>
  <c r="F13397" i="2" s="1"/>
  <c r="G13397" i="2"/>
  <c r="E13398" i="2"/>
  <c r="F13398" i="2" s="1"/>
  <c r="G13398" i="2"/>
  <c r="E13399" i="2"/>
  <c r="F13399" i="2" s="1"/>
  <c r="G13399" i="2"/>
  <c r="E13400" i="2"/>
  <c r="F13400" i="2" s="1"/>
  <c r="G13400" i="2"/>
  <c r="E13401" i="2"/>
  <c r="F13401" i="2" s="1"/>
  <c r="G13401" i="2"/>
  <c r="E13402" i="2"/>
  <c r="F13402" i="2" s="1"/>
  <c r="G13402" i="2"/>
  <c r="E13403" i="2"/>
  <c r="F13403" i="2"/>
  <c r="G13403" i="2"/>
  <c r="E13404" i="2"/>
  <c r="F13404" i="2" s="1"/>
  <c r="G13404" i="2"/>
  <c r="E13405" i="2"/>
  <c r="F13405" i="2" s="1"/>
  <c r="G13405" i="2"/>
  <c r="E13406" i="2"/>
  <c r="F13406" i="2" s="1"/>
  <c r="G13406" i="2"/>
  <c r="G13407" i="2"/>
  <c r="E13408" i="2"/>
  <c r="F13408" i="2" s="1"/>
  <c r="G13408" i="2"/>
  <c r="E13409" i="2"/>
  <c r="F13409" i="2" s="1"/>
  <c r="G13409" i="2"/>
  <c r="E13410" i="2"/>
  <c r="F13410" i="2" s="1"/>
  <c r="G13410" i="2"/>
  <c r="E13411" i="2"/>
  <c r="F13411" i="2" s="1"/>
  <c r="G13411" i="2"/>
  <c r="E13412" i="2"/>
  <c r="F13412" i="2" s="1"/>
  <c r="G13412" i="2"/>
  <c r="E13413" i="2"/>
  <c r="F13413" i="2" s="1"/>
  <c r="G13413" i="2"/>
  <c r="E13414" i="2"/>
  <c r="F13414" i="2" s="1"/>
  <c r="G13414" i="2"/>
  <c r="E13415" i="2"/>
  <c r="F13415" i="2" s="1"/>
  <c r="G13415" i="2"/>
  <c r="E13416" i="2"/>
  <c r="F13416" i="2" s="1"/>
  <c r="G13416" i="2"/>
  <c r="E13417" i="2"/>
  <c r="F13417" i="2" s="1"/>
  <c r="G13417" i="2"/>
  <c r="E13418" i="2"/>
  <c r="F13418" i="2" s="1"/>
  <c r="G13418" i="2"/>
  <c r="E13419" i="2"/>
  <c r="F13419" i="2" s="1"/>
  <c r="G13419" i="2"/>
  <c r="E13420" i="2"/>
  <c r="F13420" i="2" s="1"/>
  <c r="G13420" i="2"/>
  <c r="E13421" i="2"/>
  <c r="F13421" i="2" s="1"/>
  <c r="G13421" i="2"/>
  <c r="E13422" i="2"/>
  <c r="F13422" i="2" s="1"/>
  <c r="G13422" i="2"/>
  <c r="G13423" i="2"/>
  <c r="E13424" i="2"/>
  <c r="F13424" i="2" s="1"/>
  <c r="G13424" i="2"/>
  <c r="G13425" i="2"/>
  <c r="E13426" i="2"/>
  <c r="F13426" i="2" s="1"/>
  <c r="G13426" i="2"/>
  <c r="E13427" i="2"/>
  <c r="F13427" i="2" s="1"/>
  <c r="G13427" i="2"/>
  <c r="E13428" i="2"/>
  <c r="F13428" i="2" s="1"/>
  <c r="G13428" i="2"/>
  <c r="E13429" i="2"/>
  <c r="F13429" i="2" s="1"/>
  <c r="G13429" i="2"/>
  <c r="E13430" i="2"/>
  <c r="F13430" i="2" s="1"/>
  <c r="G13430" i="2"/>
  <c r="E13431" i="2"/>
  <c r="F13431" i="2" s="1"/>
  <c r="G13431" i="2"/>
  <c r="E13432" i="2"/>
  <c r="F13432" i="2" s="1"/>
  <c r="G13432" i="2"/>
  <c r="E13433" i="2"/>
  <c r="F13433" i="2" s="1"/>
  <c r="G13433" i="2"/>
  <c r="E13434" i="2"/>
  <c r="F13434" i="2" s="1"/>
  <c r="G13434" i="2"/>
  <c r="E13435" i="2"/>
  <c r="F13435" i="2" s="1"/>
  <c r="G13435" i="2"/>
  <c r="E13436" i="2"/>
  <c r="F13436" i="2" s="1"/>
  <c r="G13436" i="2"/>
  <c r="E13437" i="2"/>
  <c r="F13437" i="2" s="1"/>
  <c r="G13437" i="2"/>
  <c r="E13438" i="2"/>
  <c r="F13438" i="2" s="1"/>
  <c r="G13438" i="2"/>
  <c r="G13439" i="2"/>
  <c r="E13440" i="2"/>
  <c r="F13440" i="2" s="1"/>
  <c r="G13440" i="2"/>
  <c r="G13441" i="2"/>
  <c r="E13442" i="2"/>
  <c r="F13442" i="2" s="1"/>
  <c r="G13442" i="2"/>
  <c r="E13443" i="2"/>
  <c r="F13443" i="2" s="1"/>
  <c r="G13443" i="2"/>
  <c r="E13444" i="2"/>
  <c r="F13444" i="2" s="1"/>
  <c r="G13444" i="2"/>
  <c r="E13445" i="2"/>
  <c r="F13445" i="2" s="1"/>
  <c r="G13445" i="2"/>
  <c r="E13446" i="2"/>
  <c r="F13446" i="2" s="1"/>
  <c r="G13446" i="2"/>
  <c r="E13447" i="2"/>
  <c r="F13447" i="2" s="1"/>
  <c r="G13447" i="2"/>
  <c r="E13448" i="2"/>
  <c r="F13448" i="2" s="1"/>
  <c r="G13448" i="2"/>
  <c r="E13449" i="2"/>
  <c r="F13449" i="2" s="1"/>
  <c r="G13449" i="2"/>
  <c r="E13450" i="2"/>
  <c r="F13450" i="2" s="1"/>
  <c r="G13450" i="2"/>
  <c r="E13451" i="2"/>
  <c r="F13451" i="2"/>
  <c r="G13451" i="2"/>
  <c r="E13452" i="2"/>
  <c r="F13452" i="2" s="1"/>
  <c r="G13452" i="2"/>
  <c r="E13453" i="2"/>
  <c r="F13453" i="2" s="1"/>
  <c r="G13453" i="2"/>
  <c r="E13454" i="2"/>
  <c r="F13454" i="2" s="1"/>
  <c r="G13454" i="2"/>
  <c r="G13455" i="2"/>
  <c r="E13456" i="2"/>
  <c r="F13456" i="2" s="1"/>
  <c r="G13456" i="2"/>
  <c r="G13457" i="2"/>
  <c r="E13458" i="2"/>
  <c r="F13458" i="2" s="1"/>
  <c r="G13458" i="2"/>
  <c r="E13459" i="2"/>
  <c r="F13459" i="2" s="1"/>
  <c r="G13459" i="2"/>
  <c r="E13460" i="2"/>
  <c r="F13460" i="2" s="1"/>
  <c r="G13460" i="2"/>
  <c r="E13461" i="2"/>
  <c r="F13461" i="2" s="1"/>
  <c r="G13461" i="2"/>
  <c r="E13462" i="2"/>
  <c r="F13462" i="2" s="1"/>
  <c r="G13462" i="2"/>
  <c r="E13463" i="2"/>
  <c r="F13463" i="2" s="1"/>
  <c r="G13463" i="2"/>
  <c r="E13464" i="2"/>
  <c r="F13464" i="2" s="1"/>
  <c r="G13464" i="2"/>
  <c r="E13465" i="2"/>
  <c r="F13465" i="2" s="1"/>
  <c r="G13465" i="2"/>
  <c r="E13466" i="2"/>
  <c r="F13466" i="2" s="1"/>
  <c r="G13466" i="2"/>
  <c r="E13467" i="2"/>
  <c r="F13467" i="2" s="1"/>
  <c r="G13467" i="2"/>
  <c r="E13468" i="2"/>
  <c r="F13468" i="2" s="1"/>
  <c r="G13468" i="2"/>
  <c r="E13469" i="2"/>
  <c r="F13469" i="2" s="1"/>
  <c r="G13469" i="2"/>
  <c r="E13470" i="2"/>
  <c r="F13470" i="2" s="1"/>
  <c r="G13470" i="2"/>
  <c r="G13471" i="2"/>
  <c r="E13472" i="2"/>
  <c r="F13472" i="2" s="1"/>
  <c r="G13472" i="2"/>
  <c r="G13473" i="2"/>
  <c r="E13474" i="2"/>
  <c r="F13474" i="2" s="1"/>
  <c r="G13474" i="2"/>
  <c r="E13475" i="2"/>
  <c r="F13475" i="2" s="1"/>
  <c r="G13475" i="2"/>
  <c r="E13476" i="2"/>
  <c r="F13476" i="2" s="1"/>
  <c r="G13476" i="2"/>
  <c r="E13477" i="2"/>
  <c r="F13477" i="2" s="1"/>
  <c r="G13477" i="2"/>
  <c r="E13478" i="2"/>
  <c r="F13478" i="2"/>
  <c r="G13478" i="2"/>
  <c r="E13479" i="2"/>
  <c r="F13479" i="2" s="1"/>
  <c r="G13479" i="2"/>
  <c r="E13480" i="2"/>
  <c r="F13480" i="2" s="1"/>
  <c r="G13480" i="2"/>
  <c r="E13481" i="2"/>
  <c r="F13481" i="2" s="1"/>
  <c r="G13481" i="2"/>
  <c r="E13482" i="2"/>
  <c r="F13482" i="2" s="1"/>
  <c r="G13482" i="2"/>
  <c r="E13483" i="2"/>
  <c r="F13483" i="2" s="1"/>
  <c r="G13483" i="2"/>
  <c r="E13484" i="2"/>
  <c r="F13484" i="2" s="1"/>
  <c r="G13484" i="2"/>
  <c r="E13485" i="2"/>
  <c r="F13485" i="2" s="1"/>
  <c r="G13485" i="2"/>
  <c r="E13486" i="2"/>
  <c r="F13486" i="2" s="1"/>
  <c r="G13486" i="2"/>
  <c r="G13487" i="2"/>
  <c r="E13488" i="2"/>
  <c r="F13488" i="2" s="1"/>
  <c r="G13488" i="2"/>
  <c r="G13489" i="2"/>
  <c r="E13490" i="2"/>
  <c r="F13490" i="2" s="1"/>
  <c r="G13490" i="2"/>
  <c r="E13491" i="2"/>
  <c r="F13491" i="2" s="1"/>
  <c r="G13491" i="2"/>
  <c r="E13492" i="2"/>
  <c r="F13492" i="2" s="1"/>
  <c r="G13492" i="2"/>
  <c r="E13493" i="2"/>
  <c r="F13493" i="2" s="1"/>
  <c r="G13493" i="2"/>
  <c r="E13494" i="2"/>
  <c r="F13494" i="2" s="1"/>
  <c r="G13494" i="2"/>
  <c r="E13495" i="2"/>
  <c r="F13495" i="2" s="1"/>
  <c r="G13495" i="2"/>
  <c r="E13496" i="2"/>
  <c r="F13496" i="2" s="1"/>
  <c r="G13496" i="2"/>
  <c r="E13497" i="2"/>
  <c r="F13497" i="2" s="1"/>
  <c r="G13497" i="2"/>
  <c r="E13498" i="2"/>
  <c r="F13498" i="2" s="1"/>
  <c r="G13498" i="2"/>
  <c r="E13499" i="2"/>
  <c r="F13499" i="2" s="1"/>
  <c r="G13499" i="2"/>
  <c r="E13500" i="2"/>
  <c r="F13500" i="2" s="1"/>
  <c r="G13500" i="2"/>
  <c r="E13501" i="2"/>
  <c r="F13501" i="2"/>
  <c r="G13501" i="2"/>
  <c r="E13502" i="2"/>
  <c r="F13502" i="2" s="1"/>
  <c r="G13502" i="2"/>
  <c r="G13503" i="2"/>
  <c r="E13504" i="2"/>
  <c r="F13504" i="2" s="1"/>
  <c r="G13504" i="2"/>
  <c r="G13505" i="2"/>
  <c r="E13506" i="2"/>
  <c r="F13506" i="2" s="1"/>
  <c r="G13506" i="2"/>
  <c r="E13507" i="2"/>
  <c r="F13507" i="2" s="1"/>
  <c r="G13507" i="2"/>
  <c r="E13508" i="2"/>
  <c r="F13508" i="2" s="1"/>
  <c r="G13508" i="2"/>
  <c r="E13509" i="2"/>
  <c r="F13509" i="2"/>
  <c r="G13509" i="2"/>
  <c r="E13510" i="2"/>
  <c r="F13510" i="2" s="1"/>
  <c r="G13510" i="2"/>
  <c r="E13511" i="2"/>
  <c r="F13511" i="2" s="1"/>
  <c r="G13511" i="2"/>
  <c r="E13512" i="2"/>
  <c r="F13512" i="2" s="1"/>
  <c r="G13512" i="2"/>
  <c r="E13513" i="2"/>
  <c r="F13513" i="2" s="1"/>
  <c r="G13513" i="2"/>
  <c r="E13514" i="2"/>
  <c r="F13514" i="2" s="1"/>
  <c r="G13514" i="2"/>
  <c r="E13515" i="2"/>
  <c r="F13515" i="2" s="1"/>
  <c r="G13515" i="2"/>
  <c r="E13516" i="2"/>
  <c r="F13516" i="2" s="1"/>
  <c r="G13516" i="2"/>
  <c r="E13517" i="2"/>
  <c r="F13517" i="2" s="1"/>
  <c r="G13517" i="2"/>
  <c r="E13518" i="2"/>
  <c r="F13518" i="2" s="1"/>
  <c r="G13518" i="2"/>
  <c r="G13519" i="2"/>
  <c r="E13520" i="2"/>
  <c r="F13520" i="2" s="1"/>
  <c r="G13520" i="2"/>
  <c r="G13521" i="2"/>
  <c r="E13522" i="2"/>
  <c r="F13522" i="2" s="1"/>
  <c r="G13522" i="2"/>
  <c r="E13523" i="2"/>
  <c r="F13523" i="2" s="1"/>
  <c r="G13523" i="2"/>
  <c r="E13524" i="2"/>
  <c r="F13524" i="2" s="1"/>
  <c r="G13524" i="2"/>
  <c r="E13525" i="2"/>
  <c r="F13525" i="2" s="1"/>
  <c r="G13525" i="2"/>
  <c r="E13526" i="2"/>
  <c r="F13526" i="2" s="1"/>
  <c r="G13526" i="2"/>
  <c r="E13527" i="2"/>
  <c r="F13527" i="2" s="1"/>
  <c r="G13527" i="2"/>
  <c r="E13528" i="2"/>
  <c r="F13528" i="2" s="1"/>
  <c r="G13528" i="2"/>
  <c r="E13529" i="2"/>
  <c r="F13529" i="2" s="1"/>
  <c r="G13529" i="2"/>
  <c r="E13530" i="2"/>
  <c r="F13530" i="2" s="1"/>
  <c r="G13530" i="2"/>
  <c r="E13531" i="2"/>
  <c r="F13531" i="2" s="1"/>
  <c r="G13531" i="2"/>
  <c r="E13532" i="2"/>
  <c r="F13532" i="2" s="1"/>
  <c r="G13532" i="2"/>
  <c r="E13533" i="2"/>
  <c r="F13533" i="2" s="1"/>
  <c r="G13533" i="2"/>
  <c r="E13534" i="2"/>
  <c r="F13534" i="2" s="1"/>
  <c r="G13534" i="2"/>
  <c r="G13535" i="2"/>
  <c r="E13536" i="2"/>
  <c r="F13536" i="2" s="1"/>
  <c r="G13536" i="2"/>
  <c r="G13537" i="2"/>
  <c r="E13538" i="2"/>
  <c r="F13538" i="2" s="1"/>
  <c r="G13538" i="2"/>
  <c r="E13539" i="2"/>
  <c r="F13539" i="2" s="1"/>
  <c r="G13539" i="2"/>
  <c r="E13540" i="2"/>
  <c r="F13540" i="2" s="1"/>
  <c r="G13540" i="2"/>
  <c r="E13541" i="2"/>
  <c r="F13541" i="2" s="1"/>
  <c r="G13541" i="2"/>
  <c r="E13542" i="2"/>
  <c r="F13542" i="2" s="1"/>
  <c r="G13542" i="2"/>
  <c r="E13543" i="2"/>
  <c r="F13543" i="2" s="1"/>
  <c r="G13543" i="2"/>
  <c r="E13544" i="2"/>
  <c r="F13544" i="2"/>
  <c r="G13544" i="2"/>
  <c r="E13545" i="2"/>
  <c r="F13545" i="2" s="1"/>
  <c r="G13545" i="2"/>
  <c r="E13546" i="2"/>
  <c r="F13546" i="2" s="1"/>
  <c r="G13546" i="2"/>
  <c r="E13547" i="2"/>
  <c r="F13547" i="2" s="1"/>
  <c r="G13547" i="2"/>
  <c r="E13548" i="2"/>
  <c r="F13548" i="2" s="1"/>
  <c r="G13548" i="2"/>
  <c r="E13549" i="2"/>
  <c r="F13549" i="2" s="1"/>
  <c r="G13549" i="2"/>
  <c r="E13550" i="2"/>
  <c r="F13550" i="2" s="1"/>
  <c r="G13550" i="2"/>
  <c r="G13551" i="2"/>
  <c r="E13552" i="2"/>
  <c r="F13552" i="2" s="1"/>
  <c r="G13552" i="2"/>
  <c r="G13553" i="2"/>
  <c r="E13554" i="2"/>
  <c r="F13554" i="2" s="1"/>
  <c r="G13554" i="2"/>
  <c r="E13555" i="2"/>
  <c r="F13555" i="2" s="1"/>
  <c r="G13555" i="2"/>
  <c r="E13556" i="2"/>
  <c r="F13556" i="2" s="1"/>
  <c r="G13556" i="2"/>
  <c r="E13557" i="2"/>
  <c r="F13557" i="2"/>
  <c r="G13557" i="2"/>
  <c r="E13558" i="2"/>
  <c r="F13558" i="2" s="1"/>
  <c r="G13558" i="2"/>
  <c r="E13559" i="2"/>
  <c r="F13559" i="2" s="1"/>
  <c r="G13559" i="2"/>
  <c r="E13560" i="2"/>
  <c r="F13560" i="2" s="1"/>
  <c r="G13560" i="2"/>
  <c r="E13561" i="2"/>
  <c r="F13561" i="2" s="1"/>
  <c r="G13561" i="2"/>
  <c r="E13562" i="2"/>
  <c r="F13562" i="2" s="1"/>
  <c r="G13562" i="2"/>
  <c r="E13563" i="2"/>
  <c r="F13563" i="2" s="1"/>
  <c r="G13563" i="2"/>
  <c r="E13564" i="2"/>
  <c r="F13564" i="2" s="1"/>
  <c r="G13564" i="2"/>
  <c r="E13565" i="2"/>
  <c r="F13565" i="2" s="1"/>
  <c r="G13565" i="2"/>
  <c r="E13566" i="2"/>
  <c r="F13566" i="2" s="1"/>
  <c r="G13566" i="2"/>
  <c r="G13567" i="2"/>
  <c r="E13568" i="2"/>
  <c r="F13568" i="2" s="1"/>
  <c r="G13568" i="2"/>
  <c r="E13569" i="2"/>
  <c r="F13569" i="2" s="1"/>
  <c r="G13569" i="2"/>
  <c r="E13570" i="2"/>
  <c r="F13570" i="2" s="1"/>
  <c r="G13570" i="2"/>
  <c r="E13571" i="2"/>
  <c r="F13571" i="2" s="1"/>
  <c r="G13571" i="2"/>
  <c r="E13572" i="2"/>
  <c r="F13572" i="2" s="1"/>
  <c r="G13572" i="2"/>
  <c r="E13573" i="2"/>
  <c r="F13573" i="2" s="1"/>
  <c r="G13573" i="2"/>
  <c r="E13574" i="2"/>
  <c r="F13574" i="2" s="1"/>
  <c r="G13574" i="2"/>
  <c r="E13575" i="2"/>
  <c r="F13575" i="2"/>
  <c r="G13575" i="2"/>
  <c r="E13576" i="2"/>
  <c r="F13576" i="2" s="1"/>
  <c r="G13576" i="2"/>
  <c r="E13577" i="2"/>
  <c r="F13577" i="2" s="1"/>
  <c r="G13577" i="2"/>
  <c r="E13578" i="2"/>
  <c r="F13578" i="2" s="1"/>
  <c r="G13578" i="2"/>
  <c r="E13579" i="2"/>
  <c r="F13579" i="2"/>
  <c r="G13579" i="2"/>
  <c r="E13580" i="2"/>
  <c r="F13580" i="2" s="1"/>
  <c r="G13580" i="2"/>
  <c r="E13581" i="2"/>
  <c r="F13581" i="2" s="1"/>
  <c r="G13581" i="2"/>
  <c r="E13582" i="2"/>
  <c r="F13582" i="2" s="1"/>
  <c r="G13582" i="2"/>
  <c r="G13583" i="2"/>
  <c r="E13584" i="2"/>
  <c r="F13584" i="2" s="1"/>
  <c r="G13584" i="2"/>
  <c r="G13585" i="2"/>
  <c r="E13586" i="2"/>
  <c r="F13586" i="2" s="1"/>
  <c r="G13586" i="2"/>
  <c r="E13587" i="2"/>
  <c r="F13587" i="2" s="1"/>
  <c r="G13587" i="2"/>
  <c r="E13588" i="2"/>
  <c r="F13588" i="2" s="1"/>
  <c r="G13588" i="2"/>
  <c r="E13589" i="2"/>
  <c r="F13589" i="2"/>
  <c r="G13589" i="2"/>
  <c r="E13590" i="2"/>
  <c r="F13590" i="2" s="1"/>
  <c r="G13590" i="2"/>
  <c r="E13591" i="2"/>
  <c r="F13591" i="2" s="1"/>
  <c r="G13591" i="2"/>
  <c r="E13592" i="2"/>
  <c r="F13592" i="2" s="1"/>
  <c r="G13592" i="2"/>
  <c r="E13593" i="2"/>
  <c r="F13593" i="2" s="1"/>
  <c r="G13593" i="2"/>
  <c r="E13594" i="2"/>
  <c r="F13594" i="2" s="1"/>
  <c r="G13594" i="2"/>
  <c r="E13595" i="2"/>
  <c r="F13595" i="2" s="1"/>
  <c r="G13595" i="2"/>
  <c r="E13596" i="2"/>
  <c r="F13596" i="2" s="1"/>
  <c r="G13596" i="2"/>
  <c r="E13597" i="2"/>
  <c r="F13597" i="2"/>
  <c r="G13597" i="2"/>
  <c r="E13598" i="2"/>
  <c r="F13598" i="2" s="1"/>
  <c r="G13598" i="2"/>
  <c r="G13599" i="2"/>
  <c r="E13600" i="2"/>
  <c r="F13600" i="2" s="1"/>
  <c r="G13600" i="2"/>
  <c r="G13601" i="2"/>
  <c r="E13602" i="2"/>
  <c r="F13602" i="2" s="1"/>
  <c r="G13602" i="2"/>
  <c r="E13603" i="2"/>
  <c r="F13603" i="2" s="1"/>
  <c r="G13603" i="2"/>
  <c r="E13604" i="2"/>
  <c r="F13604" i="2" s="1"/>
  <c r="G13604" i="2"/>
  <c r="E13605" i="2"/>
  <c r="F13605" i="2" s="1"/>
  <c r="G13605" i="2"/>
  <c r="E13606" i="2"/>
  <c r="F13606" i="2" s="1"/>
  <c r="G13606" i="2"/>
  <c r="E13607" i="2"/>
  <c r="F13607" i="2" s="1"/>
  <c r="G13607" i="2"/>
  <c r="E13608" i="2"/>
  <c r="F13608" i="2"/>
  <c r="G13608" i="2"/>
  <c r="E13609" i="2"/>
  <c r="F13609" i="2" s="1"/>
  <c r="G13609" i="2"/>
  <c r="E13610" i="2"/>
  <c r="F13610" i="2" s="1"/>
  <c r="G13610" i="2"/>
  <c r="E13611" i="2"/>
  <c r="F13611" i="2" s="1"/>
  <c r="G13611" i="2"/>
  <c r="E13612" i="2"/>
  <c r="F13612" i="2" s="1"/>
  <c r="G13612" i="2"/>
  <c r="E13613" i="2"/>
  <c r="F13613" i="2" s="1"/>
  <c r="G13613" i="2"/>
  <c r="E13614" i="2"/>
  <c r="F13614" i="2" s="1"/>
  <c r="G13614" i="2"/>
  <c r="G13615" i="2"/>
  <c r="E13616" i="2"/>
  <c r="F13616" i="2" s="1"/>
  <c r="G13616" i="2"/>
  <c r="G13617" i="2"/>
  <c r="E13618" i="2"/>
  <c r="F13618" i="2"/>
  <c r="G13618" i="2"/>
  <c r="E13619" i="2"/>
  <c r="F13619" i="2" s="1"/>
  <c r="G13619" i="2"/>
  <c r="E13620" i="2"/>
  <c r="F13620" i="2" s="1"/>
  <c r="G13620" i="2"/>
  <c r="E13621" i="2"/>
  <c r="F13621" i="2" s="1"/>
  <c r="G13621" i="2"/>
  <c r="E13622" i="2"/>
  <c r="F13622" i="2" s="1"/>
  <c r="G13622" i="2"/>
  <c r="E13623" i="2"/>
  <c r="F13623" i="2" s="1"/>
  <c r="G13623" i="2"/>
  <c r="E13624" i="2"/>
  <c r="F13624" i="2" s="1"/>
  <c r="G13624" i="2"/>
  <c r="E13625" i="2"/>
  <c r="F13625" i="2" s="1"/>
  <c r="G13625" i="2"/>
  <c r="E13626" i="2"/>
  <c r="F13626" i="2"/>
  <c r="G13626" i="2"/>
  <c r="E13627" i="2"/>
  <c r="F13627" i="2" s="1"/>
  <c r="G13627" i="2"/>
  <c r="E13628" i="2"/>
  <c r="F13628" i="2" s="1"/>
  <c r="G13628" i="2"/>
  <c r="E13629" i="2"/>
  <c r="F13629" i="2" s="1"/>
  <c r="G13629" i="2"/>
  <c r="E13630" i="2"/>
  <c r="F13630" i="2" s="1"/>
  <c r="G13630" i="2"/>
  <c r="G13631" i="2"/>
  <c r="E13632" i="2"/>
  <c r="F13632" i="2" s="1"/>
  <c r="G13632" i="2"/>
  <c r="G13633" i="2"/>
  <c r="E13634" i="2"/>
  <c r="F13634" i="2" s="1"/>
  <c r="G13634" i="2"/>
  <c r="E13635" i="2"/>
  <c r="F13635" i="2" s="1"/>
  <c r="G13635" i="2"/>
  <c r="E13636" i="2"/>
  <c r="F13636" i="2" s="1"/>
  <c r="G13636" i="2"/>
  <c r="E13637" i="2"/>
  <c r="F13637" i="2" s="1"/>
  <c r="G13637" i="2"/>
  <c r="E13638" i="2"/>
  <c r="F13638" i="2"/>
  <c r="G13638" i="2"/>
  <c r="E13639" i="2"/>
  <c r="F13639" i="2"/>
  <c r="G13639" i="2"/>
  <c r="E13640" i="2"/>
  <c r="F13640" i="2" s="1"/>
  <c r="G13640" i="2"/>
  <c r="E13641" i="2"/>
  <c r="F13641" i="2" s="1"/>
  <c r="G13641" i="2"/>
  <c r="E13642" i="2"/>
  <c r="F13642" i="2" s="1"/>
  <c r="G13642" i="2"/>
  <c r="E13643" i="2"/>
  <c r="F13643" i="2" s="1"/>
  <c r="G13643" i="2"/>
  <c r="E13644" i="2"/>
  <c r="F13644" i="2" s="1"/>
  <c r="G13644" i="2"/>
  <c r="E13645" i="2"/>
  <c r="F13645" i="2"/>
  <c r="G13645" i="2"/>
  <c r="E13646" i="2"/>
  <c r="F13646" i="2" s="1"/>
  <c r="G13646" i="2"/>
  <c r="G13647" i="2"/>
  <c r="E13648" i="2"/>
  <c r="F13648" i="2" s="1"/>
  <c r="G13648" i="2"/>
  <c r="G13649" i="2"/>
  <c r="E13650" i="2"/>
  <c r="F13650" i="2" s="1"/>
  <c r="G13650" i="2"/>
  <c r="E13651" i="2"/>
  <c r="F13651" i="2" s="1"/>
  <c r="G13651" i="2"/>
  <c r="E13652" i="2"/>
  <c r="F13652" i="2" s="1"/>
  <c r="G13652" i="2"/>
  <c r="E13653" i="2"/>
  <c r="F13653" i="2" s="1"/>
  <c r="G13653" i="2"/>
  <c r="E13654" i="2"/>
  <c r="F13654" i="2" s="1"/>
  <c r="G13654" i="2"/>
  <c r="E13655" i="2"/>
  <c r="F13655" i="2" s="1"/>
  <c r="G13655" i="2"/>
  <c r="E13656" i="2"/>
  <c r="F13656" i="2" s="1"/>
  <c r="G13656" i="2"/>
  <c r="E13657" i="2"/>
  <c r="F13657" i="2" s="1"/>
  <c r="G13657" i="2"/>
  <c r="E13658" i="2"/>
  <c r="F13658" i="2" s="1"/>
  <c r="G13658" i="2"/>
  <c r="E13659" i="2"/>
  <c r="F13659" i="2" s="1"/>
  <c r="G13659" i="2"/>
  <c r="E13660" i="2"/>
  <c r="F13660" i="2" s="1"/>
  <c r="G13660" i="2"/>
  <c r="E13661" i="2"/>
  <c r="F13661" i="2" s="1"/>
  <c r="G13661" i="2"/>
  <c r="E13662" i="2"/>
  <c r="F13662" i="2" s="1"/>
  <c r="G13662" i="2"/>
  <c r="G13663" i="2"/>
  <c r="E13664" i="2"/>
  <c r="F13664" i="2" s="1"/>
  <c r="G13664" i="2"/>
  <c r="G13665" i="2"/>
  <c r="E13666" i="2"/>
  <c r="F13666" i="2" s="1"/>
  <c r="G13666" i="2"/>
  <c r="E13667" i="2"/>
  <c r="F13667" i="2" s="1"/>
  <c r="G13667" i="2"/>
  <c r="E13668" i="2"/>
  <c r="F13668" i="2" s="1"/>
  <c r="G13668" i="2"/>
  <c r="E13669" i="2"/>
  <c r="F13669" i="2" s="1"/>
  <c r="G13669" i="2"/>
  <c r="E13670" i="2"/>
  <c r="F13670" i="2" s="1"/>
  <c r="G13670" i="2"/>
  <c r="E13671" i="2"/>
  <c r="F13671" i="2" s="1"/>
  <c r="G13671" i="2"/>
  <c r="E13672" i="2"/>
  <c r="F13672" i="2" s="1"/>
  <c r="G13672" i="2"/>
  <c r="E13673" i="2"/>
  <c r="F13673" i="2" s="1"/>
  <c r="G13673" i="2"/>
  <c r="E13674" i="2"/>
  <c r="F13674" i="2" s="1"/>
  <c r="G13674" i="2"/>
  <c r="E13675" i="2"/>
  <c r="F13675" i="2" s="1"/>
  <c r="G13675" i="2"/>
  <c r="E13676" i="2"/>
  <c r="F13676" i="2" s="1"/>
  <c r="G13676" i="2"/>
  <c r="E13677" i="2"/>
  <c r="F13677" i="2"/>
  <c r="G13677" i="2"/>
  <c r="E13678" i="2"/>
  <c r="F13678" i="2" s="1"/>
  <c r="G13678" i="2"/>
  <c r="E13679" i="2"/>
  <c r="F13679" i="2" s="1"/>
  <c r="G13679" i="2"/>
  <c r="E13680" i="2"/>
  <c r="F13680" i="2" s="1"/>
  <c r="G13680" i="2"/>
  <c r="G13681" i="2"/>
  <c r="E13682" i="2"/>
  <c r="F13682" i="2" s="1"/>
  <c r="G13682" i="2"/>
  <c r="E13683" i="2"/>
  <c r="F13683" i="2" s="1"/>
  <c r="G13683" i="2"/>
  <c r="E13684" i="2"/>
  <c r="F13684" i="2" s="1"/>
  <c r="G13684" i="2"/>
  <c r="E13685" i="2"/>
  <c r="F13685" i="2" s="1"/>
  <c r="G13685" i="2"/>
  <c r="E13686" i="2"/>
  <c r="F13686" i="2" s="1"/>
  <c r="G13686" i="2"/>
  <c r="E13687" i="2"/>
  <c r="F13687" i="2" s="1"/>
  <c r="G13687" i="2"/>
  <c r="E13688" i="2"/>
  <c r="F13688" i="2" s="1"/>
  <c r="G13688" i="2"/>
  <c r="E13689" i="2"/>
  <c r="F13689" i="2" s="1"/>
  <c r="G13689" i="2"/>
  <c r="E13690" i="2"/>
  <c r="F13690" i="2" s="1"/>
  <c r="G13690" i="2"/>
  <c r="E13691" i="2"/>
  <c r="F13691" i="2" s="1"/>
  <c r="G13691" i="2"/>
  <c r="E13692" i="2"/>
  <c r="F13692" i="2" s="1"/>
  <c r="G13692" i="2"/>
  <c r="E13693" i="2"/>
  <c r="F13693" i="2"/>
  <c r="G13693" i="2"/>
  <c r="E13694" i="2"/>
  <c r="F13694" i="2" s="1"/>
  <c r="G13694" i="2"/>
  <c r="G13695" i="2"/>
  <c r="E13696" i="2"/>
  <c r="F13696" i="2" s="1"/>
  <c r="G13696" i="2"/>
  <c r="G13697" i="2"/>
  <c r="E13698" i="2"/>
  <c r="F13698" i="2" s="1"/>
  <c r="G13698" i="2"/>
  <c r="E13699" i="2"/>
  <c r="F13699" i="2" s="1"/>
  <c r="G13699" i="2"/>
  <c r="G13700" i="2"/>
  <c r="E13701" i="2"/>
  <c r="F13701" i="2" s="1"/>
  <c r="G13701" i="2"/>
  <c r="E13702" i="2"/>
  <c r="F13702" i="2" s="1"/>
  <c r="G13702" i="2"/>
  <c r="E13703" i="2"/>
  <c r="F13703" i="2" s="1"/>
  <c r="G13703" i="2"/>
  <c r="E13704" i="2"/>
  <c r="F13704" i="2" s="1"/>
  <c r="G13704" i="2"/>
  <c r="E13705" i="2"/>
  <c r="F13705" i="2" s="1"/>
  <c r="G13705" i="2"/>
  <c r="E13706" i="2"/>
  <c r="F13706" i="2" s="1"/>
  <c r="G13706" i="2"/>
  <c r="E13707" i="2"/>
  <c r="F13707" i="2" s="1"/>
  <c r="G13707" i="2"/>
  <c r="G13708" i="2"/>
  <c r="E13709" i="2"/>
  <c r="F13709" i="2" s="1"/>
  <c r="G13709" i="2"/>
  <c r="E13710" i="2"/>
  <c r="F13710" i="2" s="1"/>
  <c r="G13710" i="2"/>
  <c r="G13711" i="2"/>
  <c r="E13712" i="2"/>
  <c r="F13712" i="2" s="1"/>
  <c r="G13712" i="2"/>
  <c r="G13713" i="2"/>
  <c r="E13714" i="2"/>
  <c r="F13714" i="2" s="1"/>
  <c r="G13714" i="2"/>
  <c r="E13715" i="2"/>
  <c r="F13715" i="2" s="1"/>
  <c r="G13715" i="2"/>
  <c r="G13716" i="2"/>
  <c r="E13717" i="2"/>
  <c r="F13717" i="2" s="1"/>
  <c r="G13717" i="2"/>
  <c r="E13718" i="2"/>
  <c r="F13718" i="2" s="1"/>
  <c r="G13718" i="2"/>
  <c r="E13719" i="2"/>
  <c r="F13719" i="2" s="1"/>
  <c r="G13719" i="2"/>
  <c r="E13720" i="2"/>
  <c r="F13720" i="2" s="1"/>
  <c r="G13720" i="2"/>
  <c r="E13721" i="2"/>
  <c r="F13721" i="2" s="1"/>
  <c r="G13721" i="2"/>
  <c r="E13722" i="2"/>
  <c r="F13722" i="2"/>
  <c r="G13722" i="2"/>
  <c r="E13723" i="2"/>
  <c r="F13723" i="2" s="1"/>
  <c r="G13723" i="2"/>
  <c r="G13724" i="2"/>
  <c r="E13725" i="2"/>
  <c r="F13725" i="2" s="1"/>
  <c r="G13725" i="2"/>
  <c r="E13726" i="2"/>
  <c r="F13726" i="2" s="1"/>
  <c r="G13726" i="2"/>
  <c r="G13727" i="2"/>
  <c r="E13728" i="2"/>
  <c r="F13728" i="2" s="1"/>
  <c r="G13728" i="2"/>
  <c r="G13729" i="2"/>
  <c r="E13730" i="2"/>
  <c r="F13730" i="2" s="1"/>
  <c r="G13730" i="2"/>
  <c r="E13731" i="2"/>
  <c r="F13731" i="2" s="1"/>
  <c r="G13731" i="2"/>
  <c r="G13732" i="2"/>
  <c r="E13733" i="2"/>
  <c r="F13733" i="2" s="1"/>
  <c r="G13733" i="2"/>
  <c r="E13734" i="2"/>
  <c r="F13734" i="2" s="1"/>
  <c r="G13734" i="2"/>
  <c r="E13735" i="2"/>
  <c r="F13735" i="2" s="1"/>
  <c r="G13735" i="2"/>
  <c r="E13736" i="2"/>
  <c r="F13736" i="2" s="1"/>
  <c r="G13736" i="2"/>
  <c r="E13737" i="2"/>
  <c r="F13737" i="2" s="1"/>
  <c r="G13737" i="2"/>
  <c r="E13738" i="2"/>
  <c r="F13738" i="2" s="1"/>
  <c r="G13738" i="2"/>
  <c r="E13739" i="2"/>
  <c r="F13739" i="2" s="1"/>
  <c r="G13739" i="2"/>
  <c r="G13740" i="2"/>
  <c r="E13741" i="2"/>
  <c r="F13741" i="2" s="1"/>
  <c r="G13741" i="2"/>
  <c r="E13742" i="2"/>
  <c r="F13742" i="2" s="1"/>
  <c r="G13742" i="2"/>
  <c r="E13743" i="2"/>
  <c r="F13743" i="2" s="1"/>
  <c r="G13743" i="2"/>
  <c r="E13744" i="2"/>
  <c r="F13744" i="2" s="1"/>
  <c r="G13744" i="2"/>
  <c r="G13745" i="2"/>
  <c r="E13746" i="2"/>
  <c r="F13746" i="2" s="1"/>
  <c r="G13746" i="2"/>
  <c r="E13747" i="2"/>
  <c r="F13747" i="2" s="1"/>
  <c r="G13747" i="2"/>
  <c r="E13748" i="2"/>
  <c r="F13748" i="2" s="1"/>
  <c r="G13748" i="2"/>
  <c r="E13749" i="2"/>
  <c r="F13749" i="2" s="1"/>
  <c r="G13749" i="2"/>
  <c r="E13750" i="2"/>
  <c r="F13750" i="2" s="1"/>
  <c r="G13750" i="2"/>
  <c r="E13751" i="2"/>
  <c r="F13751" i="2" s="1"/>
  <c r="G13751" i="2"/>
  <c r="E13752" i="2"/>
  <c r="F13752" i="2" s="1"/>
  <c r="G13752" i="2"/>
  <c r="E13753" i="2"/>
  <c r="F13753" i="2" s="1"/>
  <c r="G13753" i="2"/>
  <c r="E13754" i="2"/>
  <c r="F13754" i="2"/>
  <c r="G13754" i="2"/>
  <c r="E13755" i="2"/>
  <c r="F13755" i="2" s="1"/>
  <c r="G13755" i="2"/>
  <c r="G13756" i="2"/>
  <c r="E13757" i="2"/>
  <c r="F13757" i="2" s="1"/>
  <c r="G13757" i="2"/>
  <c r="E13758" i="2"/>
  <c r="F13758" i="2" s="1"/>
  <c r="G13758" i="2"/>
  <c r="G13759" i="2"/>
  <c r="E13760" i="2"/>
  <c r="F13760" i="2" s="1"/>
  <c r="G13760" i="2"/>
  <c r="G13761" i="2"/>
  <c r="E13762" i="2"/>
  <c r="F13762" i="2" s="1"/>
  <c r="G13762" i="2"/>
  <c r="E13763" i="2"/>
  <c r="F13763" i="2" s="1"/>
  <c r="G13763" i="2"/>
  <c r="G13764" i="2"/>
  <c r="E13765" i="2"/>
  <c r="F13765" i="2" s="1"/>
  <c r="G13765" i="2"/>
  <c r="E13766" i="2"/>
  <c r="F13766" i="2" s="1"/>
  <c r="G13766" i="2"/>
  <c r="E13767" i="2"/>
  <c r="F13767" i="2" s="1"/>
  <c r="G13767" i="2"/>
  <c r="E13768" i="2"/>
  <c r="F13768" i="2" s="1"/>
  <c r="G13768" i="2"/>
  <c r="E13769" i="2"/>
  <c r="F13769" i="2" s="1"/>
  <c r="G13769" i="2"/>
  <c r="E13770" i="2"/>
  <c r="F13770" i="2" s="1"/>
  <c r="G13770" i="2"/>
  <c r="E13771" i="2"/>
  <c r="F13771" i="2" s="1"/>
  <c r="G13771" i="2"/>
  <c r="G13772" i="2"/>
  <c r="E13773" i="2"/>
  <c r="F13773" i="2" s="1"/>
  <c r="G13773" i="2"/>
  <c r="E13774" i="2"/>
  <c r="F13774" i="2" s="1"/>
  <c r="G13774" i="2"/>
  <c r="E13775" i="2"/>
  <c r="F13775" i="2" s="1"/>
  <c r="G13775" i="2"/>
  <c r="E13776" i="2"/>
  <c r="F13776" i="2" s="1"/>
  <c r="G13776" i="2"/>
  <c r="G13777" i="2"/>
  <c r="E13778" i="2"/>
  <c r="F13778" i="2" s="1"/>
  <c r="G13778" i="2"/>
  <c r="E13779" i="2"/>
  <c r="F13779" i="2"/>
  <c r="G13779" i="2"/>
  <c r="G13780" i="2"/>
  <c r="E13781" i="2"/>
  <c r="F13781" i="2" s="1"/>
  <c r="G13781" i="2"/>
  <c r="E13782" i="2"/>
  <c r="F13782" i="2" s="1"/>
  <c r="G13782" i="2"/>
  <c r="E13783" i="2"/>
  <c r="F13783" i="2" s="1"/>
  <c r="G13783" i="2"/>
  <c r="E13784" i="2"/>
  <c r="F13784" i="2" s="1"/>
  <c r="G13784" i="2"/>
  <c r="E13785" i="2"/>
  <c r="F13785" i="2" s="1"/>
  <c r="G13785" i="2"/>
  <c r="E13786" i="2"/>
  <c r="F13786" i="2" s="1"/>
  <c r="G13786" i="2"/>
  <c r="E13787" i="2"/>
  <c r="F13787" i="2" s="1"/>
  <c r="G13787" i="2"/>
  <c r="G13788" i="2"/>
  <c r="E13789" i="2"/>
  <c r="F13789" i="2" s="1"/>
  <c r="G13789" i="2"/>
  <c r="E13790" i="2"/>
  <c r="F13790" i="2" s="1"/>
  <c r="G13790" i="2"/>
  <c r="E13791" i="2"/>
  <c r="F13791" i="2" s="1"/>
  <c r="G13791" i="2"/>
  <c r="E13792" i="2"/>
  <c r="F13792" i="2" s="1"/>
  <c r="G13792" i="2"/>
  <c r="G13793" i="2"/>
  <c r="E13794" i="2"/>
  <c r="F13794" i="2" s="1"/>
  <c r="G13794" i="2"/>
  <c r="E13795" i="2"/>
  <c r="F13795" i="2" s="1"/>
  <c r="G13795" i="2"/>
  <c r="G13796" i="2"/>
  <c r="E13797" i="2"/>
  <c r="F13797" i="2" s="1"/>
  <c r="G13797" i="2"/>
  <c r="E13798" i="2"/>
  <c r="F13798" i="2" s="1"/>
  <c r="G13798" i="2"/>
  <c r="E13799" i="2"/>
  <c r="F13799" i="2" s="1"/>
  <c r="G13799" i="2"/>
  <c r="E13800" i="2"/>
  <c r="F13800" i="2" s="1"/>
  <c r="G13800" i="2"/>
  <c r="E13801" i="2"/>
  <c r="F13801" i="2" s="1"/>
  <c r="G13801" i="2"/>
  <c r="E13802" i="2"/>
  <c r="F13802" i="2" s="1"/>
  <c r="G13802" i="2"/>
  <c r="E13803" i="2"/>
  <c r="F13803" i="2" s="1"/>
  <c r="G13803" i="2"/>
  <c r="G13804" i="2"/>
  <c r="E13805" i="2"/>
  <c r="F13805" i="2" s="1"/>
  <c r="G13805" i="2"/>
  <c r="E13806" i="2"/>
  <c r="F13806" i="2" s="1"/>
  <c r="G13806" i="2"/>
  <c r="G13807" i="2"/>
  <c r="E13808" i="2"/>
  <c r="F13808" i="2" s="1"/>
  <c r="G13808" i="2"/>
  <c r="G13809" i="2"/>
  <c r="E13810" i="2"/>
  <c r="F13810" i="2" s="1"/>
  <c r="G13810" i="2"/>
  <c r="E13811" i="2"/>
  <c r="F13811" i="2" s="1"/>
  <c r="G13811" i="2"/>
  <c r="G13812" i="2"/>
  <c r="E13813" i="2"/>
  <c r="F13813" i="2" s="1"/>
  <c r="G13813" i="2"/>
  <c r="E13814" i="2"/>
  <c r="F13814" i="2" s="1"/>
  <c r="G13814" i="2"/>
  <c r="E13815" i="2"/>
  <c r="F13815" i="2"/>
  <c r="G13815" i="2"/>
  <c r="E13816" i="2"/>
  <c r="F13816" i="2" s="1"/>
  <c r="G13816" i="2"/>
  <c r="E13817" i="2"/>
  <c r="F13817" i="2" s="1"/>
  <c r="G13817" i="2"/>
  <c r="E13818" i="2"/>
  <c r="F13818" i="2" s="1"/>
  <c r="G13818" i="2"/>
  <c r="E13819" i="2"/>
  <c r="F13819" i="2" s="1"/>
  <c r="G13819" i="2"/>
  <c r="G13820" i="2"/>
  <c r="E13821" i="2"/>
  <c r="F13821" i="2" s="1"/>
  <c r="G13821" i="2"/>
  <c r="E13822" i="2"/>
  <c r="F13822" i="2" s="1"/>
  <c r="G13822" i="2"/>
  <c r="G13823" i="2"/>
  <c r="E13824" i="2"/>
  <c r="F13824" i="2" s="1"/>
  <c r="G13824" i="2"/>
  <c r="G13825" i="2"/>
  <c r="E13826" i="2"/>
  <c r="F13826" i="2" s="1"/>
  <c r="G13826" i="2"/>
  <c r="E13827" i="2"/>
  <c r="F13827" i="2" s="1"/>
  <c r="G13827" i="2"/>
  <c r="G13828" i="2"/>
  <c r="E13829" i="2"/>
  <c r="F13829" i="2" s="1"/>
  <c r="G13829" i="2"/>
  <c r="E13830" i="2"/>
  <c r="F13830" i="2" s="1"/>
  <c r="G13830" i="2"/>
  <c r="E13831" i="2"/>
  <c r="F13831" i="2" s="1"/>
  <c r="G13831" i="2"/>
  <c r="E13832" i="2"/>
  <c r="F13832" i="2" s="1"/>
  <c r="G13832" i="2"/>
  <c r="E13833" i="2"/>
  <c r="F13833" i="2" s="1"/>
  <c r="G13833" i="2"/>
  <c r="E13834" i="2"/>
  <c r="F13834" i="2" s="1"/>
  <c r="G13834" i="2"/>
  <c r="E13835" i="2"/>
  <c r="F13835" i="2" s="1"/>
  <c r="G13835" i="2"/>
  <c r="E13836" i="2"/>
  <c r="F13836" i="2" s="1"/>
  <c r="G13836" i="2"/>
  <c r="E13837" i="2"/>
  <c r="F13837" i="2" s="1"/>
  <c r="G13837" i="2"/>
  <c r="E13838" i="2"/>
  <c r="F13838" i="2" s="1"/>
  <c r="G13838" i="2"/>
  <c r="G13839" i="2"/>
  <c r="E13840" i="2"/>
  <c r="F13840" i="2"/>
  <c r="G13840" i="2"/>
  <c r="G13841" i="2"/>
  <c r="E13842" i="2"/>
  <c r="F13842" i="2"/>
  <c r="G13842" i="2"/>
  <c r="E13843" i="2"/>
  <c r="F13843" i="2" s="1"/>
  <c r="G13843" i="2"/>
  <c r="G13844" i="2"/>
  <c r="E13845" i="2"/>
  <c r="F13845" i="2" s="1"/>
  <c r="G13845" i="2"/>
  <c r="E13846" i="2"/>
  <c r="F13846" i="2" s="1"/>
  <c r="G13846" i="2"/>
  <c r="E13847" i="2"/>
  <c r="F13847" i="2" s="1"/>
  <c r="G13847" i="2"/>
  <c r="E13848" i="2"/>
  <c r="F13848" i="2" s="1"/>
  <c r="G13848" i="2"/>
  <c r="E13849" i="2"/>
  <c r="F13849" i="2" s="1"/>
  <c r="G13849" i="2"/>
  <c r="E13850" i="2"/>
  <c r="F13850" i="2"/>
  <c r="G13850" i="2"/>
  <c r="E13851" i="2"/>
  <c r="F13851" i="2" s="1"/>
  <c r="G13851" i="2"/>
  <c r="G13852" i="2"/>
  <c r="E13853" i="2"/>
  <c r="F13853" i="2" s="1"/>
  <c r="G13853" i="2"/>
  <c r="E13854" i="2"/>
  <c r="F13854" i="2" s="1"/>
  <c r="G13854" i="2"/>
  <c r="G13855" i="2"/>
  <c r="E13856" i="2"/>
  <c r="F13856" i="2" s="1"/>
  <c r="G13856" i="2"/>
  <c r="G13857" i="2"/>
  <c r="E13858" i="2"/>
  <c r="F13858" i="2" s="1"/>
  <c r="G13858" i="2"/>
  <c r="E13859" i="2"/>
  <c r="F13859" i="2" s="1"/>
  <c r="G13859" i="2"/>
  <c r="G13860" i="2"/>
  <c r="E13861" i="2"/>
  <c r="F13861" i="2" s="1"/>
  <c r="G13861" i="2"/>
  <c r="E13862" i="2"/>
  <c r="F13862" i="2" s="1"/>
  <c r="G13862" i="2"/>
  <c r="E13863" i="2"/>
  <c r="F13863" i="2" s="1"/>
  <c r="G13863" i="2"/>
  <c r="E13864" i="2"/>
  <c r="F13864" i="2" s="1"/>
  <c r="G13864" i="2"/>
  <c r="E13865" i="2"/>
  <c r="F13865" i="2" s="1"/>
  <c r="G13865" i="2"/>
  <c r="E13866" i="2"/>
  <c r="F13866" i="2"/>
  <c r="G13866" i="2"/>
  <c r="E13867" i="2"/>
  <c r="F13867" i="2" s="1"/>
  <c r="G13867" i="2"/>
  <c r="G13868" i="2"/>
  <c r="E13869" i="2"/>
  <c r="F13869" i="2" s="1"/>
  <c r="G13869" i="2"/>
  <c r="E13870" i="2"/>
  <c r="F13870" i="2" s="1"/>
  <c r="G13870" i="2"/>
  <c r="G13871" i="2"/>
  <c r="E13872" i="2"/>
  <c r="F13872" i="2" s="1"/>
  <c r="G13872" i="2"/>
  <c r="G13873" i="2"/>
  <c r="E13874" i="2"/>
  <c r="F13874" i="2" s="1"/>
  <c r="G13874" i="2"/>
  <c r="E13875" i="2"/>
  <c r="F13875" i="2" s="1"/>
  <c r="G13875" i="2"/>
  <c r="G13876" i="2"/>
  <c r="E13877" i="2"/>
  <c r="F13877" i="2" s="1"/>
  <c r="G13877" i="2"/>
  <c r="E13878" i="2"/>
  <c r="F13878" i="2" s="1"/>
  <c r="G13878" i="2"/>
  <c r="E13879" i="2"/>
  <c r="F13879" i="2" s="1"/>
  <c r="G13879" i="2"/>
  <c r="E13880" i="2"/>
  <c r="F13880" i="2" s="1"/>
  <c r="G13880" i="2"/>
  <c r="E13881" i="2"/>
  <c r="F13881" i="2" s="1"/>
  <c r="G13881" i="2"/>
  <c r="E13882" i="2"/>
  <c r="F13882" i="2" s="1"/>
  <c r="G13882" i="2"/>
  <c r="E13883" i="2"/>
  <c r="F13883" i="2" s="1"/>
  <c r="G13883" i="2"/>
  <c r="G13884" i="2"/>
  <c r="E13885" i="2"/>
  <c r="F13885" i="2" s="1"/>
  <c r="G13885" i="2"/>
  <c r="E13886" i="2"/>
  <c r="F13886" i="2" s="1"/>
  <c r="G13886" i="2"/>
  <c r="G13887" i="2"/>
  <c r="E13888" i="2"/>
  <c r="F13888" i="2"/>
  <c r="G13888" i="2"/>
  <c r="G13889" i="2"/>
  <c r="E13890" i="2"/>
  <c r="F13890" i="2"/>
  <c r="G13890" i="2"/>
  <c r="E13891" i="2"/>
  <c r="F13891" i="2" s="1"/>
  <c r="G13891" i="2"/>
  <c r="G13892" i="2"/>
  <c r="E13893" i="2"/>
  <c r="F13893" i="2" s="1"/>
  <c r="G13893" i="2"/>
  <c r="E13894" i="2"/>
  <c r="F13894" i="2" s="1"/>
  <c r="G13894" i="2"/>
  <c r="E13895" i="2"/>
  <c r="F13895" i="2" s="1"/>
  <c r="G13895" i="2"/>
  <c r="E13896" i="2"/>
  <c r="F13896" i="2" s="1"/>
  <c r="G13896" i="2"/>
  <c r="E13897" i="2"/>
  <c r="F13897" i="2" s="1"/>
  <c r="G13897" i="2"/>
  <c r="E13898" i="2"/>
  <c r="F13898" i="2" s="1"/>
  <c r="G13898" i="2"/>
  <c r="E13899" i="2"/>
  <c r="F13899" i="2" s="1"/>
  <c r="G13899" i="2"/>
  <c r="G13900" i="2"/>
  <c r="E13901" i="2"/>
  <c r="F13901" i="2" s="1"/>
  <c r="G13901" i="2"/>
  <c r="E13902" i="2"/>
  <c r="F13902" i="2" s="1"/>
  <c r="G13902" i="2"/>
  <c r="G13903" i="2"/>
  <c r="E13904" i="2"/>
  <c r="F13904" i="2"/>
  <c r="G13904" i="2"/>
  <c r="G13905" i="2"/>
  <c r="E13906" i="2"/>
  <c r="F13906" i="2"/>
  <c r="G13906" i="2"/>
  <c r="E13907" i="2"/>
  <c r="F13907" i="2" s="1"/>
  <c r="G13907" i="2"/>
  <c r="G13908" i="2"/>
  <c r="E13909" i="2"/>
  <c r="F13909" i="2" s="1"/>
  <c r="G13909" i="2"/>
  <c r="E13910" i="2"/>
  <c r="F13910" i="2" s="1"/>
  <c r="G13910" i="2"/>
  <c r="E13911" i="2"/>
  <c r="F13911" i="2" s="1"/>
  <c r="G13911" i="2"/>
  <c r="E13912" i="2"/>
  <c r="F13912" i="2" s="1"/>
  <c r="G13912" i="2"/>
  <c r="E13913" i="2"/>
  <c r="F13913" i="2" s="1"/>
  <c r="G13913" i="2"/>
  <c r="E13914" i="2"/>
  <c r="F13914" i="2" s="1"/>
  <c r="G13914" i="2"/>
  <c r="E13915" i="2"/>
  <c r="F13915" i="2" s="1"/>
  <c r="G13915" i="2"/>
  <c r="G13916" i="2"/>
  <c r="E13917" i="2"/>
  <c r="F13917" i="2" s="1"/>
  <c r="G13917" i="2"/>
  <c r="E13918" i="2"/>
  <c r="F13918" i="2" s="1"/>
  <c r="G13918" i="2"/>
  <c r="G13919" i="2"/>
  <c r="E13920" i="2"/>
  <c r="F13920" i="2" s="1"/>
  <c r="G13920" i="2"/>
  <c r="G13921" i="2"/>
  <c r="E13922" i="2"/>
  <c r="F13922" i="2" s="1"/>
  <c r="G13922" i="2"/>
  <c r="E13923" i="2"/>
  <c r="F13923" i="2" s="1"/>
  <c r="G13923" i="2"/>
  <c r="G13924" i="2"/>
  <c r="E13925" i="2"/>
  <c r="F13925" i="2" s="1"/>
  <c r="G13925" i="2"/>
  <c r="E13926" i="2"/>
  <c r="F13926" i="2" s="1"/>
  <c r="G13926" i="2"/>
  <c r="E13927" i="2"/>
  <c r="F13927" i="2" s="1"/>
  <c r="G13927" i="2"/>
  <c r="E13928" i="2"/>
  <c r="F13928" i="2" s="1"/>
  <c r="G13928" i="2"/>
  <c r="E13929" i="2"/>
  <c r="F13929" i="2" s="1"/>
  <c r="G13929" i="2"/>
  <c r="E13930" i="2"/>
  <c r="F13930" i="2" s="1"/>
  <c r="G13930" i="2"/>
  <c r="E13931" i="2"/>
  <c r="F13931" i="2" s="1"/>
  <c r="G13931" i="2"/>
  <c r="G13932" i="2"/>
  <c r="E13933" i="2"/>
  <c r="F13933" i="2" s="1"/>
  <c r="G13933" i="2"/>
  <c r="E13934" i="2"/>
  <c r="F13934" i="2"/>
  <c r="G13934" i="2"/>
  <c r="G13935" i="2"/>
  <c r="E13936" i="2"/>
  <c r="F13936" i="2" s="1"/>
  <c r="G13936" i="2"/>
  <c r="G13937" i="2"/>
  <c r="E13938" i="2"/>
  <c r="F13938" i="2" s="1"/>
  <c r="G13938" i="2"/>
  <c r="E13939" i="2"/>
  <c r="F13939" i="2" s="1"/>
  <c r="G13939" i="2"/>
  <c r="E13940" i="2"/>
  <c r="F13940" i="2" s="1"/>
  <c r="G13940" i="2"/>
  <c r="E13941" i="2"/>
  <c r="F13941" i="2" s="1"/>
  <c r="G13941" i="2"/>
  <c r="E13942" i="2"/>
  <c r="F13942" i="2" s="1"/>
  <c r="G13942" i="2"/>
  <c r="E13943" i="2"/>
  <c r="F13943" i="2" s="1"/>
  <c r="G13943" i="2"/>
  <c r="E13944" i="2"/>
  <c r="F13944" i="2" s="1"/>
  <c r="G13944" i="2"/>
  <c r="E13945" i="2"/>
  <c r="F13945" i="2" s="1"/>
  <c r="G13945" i="2"/>
  <c r="E13946" i="2"/>
  <c r="F13946" i="2" s="1"/>
  <c r="G13946" i="2"/>
  <c r="E13947" i="2"/>
  <c r="F13947" i="2" s="1"/>
  <c r="G13947" i="2"/>
  <c r="G13948" i="2"/>
  <c r="E13949" i="2"/>
  <c r="F13949" i="2" s="1"/>
  <c r="G13949" i="2"/>
  <c r="E13950" i="2"/>
  <c r="F13950" i="2" s="1"/>
  <c r="G13950" i="2"/>
  <c r="G13951" i="2"/>
  <c r="E13952" i="2"/>
  <c r="F13952" i="2" s="1"/>
  <c r="G13952" i="2"/>
  <c r="G13953" i="2"/>
  <c r="E13954" i="2"/>
  <c r="F13954" i="2" s="1"/>
  <c r="G13954" i="2"/>
  <c r="E13955" i="2"/>
  <c r="F13955" i="2" s="1"/>
  <c r="G13955" i="2"/>
  <c r="G13956" i="2"/>
  <c r="E13957" i="2"/>
  <c r="F13957" i="2" s="1"/>
  <c r="G13957" i="2"/>
  <c r="E13958" i="2"/>
  <c r="F13958" i="2" s="1"/>
  <c r="G13958" i="2"/>
  <c r="E13959" i="2"/>
  <c r="F13959" i="2" s="1"/>
  <c r="G13959" i="2"/>
  <c r="E13960" i="2"/>
  <c r="F13960" i="2" s="1"/>
  <c r="G13960" i="2"/>
  <c r="E13961" i="2"/>
  <c r="F13961" i="2" s="1"/>
  <c r="G13961" i="2"/>
  <c r="E13962" i="2"/>
  <c r="F13962" i="2" s="1"/>
  <c r="G13962" i="2"/>
  <c r="E13963" i="2"/>
  <c r="F13963" i="2" s="1"/>
  <c r="G13963" i="2"/>
  <c r="G13964" i="2"/>
  <c r="E13965" i="2"/>
  <c r="F13965" i="2" s="1"/>
  <c r="G13965" i="2"/>
  <c r="E13966" i="2"/>
  <c r="F13966" i="2"/>
  <c r="G13966" i="2"/>
  <c r="E13967" i="2"/>
  <c r="F13967" i="2" s="1"/>
  <c r="G13967" i="2"/>
  <c r="E13968" i="2"/>
  <c r="F13968" i="2" s="1"/>
  <c r="G13968" i="2"/>
  <c r="G13969" i="2"/>
  <c r="E13970" i="2"/>
  <c r="F13970" i="2" s="1"/>
  <c r="G13970" i="2"/>
  <c r="E13971" i="2"/>
  <c r="F13971" i="2" s="1"/>
  <c r="G13971" i="2"/>
  <c r="G13972" i="2"/>
  <c r="E13973" i="2"/>
  <c r="F13973" i="2" s="1"/>
  <c r="G13973" i="2"/>
  <c r="E13974" i="2"/>
  <c r="F13974" i="2" s="1"/>
  <c r="G13974" i="2"/>
  <c r="E13975" i="2"/>
  <c r="F13975" i="2" s="1"/>
  <c r="G13975" i="2"/>
  <c r="E13976" i="2"/>
  <c r="F13976" i="2" s="1"/>
  <c r="G13976" i="2"/>
  <c r="E13977" i="2"/>
  <c r="F13977" i="2" s="1"/>
  <c r="G13977" i="2"/>
  <c r="E13978" i="2"/>
  <c r="F13978" i="2" s="1"/>
  <c r="G13978" i="2"/>
  <c r="E13979" i="2"/>
  <c r="F13979" i="2" s="1"/>
  <c r="G13979" i="2"/>
  <c r="E13980" i="2"/>
  <c r="F13980" i="2" s="1"/>
  <c r="G13980" i="2"/>
  <c r="E13981" i="2"/>
  <c r="F13981" i="2" s="1"/>
  <c r="G13981" i="2"/>
  <c r="E13982" i="2"/>
  <c r="F13982" i="2" s="1"/>
  <c r="G13982" i="2"/>
  <c r="G13983" i="2"/>
  <c r="E13984" i="2"/>
  <c r="F13984" i="2" s="1"/>
  <c r="G13984" i="2"/>
  <c r="G13985" i="2"/>
  <c r="E13986" i="2"/>
  <c r="F13986" i="2" s="1"/>
  <c r="G13986" i="2"/>
  <c r="E13987" i="2"/>
  <c r="F13987" i="2" s="1"/>
  <c r="G13987" i="2"/>
  <c r="G13988" i="2"/>
  <c r="E13989" i="2"/>
  <c r="F13989" i="2" s="1"/>
  <c r="G13989" i="2"/>
  <c r="E13990" i="2"/>
  <c r="F13990" i="2" s="1"/>
  <c r="G13990" i="2"/>
  <c r="E13991" i="2"/>
  <c r="F13991" i="2" s="1"/>
  <c r="G13991" i="2"/>
  <c r="E13992" i="2"/>
  <c r="F13992" i="2" s="1"/>
  <c r="G13992" i="2"/>
  <c r="E13993" i="2"/>
  <c r="F13993" i="2" s="1"/>
  <c r="G13993" i="2"/>
  <c r="E13994" i="2"/>
  <c r="F13994" i="2" s="1"/>
  <c r="G13994" i="2"/>
  <c r="E13995" i="2"/>
  <c r="F13995" i="2" s="1"/>
  <c r="G13995" i="2"/>
  <c r="G13996" i="2"/>
  <c r="E13997" i="2"/>
  <c r="F13997" i="2" s="1"/>
  <c r="G13997" i="2"/>
  <c r="E13998" i="2"/>
  <c r="F13998" i="2" s="1"/>
  <c r="G13998" i="2"/>
  <c r="G13999" i="2"/>
  <c r="E14000" i="2"/>
  <c r="F14000" i="2" s="1"/>
  <c r="G14000" i="2"/>
  <c r="G14001" i="2"/>
  <c r="E14002" i="2"/>
  <c r="F14002" i="2"/>
  <c r="G14002" i="2"/>
  <c r="E14003" i="2"/>
  <c r="F14003" i="2" s="1"/>
  <c r="G14003" i="2"/>
  <c r="G14004" i="2"/>
  <c r="E14005" i="2"/>
  <c r="F14005" i="2" s="1"/>
  <c r="G14005" i="2"/>
  <c r="E14006" i="2"/>
  <c r="F14006" i="2" s="1"/>
  <c r="G14006" i="2"/>
  <c r="E14007" i="2"/>
  <c r="F14007" i="2" s="1"/>
  <c r="G14007" i="2"/>
  <c r="E14008" i="2"/>
  <c r="F14008" i="2" s="1"/>
  <c r="G14008" i="2"/>
  <c r="E14009" i="2"/>
  <c r="F14009" i="2" s="1"/>
  <c r="G14009" i="2"/>
  <c r="E14010" i="2"/>
  <c r="F14010" i="2" s="1"/>
  <c r="G14010" i="2"/>
  <c r="E14011" i="2"/>
  <c r="F14011" i="2" s="1"/>
  <c r="G14011" i="2"/>
  <c r="G14012" i="2"/>
  <c r="E14013" i="2"/>
  <c r="F14013" i="2" s="1"/>
  <c r="G14013" i="2"/>
  <c r="E14014" i="2"/>
  <c r="F14014" i="2" s="1"/>
  <c r="G14014" i="2"/>
  <c r="G14015" i="2"/>
  <c r="E14016" i="2"/>
  <c r="F14016" i="2" s="1"/>
  <c r="G14016" i="2"/>
  <c r="E14017" i="2"/>
  <c r="F14017" i="2" s="1"/>
  <c r="G14017" i="2"/>
  <c r="E14018" i="2"/>
  <c r="F14018" i="2" s="1"/>
  <c r="G14018" i="2"/>
  <c r="E14019" i="2"/>
  <c r="F14019" i="2" s="1"/>
  <c r="G14019" i="2"/>
  <c r="G14020" i="2"/>
  <c r="E14021" i="2"/>
  <c r="F14021" i="2" s="1"/>
  <c r="G14021" i="2"/>
  <c r="E14022" i="2"/>
  <c r="F14022" i="2" s="1"/>
  <c r="G14022" i="2"/>
  <c r="E14023" i="2"/>
  <c r="F14023" i="2"/>
  <c r="G14023" i="2"/>
  <c r="E14024" i="2"/>
  <c r="F14024" i="2" s="1"/>
  <c r="G14024" i="2"/>
  <c r="E14025" i="2"/>
  <c r="F14025" i="2" s="1"/>
  <c r="G14025" i="2"/>
  <c r="E14026" i="2"/>
  <c r="F14026" i="2"/>
  <c r="G14026" i="2"/>
  <c r="E14027" i="2"/>
  <c r="F14027" i="2" s="1"/>
  <c r="G14027" i="2"/>
  <c r="G14028" i="2"/>
  <c r="E14029" i="2"/>
  <c r="F14029" i="2" s="1"/>
  <c r="G14029" i="2"/>
  <c r="E14030" i="2"/>
  <c r="F14030" i="2" s="1"/>
  <c r="G14030" i="2"/>
  <c r="G14031" i="2"/>
  <c r="E14032" i="2"/>
  <c r="F14032" i="2" s="1"/>
  <c r="G14032" i="2"/>
  <c r="G14033" i="2"/>
  <c r="E14034" i="2"/>
  <c r="F14034" i="2"/>
  <c r="G14034" i="2"/>
  <c r="E14035" i="2"/>
  <c r="F14035" i="2" s="1"/>
  <c r="G14035" i="2"/>
  <c r="G14036" i="2"/>
  <c r="E14037" i="2"/>
  <c r="F14037" i="2" s="1"/>
  <c r="G14037" i="2"/>
  <c r="E14038" i="2"/>
  <c r="F14038" i="2" s="1"/>
  <c r="G14038" i="2"/>
  <c r="E14039" i="2"/>
  <c r="F14039" i="2" s="1"/>
  <c r="G14039" i="2"/>
  <c r="E14040" i="2"/>
  <c r="F14040" i="2" s="1"/>
  <c r="G14040" i="2"/>
  <c r="E14041" i="2"/>
  <c r="F14041" i="2" s="1"/>
  <c r="G14041" i="2"/>
  <c r="E14042" i="2"/>
  <c r="F14042" i="2"/>
  <c r="G14042" i="2"/>
  <c r="E14043" i="2"/>
  <c r="F14043" i="2" s="1"/>
  <c r="G14043" i="2"/>
  <c r="G14044" i="2"/>
  <c r="E14045" i="2"/>
  <c r="F14045" i="2" s="1"/>
  <c r="G14045" i="2"/>
  <c r="E14046" i="2"/>
  <c r="F14046" i="2" s="1"/>
  <c r="G14046" i="2"/>
  <c r="G14047" i="2"/>
  <c r="E14048" i="2"/>
  <c r="F14048" i="2" s="1"/>
  <c r="G14048" i="2"/>
  <c r="G14049" i="2"/>
  <c r="E14050" i="2"/>
  <c r="F14050" i="2"/>
  <c r="G14050" i="2"/>
  <c r="E14051" i="2"/>
  <c r="F14051" i="2" s="1"/>
  <c r="G14051" i="2"/>
  <c r="G14052" i="2"/>
  <c r="E14053" i="2"/>
  <c r="F14053" i="2" s="1"/>
  <c r="G14053" i="2"/>
  <c r="E14054" i="2"/>
  <c r="F14054" i="2" s="1"/>
  <c r="G14054" i="2"/>
  <c r="E14055" i="2"/>
  <c r="F14055" i="2" s="1"/>
  <c r="G14055" i="2"/>
  <c r="E14056" i="2"/>
  <c r="F14056" i="2" s="1"/>
  <c r="G14056" i="2"/>
  <c r="E14057" i="2"/>
  <c r="F14057" i="2" s="1"/>
  <c r="G14057" i="2"/>
  <c r="E14058" i="2"/>
  <c r="F14058" i="2"/>
  <c r="G14058" i="2"/>
  <c r="E14059" i="2"/>
  <c r="F14059" i="2" s="1"/>
  <c r="G14059" i="2"/>
  <c r="G14060" i="2"/>
  <c r="E14061" i="2"/>
  <c r="F14061" i="2" s="1"/>
  <c r="G14061" i="2"/>
  <c r="E14062" i="2"/>
  <c r="F14062" i="2" s="1"/>
  <c r="G14062" i="2"/>
  <c r="G14063" i="2"/>
  <c r="E14064" i="2"/>
  <c r="F14064" i="2" s="1"/>
  <c r="G14064" i="2"/>
  <c r="G14065" i="2"/>
  <c r="E14066" i="2"/>
  <c r="F14066" i="2" s="1"/>
  <c r="G14066" i="2"/>
  <c r="E14067" i="2"/>
  <c r="F14067" i="2" s="1"/>
  <c r="G14067" i="2"/>
  <c r="G14068" i="2"/>
  <c r="E14069" i="2"/>
  <c r="F14069" i="2" s="1"/>
  <c r="G14069" i="2"/>
  <c r="E14070" i="2"/>
  <c r="F14070" i="2" s="1"/>
  <c r="G14070" i="2"/>
  <c r="E14071" i="2"/>
  <c r="F14071" i="2" s="1"/>
  <c r="G14071" i="2"/>
  <c r="E14072" i="2"/>
  <c r="F14072" i="2" s="1"/>
  <c r="G14072" i="2"/>
  <c r="E14073" i="2"/>
  <c r="F14073" i="2" s="1"/>
  <c r="G14073" i="2"/>
  <c r="E14074" i="2"/>
  <c r="F14074" i="2" s="1"/>
  <c r="G14074" i="2"/>
  <c r="E14075" i="2"/>
  <c r="F14075" i="2" s="1"/>
  <c r="G14075" i="2"/>
  <c r="G14076" i="2"/>
  <c r="E14077" i="2"/>
  <c r="F14077" i="2" s="1"/>
  <c r="G14077" i="2"/>
  <c r="E14078" i="2"/>
  <c r="F14078" i="2" s="1"/>
  <c r="G14078" i="2"/>
  <c r="G14079" i="2"/>
  <c r="E14080" i="2"/>
  <c r="F14080" i="2" s="1"/>
  <c r="G14080" i="2"/>
  <c r="G14081" i="2"/>
  <c r="E14082" i="2"/>
  <c r="F14082" i="2" s="1"/>
  <c r="G14082" i="2"/>
  <c r="E14083" i="2"/>
  <c r="F14083" i="2" s="1"/>
  <c r="G14083" i="2"/>
  <c r="G14084" i="2"/>
  <c r="E14085" i="2"/>
  <c r="F14085" i="2" s="1"/>
  <c r="G14085" i="2"/>
  <c r="E14086" i="2"/>
  <c r="F14086" i="2" s="1"/>
  <c r="G14086" i="2"/>
  <c r="E14087" i="2"/>
  <c r="F14087" i="2" s="1"/>
  <c r="G14087" i="2"/>
  <c r="E14088" i="2"/>
  <c r="F14088" i="2" s="1"/>
  <c r="G14088" i="2"/>
  <c r="E14089" i="2"/>
  <c r="F14089" i="2" s="1"/>
  <c r="G14089" i="2"/>
  <c r="E14090" i="2"/>
  <c r="F14090" i="2" s="1"/>
  <c r="G14090" i="2"/>
  <c r="E14091" i="2"/>
  <c r="F14091" i="2" s="1"/>
  <c r="G14091" i="2"/>
  <c r="G14092" i="2"/>
  <c r="E14093" i="2"/>
  <c r="F14093" i="2" s="1"/>
  <c r="G14093" i="2"/>
  <c r="E14094" i="2"/>
  <c r="F14094" i="2"/>
  <c r="G14094" i="2"/>
  <c r="G14095" i="2"/>
  <c r="E14096" i="2"/>
  <c r="F14096" i="2" s="1"/>
  <c r="G14096" i="2"/>
  <c r="G14097" i="2"/>
  <c r="E14098" i="2"/>
  <c r="F14098" i="2" s="1"/>
  <c r="G14098" i="2"/>
  <c r="E14099" i="2"/>
  <c r="F14099" i="2" s="1"/>
  <c r="G14099" i="2"/>
  <c r="G14100" i="2"/>
  <c r="E14101" i="2"/>
  <c r="F14101" i="2" s="1"/>
  <c r="G14101" i="2"/>
  <c r="E14102" i="2"/>
  <c r="F14102" i="2" s="1"/>
  <c r="G14102" i="2"/>
  <c r="E14103" i="2"/>
  <c r="F14103" i="2" s="1"/>
  <c r="G14103" i="2"/>
  <c r="E14104" i="2"/>
  <c r="F14104" i="2" s="1"/>
  <c r="G14104" i="2"/>
  <c r="E14105" i="2"/>
  <c r="F14105" i="2" s="1"/>
  <c r="G14105" i="2"/>
  <c r="E14106" i="2"/>
  <c r="F14106" i="2"/>
  <c r="G14106" i="2"/>
  <c r="E14107" i="2"/>
  <c r="F14107" i="2" s="1"/>
  <c r="G14107" i="2"/>
  <c r="G14108" i="2"/>
  <c r="E14109" i="2"/>
  <c r="F14109" i="2" s="1"/>
  <c r="G14109" i="2"/>
  <c r="E14110" i="2"/>
  <c r="F14110" i="2" s="1"/>
  <c r="G14110" i="2"/>
  <c r="G14111" i="2"/>
  <c r="E14112" i="2"/>
  <c r="F14112" i="2" s="1"/>
  <c r="G14112" i="2"/>
  <c r="G14113" i="2"/>
  <c r="E14114" i="2"/>
  <c r="F14114" i="2" s="1"/>
  <c r="G14114" i="2"/>
  <c r="E14115" i="2"/>
  <c r="F14115" i="2" s="1"/>
  <c r="G14115" i="2"/>
  <c r="G14116" i="2"/>
  <c r="E14117" i="2"/>
  <c r="F14117" i="2" s="1"/>
  <c r="G14117" i="2"/>
  <c r="E14118" i="2"/>
  <c r="F14118" i="2" s="1"/>
  <c r="G14118" i="2"/>
  <c r="E14119" i="2"/>
  <c r="F14119" i="2" s="1"/>
  <c r="G14119" i="2"/>
  <c r="E14120" i="2"/>
  <c r="F14120" i="2" s="1"/>
  <c r="G14120" i="2"/>
  <c r="E14121" i="2"/>
  <c r="F14121" i="2" s="1"/>
  <c r="G14121" i="2"/>
  <c r="E14122" i="2"/>
  <c r="F14122" i="2" s="1"/>
  <c r="G14122" i="2"/>
  <c r="E14123" i="2"/>
  <c r="F14123" i="2" s="1"/>
  <c r="G14123" i="2"/>
  <c r="G14124" i="2"/>
  <c r="E14125" i="2"/>
  <c r="F14125" i="2" s="1"/>
  <c r="G14125" i="2"/>
  <c r="E14126" i="2"/>
  <c r="F14126" i="2" s="1"/>
  <c r="G14126" i="2"/>
  <c r="G14127" i="2"/>
  <c r="E14128" i="2"/>
  <c r="F14128" i="2" s="1"/>
  <c r="G14128" i="2"/>
  <c r="G14129" i="2"/>
  <c r="E14130" i="2"/>
  <c r="F14130" i="2" s="1"/>
  <c r="G14130" i="2"/>
  <c r="E14131" i="2"/>
  <c r="F14131" i="2" s="1"/>
  <c r="G14131" i="2"/>
  <c r="G14132" i="2"/>
  <c r="E14133" i="2"/>
  <c r="F14133" i="2" s="1"/>
  <c r="G14133" i="2"/>
  <c r="E14134" i="2"/>
  <c r="F14134" i="2" s="1"/>
  <c r="G14134" i="2"/>
  <c r="E14135" i="2"/>
  <c r="F14135" i="2" s="1"/>
  <c r="G14135" i="2"/>
  <c r="E14136" i="2"/>
  <c r="F14136" i="2"/>
  <c r="G14136" i="2"/>
  <c r="E14137" i="2"/>
  <c r="F14137" i="2" s="1"/>
  <c r="G14137" i="2"/>
  <c r="E14138" i="2"/>
  <c r="F14138" i="2" s="1"/>
  <c r="G14138" i="2"/>
  <c r="E14139" i="2"/>
  <c r="F14139" i="2" s="1"/>
  <c r="G14139" i="2"/>
  <c r="E14140" i="2"/>
  <c r="F14140" i="2" s="1"/>
  <c r="G14140" i="2"/>
  <c r="E14141" i="2"/>
  <c r="F14141" i="2" s="1"/>
  <c r="G14141" i="2"/>
  <c r="E14142" i="2"/>
  <c r="F14142" i="2" s="1"/>
  <c r="G14142" i="2"/>
  <c r="G14143" i="2"/>
  <c r="E14144" i="2"/>
  <c r="F14144" i="2" s="1"/>
  <c r="G14144" i="2"/>
  <c r="G14145" i="2"/>
  <c r="E14146" i="2"/>
  <c r="F14146" i="2"/>
  <c r="G14146" i="2"/>
  <c r="E14147" i="2"/>
  <c r="F14147" i="2" s="1"/>
  <c r="G14147" i="2"/>
  <c r="G14148" i="2"/>
  <c r="E14149" i="2"/>
  <c r="F14149" i="2" s="1"/>
  <c r="G14149" i="2"/>
  <c r="E14150" i="2"/>
  <c r="F14150" i="2" s="1"/>
  <c r="G14150" i="2"/>
  <c r="E14151" i="2"/>
  <c r="F14151" i="2" s="1"/>
  <c r="G14151" i="2"/>
  <c r="E14152" i="2"/>
  <c r="F14152" i="2"/>
  <c r="G14152" i="2"/>
  <c r="E14153" i="2"/>
  <c r="F14153" i="2" s="1"/>
  <c r="G14153" i="2"/>
  <c r="E14154" i="2"/>
  <c r="F14154" i="2" s="1"/>
  <c r="G14154" i="2"/>
  <c r="E14155" i="2"/>
  <c r="F14155" i="2" s="1"/>
  <c r="G14155" i="2"/>
  <c r="G14156" i="2"/>
  <c r="E14157" i="2"/>
  <c r="F14157" i="2" s="1"/>
  <c r="G14157" i="2"/>
  <c r="E14158" i="2"/>
  <c r="F14158" i="2" s="1"/>
  <c r="G14158" i="2"/>
  <c r="G14159" i="2"/>
  <c r="E14160" i="2"/>
  <c r="F14160" i="2" s="1"/>
  <c r="G14160" i="2"/>
  <c r="G14161" i="2"/>
  <c r="E14162" i="2"/>
  <c r="F14162" i="2" s="1"/>
  <c r="G14162" i="2"/>
  <c r="E14163" i="2"/>
  <c r="F14163" i="2" s="1"/>
  <c r="G14163" i="2"/>
  <c r="G14164" i="2"/>
  <c r="E14165" i="2"/>
  <c r="F14165" i="2" s="1"/>
  <c r="G14165" i="2"/>
  <c r="E14166" i="2"/>
  <c r="F14166" i="2" s="1"/>
  <c r="G14166" i="2"/>
  <c r="E14167" i="2"/>
  <c r="F14167" i="2" s="1"/>
  <c r="G14167" i="2"/>
  <c r="E14168" i="2"/>
  <c r="F14168" i="2" s="1"/>
  <c r="G14168" i="2"/>
  <c r="E14169" i="2"/>
  <c r="F14169" i="2" s="1"/>
  <c r="G14169" i="2"/>
  <c r="E14170" i="2"/>
  <c r="F14170" i="2" s="1"/>
  <c r="G14170" i="2"/>
  <c r="E14171" i="2"/>
  <c r="F14171" i="2" s="1"/>
  <c r="G14171" i="2"/>
  <c r="G14172" i="2"/>
  <c r="E14173" i="2"/>
  <c r="F14173" i="2" s="1"/>
  <c r="G14173" i="2"/>
  <c r="E14174" i="2"/>
  <c r="F14174" i="2" s="1"/>
  <c r="G14174" i="2"/>
  <c r="G14175" i="2"/>
  <c r="E14176" i="2"/>
  <c r="F14176" i="2" s="1"/>
  <c r="G14176" i="2"/>
  <c r="G14177" i="2"/>
  <c r="E14178" i="2"/>
  <c r="F14178" i="2" s="1"/>
  <c r="G14178" i="2"/>
  <c r="E14179" i="2"/>
  <c r="F14179" i="2" s="1"/>
  <c r="G14179" i="2"/>
  <c r="G14180" i="2"/>
  <c r="E14181" i="2"/>
  <c r="F14181" i="2" s="1"/>
  <c r="G14181" i="2"/>
  <c r="E14182" i="2"/>
  <c r="F14182" i="2" s="1"/>
  <c r="G14182" i="2"/>
  <c r="E14183" i="2"/>
  <c r="F14183" i="2" s="1"/>
  <c r="G14183" i="2"/>
  <c r="E14184" i="2"/>
  <c r="F14184" i="2" s="1"/>
  <c r="G14184" i="2"/>
  <c r="E14185" i="2"/>
  <c r="F14185" i="2" s="1"/>
  <c r="G14185" i="2"/>
  <c r="E14186" i="2"/>
  <c r="F14186" i="2" s="1"/>
  <c r="G14186" i="2"/>
  <c r="E14187" i="2"/>
  <c r="F14187" i="2" s="1"/>
  <c r="G14187" i="2"/>
  <c r="E14188" i="2"/>
  <c r="F14188" i="2" s="1"/>
  <c r="G14188" i="2"/>
  <c r="E14189" i="2"/>
  <c r="F14189" i="2" s="1"/>
  <c r="G14189" i="2"/>
  <c r="E14190" i="2"/>
  <c r="F14190" i="2" s="1"/>
  <c r="G14190" i="2"/>
  <c r="G14191" i="2"/>
  <c r="E14192" i="2"/>
  <c r="F14192" i="2" s="1"/>
  <c r="G14192" i="2"/>
  <c r="G14193" i="2"/>
  <c r="E14194" i="2"/>
  <c r="F14194" i="2" s="1"/>
  <c r="G14194" i="2"/>
  <c r="E14195" i="2"/>
  <c r="F14195" i="2" s="1"/>
  <c r="G14195" i="2"/>
  <c r="G14196" i="2"/>
  <c r="E14197" i="2"/>
  <c r="F14197" i="2" s="1"/>
  <c r="G14197" i="2"/>
  <c r="E14198" i="2"/>
  <c r="F14198" i="2" s="1"/>
  <c r="G14198" i="2"/>
  <c r="E14199" i="2"/>
  <c r="F14199" i="2" s="1"/>
  <c r="G14199" i="2"/>
  <c r="E14200" i="2"/>
  <c r="F14200" i="2" s="1"/>
  <c r="G14200" i="2"/>
  <c r="E14201" i="2"/>
  <c r="F14201" i="2" s="1"/>
  <c r="G14201" i="2"/>
  <c r="E14202" i="2"/>
  <c r="F14202" i="2" s="1"/>
  <c r="G14202" i="2"/>
  <c r="E14203" i="2"/>
  <c r="F14203" i="2" s="1"/>
  <c r="G14203" i="2"/>
  <c r="G14204" i="2"/>
  <c r="E14205" i="2"/>
  <c r="F14205" i="2" s="1"/>
  <c r="G14205" i="2"/>
  <c r="E14206" i="2"/>
  <c r="F14206" i="2" s="1"/>
  <c r="G14206" i="2"/>
  <c r="G14207" i="2"/>
  <c r="E14208" i="2"/>
  <c r="F14208" i="2" s="1"/>
  <c r="G14208" i="2"/>
  <c r="G14209" i="2"/>
  <c r="E14210" i="2"/>
  <c r="F14210" i="2" s="1"/>
  <c r="G14210" i="2"/>
  <c r="E14211" i="2"/>
  <c r="F14211" i="2" s="1"/>
  <c r="G14211" i="2"/>
  <c r="G14212" i="2"/>
  <c r="E14213" i="2"/>
  <c r="F14213" i="2" s="1"/>
  <c r="G14213" i="2"/>
  <c r="E14214" i="2"/>
  <c r="F14214" i="2" s="1"/>
  <c r="G14214" i="2"/>
  <c r="E14215" i="2"/>
  <c r="F14215" i="2"/>
  <c r="G14215" i="2"/>
  <c r="E14216" i="2"/>
  <c r="F14216" i="2" s="1"/>
  <c r="G14216" i="2"/>
  <c r="E14217" i="2"/>
  <c r="F14217" i="2" s="1"/>
  <c r="G14217" i="2"/>
  <c r="E14218" i="2"/>
  <c r="F14218" i="2"/>
  <c r="G14218" i="2"/>
  <c r="E14219" i="2"/>
  <c r="F14219" i="2" s="1"/>
  <c r="G14219" i="2"/>
  <c r="G14220" i="2"/>
  <c r="E14221" i="2"/>
  <c r="F14221" i="2" s="1"/>
  <c r="G14221" i="2"/>
  <c r="E14222" i="2"/>
  <c r="F14222" i="2" s="1"/>
  <c r="G14222" i="2"/>
  <c r="G14223" i="2"/>
  <c r="E14224" i="2"/>
  <c r="F14224" i="2" s="1"/>
  <c r="G14224" i="2"/>
  <c r="G14225" i="2"/>
  <c r="E14226" i="2"/>
  <c r="F14226" i="2"/>
  <c r="G14226" i="2"/>
  <c r="E14227" i="2"/>
  <c r="F14227" i="2" s="1"/>
  <c r="G14227" i="2"/>
  <c r="G14228" i="2"/>
  <c r="E14229" i="2"/>
  <c r="F14229" i="2" s="1"/>
  <c r="G14229" i="2"/>
  <c r="E14230" i="2"/>
  <c r="F14230" i="2" s="1"/>
  <c r="G14230" i="2"/>
  <c r="E14231" i="2"/>
  <c r="F14231" i="2"/>
  <c r="G14231" i="2"/>
  <c r="E14232" i="2"/>
  <c r="F14232" i="2" s="1"/>
  <c r="G14232" i="2"/>
  <c r="E14233" i="2"/>
  <c r="F14233" i="2" s="1"/>
  <c r="G14233" i="2"/>
  <c r="E14234" i="2"/>
  <c r="F14234" i="2" s="1"/>
  <c r="G14234" i="2"/>
  <c r="E14235" i="2"/>
  <c r="F14235" i="2" s="1"/>
  <c r="G14235" i="2"/>
  <c r="G14236" i="2"/>
  <c r="E14237" i="2"/>
  <c r="F14237" i="2" s="1"/>
  <c r="G14237" i="2"/>
  <c r="E14238" i="2"/>
  <c r="F14238" i="2" s="1"/>
  <c r="G14238" i="2"/>
  <c r="G14239" i="2"/>
  <c r="E14240" i="2"/>
  <c r="F14240" i="2" s="1"/>
  <c r="G14240" i="2"/>
  <c r="G14241" i="2"/>
  <c r="E14242" i="2"/>
  <c r="F14242" i="2"/>
  <c r="G14242" i="2"/>
  <c r="E14243" i="2"/>
  <c r="F14243" i="2" s="1"/>
  <c r="G14243" i="2"/>
  <c r="G14244" i="2"/>
  <c r="E14245" i="2"/>
  <c r="F14245" i="2" s="1"/>
  <c r="G14245" i="2"/>
  <c r="E14246" i="2"/>
  <c r="F14246" i="2" s="1"/>
  <c r="G14246" i="2"/>
  <c r="E14247" i="2"/>
  <c r="F14247" i="2" s="1"/>
  <c r="G14247" i="2"/>
  <c r="E14248" i="2"/>
  <c r="F14248" i="2"/>
  <c r="G14248" i="2"/>
  <c r="E14249" i="2"/>
  <c r="F14249" i="2" s="1"/>
  <c r="G14249" i="2"/>
  <c r="E14250" i="2"/>
  <c r="F14250" i="2" s="1"/>
  <c r="G14250" i="2"/>
  <c r="E14251" i="2"/>
  <c r="F14251" i="2" s="1"/>
  <c r="G14251" i="2"/>
  <c r="G14252" i="2"/>
  <c r="E14253" i="2"/>
  <c r="F14253" i="2" s="1"/>
  <c r="G14253" i="2"/>
  <c r="E14254" i="2"/>
  <c r="F14254" i="2" s="1"/>
  <c r="G14254" i="2"/>
  <c r="G14255" i="2"/>
  <c r="E14256" i="2"/>
  <c r="F14256" i="2"/>
  <c r="G14256" i="2"/>
  <c r="G14257" i="2"/>
  <c r="E14258" i="2"/>
  <c r="F14258" i="2" s="1"/>
  <c r="G14258" i="2"/>
  <c r="E14259" i="2"/>
  <c r="F14259" i="2" s="1"/>
  <c r="G14259" i="2"/>
  <c r="G14260" i="2"/>
  <c r="E14261" i="2"/>
  <c r="F14261" i="2" s="1"/>
  <c r="G14261" i="2"/>
  <c r="E14262" i="2"/>
  <c r="F14262" i="2" s="1"/>
  <c r="G14262" i="2"/>
  <c r="E14263" i="2"/>
  <c r="F14263" i="2" s="1"/>
  <c r="G14263" i="2"/>
  <c r="E14264" i="2"/>
  <c r="F14264" i="2"/>
  <c r="G14264" i="2"/>
  <c r="E14265" i="2"/>
  <c r="F14265" i="2" s="1"/>
  <c r="G14265" i="2"/>
  <c r="E14266" i="2"/>
  <c r="F14266" i="2" s="1"/>
  <c r="G14266" i="2"/>
  <c r="E14267" i="2"/>
  <c r="F14267" i="2" s="1"/>
  <c r="G14267" i="2"/>
  <c r="G14268" i="2"/>
  <c r="E14269" i="2"/>
  <c r="F14269" i="2" s="1"/>
  <c r="G14269" i="2"/>
  <c r="E14270" i="2"/>
  <c r="F14270" i="2" s="1"/>
  <c r="G14270" i="2"/>
  <c r="G14271" i="2"/>
  <c r="E14272" i="2"/>
  <c r="F14272" i="2"/>
  <c r="G14272" i="2"/>
  <c r="G14273" i="2"/>
  <c r="E14274" i="2"/>
  <c r="F14274" i="2" s="1"/>
  <c r="G14274" i="2"/>
  <c r="E14275" i="2"/>
  <c r="F14275" i="2" s="1"/>
  <c r="G14275" i="2"/>
  <c r="G14276" i="2"/>
  <c r="E14277" i="2"/>
  <c r="F14277" i="2" s="1"/>
  <c r="G14277" i="2"/>
  <c r="E14278" i="2"/>
  <c r="F14278" i="2" s="1"/>
  <c r="G14278" i="2"/>
  <c r="E14279" i="2"/>
  <c r="F14279" i="2"/>
  <c r="G14279" i="2"/>
  <c r="E14280" i="2"/>
  <c r="F14280" i="2" s="1"/>
  <c r="G14280" i="2"/>
  <c r="E14281" i="2"/>
  <c r="F14281" i="2" s="1"/>
  <c r="G14281" i="2"/>
  <c r="E14282" i="2"/>
  <c r="F14282" i="2" s="1"/>
  <c r="G14282" i="2"/>
  <c r="E14283" i="2"/>
  <c r="F14283" i="2" s="1"/>
  <c r="G14283" i="2"/>
  <c r="G14284" i="2"/>
  <c r="E14285" i="2"/>
  <c r="F14285" i="2" s="1"/>
  <c r="G14285" i="2"/>
  <c r="E14286" i="2"/>
  <c r="F14286" i="2" s="1"/>
  <c r="G14286" i="2"/>
  <c r="G14287" i="2"/>
  <c r="E14288" i="2"/>
  <c r="F14288" i="2"/>
  <c r="G14288" i="2"/>
  <c r="G14289" i="2"/>
  <c r="E14290" i="2"/>
  <c r="F14290" i="2" s="1"/>
  <c r="G14290" i="2"/>
  <c r="E14291" i="2"/>
  <c r="F14291" i="2" s="1"/>
  <c r="G14291" i="2"/>
  <c r="E14292" i="2"/>
  <c r="F14292" i="2" s="1"/>
  <c r="G14292" i="2"/>
  <c r="E14293" i="2"/>
  <c r="F14293" i="2" s="1"/>
  <c r="G14293" i="2"/>
  <c r="E14294" i="2"/>
  <c r="F14294" i="2" s="1"/>
  <c r="G14294" i="2"/>
  <c r="E14295" i="2"/>
  <c r="F14295" i="2"/>
  <c r="G14295" i="2"/>
  <c r="E14296" i="2"/>
  <c r="F14296" i="2" s="1"/>
  <c r="G14296" i="2"/>
  <c r="E14297" i="2"/>
  <c r="F14297" i="2" s="1"/>
  <c r="G14297" i="2"/>
  <c r="E14298" i="2"/>
  <c r="F14298" i="2" s="1"/>
  <c r="G14298" i="2"/>
  <c r="E14299" i="2"/>
  <c r="F14299" i="2" s="1"/>
  <c r="G14299" i="2"/>
  <c r="G14300" i="2"/>
  <c r="E14301" i="2"/>
  <c r="F14301" i="2" s="1"/>
  <c r="G14301" i="2"/>
  <c r="E14302" i="2"/>
  <c r="F14302" i="2" s="1"/>
  <c r="G14302" i="2"/>
  <c r="G14303" i="2"/>
  <c r="E14304" i="2"/>
  <c r="F14304" i="2" s="1"/>
  <c r="G14304" i="2"/>
  <c r="G14305" i="2"/>
  <c r="E14306" i="2"/>
  <c r="F14306" i="2"/>
  <c r="G14306" i="2"/>
  <c r="E14307" i="2"/>
  <c r="F14307" i="2" s="1"/>
  <c r="G14307" i="2"/>
  <c r="G14308" i="2"/>
  <c r="E14309" i="2"/>
  <c r="F14309" i="2" s="1"/>
  <c r="G14309" i="2"/>
  <c r="E14310" i="2"/>
  <c r="F14310" i="2" s="1"/>
  <c r="G14310" i="2"/>
  <c r="E14311" i="2"/>
  <c r="F14311" i="2" s="1"/>
  <c r="G14311" i="2"/>
  <c r="E14312" i="2"/>
  <c r="F14312" i="2" s="1"/>
  <c r="G14312" i="2"/>
  <c r="E14313" i="2"/>
  <c r="F14313" i="2" s="1"/>
  <c r="G14313" i="2"/>
  <c r="E14314" i="2"/>
  <c r="F14314" i="2" s="1"/>
  <c r="G14314" i="2"/>
  <c r="E14315" i="2"/>
  <c r="F14315" i="2" s="1"/>
  <c r="G14315" i="2"/>
  <c r="G14316" i="2"/>
  <c r="E14317" i="2"/>
  <c r="F14317" i="2" s="1"/>
  <c r="G14317" i="2"/>
  <c r="E14318" i="2"/>
  <c r="F14318" i="2"/>
  <c r="G14318" i="2"/>
  <c r="G14319" i="2"/>
  <c r="E14320" i="2"/>
  <c r="F14320" i="2"/>
  <c r="G14320" i="2"/>
  <c r="E14321" i="2"/>
  <c r="F14321" i="2" s="1"/>
  <c r="G14321" i="2"/>
  <c r="E14322" i="2"/>
  <c r="F14322" i="2" s="1"/>
  <c r="G14322" i="2"/>
  <c r="E14323" i="2"/>
  <c r="F14323" i="2" s="1"/>
  <c r="G14323" i="2"/>
  <c r="G14324" i="2"/>
  <c r="E14325" i="2"/>
  <c r="F14325" i="2" s="1"/>
  <c r="G14325" i="2"/>
  <c r="E14326" i="2"/>
  <c r="F14326" i="2" s="1"/>
  <c r="G14326" i="2"/>
  <c r="E14327" i="2"/>
  <c r="F14327" i="2" s="1"/>
  <c r="G14327" i="2"/>
  <c r="E14328" i="2"/>
  <c r="F14328" i="2" s="1"/>
  <c r="G14328" i="2"/>
  <c r="E14329" i="2"/>
  <c r="F14329" i="2" s="1"/>
  <c r="G14329" i="2"/>
  <c r="E14330" i="2"/>
  <c r="F14330" i="2" s="1"/>
  <c r="G14330" i="2"/>
  <c r="E14331" i="2"/>
  <c r="F14331" i="2" s="1"/>
  <c r="G14331" i="2"/>
  <c r="G14332" i="2"/>
  <c r="E14333" i="2"/>
  <c r="F14333" i="2" s="1"/>
  <c r="G14333" i="2"/>
  <c r="E14334" i="2"/>
  <c r="F14334" i="2"/>
  <c r="G14334" i="2"/>
  <c r="G14335" i="2"/>
  <c r="E14336" i="2"/>
  <c r="F14336" i="2" s="1"/>
  <c r="G14336" i="2"/>
  <c r="G14337" i="2"/>
  <c r="E14338" i="2"/>
  <c r="F14338" i="2" s="1"/>
  <c r="G14338" i="2"/>
  <c r="E14339" i="2"/>
  <c r="F14339" i="2" s="1"/>
  <c r="G14339" i="2"/>
  <c r="E14340" i="2"/>
  <c r="F14340" i="2" s="1"/>
  <c r="G14340" i="2"/>
  <c r="E14341" i="2"/>
  <c r="F14341" i="2" s="1"/>
  <c r="G14341" i="2"/>
  <c r="E14342" i="2"/>
  <c r="F14342" i="2" s="1"/>
  <c r="G14342" i="2"/>
  <c r="E14343" i="2"/>
  <c r="F14343" i="2"/>
  <c r="G14343" i="2"/>
  <c r="E14344" i="2"/>
  <c r="F14344" i="2" s="1"/>
  <c r="G14344" i="2"/>
  <c r="E14345" i="2"/>
  <c r="F14345" i="2" s="1"/>
  <c r="G14345" i="2"/>
  <c r="E14346" i="2"/>
  <c r="F14346" i="2" s="1"/>
  <c r="G14346" i="2"/>
  <c r="E14347" i="2"/>
  <c r="F14347" i="2" s="1"/>
  <c r="G14347" i="2"/>
  <c r="G14348" i="2"/>
  <c r="E14349" i="2"/>
  <c r="F14349" i="2" s="1"/>
  <c r="G14349" i="2"/>
  <c r="E14350" i="2"/>
  <c r="F14350" i="2" s="1"/>
  <c r="G14350" i="2"/>
  <c r="G14351" i="2"/>
  <c r="E14352" i="2"/>
  <c r="F14352" i="2" s="1"/>
  <c r="G14352" i="2"/>
  <c r="G14353" i="2"/>
  <c r="E14354" i="2"/>
  <c r="F14354" i="2" s="1"/>
  <c r="G14354" i="2"/>
  <c r="E14355" i="2"/>
  <c r="F14355" i="2" s="1"/>
  <c r="G14355" i="2"/>
  <c r="G14356" i="2"/>
  <c r="E14357" i="2"/>
  <c r="F14357" i="2" s="1"/>
  <c r="G14357" i="2"/>
  <c r="E14358" i="2"/>
  <c r="F14358" i="2" s="1"/>
  <c r="G14358" i="2"/>
  <c r="E14359" i="2"/>
  <c r="F14359" i="2" s="1"/>
  <c r="G14359" i="2"/>
  <c r="E14360" i="2"/>
  <c r="F14360" i="2" s="1"/>
  <c r="G14360" i="2"/>
  <c r="E14361" i="2"/>
  <c r="F14361" i="2" s="1"/>
  <c r="G14361" i="2"/>
  <c r="E14362" i="2"/>
  <c r="F14362" i="2" s="1"/>
  <c r="G14362" i="2"/>
  <c r="E14363" i="2"/>
  <c r="F14363" i="2" s="1"/>
  <c r="G14363" i="2"/>
  <c r="G14364" i="2"/>
  <c r="E14365" i="2"/>
  <c r="F14365" i="2" s="1"/>
  <c r="G14365" i="2"/>
  <c r="E14366" i="2"/>
  <c r="F14366" i="2" s="1"/>
  <c r="G14366" i="2"/>
  <c r="G14367" i="2"/>
  <c r="E14368" i="2"/>
  <c r="F14368" i="2" s="1"/>
  <c r="G14368" i="2"/>
  <c r="G14369" i="2"/>
  <c r="E14370" i="2"/>
  <c r="F14370" i="2"/>
  <c r="G14370" i="2"/>
  <c r="E14371" i="2"/>
  <c r="F14371" i="2" s="1"/>
  <c r="G14371" i="2"/>
  <c r="G14372" i="2"/>
  <c r="E14373" i="2"/>
  <c r="F14373" i="2" s="1"/>
  <c r="G14373" i="2"/>
  <c r="E14374" i="2"/>
  <c r="F14374" i="2" s="1"/>
  <c r="G14374" i="2"/>
  <c r="E14375" i="2"/>
  <c r="F14375" i="2" s="1"/>
  <c r="G14375" i="2"/>
  <c r="E14376" i="2"/>
  <c r="F14376" i="2"/>
  <c r="G14376" i="2"/>
  <c r="E14377" i="2"/>
  <c r="F14377" i="2" s="1"/>
  <c r="G14377" i="2"/>
  <c r="E14378" i="2"/>
  <c r="F14378" i="2" s="1"/>
  <c r="G14378" i="2"/>
  <c r="E14379" i="2"/>
  <c r="F14379" i="2" s="1"/>
  <c r="G14379" i="2"/>
  <c r="E14380" i="2"/>
  <c r="F14380" i="2" s="1"/>
  <c r="G14380" i="2"/>
  <c r="E14381" i="2"/>
  <c r="F14381" i="2" s="1"/>
  <c r="G14381" i="2"/>
  <c r="E14382" i="2"/>
  <c r="F14382" i="2" s="1"/>
  <c r="G14382" i="2"/>
  <c r="G14383" i="2"/>
  <c r="E14384" i="2"/>
  <c r="F14384" i="2" s="1"/>
  <c r="G14384" i="2"/>
  <c r="G14385" i="2"/>
  <c r="E14386" i="2"/>
  <c r="F14386" i="2" s="1"/>
  <c r="G14386" i="2"/>
  <c r="E14387" i="2"/>
  <c r="F14387" i="2" s="1"/>
  <c r="G14387" i="2"/>
  <c r="G14388" i="2"/>
  <c r="E14389" i="2"/>
  <c r="F14389" i="2" s="1"/>
  <c r="G14389" i="2"/>
  <c r="E14390" i="2"/>
  <c r="F14390" i="2" s="1"/>
  <c r="G14390" i="2"/>
  <c r="E14391" i="2"/>
  <c r="F14391" i="2" s="1"/>
  <c r="G14391" i="2"/>
  <c r="E14392" i="2"/>
  <c r="F14392" i="2"/>
  <c r="G14392" i="2"/>
  <c r="E14393" i="2"/>
  <c r="F14393" i="2" s="1"/>
  <c r="G14393" i="2"/>
  <c r="E14394" i="2"/>
  <c r="F14394" i="2" s="1"/>
  <c r="G14394" i="2"/>
  <c r="E14395" i="2"/>
  <c r="F14395" i="2" s="1"/>
  <c r="G14395" i="2"/>
  <c r="G14396" i="2"/>
  <c r="E14397" i="2"/>
  <c r="F14397" i="2" s="1"/>
  <c r="G14397" i="2"/>
  <c r="E14398" i="2"/>
  <c r="F14398" i="2" s="1"/>
  <c r="G14398" i="2"/>
  <c r="G14399" i="2"/>
  <c r="E14400" i="2"/>
  <c r="F14400" i="2" s="1"/>
  <c r="G14400" i="2"/>
  <c r="G14401" i="2"/>
  <c r="E14402" i="2"/>
  <c r="F14402" i="2" s="1"/>
  <c r="G14402" i="2"/>
  <c r="E14403" i="2"/>
  <c r="F14403" i="2" s="1"/>
  <c r="G14403" i="2"/>
  <c r="G14404" i="2"/>
  <c r="E14405" i="2"/>
  <c r="F14405" i="2" s="1"/>
  <c r="G14405" i="2"/>
  <c r="E14406" i="2"/>
  <c r="F14406" i="2" s="1"/>
  <c r="G14406" i="2"/>
  <c r="E14407" i="2"/>
  <c r="F14407" i="2"/>
  <c r="G14407" i="2"/>
  <c r="E14408" i="2"/>
  <c r="F14408" i="2" s="1"/>
  <c r="G14408" i="2"/>
  <c r="E14409" i="2"/>
  <c r="F14409" i="2" s="1"/>
  <c r="G14409" i="2"/>
  <c r="E14410" i="2"/>
  <c r="F14410" i="2" s="1"/>
  <c r="G14410" i="2"/>
  <c r="E14411" i="2"/>
  <c r="F14411" i="2" s="1"/>
  <c r="G14411" i="2"/>
  <c r="G14412" i="2"/>
  <c r="E14413" i="2"/>
  <c r="F14413" i="2" s="1"/>
  <c r="G14413" i="2"/>
  <c r="E14414" i="2"/>
  <c r="F14414" i="2" s="1"/>
  <c r="G14414" i="2"/>
  <c r="G14415" i="2"/>
  <c r="E14416" i="2"/>
  <c r="F14416" i="2" s="1"/>
  <c r="G14416" i="2"/>
  <c r="G14417" i="2"/>
  <c r="E14418" i="2"/>
  <c r="F14418" i="2" s="1"/>
  <c r="G14418" i="2"/>
  <c r="E14419" i="2"/>
  <c r="F14419" i="2" s="1"/>
  <c r="G14419" i="2"/>
  <c r="G14420" i="2"/>
  <c r="E14421" i="2"/>
  <c r="F14421" i="2" s="1"/>
  <c r="G14421" i="2"/>
  <c r="E14422" i="2"/>
  <c r="F14422" i="2" s="1"/>
  <c r="G14422" i="2"/>
  <c r="E14423" i="2"/>
  <c r="F14423" i="2" s="1"/>
  <c r="G14423" i="2"/>
  <c r="E14424" i="2"/>
  <c r="F14424" i="2"/>
  <c r="G14424" i="2"/>
  <c r="E14425" i="2"/>
  <c r="F14425" i="2" s="1"/>
  <c r="G14425" i="2"/>
  <c r="E14426" i="2"/>
  <c r="F14426" i="2" s="1"/>
  <c r="G14426" i="2"/>
  <c r="E14427" i="2"/>
  <c r="F14427" i="2" s="1"/>
  <c r="G14427" i="2"/>
  <c r="G14428" i="2"/>
  <c r="E14429" i="2"/>
  <c r="F14429" i="2" s="1"/>
  <c r="G14429" i="2"/>
  <c r="E14430" i="2"/>
  <c r="F14430" i="2" s="1"/>
  <c r="G14430" i="2"/>
  <c r="G14431" i="2"/>
  <c r="E14432" i="2"/>
  <c r="F14432" i="2" s="1"/>
  <c r="G14432" i="2"/>
  <c r="G14433" i="2"/>
  <c r="E14434" i="2"/>
  <c r="F14434" i="2" s="1"/>
  <c r="G14434" i="2"/>
  <c r="E14435" i="2"/>
  <c r="F14435" i="2" s="1"/>
  <c r="G14435" i="2"/>
  <c r="G14436" i="2"/>
  <c r="E14437" i="2"/>
  <c r="F14437" i="2" s="1"/>
  <c r="G14437" i="2"/>
  <c r="E14438" i="2"/>
  <c r="F14438" i="2" s="1"/>
  <c r="G14438" i="2"/>
  <c r="E14439" i="2"/>
  <c r="F14439" i="2" s="1"/>
  <c r="G14439" i="2"/>
  <c r="E14440" i="2"/>
  <c r="F14440" i="2"/>
  <c r="G14440" i="2"/>
  <c r="E14441" i="2"/>
  <c r="F14441" i="2" s="1"/>
  <c r="G14441" i="2"/>
  <c r="E14442" i="2"/>
  <c r="F14442" i="2" s="1"/>
  <c r="G14442" i="2"/>
  <c r="E14443" i="2"/>
  <c r="F14443" i="2" s="1"/>
  <c r="G14443" i="2"/>
  <c r="G14444" i="2"/>
  <c r="E14445" i="2"/>
  <c r="F14445" i="2" s="1"/>
  <c r="G14445" i="2"/>
  <c r="E14446" i="2"/>
  <c r="F14446" i="2" s="1"/>
  <c r="G14446" i="2"/>
  <c r="G14447" i="2"/>
  <c r="E14448" i="2"/>
  <c r="F14448" i="2"/>
  <c r="G14448" i="2"/>
  <c r="G14449" i="2"/>
  <c r="E14450" i="2"/>
  <c r="F14450" i="2" s="1"/>
  <c r="G14450" i="2"/>
  <c r="E14451" i="2"/>
  <c r="F14451" i="2" s="1"/>
  <c r="G14451" i="2"/>
  <c r="G14452" i="2"/>
  <c r="E14453" i="2"/>
  <c r="F14453" i="2" s="1"/>
  <c r="G14453" i="2"/>
  <c r="E14454" i="2"/>
  <c r="F14454" i="2" s="1"/>
  <c r="G14454" i="2"/>
  <c r="E14455" i="2"/>
  <c r="F14455" i="2" s="1"/>
  <c r="G14455" i="2"/>
  <c r="E14456" i="2"/>
  <c r="F14456" i="2" s="1"/>
  <c r="G14456" i="2"/>
  <c r="E14457" i="2"/>
  <c r="F14457" i="2" s="1"/>
  <c r="G14457" i="2"/>
  <c r="E14458" i="2"/>
  <c r="F14458" i="2" s="1"/>
  <c r="G14458" i="2"/>
  <c r="E14459" i="2"/>
  <c r="F14459" i="2" s="1"/>
  <c r="G14459" i="2"/>
  <c r="G14460" i="2"/>
  <c r="E14461" i="2"/>
  <c r="F14461" i="2" s="1"/>
  <c r="G14461" i="2"/>
  <c r="E14462" i="2"/>
  <c r="F14462" i="2" s="1"/>
  <c r="G14462" i="2"/>
  <c r="G14463" i="2"/>
  <c r="E14464" i="2"/>
  <c r="F14464" i="2" s="1"/>
  <c r="G14464" i="2"/>
  <c r="G14465" i="2"/>
  <c r="E14466" i="2"/>
  <c r="F14466" i="2" s="1"/>
  <c r="G14466" i="2"/>
  <c r="E14467" i="2"/>
  <c r="F14467" i="2" s="1"/>
  <c r="G14467" i="2"/>
  <c r="E14468" i="2"/>
  <c r="F14468" i="2" s="1"/>
  <c r="G14468" i="2"/>
  <c r="E14469" i="2"/>
  <c r="F14469" i="2" s="1"/>
  <c r="G14469" i="2"/>
  <c r="E14470" i="2"/>
  <c r="F14470" i="2" s="1"/>
  <c r="G14470" i="2"/>
  <c r="E14471" i="2"/>
  <c r="F14471" i="2" s="1"/>
  <c r="G14471" i="2"/>
  <c r="E14472" i="2"/>
  <c r="F14472" i="2" s="1"/>
  <c r="G14472" i="2"/>
  <c r="E14473" i="2"/>
  <c r="F14473" i="2" s="1"/>
  <c r="G14473" i="2"/>
  <c r="E14474" i="2"/>
  <c r="F14474" i="2" s="1"/>
  <c r="G14474" i="2"/>
  <c r="E14475" i="2"/>
  <c r="F14475" i="2" s="1"/>
  <c r="G14475" i="2"/>
  <c r="G14476" i="2"/>
  <c r="E14477" i="2"/>
  <c r="F14477" i="2" s="1"/>
  <c r="G14477" i="2"/>
  <c r="E14478" i="2"/>
  <c r="F14478" i="2"/>
  <c r="G14478" i="2"/>
  <c r="E14479" i="2"/>
  <c r="F14479" i="2" s="1"/>
  <c r="G14479" i="2"/>
  <c r="E14480" i="2"/>
  <c r="F14480" i="2" s="1"/>
  <c r="G14480" i="2"/>
  <c r="G14481" i="2"/>
  <c r="E14482" i="2"/>
  <c r="F14482" i="2"/>
  <c r="G14482" i="2"/>
  <c r="E14483" i="2"/>
  <c r="F14483" i="2" s="1"/>
  <c r="G14483" i="2"/>
  <c r="G14484" i="2"/>
  <c r="E14485" i="2"/>
  <c r="F14485" i="2" s="1"/>
  <c r="G14485" i="2"/>
  <c r="E14486" i="2"/>
  <c r="F14486" i="2" s="1"/>
  <c r="G14486" i="2"/>
  <c r="E14487" i="2"/>
  <c r="F14487" i="2" s="1"/>
  <c r="G14487" i="2"/>
  <c r="E14488" i="2"/>
  <c r="F14488" i="2" s="1"/>
  <c r="G14488" i="2"/>
  <c r="E14489" i="2"/>
  <c r="F14489" i="2" s="1"/>
  <c r="G14489" i="2"/>
  <c r="E14490" i="2"/>
  <c r="F14490" i="2" s="1"/>
  <c r="G14490" i="2"/>
  <c r="E14491" i="2"/>
  <c r="F14491" i="2" s="1"/>
  <c r="G14491" i="2"/>
  <c r="G14492" i="2"/>
  <c r="E14493" i="2"/>
  <c r="F14493" i="2" s="1"/>
  <c r="G14493" i="2"/>
  <c r="E14494" i="2"/>
  <c r="F14494" i="2" s="1"/>
  <c r="G14494" i="2"/>
  <c r="G14495" i="2"/>
  <c r="E14496" i="2"/>
  <c r="F14496" i="2"/>
  <c r="G14496" i="2"/>
  <c r="G14497" i="2"/>
  <c r="E14498" i="2"/>
  <c r="F14498" i="2" s="1"/>
  <c r="G14498" i="2"/>
  <c r="E14499" i="2"/>
  <c r="F14499" i="2" s="1"/>
  <c r="G14499" i="2"/>
  <c r="G14500" i="2"/>
  <c r="E14501" i="2"/>
  <c r="F14501" i="2" s="1"/>
  <c r="G14501" i="2"/>
  <c r="E14502" i="2"/>
  <c r="F14502" i="2" s="1"/>
  <c r="G14502" i="2"/>
  <c r="E14503" i="2"/>
  <c r="F14503" i="2" s="1"/>
  <c r="G14503" i="2"/>
  <c r="E14504" i="2"/>
  <c r="F14504" i="2"/>
  <c r="G14504" i="2"/>
  <c r="E14505" i="2"/>
  <c r="F14505" i="2" s="1"/>
  <c r="G14505" i="2"/>
  <c r="E14506" i="2"/>
  <c r="F14506" i="2" s="1"/>
  <c r="G14506" i="2"/>
  <c r="E14507" i="2"/>
  <c r="F14507" i="2" s="1"/>
  <c r="G14507" i="2"/>
  <c r="G14508" i="2"/>
  <c r="E14509" i="2"/>
  <c r="F14509" i="2" s="1"/>
  <c r="G14509" i="2"/>
  <c r="E14510" i="2"/>
  <c r="F14510" i="2" s="1"/>
  <c r="G14510" i="2"/>
  <c r="G14511" i="2"/>
  <c r="E14512" i="2"/>
  <c r="F14512" i="2"/>
  <c r="G14512" i="2"/>
  <c r="G14513" i="2"/>
  <c r="E14514" i="2"/>
  <c r="F14514" i="2"/>
  <c r="G14514" i="2"/>
  <c r="E14515" i="2"/>
  <c r="F14515" i="2" s="1"/>
  <c r="G14515" i="2"/>
  <c r="G14516" i="2"/>
  <c r="E14517" i="2"/>
  <c r="F14517" i="2" s="1"/>
  <c r="G14517" i="2"/>
  <c r="E14518" i="2"/>
  <c r="F14518" i="2" s="1"/>
  <c r="G14518" i="2"/>
  <c r="E14519" i="2"/>
  <c r="F14519" i="2" s="1"/>
  <c r="G14519" i="2"/>
  <c r="E14520" i="2"/>
  <c r="F14520" i="2" s="1"/>
  <c r="G14520" i="2"/>
  <c r="E14521" i="2"/>
  <c r="F14521" i="2" s="1"/>
  <c r="G14521" i="2"/>
  <c r="E14522" i="2"/>
  <c r="F14522" i="2" s="1"/>
  <c r="G14522" i="2"/>
  <c r="E14523" i="2"/>
  <c r="F14523" i="2" s="1"/>
  <c r="G14523" i="2"/>
  <c r="G14524" i="2"/>
  <c r="E14525" i="2"/>
  <c r="F14525" i="2" s="1"/>
  <c r="G14525" i="2"/>
  <c r="E14526" i="2"/>
  <c r="F14526" i="2" s="1"/>
  <c r="G14526" i="2"/>
  <c r="G14527" i="2"/>
  <c r="E14528" i="2"/>
  <c r="F14528" i="2" s="1"/>
  <c r="G14528" i="2"/>
  <c r="G14529" i="2"/>
  <c r="E14530" i="2"/>
  <c r="F14530" i="2" s="1"/>
  <c r="G14530" i="2"/>
  <c r="E14531" i="2"/>
  <c r="F14531" i="2" s="1"/>
  <c r="G14531" i="2"/>
  <c r="G14532" i="2"/>
  <c r="E14533" i="2"/>
  <c r="F14533" i="2" s="1"/>
  <c r="G14533" i="2"/>
  <c r="E14534" i="2"/>
  <c r="F14534" i="2" s="1"/>
  <c r="G14534" i="2"/>
  <c r="E14535" i="2"/>
  <c r="F14535" i="2" s="1"/>
  <c r="G14535" i="2"/>
  <c r="E14536" i="2"/>
  <c r="F14536" i="2"/>
  <c r="G14536" i="2"/>
  <c r="E14537" i="2"/>
  <c r="F14537" i="2" s="1"/>
  <c r="G14537" i="2"/>
  <c r="E14538" i="2"/>
  <c r="F14538" i="2"/>
  <c r="G14538" i="2"/>
  <c r="E14539" i="2"/>
  <c r="F14539" i="2" s="1"/>
  <c r="G14539" i="2"/>
  <c r="G14540" i="2"/>
  <c r="E14541" i="2"/>
  <c r="F14541" i="2" s="1"/>
  <c r="G14541" i="2"/>
  <c r="E14542" i="2"/>
  <c r="F14542" i="2" s="1"/>
  <c r="G14542" i="2"/>
  <c r="G14543" i="2"/>
  <c r="E14544" i="2"/>
  <c r="F14544" i="2" s="1"/>
  <c r="G14544" i="2"/>
  <c r="G14545" i="2"/>
  <c r="E14546" i="2"/>
  <c r="F14546" i="2"/>
  <c r="G14546" i="2"/>
  <c r="E14547" i="2"/>
  <c r="F14547" i="2" s="1"/>
  <c r="G14547" i="2"/>
  <c r="G14548" i="2"/>
  <c r="E14549" i="2"/>
  <c r="F14549" i="2" s="1"/>
  <c r="G14549" i="2"/>
  <c r="E14550" i="2"/>
  <c r="F14550" i="2" s="1"/>
  <c r="G14550" i="2"/>
  <c r="E14551" i="2"/>
  <c r="F14551" i="2" s="1"/>
  <c r="G14551" i="2"/>
  <c r="E14552" i="2"/>
  <c r="F14552" i="2" s="1"/>
  <c r="G14552" i="2"/>
  <c r="E14553" i="2"/>
  <c r="F14553" i="2" s="1"/>
  <c r="G14553" i="2"/>
  <c r="E14554" i="2"/>
  <c r="F14554" i="2" s="1"/>
  <c r="G14554" i="2"/>
  <c r="E14555" i="2"/>
  <c r="F14555" i="2" s="1"/>
  <c r="G14555" i="2"/>
  <c r="G14556" i="2"/>
  <c r="E14557" i="2"/>
  <c r="F14557" i="2" s="1"/>
  <c r="G14557" i="2"/>
  <c r="E14558" i="2"/>
  <c r="F14558" i="2"/>
  <c r="G14558" i="2"/>
  <c r="G14559" i="2"/>
  <c r="E14560" i="2"/>
  <c r="F14560" i="2" s="1"/>
  <c r="G14560" i="2"/>
  <c r="G14561" i="2"/>
  <c r="E14562" i="2"/>
  <c r="F14562" i="2" s="1"/>
  <c r="G14562" i="2"/>
  <c r="E14563" i="2"/>
  <c r="F14563" i="2" s="1"/>
  <c r="G14563" i="2"/>
  <c r="G14564" i="2"/>
  <c r="E14565" i="2"/>
  <c r="F14565" i="2" s="1"/>
  <c r="G14565" i="2"/>
  <c r="E14566" i="2"/>
  <c r="F14566" i="2" s="1"/>
  <c r="G14566" i="2"/>
  <c r="E14567" i="2"/>
  <c r="F14567" i="2" s="1"/>
  <c r="G14567" i="2"/>
  <c r="E14568" i="2"/>
  <c r="F14568" i="2" s="1"/>
  <c r="G14568" i="2"/>
  <c r="E14569" i="2"/>
  <c r="F14569" i="2" s="1"/>
  <c r="G14569" i="2"/>
  <c r="E14570" i="2"/>
  <c r="F14570" i="2" s="1"/>
  <c r="G14570" i="2"/>
  <c r="E14571" i="2"/>
  <c r="F14571" i="2" s="1"/>
  <c r="G14571" i="2"/>
  <c r="G14572" i="2"/>
  <c r="E14573" i="2"/>
  <c r="F14573" i="2" s="1"/>
  <c r="G14573" i="2"/>
  <c r="E14574" i="2"/>
  <c r="F14574" i="2" s="1"/>
  <c r="G14574" i="2"/>
  <c r="G14575" i="2"/>
  <c r="E14576" i="2"/>
  <c r="F14576" i="2" s="1"/>
  <c r="G14576" i="2"/>
  <c r="G14577" i="2"/>
  <c r="E14578" i="2"/>
  <c r="F14578" i="2" s="1"/>
  <c r="G14578" i="2"/>
  <c r="E14579" i="2"/>
  <c r="F14579" i="2" s="1"/>
  <c r="G14579" i="2"/>
  <c r="G14580" i="2"/>
  <c r="E14581" i="2"/>
  <c r="F14581" i="2" s="1"/>
  <c r="G14581" i="2"/>
  <c r="E14582" i="2"/>
  <c r="F14582" i="2"/>
  <c r="G14582" i="2"/>
  <c r="E14583" i="2"/>
  <c r="F14583" i="2" s="1"/>
  <c r="G14583" i="2"/>
  <c r="E14584" i="2"/>
  <c r="F14584" i="2" s="1"/>
  <c r="G14584" i="2"/>
  <c r="E14585" i="2"/>
  <c r="F14585" i="2" s="1"/>
  <c r="G14585" i="2"/>
  <c r="E14586" i="2"/>
  <c r="F14586" i="2" s="1"/>
  <c r="G14586" i="2"/>
  <c r="E14587" i="2"/>
  <c r="F14587" i="2" s="1"/>
  <c r="G14587" i="2"/>
  <c r="G14588" i="2"/>
  <c r="E14589" i="2"/>
  <c r="F14589" i="2" s="1"/>
  <c r="G14589" i="2"/>
  <c r="E14590" i="2"/>
  <c r="F14590" i="2" s="1"/>
  <c r="G14590" i="2"/>
  <c r="G14591" i="2"/>
  <c r="E14592" i="2"/>
  <c r="F14592" i="2" s="1"/>
  <c r="G14592" i="2"/>
  <c r="G14593" i="2"/>
  <c r="E14594" i="2"/>
  <c r="F14594" i="2" s="1"/>
  <c r="G14594" i="2"/>
  <c r="E14595" i="2"/>
  <c r="F14595" i="2" s="1"/>
  <c r="G14595" i="2"/>
  <c r="E14596" i="2"/>
  <c r="F14596" i="2" s="1"/>
  <c r="G14596" i="2"/>
  <c r="E14597" i="2"/>
  <c r="F14597" i="2" s="1"/>
  <c r="G14597" i="2"/>
  <c r="E14598" i="2"/>
  <c r="F14598" i="2" s="1"/>
  <c r="G14598" i="2"/>
  <c r="E14599" i="2"/>
  <c r="F14599" i="2"/>
  <c r="G14599" i="2"/>
  <c r="E14600" i="2"/>
  <c r="F14600" i="2" s="1"/>
  <c r="G14600" i="2"/>
  <c r="E14601" i="2"/>
  <c r="F14601" i="2" s="1"/>
  <c r="G14601" i="2"/>
  <c r="E14602" i="2"/>
  <c r="F14602" i="2"/>
  <c r="G14602" i="2"/>
  <c r="E14603" i="2"/>
  <c r="F14603" i="2" s="1"/>
  <c r="G14603" i="2"/>
  <c r="G14604" i="2"/>
  <c r="E14605" i="2"/>
  <c r="F14605" i="2" s="1"/>
  <c r="G14605" i="2"/>
  <c r="E14606" i="2"/>
  <c r="F14606" i="2" s="1"/>
  <c r="G14606" i="2"/>
  <c r="G14607" i="2"/>
  <c r="E14608" i="2"/>
  <c r="F14608" i="2" s="1"/>
  <c r="G14608" i="2"/>
  <c r="G14609" i="2"/>
  <c r="E14610" i="2"/>
  <c r="F14610" i="2" s="1"/>
  <c r="G14610" i="2"/>
  <c r="E14611" i="2"/>
  <c r="F14611" i="2" s="1"/>
  <c r="G14611" i="2"/>
  <c r="G14612" i="2"/>
  <c r="E14613" i="2"/>
  <c r="F14613" i="2" s="1"/>
  <c r="G14613" i="2"/>
  <c r="E14614" i="2"/>
  <c r="F14614" i="2" s="1"/>
  <c r="G14614" i="2"/>
  <c r="E14615" i="2"/>
  <c r="F14615" i="2" s="1"/>
  <c r="G14615" i="2"/>
  <c r="E14616" i="2"/>
  <c r="F14616" i="2" s="1"/>
  <c r="G14616" i="2"/>
  <c r="E14617" i="2"/>
  <c r="F14617" i="2" s="1"/>
  <c r="G14617" i="2"/>
  <c r="E14618" i="2"/>
  <c r="F14618" i="2" s="1"/>
  <c r="G14618" i="2"/>
  <c r="E14619" i="2"/>
  <c r="F14619" i="2" s="1"/>
  <c r="G14619" i="2"/>
  <c r="G14620" i="2"/>
  <c r="E14621" i="2"/>
  <c r="F14621" i="2" s="1"/>
  <c r="G14621" i="2"/>
  <c r="E14622" i="2"/>
  <c r="F14622" i="2" s="1"/>
  <c r="G14622" i="2"/>
  <c r="G14623" i="2"/>
  <c r="E14624" i="2"/>
  <c r="F14624" i="2" s="1"/>
  <c r="G14624" i="2"/>
  <c r="G14625" i="2"/>
  <c r="E14626" i="2"/>
  <c r="F14626" i="2" s="1"/>
  <c r="G14626" i="2"/>
  <c r="E14627" i="2"/>
  <c r="F14627" i="2" s="1"/>
  <c r="G14627" i="2"/>
  <c r="G14628" i="2"/>
  <c r="E14629" i="2"/>
  <c r="F14629" i="2" s="1"/>
  <c r="G14629" i="2"/>
  <c r="E14630" i="2"/>
  <c r="F14630" i="2" s="1"/>
  <c r="G14630" i="2"/>
  <c r="E14631" i="2"/>
  <c r="F14631" i="2" s="1"/>
  <c r="G14631" i="2"/>
  <c r="E14632" i="2"/>
  <c r="F14632" i="2" s="1"/>
  <c r="G14632" i="2"/>
  <c r="E14633" i="2"/>
  <c r="F14633" i="2" s="1"/>
  <c r="G14633" i="2"/>
  <c r="E14634" i="2"/>
  <c r="F14634" i="2" s="1"/>
  <c r="G14634" i="2"/>
  <c r="E14635" i="2"/>
  <c r="F14635" i="2" s="1"/>
  <c r="G14635" i="2"/>
  <c r="G14636" i="2"/>
  <c r="E14637" i="2"/>
  <c r="F14637" i="2" s="1"/>
  <c r="G14637" i="2"/>
  <c r="E14638" i="2"/>
  <c r="F14638" i="2"/>
  <c r="G14638" i="2"/>
  <c r="E14639" i="2"/>
  <c r="F14639" i="2" s="1"/>
  <c r="G14639" i="2"/>
  <c r="E14640" i="2"/>
  <c r="F14640" i="2" s="1"/>
  <c r="G14640" i="2"/>
  <c r="G14641" i="2"/>
  <c r="E14642" i="2"/>
  <c r="F14642" i="2" s="1"/>
  <c r="G14642" i="2"/>
  <c r="E14643" i="2"/>
  <c r="F14643" i="2" s="1"/>
  <c r="G14643" i="2"/>
  <c r="G14644" i="2"/>
  <c r="E14645" i="2"/>
  <c r="F14645" i="2" s="1"/>
  <c r="G14645" i="2"/>
  <c r="E14646" i="2"/>
  <c r="F14646" i="2" s="1"/>
  <c r="G14646" i="2"/>
  <c r="E14647" i="2"/>
  <c r="F14647" i="2" s="1"/>
  <c r="G14647" i="2"/>
  <c r="E14648" i="2"/>
  <c r="F14648" i="2" s="1"/>
  <c r="G14648" i="2"/>
  <c r="E14649" i="2"/>
  <c r="F14649" i="2" s="1"/>
  <c r="G14649" i="2"/>
  <c r="E14650" i="2"/>
  <c r="F14650" i="2" s="1"/>
  <c r="G14650" i="2"/>
  <c r="E14651" i="2"/>
  <c r="F14651" i="2" s="1"/>
  <c r="G14651" i="2"/>
  <c r="G14652" i="2"/>
  <c r="E14653" i="2"/>
  <c r="F14653" i="2" s="1"/>
  <c r="G14653" i="2"/>
  <c r="E14654" i="2"/>
  <c r="F14654" i="2" s="1"/>
  <c r="G14654" i="2"/>
  <c r="G14655" i="2"/>
  <c r="E14656" i="2"/>
  <c r="F14656" i="2" s="1"/>
  <c r="G14656" i="2"/>
  <c r="G14657" i="2"/>
  <c r="E14658" i="2"/>
  <c r="F14658" i="2" s="1"/>
  <c r="G14658" i="2"/>
  <c r="E14659" i="2"/>
  <c r="F14659" i="2" s="1"/>
  <c r="G14659" i="2"/>
  <c r="G14660" i="2"/>
  <c r="E14661" i="2"/>
  <c r="F14661" i="2" s="1"/>
  <c r="G14661" i="2"/>
  <c r="E14662" i="2"/>
  <c r="F14662" i="2" s="1"/>
  <c r="G14662" i="2"/>
  <c r="E14663" i="2"/>
  <c r="F14663" i="2"/>
  <c r="G14663" i="2"/>
  <c r="E14664" i="2"/>
  <c r="F14664" i="2" s="1"/>
  <c r="G14664" i="2"/>
  <c r="E14665" i="2"/>
  <c r="F14665" i="2" s="1"/>
  <c r="G14665" i="2"/>
  <c r="E14666" i="2"/>
  <c r="F14666" i="2"/>
  <c r="G14666" i="2"/>
  <c r="E14667" i="2"/>
  <c r="F14667" i="2" s="1"/>
  <c r="G14667" i="2"/>
  <c r="G14668" i="2"/>
  <c r="E14669" i="2"/>
  <c r="F14669" i="2" s="1"/>
  <c r="G14669" i="2"/>
  <c r="E14670" i="2"/>
  <c r="F14670" i="2" s="1"/>
  <c r="G14670" i="2"/>
  <c r="G14671" i="2"/>
  <c r="E14672" i="2"/>
  <c r="F14672" i="2" s="1"/>
  <c r="G14672" i="2"/>
  <c r="G14673" i="2"/>
  <c r="E14674" i="2"/>
  <c r="F14674" i="2" s="1"/>
  <c r="G14674" i="2"/>
  <c r="E14675" i="2"/>
  <c r="F14675" i="2" s="1"/>
  <c r="G14675" i="2"/>
  <c r="G14676" i="2"/>
  <c r="E14677" i="2"/>
  <c r="F14677" i="2" s="1"/>
  <c r="G14677" i="2"/>
  <c r="E14678" i="2"/>
  <c r="F14678" i="2" s="1"/>
  <c r="G14678" i="2"/>
  <c r="E14679" i="2"/>
  <c r="F14679" i="2" s="1"/>
  <c r="G14679" i="2"/>
  <c r="E14680" i="2"/>
  <c r="F14680" i="2" s="1"/>
  <c r="G14680" i="2"/>
  <c r="E14681" i="2"/>
  <c r="F14681" i="2" s="1"/>
  <c r="G14681" i="2"/>
  <c r="E14682" i="2"/>
  <c r="F14682" i="2"/>
  <c r="G14682" i="2"/>
  <c r="E14683" i="2"/>
  <c r="F14683" i="2" s="1"/>
  <c r="G14683" i="2"/>
  <c r="G14684" i="2"/>
  <c r="E14685" i="2"/>
  <c r="F14685" i="2" s="1"/>
  <c r="G14685" i="2"/>
  <c r="E14686" i="2"/>
  <c r="F14686" i="2" s="1"/>
  <c r="G14686" i="2"/>
  <c r="G14687" i="2"/>
  <c r="E14688" i="2"/>
  <c r="F14688" i="2" s="1"/>
  <c r="G14688" i="2"/>
  <c r="G14689" i="2"/>
  <c r="E14690" i="2"/>
  <c r="F14690" i="2" s="1"/>
  <c r="G14690" i="2"/>
  <c r="E14691" i="2"/>
  <c r="F14691" i="2" s="1"/>
  <c r="G14691" i="2"/>
  <c r="G14692" i="2"/>
  <c r="E14693" i="2"/>
  <c r="F14693" i="2" s="1"/>
  <c r="G14693" i="2"/>
  <c r="E14694" i="2"/>
  <c r="F14694" i="2" s="1"/>
  <c r="G14694" i="2"/>
  <c r="E14695" i="2"/>
  <c r="F14695" i="2"/>
  <c r="G14695" i="2"/>
  <c r="E14696" i="2"/>
  <c r="F14696" i="2" s="1"/>
  <c r="G14696" i="2"/>
  <c r="E14697" i="2"/>
  <c r="F14697" i="2" s="1"/>
  <c r="G14697" i="2"/>
  <c r="E14698" i="2"/>
  <c r="F14698" i="2"/>
  <c r="G14698" i="2"/>
  <c r="E14699" i="2"/>
  <c r="F14699" i="2" s="1"/>
  <c r="G14699" i="2"/>
  <c r="G14700" i="2"/>
  <c r="E14701" i="2"/>
  <c r="F14701" i="2" s="1"/>
  <c r="G14701" i="2"/>
  <c r="E14702" i="2"/>
  <c r="F14702" i="2" s="1"/>
  <c r="G14702" i="2"/>
  <c r="G14703" i="2"/>
  <c r="E14704" i="2"/>
  <c r="F14704" i="2" s="1"/>
  <c r="G14704" i="2"/>
  <c r="G14705" i="2"/>
  <c r="E14706" i="2"/>
  <c r="F14706" i="2" s="1"/>
  <c r="G14706" i="2"/>
  <c r="E14707" i="2"/>
  <c r="F14707" i="2" s="1"/>
  <c r="G14707" i="2"/>
  <c r="G14708" i="2"/>
  <c r="E14709" i="2"/>
  <c r="F14709" i="2" s="1"/>
  <c r="G14709" i="2"/>
  <c r="E14710" i="2"/>
  <c r="F14710" i="2"/>
  <c r="G14710" i="2"/>
  <c r="E14711" i="2"/>
  <c r="F14711" i="2" s="1"/>
  <c r="G14711" i="2"/>
  <c r="E14712" i="2"/>
  <c r="F14712" i="2"/>
  <c r="G14712" i="2"/>
  <c r="E14713" i="2"/>
  <c r="F14713" i="2" s="1"/>
  <c r="G14713" i="2"/>
  <c r="E14714" i="2"/>
  <c r="F14714" i="2" s="1"/>
  <c r="G14714" i="2"/>
  <c r="E14715" i="2"/>
  <c r="F14715" i="2" s="1"/>
  <c r="G14715" i="2"/>
  <c r="G14716" i="2"/>
  <c r="E14717" i="2"/>
  <c r="F14717" i="2" s="1"/>
  <c r="G14717" i="2"/>
  <c r="E14718" i="2"/>
  <c r="F14718" i="2" s="1"/>
  <c r="G14718" i="2"/>
  <c r="G14719" i="2"/>
  <c r="E14720" i="2"/>
  <c r="F14720" i="2" s="1"/>
  <c r="G14720" i="2"/>
  <c r="E14721" i="2"/>
  <c r="F14721" i="2" s="1"/>
  <c r="G14721" i="2"/>
  <c r="E14722" i="2"/>
  <c r="F14722" i="2" s="1"/>
  <c r="G14722" i="2"/>
  <c r="E14723" i="2"/>
  <c r="F14723" i="2" s="1"/>
  <c r="G14723" i="2"/>
  <c r="G14724" i="2"/>
  <c r="E14725" i="2"/>
  <c r="F14725" i="2" s="1"/>
  <c r="G14725" i="2"/>
  <c r="E14726" i="2"/>
  <c r="F14726" i="2" s="1"/>
  <c r="G14726" i="2"/>
  <c r="E14727" i="2"/>
  <c r="F14727" i="2"/>
  <c r="G14727" i="2"/>
  <c r="E14728" i="2"/>
  <c r="F14728" i="2" s="1"/>
  <c r="G14728" i="2"/>
  <c r="E14729" i="2"/>
  <c r="F14729" i="2" s="1"/>
  <c r="G14729" i="2"/>
  <c r="E14730" i="2"/>
  <c r="F14730" i="2" s="1"/>
  <c r="G14730" i="2"/>
  <c r="E14731" i="2"/>
  <c r="F14731" i="2" s="1"/>
  <c r="G14731" i="2"/>
  <c r="G14732" i="2"/>
  <c r="E14733" i="2"/>
  <c r="F14733" i="2" s="1"/>
  <c r="G14733" i="2"/>
  <c r="E14734" i="2"/>
  <c r="F14734" i="2" s="1"/>
  <c r="G14734" i="2"/>
  <c r="G14735" i="2"/>
  <c r="E14736" i="2"/>
  <c r="F14736" i="2"/>
  <c r="G14736" i="2"/>
  <c r="E14737" i="2"/>
  <c r="F14737" i="2" s="1"/>
  <c r="G14737" i="2"/>
  <c r="E14738" i="2"/>
  <c r="F14738" i="2" s="1"/>
  <c r="G14738" i="2"/>
  <c r="E14739" i="2"/>
  <c r="F14739" i="2" s="1"/>
  <c r="G14739" i="2"/>
  <c r="E14740" i="2"/>
  <c r="F14740" i="2" s="1"/>
  <c r="G14740" i="2"/>
  <c r="E14741" i="2"/>
  <c r="F14741" i="2" s="1"/>
  <c r="G14741" i="2"/>
  <c r="E14742" i="2"/>
  <c r="F14742" i="2" s="1"/>
  <c r="G14742" i="2"/>
  <c r="E14743" i="2"/>
  <c r="F14743" i="2" s="1"/>
  <c r="G14743" i="2"/>
  <c r="E14744" i="2"/>
  <c r="F14744" i="2" s="1"/>
  <c r="G14744" i="2"/>
  <c r="E14745" i="2"/>
  <c r="F14745" i="2" s="1"/>
  <c r="G14745" i="2"/>
  <c r="E14746" i="2"/>
  <c r="F14746" i="2" s="1"/>
  <c r="G14746" i="2"/>
  <c r="E14747" i="2"/>
  <c r="F14747" i="2" s="1"/>
  <c r="G14747" i="2"/>
  <c r="G14748" i="2"/>
  <c r="E14749" i="2"/>
  <c r="F14749" i="2" s="1"/>
  <c r="G14749" i="2"/>
  <c r="E14750" i="2"/>
  <c r="F14750" i="2" s="1"/>
  <c r="G14750" i="2"/>
  <c r="G14751" i="2"/>
  <c r="E14752" i="2"/>
  <c r="F14752" i="2" s="1"/>
  <c r="G14752" i="2"/>
  <c r="G14753" i="2"/>
  <c r="E14754" i="2"/>
  <c r="F14754" i="2" s="1"/>
  <c r="G14754" i="2"/>
  <c r="E14755" i="2"/>
  <c r="F14755" i="2" s="1"/>
  <c r="G14755" i="2"/>
  <c r="G14756" i="2"/>
  <c r="E14757" i="2"/>
  <c r="F14757" i="2" s="1"/>
  <c r="G14757" i="2"/>
  <c r="E14758" i="2"/>
  <c r="F14758" i="2" s="1"/>
  <c r="G14758" i="2"/>
  <c r="E14759" i="2"/>
  <c r="F14759" i="2" s="1"/>
  <c r="G14759" i="2"/>
  <c r="E14760" i="2"/>
  <c r="F14760" i="2" s="1"/>
  <c r="G14760" i="2"/>
  <c r="E14761" i="2"/>
  <c r="F14761" i="2" s="1"/>
  <c r="G14761" i="2"/>
  <c r="E14762" i="2"/>
  <c r="F14762" i="2" s="1"/>
  <c r="G14762" i="2"/>
  <c r="E14763" i="2"/>
  <c r="F14763" i="2" s="1"/>
  <c r="G14763" i="2"/>
  <c r="G14764" i="2"/>
  <c r="E14765" i="2"/>
  <c r="F14765" i="2" s="1"/>
  <c r="G14765" i="2"/>
  <c r="E14766" i="2"/>
  <c r="F14766" i="2" s="1"/>
  <c r="G14766" i="2"/>
  <c r="G14767" i="2"/>
  <c r="E14768" i="2"/>
  <c r="F14768" i="2" s="1"/>
  <c r="G14768" i="2"/>
  <c r="G14769" i="2"/>
  <c r="E14770" i="2"/>
  <c r="F14770" i="2" s="1"/>
  <c r="G14770" i="2"/>
  <c r="E14771" i="2"/>
  <c r="F14771" i="2" s="1"/>
  <c r="G14771" i="2"/>
  <c r="G14772" i="2"/>
  <c r="E14773" i="2"/>
  <c r="F14773" i="2" s="1"/>
  <c r="G14773" i="2"/>
  <c r="E14774" i="2"/>
  <c r="F14774" i="2" s="1"/>
  <c r="G14774" i="2"/>
  <c r="E14775" i="2"/>
  <c r="F14775" i="2" s="1"/>
  <c r="G14775" i="2"/>
  <c r="E14776" i="2"/>
  <c r="F14776" i="2"/>
  <c r="G14776" i="2"/>
  <c r="E14777" i="2"/>
  <c r="F14777" i="2" s="1"/>
  <c r="G14777" i="2"/>
  <c r="E14778" i="2"/>
  <c r="F14778" i="2" s="1"/>
  <c r="G14778" i="2"/>
  <c r="E14779" i="2"/>
  <c r="F14779" i="2" s="1"/>
  <c r="G14779" i="2"/>
  <c r="G14780" i="2"/>
  <c r="E14781" i="2"/>
  <c r="F14781" i="2" s="1"/>
  <c r="G14781" i="2"/>
  <c r="E14782" i="2"/>
  <c r="F14782" i="2"/>
  <c r="G14782" i="2"/>
  <c r="G14783" i="2"/>
  <c r="E14784" i="2"/>
  <c r="F14784" i="2" s="1"/>
  <c r="G14784" i="2"/>
  <c r="G14785" i="2"/>
  <c r="E14786" i="2"/>
  <c r="F14786" i="2" s="1"/>
  <c r="G14786" i="2"/>
  <c r="E14787" i="2"/>
  <c r="F14787" i="2" s="1"/>
  <c r="G14787" i="2"/>
  <c r="G14788" i="2"/>
  <c r="E14789" i="2"/>
  <c r="F14789" i="2"/>
  <c r="G14789" i="2"/>
  <c r="E14790" i="2"/>
  <c r="F14790" i="2" s="1"/>
  <c r="G14790" i="2"/>
  <c r="E14791" i="2"/>
  <c r="F14791" i="2" s="1"/>
  <c r="G14791" i="2"/>
  <c r="E14792" i="2"/>
  <c r="F14792" i="2" s="1"/>
  <c r="G14792" i="2"/>
  <c r="E14793" i="2"/>
  <c r="F14793" i="2" s="1"/>
  <c r="G14793" i="2"/>
  <c r="E14794" i="2"/>
  <c r="F14794" i="2" s="1"/>
  <c r="G14794" i="2"/>
  <c r="E14795" i="2"/>
  <c r="F14795" i="2" s="1"/>
  <c r="G14795" i="2"/>
  <c r="G14796" i="2"/>
  <c r="E14797" i="2"/>
  <c r="F14797" i="2" s="1"/>
  <c r="G14797" i="2"/>
  <c r="E14798" i="2"/>
  <c r="F14798" i="2" s="1"/>
  <c r="G14798" i="2"/>
  <c r="G14799" i="2"/>
  <c r="E14800" i="2"/>
  <c r="F14800" i="2" s="1"/>
  <c r="G14800" i="2"/>
  <c r="G14801" i="2"/>
  <c r="E14802" i="2"/>
  <c r="F14802" i="2" s="1"/>
  <c r="G14802" i="2"/>
  <c r="E14803" i="2"/>
  <c r="F14803" i="2" s="1"/>
  <c r="G14803" i="2"/>
  <c r="G14804" i="2"/>
  <c r="E14805" i="2"/>
  <c r="F14805" i="2" s="1"/>
  <c r="G14805" i="2"/>
  <c r="E14806" i="2"/>
  <c r="F14806" i="2" s="1"/>
  <c r="G14806" i="2"/>
  <c r="E14807" i="2"/>
  <c r="F14807" i="2" s="1"/>
  <c r="G14807" i="2"/>
  <c r="E14808" i="2"/>
  <c r="F14808" i="2" s="1"/>
  <c r="G14808" i="2"/>
  <c r="E14809" i="2"/>
  <c r="F14809" i="2" s="1"/>
  <c r="G14809" i="2"/>
  <c r="E14810" i="2"/>
  <c r="F14810" i="2" s="1"/>
  <c r="G14810" i="2"/>
  <c r="E14811" i="2"/>
  <c r="F14811" i="2" s="1"/>
  <c r="G14811" i="2"/>
  <c r="G14812" i="2"/>
  <c r="E14813" i="2"/>
  <c r="F14813" i="2" s="1"/>
  <c r="G14813" i="2"/>
  <c r="E14814" i="2"/>
  <c r="F14814" i="2" s="1"/>
  <c r="G14814" i="2"/>
  <c r="G14815" i="2"/>
  <c r="E14816" i="2"/>
  <c r="F14816" i="2" s="1"/>
  <c r="G14816" i="2"/>
  <c r="G14817" i="2"/>
  <c r="E14818" i="2"/>
  <c r="F14818" i="2"/>
  <c r="G14818" i="2"/>
  <c r="E14819" i="2"/>
  <c r="F14819" i="2" s="1"/>
  <c r="G14819" i="2"/>
  <c r="G14820" i="2"/>
  <c r="E14821" i="2"/>
  <c r="F14821" i="2"/>
  <c r="G14821" i="2"/>
  <c r="E14822" i="2"/>
  <c r="F14822" i="2" s="1"/>
  <c r="G14822" i="2"/>
  <c r="E14823" i="2"/>
  <c r="F14823" i="2" s="1"/>
  <c r="G14823" i="2"/>
  <c r="E14824" i="2"/>
  <c r="F14824" i="2" s="1"/>
  <c r="G14824" i="2"/>
  <c r="E14825" i="2"/>
  <c r="F14825" i="2" s="1"/>
  <c r="G14825" i="2"/>
  <c r="E14826" i="2"/>
  <c r="F14826" i="2" s="1"/>
  <c r="G14826" i="2"/>
  <c r="E14827" i="2"/>
  <c r="F14827" i="2" s="1"/>
  <c r="G14827" i="2"/>
  <c r="G14828" i="2"/>
  <c r="E14829" i="2"/>
  <c r="F14829" i="2" s="1"/>
  <c r="G14829" i="2"/>
  <c r="E14830" i="2"/>
  <c r="F14830" i="2" s="1"/>
  <c r="G14830" i="2"/>
  <c r="G14831" i="2"/>
  <c r="E14832" i="2"/>
  <c r="F14832" i="2" s="1"/>
  <c r="G14832" i="2"/>
  <c r="G14833" i="2"/>
  <c r="E14834" i="2"/>
  <c r="F14834" i="2" s="1"/>
  <c r="G14834" i="2"/>
  <c r="E14835" i="2"/>
  <c r="F14835" i="2" s="1"/>
  <c r="G14835" i="2"/>
  <c r="G14836" i="2"/>
  <c r="E14837" i="2"/>
  <c r="F14837" i="2" s="1"/>
  <c r="G14837" i="2"/>
  <c r="E14838" i="2"/>
  <c r="F14838" i="2" s="1"/>
  <c r="G14838" i="2"/>
  <c r="E14839" i="2"/>
  <c r="F14839" i="2" s="1"/>
  <c r="G14839" i="2"/>
  <c r="E14840" i="2"/>
  <c r="F14840" i="2" s="1"/>
  <c r="G14840" i="2"/>
  <c r="E14841" i="2"/>
  <c r="F14841" i="2" s="1"/>
  <c r="G14841" i="2"/>
  <c r="E14842" i="2"/>
  <c r="F14842" i="2" s="1"/>
  <c r="G14842" i="2"/>
  <c r="E14843" i="2"/>
  <c r="F14843" i="2" s="1"/>
  <c r="G14843" i="2"/>
  <c r="G14844" i="2"/>
  <c r="E14845" i="2"/>
  <c r="F14845" i="2" s="1"/>
  <c r="G14845" i="2"/>
  <c r="E14846" i="2"/>
  <c r="F14846" i="2" s="1"/>
  <c r="G14846" i="2"/>
  <c r="G14847" i="2"/>
  <c r="E14848" i="2"/>
  <c r="F14848" i="2" s="1"/>
  <c r="G14848" i="2"/>
  <c r="G14849" i="2"/>
  <c r="E14850" i="2"/>
  <c r="F14850" i="2" s="1"/>
  <c r="G14850" i="2"/>
  <c r="E14851" i="2"/>
  <c r="F14851" i="2" s="1"/>
  <c r="G14851" i="2"/>
  <c r="G14852" i="2"/>
  <c r="E14853" i="2"/>
  <c r="F14853" i="2" s="1"/>
  <c r="G14853" i="2"/>
  <c r="E14854" i="2"/>
  <c r="F14854" i="2" s="1"/>
  <c r="G14854" i="2"/>
  <c r="E14855" i="2"/>
  <c r="F14855" i="2" s="1"/>
  <c r="G14855" i="2"/>
  <c r="E14856" i="2"/>
  <c r="F14856" i="2" s="1"/>
  <c r="G14856" i="2"/>
  <c r="E14857" i="2"/>
  <c r="F14857" i="2"/>
  <c r="G14857" i="2"/>
  <c r="E14858" i="2"/>
  <c r="F14858" i="2" s="1"/>
  <c r="G14858" i="2"/>
  <c r="E14859" i="2"/>
  <c r="F14859" i="2" s="1"/>
  <c r="G14859" i="2"/>
  <c r="G14860" i="2"/>
  <c r="E14861" i="2"/>
  <c r="F14861" i="2" s="1"/>
  <c r="G14861" i="2"/>
  <c r="E14862" i="2"/>
  <c r="F14862" i="2" s="1"/>
  <c r="G14862" i="2"/>
  <c r="G14863" i="2"/>
  <c r="E14864" i="2"/>
  <c r="F14864" i="2" s="1"/>
  <c r="G14864" i="2"/>
  <c r="G14865" i="2"/>
  <c r="E14866" i="2"/>
  <c r="F14866" i="2" s="1"/>
  <c r="G14866" i="2"/>
  <c r="E14867" i="2"/>
  <c r="F14867" i="2" s="1"/>
  <c r="G14867" i="2"/>
  <c r="G14868" i="2"/>
  <c r="E14869" i="2"/>
  <c r="F14869" i="2" s="1"/>
  <c r="G14869" i="2"/>
  <c r="E14870" i="2"/>
  <c r="F14870" i="2" s="1"/>
  <c r="G14870" i="2"/>
  <c r="E14871" i="2"/>
  <c r="F14871" i="2"/>
  <c r="G14871" i="2"/>
  <c r="E14872" i="2"/>
  <c r="F14872" i="2" s="1"/>
  <c r="G14872" i="2"/>
  <c r="E14873" i="2"/>
  <c r="F14873" i="2" s="1"/>
  <c r="G14873" i="2"/>
  <c r="E14874" i="2"/>
  <c r="F14874" i="2" s="1"/>
  <c r="G14874" i="2"/>
  <c r="E14875" i="2"/>
  <c r="F14875" i="2"/>
  <c r="G14875" i="2"/>
  <c r="G14876" i="2"/>
  <c r="E14877" i="2"/>
  <c r="F14877" i="2" s="1"/>
  <c r="G14877" i="2"/>
  <c r="E14878" i="2"/>
  <c r="F14878" i="2" s="1"/>
  <c r="G14878" i="2"/>
  <c r="G14879" i="2"/>
  <c r="E14880" i="2"/>
  <c r="F14880" i="2" s="1"/>
  <c r="G14880" i="2"/>
  <c r="G14881" i="2"/>
  <c r="E14882" i="2"/>
  <c r="F14882" i="2" s="1"/>
  <c r="G14882" i="2"/>
  <c r="E14883" i="2"/>
  <c r="F14883" i="2"/>
  <c r="G14883" i="2"/>
  <c r="G14884" i="2"/>
  <c r="E14885" i="2"/>
  <c r="F14885" i="2"/>
  <c r="G14885" i="2"/>
  <c r="E14886" i="2"/>
  <c r="F14886" i="2" s="1"/>
  <c r="G14886" i="2"/>
  <c r="E14887" i="2"/>
  <c r="F14887" i="2" s="1"/>
  <c r="G14887" i="2"/>
  <c r="E14888" i="2"/>
  <c r="F14888" i="2" s="1"/>
  <c r="G14888" i="2"/>
  <c r="E14889" i="2"/>
  <c r="F14889" i="2" s="1"/>
  <c r="G14889" i="2"/>
  <c r="E14890" i="2"/>
  <c r="F14890" i="2" s="1"/>
  <c r="G14890" i="2"/>
  <c r="E14891" i="2"/>
  <c r="F14891" i="2" s="1"/>
  <c r="G14891" i="2"/>
  <c r="G14892" i="2"/>
  <c r="E14893" i="2"/>
  <c r="F14893" i="2" s="1"/>
  <c r="G14893" i="2"/>
  <c r="E14894" i="2"/>
  <c r="F14894" i="2"/>
  <c r="G14894" i="2"/>
  <c r="G14895" i="2"/>
  <c r="E14896" i="2"/>
  <c r="F14896" i="2"/>
  <c r="G14896" i="2"/>
  <c r="G14897" i="2"/>
  <c r="E14898" i="2"/>
  <c r="F14898" i="2" s="1"/>
  <c r="G14898" i="2"/>
  <c r="E14899" i="2"/>
  <c r="F14899" i="2" s="1"/>
  <c r="G14899" i="2"/>
  <c r="G14900" i="2"/>
  <c r="E14901" i="2"/>
  <c r="F14901" i="2" s="1"/>
  <c r="G14901" i="2"/>
  <c r="E14902" i="2"/>
  <c r="F14902" i="2" s="1"/>
  <c r="G14902" i="2"/>
  <c r="E14903" i="2"/>
  <c r="F14903" i="2" s="1"/>
  <c r="G14903" i="2"/>
  <c r="E14904" i="2"/>
  <c r="F14904" i="2" s="1"/>
  <c r="G14904" i="2"/>
  <c r="E14905" i="2"/>
  <c r="F14905" i="2" s="1"/>
  <c r="G14905" i="2"/>
  <c r="E14906" i="2"/>
  <c r="F14906" i="2" s="1"/>
  <c r="G14906" i="2"/>
  <c r="E14907" i="2"/>
  <c r="F14907" i="2" s="1"/>
  <c r="G14907" i="2"/>
  <c r="E14908" i="2"/>
  <c r="F14908" i="2" s="1"/>
  <c r="G14908" i="2"/>
  <c r="E14909" i="2"/>
  <c r="F14909" i="2" s="1"/>
  <c r="G14909" i="2"/>
  <c r="E14910" i="2"/>
  <c r="F14910" i="2" s="1"/>
  <c r="G14910" i="2"/>
  <c r="G14911" i="2"/>
  <c r="E14912" i="2"/>
  <c r="F14912" i="2" s="1"/>
  <c r="G14912" i="2"/>
  <c r="G14913" i="2"/>
  <c r="E14914" i="2"/>
  <c r="F14914" i="2" s="1"/>
  <c r="G14914" i="2"/>
  <c r="E14915" i="2"/>
  <c r="F14915" i="2"/>
  <c r="G14915" i="2"/>
  <c r="G14916" i="2"/>
  <c r="E14917" i="2"/>
  <c r="F14917" i="2" s="1"/>
  <c r="G14917" i="2"/>
  <c r="E14918" i="2"/>
  <c r="F14918" i="2" s="1"/>
  <c r="G14918" i="2"/>
  <c r="E14919" i="2"/>
  <c r="F14919" i="2" s="1"/>
  <c r="G14919" i="2"/>
  <c r="E14920" i="2"/>
  <c r="F14920" i="2" s="1"/>
  <c r="G14920" i="2"/>
  <c r="E14921" i="2"/>
  <c r="F14921" i="2"/>
  <c r="G14921" i="2"/>
  <c r="E14922" i="2"/>
  <c r="F14922" i="2" s="1"/>
  <c r="G14922" i="2"/>
  <c r="E14923" i="2"/>
  <c r="F14923" i="2" s="1"/>
  <c r="G14923" i="2"/>
  <c r="G14924" i="2"/>
  <c r="E14925" i="2"/>
  <c r="F14925" i="2" s="1"/>
  <c r="G14925" i="2"/>
  <c r="E14926" i="2"/>
  <c r="F14926" i="2"/>
  <c r="G14926" i="2"/>
  <c r="G14927" i="2"/>
  <c r="E14928" i="2"/>
  <c r="F14928" i="2" s="1"/>
  <c r="G14928" i="2"/>
  <c r="G14929" i="2"/>
  <c r="E14930" i="2"/>
  <c r="F14930" i="2"/>
  <c r="G14930" i="2"/>
  <c r="E14931" i="2"/>
  <c r="F14931" i="2" s="1"/>
  <c r="G14931" i="2"/>
  <c r="G14932" i="2"/>
  <c r="E14933" i="2"/>
  <c r="F14933" i="2" s="1"/>
  <c r="G14933" i="2"/>
  <c r="E14934" i="2"/>
  <c r="F14934" i="2"/>
  <c r="G14934" i="2"/>
  <c r="E14935" i="2"/>
  <c r="F14935" i="2" s="1"/>
  <c r="G14935" i="2"/>
  <c r="E14936" i="2"/>
  <c r="F14936" i="2" s="1"/>
  <c r="G14936" i="2"/>
  <c r="E14937" i="2"/>
  <c r="F14937" i="2" s="1"/>
  <c r="G14937" i="2"/>
  <c r="E14938" i="2"/>
  <c r="F14938" i="2" s="1"/>
  <c r="G14938" i="2"/>
  <c r="E14939" i="2"/>
  <c r="F14939" i="2" s="1"/>
  <c r="G14939" i="2"/>
  <c r="G14940" i="2"/>
  <c r="E14941" i="2"/>
  <c r="F14941" i="2"/>
  <c r="G14941" i="2"/>
  <c r="E14942" i="2"/>
  <c r="F14942" i="2" s="1"/>
  <c r="G14942" i="2"/>
  <c r="G14943" i="2"/>
  <c r="E14944" i="2"/>
  <c r="F14944" i="2" s="1"/>
  <c r="G14944" i="2"/>
  <c r="G14945" i="2"/>
  <c r="E14946" i="2"/>
  <c r="F14946" i="2" s="1"/>
  <c r="G14946" i="2"/>
  <c r="E14947" i="2"/>
  <c r="F14947" i="2" s="1"/>
  <c r="G14947" i="2"/>
  <c r="G14948" i="2"/>
  <c r="E14949" i="2"/>
  <c r="F14949" i="2" s="1"/>
  <c r="G14949" i="2"/>
  <c r="E14950" i="2"/>
  <c r="F14950" i="2" s="1"/>
  <c r="G14950" i="2"/>
  <c r="E14951" i="2"/>
  <c r="F14951" i="2" s="1"/>
  <c r="G14951" i="2"/>
  <c r="E14952" i="2"/>
  <c r="F14952" i="2" s="1"/>
  <c r="G14952" i="2"/>
  <c r="E14953" i="2"/>
  <c r="F14953" i="2"/>
  <c r="G14953" i="2"/>
  <c r="E14954" i="2"/>
  <c r="F14954" i="2" s="1"/>
  <c r="G14954" i="2"/>
  <c r="E14955" i="2"/>
  <c r="F14955" i="2" s="1"/>
  <c r="G14955" i="2"/>
  <c r="G14956" i="2"/>
  <c r="E14957" i="2"/>
  <c r="F14957" i="2" s="1"/>
  <c r="G14957" i="2"/>
  <c r="E14958" i="2"/>
  <c r="F14958" i="2" s="1"/>
  <c r="G14958" i="2"/>
  <c r="G14959" i="2"/>
  <c r="E14960" i="2"/>
  <c r="F14960" i="2" s="1"/>
  <c r="G14960" i="2"/>
  <c r="G14961" i="2"/>
  <c r="E14962" i="2"/>
  <c r="F14962" i="2" s="1"/>
  <c r="G14962" i="2"/>
  <c r="E14963" i="2"/>
  <c r="F14963" i="2" s="1"/>
  <c r="G14963" i="2"/>
  <c r="G14964" i="2"/>
  <c r="E14965" i="2"/>
  <c r="F14965" i="2" s="1"/>
  <c r="G14965" i="2"/>
  <c r="E14966" i="2"/>
  <c r="F14966" i="2" s="1"/>
  <c r="G14966" i="2"/>
  <c r="E14967" i="2"/>
  <c r="F14967" i="2" s="1"/>
  <c r="G14967" i="2"/>
  <c r="E14968" i="2"/>
  <c r="F14968" i="2" s="1"/>
  <c r="G14968" i="2"/>
  <c r="E14969" i="2"/>
  <c r="F14969" i="2" s="1"/>
  <c r="G14969" i="2"/>
  <c r="E14970" i="2"/>
  <c r="F14970" i="2" s="1"/>
  <c r="G14970" i="2"/>
  <c r="E14971" i="2"/>
  <c r="F14971" i="2" s="1"/>
  <c r="G14971" i="2"/>
  <c r="G14972" i="2"/>
  <c r="E14973" i="2"/>
  <c r="F14973" i="2" s="1"/>
  <c r="G14973" i="2"/>
  <c r="E14974" i="2"/>
  <c r="F14974" i="2" s="1"/>
  <c r="G14974" i="2"/>
  <c r="G14975" i="2"/>
  <c r="E14976" i="2"/>
  <c r="F14976" i="2" s="1"/>
  <c r="G14976" i="2"/>
  <c r="C988" i="2"/>
  <c r="D988" i="2"/>
  <c r="C989" i="2"/>
  <c r="D989" i="2"/>
  <c r="C990" i="2"/>
  <c r="D990" i="2"/>
  <c r="C991" i="2"/>
  <c r="D991" i="2"/>
  <c r="C992" i="2"/>
  <c r="D992" i="2"/>
  <c r="C993" i="2"/>
  <c r="D993" i="2"/>
  <c r="C994" i="2"/>
  <c r="D994" i="2"/>
  <c r="C995" i="2"/>
  <c r="D995" i="2"/>
  <c r="C996" i="2"/>
  <c r="D996" i="2"/>
  <c r="C997" i="2"/>
  <c r="D997" i="2"/>
  <c r="C998" i="2"/>
  <c r="D998" i="2"/>
  <c r="C999" i="2"/>
  <c r="D999" i="2"/>
  <c r="C1000" i="2"/>
  <c r="D1000" i="2"/>
  <c r="C1001" i="2"/>
  <c r="D1001" i="2"/>
  <c r="C1002" i="2"/>
  <c r="D1002" i="2"/>
  <c r="C1003" i="2"/>
  <c r="D1003" i="2"/>
  <c r="C1004" i="2"/>
  <c r="D1004" i="2"/>
  <c r="C1005" i="2"/>
  <c r="D1005" i="2"/>
  <c r="C1006" i="2"/>
  <c r="D1006" i="2"/>
  <c r="C1007" i="2"/>
  <c r="D1007" i="2"/>
  <c r="C1008" i="2"/>
  <c r="D1008" i="2"/>
  <c r="C1009" i="2"/>
  <c r="D1009" i="2"/>
  <c r="C1010" i="2"/>
  <c r="D1010" i="2"/>
  <c r="C1011" i="2"/>
  <c r="D1011" i="2"/>
  <c r="C1012" i="2"/>
  <c r="D1012" i="2"/>
  <c r="C1013" i="2"/>
  <c r="D1013" i="2"/>
  <c r="C1014" i="2"/>
  <c r="D1014" i="2"/>
  <c r="C1015" i="2"/>
  <c r="D1015" i="2"/>
  <c r="C1016" i="2"/>
  <c r="D1016" i="2"/>
  <c r="C1017" i="2"/>
  <c r="D1017" i="2"/>
  <c r="C1018" i="2"/>
  <c r="D1018" i="2"/>
  <c r="C1019" i="2"/>
  <c r="D1019" i="2"/>
  <c r="C1020" i="2"/>
  <c r="D1020" i="2"/>
  <c r="C1021" i="2"/>
  <c r="D1021" i="2"/>
  <c r="C1022" i="2"/>
  <c r="D1022" i="2"/>
  <c r="C1023" i="2"/>
  <c r="D1023" i="2"/>
  <c r="C1024" i="2"/>
  <c r="D1024" i="2"/>
  <c r="C1025" i="2"/>
  <c r="D1025" i="2"/>
  <c r="C1026" i="2"/>
  <c r="D1026" i="2"/>
  <c r="C1027" i="2"/>
  <c r="D1027" i="2"/>
  <c r="C1028" i="2"/>
  <c r="D1028" i="2"/>
  <c r="C1029" i="2"/>
  <c r="D1029" i="2"/>
  <c r="C1030" i="2"/>
  <c r="D1030" i="2"/>
  <c r="C1031" i="2"/>
  <c r="D1031" i="2"/>
  <c r="C1032" i="2"/>
  <c r="D1032" i="2"/>
  <c r="C1033" i="2"/>
  <c r="D1033" i="2"/>
  <c r="C1034" i="2"/>
  <c r="D1034" i="2"/>
  <c r="C1035" i="2"/>
  <c r="D1035" i="2"/>
  <c r="C1036" i="2"/>
  <c r="D1036" i="2"/>
  <c r="C1037" i="2"/>
  <c r="D1037" i="2"/>
  <c r="C1038" i="2"/>
  <c r="D1038" i="2"/>
  <c r="C1039" i="2"/>
  <c r="D1039" i="2"/>
  <c r="C1040" i="2"/>
  <c r="D1040" i="2"/>
  <c r="C1041" i="2"/>
  <c r="D1041" i="2"/>
  <c r="C1042" i="2"/>
  <c r="D1042" i="2"/>
  <c r="C1043" i="2"/>
  <c r="D1043" i="2"/>
  <c r="C1044" i="2"/>
  <c r="D1044" i="2"/>
  <c r="C1045" i="2"/>
  <c r="D1045" i="2"/>
  <c r="C1046" i="2"/>
  <c r="D1046" i="2"/>
  <c r="C1047" i="2"/>
  <c r="D1047" i="2"/>
  <c r="C1048" i="2"/>
  <c r="D1048" i="2"/>
  <c r="C1049" i="2"/>
  <c r="D1049" i="2"/>
  <c r="C1050" i="2"/>
  <c r="D1050" i="2"/>
  <c r="C1051" i="2"/>
  <c r="D1051" i="2"/>
  <c r="C1052" i="2"/>
  <c r="D1052" i="2"/>
  <c r="C1053" i="2"/>
  <c r="D1053" i="2"/>
  <c r="C1054" i="2"/>
  <c r="D1054" i="2"/>
  <c r="C1055" i="2"/>
  <c r="D1055" i="2"/>
  <c r="C1056" i="2"/>
  <c r="D1056" i="2"/>
  <c r="C1057" i="2"/>
  <c r="D1057" i="2"/>
  <c r="C1058" i="2"/>
  <c r="D1058" i="2"/>
  <c r="C1059" i="2"/>
  <c r="D1059" i="2"/>
  <c r="C1060" i="2"/>
  <c r="D1060" i="2"/>
  <c r="C1061" i="2"/>
  <c r="D1061" i="2"/>
  <c r="C1062" i="2"/>
  <c r="D1062" i="2"/>
  <c r="C1063" i="2"/>
  <c r="D1063" i="2"/>
  <c r="C1064" i="2"/>
  <c r="D1064" i="2"/>
  <c r="C1065" i="2"/>
  <c r="D1065" i="2"/>
  <c r="C1066" i="2"/>
  <c r="D1066" i="2"/>
  <c r="C1067" i="2"/>
  <c r="D1067" i="2"/>
  <c r="C1068" i="2"/>
  <c r="D1068" i="2"/>
  <c r="C1069" i="2"/>
  <c r="D1069" i="2"/>
  <c r="C1070" i="2"/>
  <c r="D1070" i="2"/>
  <c r="C1071" i="2"/>
  <c r="D1071" i="2"/>
  <c r="C1072" i="2"/>
  <c r="D1072" i="2"/>
  <c r="C1073" i="2"/>
  <c r="D1073" i="2"/>
  <c r="C1074" i="2"/>
  <c r="D1074" i="2"/>
  <c r="C1075" i="2"/>
  <c r="D1075" i="2"/>
  <c r="C1076" i="2"/>
  <c r="D1076" i="2"/>
  <c r="C1077" i="2"/>
  <c r="D1077" i="2"/>
  <c r="C1078" i="2"/>
  <c r="D1078" i="2"/>
  <c r="C1079" i="2"/>
  <c r="D1079" i="2"/>
  <c r="C1080" i="2"/>
  <c r="D1080" i="2"/>
  <c r="C1081" i="2"/>
  <c r="D1081" i="2"/>
  <c r="C1082" i="2"/>
  <c r="D1082" i="2"/>
  <c r="C1083" i="2"/>
  <c r="D1083" i="2"/>
  <c r="C1084" i="2"/>
  <c r="D1084" i="2"/>
  <c r="C1085" i="2"/>
  <c r="D1085" i="2"/>
  <c r="C1086" i="2"/>
  <c r="D1086" i="2"/>
  <c r="C1087" i="2"/>
  <c r="D1087" i="2"/>
  <c r="C1088" i="2"/>
  <c r="D1088" i="2"/>
  <c r="C1089" i="2"/>
  <c r="D1089" i="2"/>
  <c r="C1090" i="2"/>
  <c r="D1090" i="2"/>
  <c r="C1091" i="2"/>
  <c r="D1091" i="2"/>
  <c r="C1092" i="2"/>
  <c r="D1092" i="2"/>
  <c r="C1093" i="2"/>
  <c r="D1093" i="2"/>
  <c r="C1094" i="2"/>
  <c r="D1094" i="2"/>
  <c r="C1095" i="2"/>
  <c r="D1095" i="2"/>
  <c r="C1096" i="2"/>
  <c r="D1096" i="2"/>
  <c r="C1097" i="2"/>
  <c r="D1097" i="2"/>
  <c r="C1098" i="2"/>
  <c r="D1098" i="2"/>
  <c r="C1099" i="2"/>
  <c r="D1099" i="2"/>
  <c r="C1100" i="2"/>
  <c r="D1100" i="2"/>
  <c r="C1101" i="2"/>
  <c r="D1101" i="2"/>
  <c r="C1102" i="2"/>
  <c r="D1102" i="2"/>
  <c r="C1103" i="2"/>
  <c r="D1103" i="2"/>
  <c r="C1104" i="2"/>
  <c r="D1104" i="2"/>
  <c r="C1105" i="2"/>
  <c r="D1105" i="2"/>
  <c r="C1106" i="2"/>
  <c r="D1106" i="2"/>
  <c r="C1107" i="2"/>
  <c r="D1107" i="2"/>
  <c r="C1108" i="2"/>
  <c r="D1108" i="2"/>
  <c r="C1109" i="2"/>
  <c r="D1109" i="2"/>
  <c r="C1110" i="2"/>
  <c r="D1110" i="2"/>
  <c r="C1111" i="2"/>
  <c r="D1111" i="2"/>
  <c r="C1112" i="2"/>
  <c r="D1112" i="2"/>
  <c r="C1113" i="2"/>
  <c r="D1113" i="2"/>
  <c r="C1114" i="2"/>
  <c r="D1114" i="2"/>
  <c r="C1115" i="2"/>
  <c r="D1115" i="2"/>
  <c r="C1116" i="2"/>
  <c r="D1116" i="2"/>
  <c r="C1117" i="2"/>
  <c r="D1117" i="2"/>
  <c r="C1118" i="2"/>
  <c r="D1118" i="2"/>
  <c r="C1119" i="2"/>
  <c r="D1119" i="2"/>
  <c r="C1120" i="2"/>
  <c r="D1120" i="2"/>
  <c r="C1121" i="2"/>
  <c r="D1121" i="2"/>
  <c r="C1122" i="2"/>
  <c r="D1122" i="2"/>
  <c r="C1123" i="2"/>
  <c r="D1123" i="2"/>
  <c r="C1124" i="2"/>
  <c r="D1124" i="2"/>
  <c r="C1125" i="2"/>
  <c r="D1125" i="2"/>
  <c r="C1126" i="2"/>
  <c r="D1126" i="2"/>
  <c r="C1127" i="2"/>
  <c r="D1127" i="2"/>
  <c r="C1128" i="2"/>
  <c r="D1128" i="2"/>
  <c r="C1129" i="2"/>
  <c r="D1129" i="2"/>
  <c r="C1130" i="2"/>
  <c r="D1130" i="2"/>
  <c r="C1131" i="2"/>
  <c r="D1131" i="2"/>
  <c r="C1132" i="2"/>
  <c r="D1132" i="2"/>
  <c r="C1133" i="2"/>
  <c r="D1133" i="2"/>
  <c r="C1134" i="2"/>
  <c r="D1134" i="2"/>
  <c r="C1135" i="2"/>
  <c r="D1135" i="2"/>
  <c r="C1136" i="2"/>
  <c r="D1136" i="2"/>
  <c r="C1137" i="2"/>
  <c r="D1137" i="2"/>
  <c r="C1138" i="2"/>
  <c r="D1138" i="2"/>
  <c r="C1139" i="2"/>
  <c r="D1139" i="2"/>
  <c r="C1140" i="2"/>
  <c r="D1140" i="2"/>
  <c r="C1141" i="2"/>
  <c r="D1141" i="2"/>
  <c r="C1142" i="2"/>
  <c r="D1142" i="2"/>
  <c r="C1143" i="2"/>
  <c r="D1143" i="2"/>
  <c r="C1144" i="2"/>
  <c r="D1144" i="2"/>
  <c r="C1145" i="2"/>
  <c r="D1145" i="2"/>
  <c r="C1146" i="2"/>
  <c r="D1146" i="2"/>
  <c r="C1147" i="2"/>
  <c r="D1147" i="2"/>
  <c r="C1148" i="2"/>
  <c r="D1148" i="2"/>
  <c r="C1149" i="2"/>
  <c r="D1149" i="2"/>
  <c r="C1150" i="2"/>
  <c r="D1150" i="2"/>
  <c r="C1151" i="2"/>
  <c r="D1151" i="2"/>
  <c r="C1152" i="2"/>
  <c r="D1152" i="2"/>
  <c r="C1153" i="2"/>
  <c r="D1153" i="2"/>
  <c r="C1154" i="2"/>
  <c r="D1154" i="2"/>
  <c r="C1155" i="2"/>
  <c r="D1155" i="2"/>
  <c r="C1156" i="2"/>
  <c r="D1156" i="2"/>
  <c r="C1157" i="2"/>
  <c r="D1157" i="2"/>
  <c r="C1158" i="2"/>
  <c r="D1158" i="2"/>
  <c r="C1159" i="2"/>
  <c r="D1159" i="2"/>
  <c r="C1160" i="2"/>
  <c r="D1160" i="2"/>
  <c r="C1161" i="2"/>
  <c r="D1161" i="2"/>
  <c r="C1162" i="2"/>
  <c r="D1162" i="2"/>
  <c r="C1163" i="2"/>
  <c r="D1163" i="2"/>
  <c r="C1164" i="2"/>
  <c r="D1164" i="2"/>
  <c r="C1165" i="2"/>
  <c r="D1165" i="2"/>
  <c r="C1166" i="2"/>
  <c r="D1166" i="2"/>
  <c r="C1167" i="2"/>
  <c r="D1167" i="2"/>
  <c r="C1168" i="2"/>
  <c r="D1168" i="2"/>
  <c r="C1169" i="2"/>
  <c r="D1169" i="2"/>
  <c r="C1170" i="2"/>
  <c r="D1170" i="2"/>
  <c r="C1171" i="2"/>
  <c r="D1171" i="2"/>
  <c r="C1172" i="2"/>
  <c r="D1172" i="2"/>
  <c r="C1173" i="2"/>
  <c r="D1173" i="2"/>
  <c r="C1174" i="2"/>
  <c r="D1174" i="2"/>
  <c r="C1175" i="2"/>
  <c r="D1175" i="2"/>
  <c r="C1176" i="2"/>
  <c r="D1176" i="2"/>
  <c r="C1177" i="2"/>
  <c r="D1177" i="2"/>
  <c r="C1178" i="2"/>
  <c r="D1178" i="2"/>
  <c r="C1179" i="2"/>
  <c r="D1179" i="2"/>
  <c r="C1180" i="2"/>
  <c r="D1180" i="2"/>
  <c r="C1181" i="2"/>
  <c r="D1181" i="2"/>
  <c r="C1182" i="2"/>
  <c r="D1182" i="2"/>
  <c r="C1183" i="2"/>
  <c r="D1183" i="2"/>
  <c r="C1184" i="2"/>
  <c r="D1184" i="2"/>
  <c r="C1185" i="2"/>
  <c r="D1185" i="2"/>
  <c r="C1186" i="2"/>
  <c r="D1186" i="2"/>
  <c r="C1187" i="2"/>
  <c r="D1187" i="2"/>
  <c r="C1188" i="2"/>
  <c r="D1188" i="2"/>
  <c r="C1189" i="2"/>
  <c r="D1189" i="2"/>
  <c r="C1190" i="2"/>
  <c r="D1190" i="2"/>
  <c r="C1191" i="2"/>
  <c r="D1191" i="2"/>
  <c r="C1192" i="2"/>
  <c r="D1192" i="2"/>
  <c r="C1193" i="2"/>
  <c r="D1193" i="2"/>
  <c r="C1194" i="2"/>
  <c r="D1194" i="2"/>
  <c r="C1195" i="2"/>
  <c r="D1195" i="2"/>
  <c r="C1196" i="2"/>
  <c r="D1196" i="2"/>
  <c r="C1197" i="2"/>
  <c r="D1197" i="2"/>
  <c r="C1198" i="2"/>
  <c r="D1198" i="2"/>
  <c r="C1199" i="2"/>
  <c r="D1199" i="2"/>
  <c r="C1200" i="2"/>
  <c r="D1200" i="2"/>
  <c r="C1201" i="2"/>
  <c r="D1201" i="2"/>
  <c r="C1202" i="2"/>
  <c r="D1202" i="2"/>
  <c r="C1203" i="2"/>
  <c r="D1203" i="2"/>
  <c r="C1204" i="2"/>
  <c r="D1204" i="2"/>
  <c r="C1205" i="2"/>
  <c r="D1205" i="2"/>
  <c r="C1206" i="2"/>
  <c r="D1206" i="2"/>
  <c r="C1207" i="2"/>
  <c r="D1207" i="2"/>
  <c r="C1208" i="2"/>
  <c r="D1208" i="2"/>
  <c r="C1209" i="2"/>
  <c r="D1209" i="2"/>
  <c r="C1210" i="2"/>
  <c r="D1210" i="2"/>
  <c r="C1211" i="2"/>
  <c r="D1211" i="2"/>
  <c r="C1212" i="2"/>
  <c r="D1212" i="2"/>
  <c r="C1213" i="2"/>
  <c r="D1213" i="2"/>
  <c r="C1214" i="2"/>
  <c r="D1214" i="2"/>
  <c r="C1215" i="2"/>
  <c r="D1215" i="2"/>
  <c r="C1216" i="2"/>
  <c r="D1216" i="2"/>
  <c r="C1217" i="2"/>
  <c r="D1217" i="2"/>
  <c r="C1218" i="2"/>
  <c r="D1218" i="2"/>
  <c r="C1219" i="2"/>
  <c r="D1219" i="2"/>
  <c r="C1220" i="2"/>
  <c r="D1220" i="2"/>
  <c r="C1221" i="2"/>
  <c r="D1221" i="2"/>
  <c r="C1222" i="2"/>
  <c r="D1222" i="2"/>
  <c r="C1223" i="2"/>
  <c r="D1223" i="2"/>
  <c r="C1224" i="2"/>
  <c r="D1224" i="2"/>
  <c r="C1225" i="2"/>
  <c r="D1225" i="2"/>
  <c r="C1226" i="2"/>
  <c r="D1226" i="2"/>
  <c r="C1227" i="2"/>
  <c r="D1227" i="2"/>
  <c r="C1228" i="2"/>
  <c r="D1228" i="2"/>
  <c r="C1229" i="2"/>
  <c r="D1229" i="2"/>
  <c r="C1230" i="2"/>
  <c r="D1230" i="2"/>
  <c r="C1231" i="2"/>
  <c r="D1231" i="2"/>
  <c r="C1232" i="2"/>
  <c r="D1232" i="2"/>
  <c r="C1233" i="2"/>
  <c r="D1233" i="2"/>
  <c r="C1234" i="2"/>
  <c r="D1234" i="2"/>
  <c r="C1235" i="2"/>
  <c r="D1235" i="2"/>
  <c r="C1236" i="2"/>
  <c r="D1236" i="2"/>
  <c r="C1237" i="2"/>
  <c r="D1237" i="2"/>
  <c r="C1238" i="2"/>
  <c r="D1238" i="2"/>
  <c r="C1239" i="2"/>
  <c r="D1239" i="2"/>
  <c r="C1240" i="2"/>
  <c r="D1240" i="2"/>
  <c r="C1241" i="2"/>
  <c r="D1241" i="2"/>
  <c r="C1242" i="2"/>
  <c r="D1242" i="2"/>
  <c r="C1243" i="2"/>
  <c r="D1243" i="2"/>
  <c r="C1244" i="2"/>
  <c r="D1244" i="2"/>
  <c r="C1245" i="2"/>
  <c r="D1245" i="2"/>
  <c r="C1246" i="2"/>
  <c r="D1246" i="2"/>
  <c r="C1247" i="2"/>
  <c r="D1247" i="2"/>
  <c r="C1248" i="2"/>
  <c r="D1248" i="2"/>
  <c r="C1249" i="2"/>
  <c r="D1249" i="2"/>
  <c r="C1250" i="2"/>
  <c r="D1250" i="2"/>
  <c r="C1251" i="2"/>
  <c r="D1251" i="2"/>
  <c r="C1252" i="2"/>
  <c r="D1252" i="2"/>
  <c r="C1253" i="2"/>
  <c r="D1253" i="2"/>
  <c r="C1254" i="2"/>
  <c r="D1254" i="2"/>
  <c r="C1255" i="2"/>
  <c r="D1255" i="2"/>
  <c r="C1256" i="2"/>
  <c r="D1256" i="2"/>
  <c r="C1257" i="2"/>
  <c r="D1257" i="2"/>
  <c r="C1258" i="2"/>
  <c r="D1258" i="2"/>
  <c r="C1259" i="2"/>
  <c r="D1259" i="2"/>
  <c r="C1260" i="2"/>
  <c r="D1260" i="2"/>
  <c r="C1261" i="2"/>
  <c r="D1261" i="2"/>
  <c r="C1262" i="2"/>
  <c r="D1262" i="2"/>
  <c r="C1263" i="2"/>
  <c r="D1263" i="2"/>
  <c r="C1264" i="2"/>
  <c r="D1264" i="2"/>
  <c r="C1265" i="2"/>
  <c r="D1265" i="2"/>
  <c r="C1266" i="2"/>
  <c r="D1266" i="2"/>
  <c r="C1267" i="2"/>
  <c r="D1267" i="2"/>
  <c r="C1268" i="2"/>
  <c r="D1268" i="2"/>
  <c r="C1269" i="2"/>
  <c r="D1269" i="2"/>
  <c r="C1270" i="2"/>
  <c r="D1270" i="2"/>
  <c r="C1271" i="2"/>
  <c r="D1271" i="2"/>
  <c r="C1272" i="2"/>
  <c r="D1272" i="2"/>
  <c r="C1273" i="2"/>
  <c r="D1273" i="2"/>
  <c r="C1274" i="2"/>
  <c r="D1274" i="2"/>
  <c r="C1275" i="2"/>
  <c r="D1275" i="2"/>
  <c r="C1276" i="2"/>
  <c r="D1276" i="2"/>
  <c r="C1277" i="2"/>
  <c r="D1277" i="2"/>
  <c r="C1278" i="2"/>
  <c r="D1278" i="2"/>
  <c r="C1279" i="2"/>
  <c r="D1279" i="2"/>
  <c r="C1280" i="2"/>
  <c r="D1280" i="2"/>
  <c r="C1281" i="2"/>
  <c r="D1281" i="2"/>
  <c r="C1282" i="2"/>
  <c r="D1282" i="2"/>
  <c r="C1283" i="2"/>
  <c r="D1283" i="2"/>
  <c r="C1284" i="2"/>
  <c r="D1284" i="2"/>
  <c r="C1285" i="2"/>
  <c r="D1285" i="2"/>
  <c r="C1286" i="2"/>
  <c r="D1286" i="2"/>
  <c r="C1287" i="2"/>
  <c r="D1287" i="2"/>
  <c r="C1288" i="2"/>
  <c r="D1288" i="2"/>
  <c r="C1289" i="2"/>
  <c r="D1289" i="2"/>
  <c r="C1290" i="2"/>
  <c r="D1290" i="2"/>
  <c r="C1291" i="2"/>
  <c r="D1291" i="2"/>
  <c r="C1292" i="2"/>
  <c r="D1292" i="2"/>
  <c r="C1293" i="2"/>
  <c r="D1293" i="2"/>
  <c r="C1294" i="2"/>
  <c r="D1294" i="2"/>
  <c r="C1295" i="2"/>
  <c r="D1295" i="2"/>
  <c r="C1296" i="2"/>
  <c r="D1296" i="2"/>
  <c r="C1297" i="2"/>
  <c r="D1297" i="2"/>
  <c r="C1298" i="2"/>
  <c r="D1298" i="2"/>
  <c r="C1299" i="2"/>
  <c r="D1299" i="2"/>
  <c r="C1300" i="2"/>
  <c r="D1300" i="2"/>
  <c r="C1301" i="2"/>
  <c r="D1301" i="2"/>
  <c r="C1302" i="2"/>
  <c r="D1302" i="2"/>
  <c r="C1303" i="2"/>
  <c r="D1303" i="2"/>
  <c r="C1304" i="2"/>
  <c r="D1304" i="2"/>
  <c r="C1305" i="2"/>
  <c r="D1305" i="2"/>
  <c r="C1306" i="2"/>
  <c r="D1306" i="2"/>
  <c r="C1307" i="2"/>
  <c r="D1307" i="2"/>
  <c r="C1308" i="2"/>
  <c r="D1308" i="2"/>
  <c r="C1309" i="2"/>
  <c r="D1309" i="2"/>
  <c r="C1310" i="2"/>
  <c r="D1310" i="2"/>
  <c r="C1311" i="2"/>
  <c r="D1311" i="2"/>
  <c r="C1312" i="2"/>
  <c r="D1312" i="2"/>
  <c r="C1313" i="2"/>
  <c r="D1313" i="2"/>
  <c r="C1314" i="2"/>
  <c r="D1314" i="2"/>
  <c r="C1315" i="2"/>
  <c r="D1315" i="2"/>
  <c r="C1316" i="2"/>
  <c r="D1316" i="2"/>
  <c r="C1317" i="2"/>
  <c r="D1317" i="2"/>
  <c r="C1318" i="2"/>
  <c r="D1318" i="2"/>
  <c r="C1319" i="2"/>
  <c r="D1319" i="2"/>
  <c r="C1320" i="2"/>
  <c r="D1320" i="2"/>
  <c r="C1321" i="2"/>
  <c r="D1321" i="2"/>
  <c r="C1322" i="2"/>
  <c r="D1322" i="2"/>
  <c r="C1323" i="2"/>
  <c r="D1323" i="2"/>
  <c r="C1324" i="2"/>
  <c r="D1324" i="2"/>
  <c r="C1325" i="2"/>
  <c r="D1325" i="2"/>
  <c r="C1326" i="2"/>
  <c r="D1326" i="2"/>
  <c r="C1327" i="2"/>
  <c r="D1327" i="2"/>
  <c r="C1328" i="2"/>
  <c r="D1328" i="2"/>
  <c r="C1329" i="2"/>
  <c r="D1329" i="2"/>
  <c r="C1330" i="2"/>
  <c r="D1330" i="2"/>
  <c r="C1331" i="2"/>
  <c r="D1331" i="2"/>
  <c r="C1332" i="2"/>
  <c r="D1332" i="2"/>
  <c r="C1333" i="2"/>
  <c r="D1333" i="2"/>
  <c r="C1334" i="2"/>
  <c r="D1334" i="2"/>
  <c r="C1335" i="2"/>
  <c r="D1335" i="2"/>
  <c r="C1336" i="2"/>
  <c r="D1336" i="2"/>
  <c r="C1337" i="2"/>
  <c r="D1337" i="2"/>
  <c r="C1338" i="2"/>
  <c r="D1338" i="2"/>
  <c r="C1339" i="2"/>
  <c r="D1339" i="2"/>
  <c r="C1340" i="2"/>
  <c r="D1340" i="2"/>
  <c r="C1341" i="2"/>
  <c r="D1341" i="2"/>
  <c r="C1342" i="2"/>
  <c r="D1342" i="2"/>
  <c r="C1343" i="2"/>
  <c r="D1343" i="2"/>
  <c r="C1344" i="2"/>
  <c r="D1344" i="2"/>
  <c r="C1345" i="2"/>
  <c r="D1345" i="2"/>
  <c r="C1346" i="2"/>
  <c r="D1346" i="2"/>
  <c r="C1347" i="2"/>
  <c r="D1347" i="2"/>
  <c r="C1348" i="2"/>
  <c r="D1348" i="2"/>
  <c r="C1349" i="2"/>
  <c r="D1349" i="2"/>
  <c r="C1350" i="2"/>
  <c r="D1350" i="2"/>
  <c r="C1351" i="2"/>
  <c r="D1351" i="2"/>
  <c r="C1352" i="2"/>
  <c r="D1352" i="2"/>
  <c r="C1353" i="2"/>
  <c r="D1353" i="2"/>
  <c r="C1354" i="2"/>
  <c r="D1354" i="2"/>
  <c r="C1355" i="2"/>
  <c r="D1355" i="2"/>
  <c r="C1356" i="2"/>
  <c r="D1356" i="2"/>
  <c r="C1357" i="2"/>
  <c r="D1357" i="2"/>
  <c r="C1358" i="2"/>
  <c r="D1358" i="2"/>
  <c r="C1359" i="2"/>
  <c r="D1359" i="2"/>
  <c r="C1360" i="2"/>
  <c r="D1360" i="2"/>
  <c r="C1361" i="2"/>
  <c r="D1361" i="2"/>
  <c r="C1362" i="2"/>
  <c r="D1362" i="2"/>
  <c r="C1363" i="2"/>
  <c r="D1363" i="2"/>
  <c r="C1364" i="2"/>
  <c r="D1364" i="2"/>
  <c r="C1365" i="2"/>
  <c r="D1365" i="2"/>
  <c r="C1366" i="2"/>
  <c r="D1366" i="2"/>
  <c r="C1367" i="2"/>
  <c r="D1367" i="2"/>
  <c r="C1368" i="2"/>
  <c r="D1368" i="2"/>
  <c r="C1369" i="2"/>
  <c r="D1369" i="2"/>
  <c r="C1370" i="2"/>
  <c r="D1370" i="2"/>
  <c r="C1371" i="2"/>
  <c r="D1371" i="2"/>
  <c r="C1372" i="2"/>
  <c r="D1372" i="2"/>
  <c r="C1373" i="2"/>
  <c r="D1373" i="2"/>
  <c r="C1374" i="2"/>
  <c r="D1374" i="2"/>
  <c r="C1375" i="2"/>
  <c r="D1375" i="2"/>
  <c r="C1376" i="2"/>
  <c r="D1376" i="2"/>
  <c r="C1377" i="2"/>
  <c r="D1377" i="2"/>
  <c r="C1378" i="2"/>
  <c r="D1378" i="2"/>
  <c r="C1379" i="2"/>
  <c r="D1379" i="2"/>
  <c r="C1380" i="2"/>
  <c r="D1380" i="2"/>
  <c r="C1381" i="2"/>
  <c r="D1381" i="2"/>
  <c r="C1382" i="2"/>
  <c r="D1382" i="2"/>
  <c r="C1383" i="2"/>
  <c r="D1383" i="2"/>
  <c r="C1384" i="2"/>
  <c r="D1384" i="2"/>
  <c r="C1385" i="2"/>
  <c r="D1385" i="2"/>
  <c r="C1386" i="2"/>
  <c r="D1386" i="2"/>
  <c r="C1387" i="2"/>
  <c r="D1387" i="2"/>
  <c r="C1388" i="2"/>
  <c r="D1388" i="2"/>
  <c r="C1389" i="2"/>
  <c r="D1389" i="2"/>
  <c r="C1390" i="2"/>
  <c r="D1390" i="2"/>
  <c r="C1391" i="2"/>
  <c r="D1391" i="2"/>
  <c r="C1392" i="2"/>
  <c r="D1392" i="2"/>
  <c r="C1393" i="2"/>
  <c r="D1393" i="2"/>
  <c r="C1394" i="2"/>
  <c r="D1394" i="2"/>
  <c r="C1395" i="2"/>
  <c r="D1395" i="2"/>
  <c r="C1396" i="2"/>
  <c r="D1396" i="2"/>
  <c r="C1397" i="2"/>
  <c r="D1397" i="2"/>
  <c r="C1398" i="2"/>
  <c r="D1398" i="2"/>
  <c r="C1399" i="2"/>
  <c r="D1399" i="2"/>
  <c r="C1400" i="2"/>
  <c r="D1400" i="2"/>
  <c r="C1401" i="2"/>
  <c r="D1401" i="2"/>
  <c r="C1402" i="2"/>
  <c r="D1402" i="2"/>
  <c r="C1403" i="2"/>
  <c r="D1403" i="2"/>
  <c r="C1404" i="2"/>
  <c r="D1404" i="2"/>
  <c r="C1405" i="2"/>
  <c r="D1405" i="2"/>
  <c r="C1406" i="2"/>
  <c r="D1406" i="2"/>
  <c r="C1407" i="2"/>
  <c r="D1407" i="2"/>
  <c r="C1408" i="2"/>
  <c r="D1408" i="2"/>
  <c r="C1409" i="2"/>
  <c r="D1409" i="2"/>
  <c r="C1410" i="2"/>
  <c r="D1410" i="2"/>
  <c r="C1411" i="2"/>
  <c r="D1411" i="2"/>
  <c r="C1412" i="2"/>
  <c r="D1412" i="2"/>
  <c r="C1413" i="2"/>
  <c r="D1413" i="2"/>
  <c r="C1414" i="2"/>
  <c r="D1414" i="2"/>
  <c r="C1415" i="2"/>
  <c r="D1415" i="2"/>
  <c r="C1416" i="2"/>
  <c r="D1416" i="2"/>
  <c r="C1417" i="2"/>
  <c r="D1417" i="2"/>
  <c r="C1418" i="2"/>
  <c r="D1418" i="2"/>
  <c r="C1419" i="2"/>
  <c r="D1419" i="2"/>
  <c r="C1420" i="2"/>
  <c r="D1420" i="2"/>
  <c r="C1421" i="2"/>
  <c r="D1421" i="2"/>
  <c r="C1422" i="2"/>
  <c r="D1422" i="2"/>
  <c r="C1423" i="2"/>
  <c r="D1423" i="2"/>
  <c r="C1424" i="2"/>
  <c r="D1424" i="2"/>
  <c r="C1425" i="2"/>
  <c r="D1425" i="2"/>
  <c r="C1426" i="2"/>
  <c r="D1426" i="2"/>
  <c r="C1427" i="2"/>
  <c r="D1427" i="2"/>
  <c r="C1428" i="2"/>
  <c r="D1428" i="2"/>
  <c r="C1429" i="2"/>
  <c r="D1429" i="2"/>
  <c r="C1430" i="2"/>
  <c r="D1430" i="2"/>
  <c r="C1431" i="2"/>
  <c r="D1431" i="2"/>
  <c r="C1432" i="2"/>
  <c r="D1432" i="2"/>
  <c r="C1433" i="2"/>
  <c r="D1433" i="2"/>
  <c r="C1434" i="2"/>
  <c r="D1434" i="2"/>
  <c r="C1435" i="2"/>
  <c r="D1435" i="2"/>
  <c r="C1436" i="2"/>
  <c r="D1436" i="2"/>
  <c r="C1437" i="2"/>
  <c r="D1437" i="2"/>
  <c r="C1438" i="2"/>
  <c r="D1438" i="2"/>
  <c r="C1439" i="2"/>
  <c r="D1439" i="2"/>
  <c r="C1440" i="2"/>
  <c r="D1440" i="2"/>
  <c r="C1441" i="2"/>
  <c r="D1441" i="2"/>
  <c r="C1442" i="2"/>
  <c r="D1442" i="2"/>
  <c r="C1443" i="2"/>
  <c r="D1443" i="2"/>
  <c r="C1444" i="2"/>
  <c r="D1444" i="2"/>
  <c r="C1445" i="2"/>
  <c r="D1445" i="2"/>
  <c r="C1446" i="2"/>
  <c r="D1446" i="2"/>
  <c r="C1447" i="2"/>
  <c r="D1447" i="2"/>
  <c r="C1448" i="2"/>
  <c r="D1448" i="2"/>
  <c r="C1449" i="2"/>
  <c r="D1449" i="2"/>
  <c r="C1450" i="2"/>
  <c r="D1450" i="2"/>
  <c r="C1451" i="2"/>
  <c r="D1451" i="2"/>
  <c r="C1452" i="2"/>
  <c r="D1452" i="2"/>
  <c r="C1453" i="2"/>
  <c r="D1453" i="2"/>
  <c r="C1454" i="2"/>
  <c r="D1454" i="2"/>
  <c r="C1455" i="2"/>
  <c r="D1455" i="2"/>
  <c r="C1456" i="2"/>
  <c r="D1456" i="2"/>
  <c r="C1457" i="2"/>
  <c r="D1457" i="2"/>
  <c r="C1458" i="2"/>
  <c r="D1458" i="2"/>
  <c r="C1459" i="2"/>
  <c r="D1459" i="2"/>
  <c r="C1460" i="2"/>
  <c r="D1460" i="2"/>
  <c r="C1461" i="2"/>
  <c r="D1461" i="2"/>
  <c r="C1462" i="2"/>
  <c r="D1462" i="2"/>
  <c r="C1463" i="2"/>
  <c r="D1463" i="2"/>
  <c r="C1464" i="2"/>
  <c r="D1464" i="2"/>
  <c r="C1465" i="2"/>
  <c r="D1465" i="2"/>
  <c r="C1466" i="2"/>
  <c r="D1466" i="2"/>
  <c r="C1467" i="2"/>
  <c r="D1467" i="2"/>
  <c r="C1468" i="2"/>
  <c r="D1468" i="2"/>
  <c r="C1469" i="2"/>
  <c r="D1469" i="2"/>
  <c r="C1470" i="2"/>
  <c r="D1470" i="2"/>
  <c r="C1471" i="2"/>
  <c r="D1471" i="2"/>
  <c r="C1472" i="2"/>
  <c r="D1472" i="2"/>
  <c r="C1473" i="2"/>
  <c r="D1473" i="2"/>
  <c r="C1474" i="2"/>
  <c r="D1474" i="2"/>
  <c r="C1475" i="2"/>
  <c r="D1475" i="2"/>
  <c r="C1476" i="2"/>
  <c r="D1476" i="2"/>
  <c r="C1477" i="2"/>
  <c r="D1477" i="2"/>
  <c r="C1478" i="2"/>
  <c r="D1478" i="2"/>
  <c r="C1479" i="2"/>
  <c r="D1479" i="2"/>
  <c r="C1480" i="2"/>
  <c r="D1480" i="2"/>
  <c r="C1481" i="2"/>
  <c r="D1481" i="2"/>
  <c r="C1482" i="2"/>
  <c r="D1482" i="2"/>
  <c r="C1483" i="2"/>
  <c r="D1483" i="2"/>
  <c r="C1484" i="2"/>
  <c r="D1484" i="2"/>
  <c r="C1485" i="2"/>
  <c r="D1485" i="2"/>
  <c r="C1486" i="2"/>
  <c r="D1486" i="2"/>
  <c r="C1487" i="2"/>
  <c r="D1487" i="2"/>
  <c r="C1488" i="2"/>
  <c r="D1488" i="2"/>
  <c r="C1489" i="2"/>
  <c r="D1489" i="2"/>
  <c r="C1490" i="2"/>
  <c r="D1490" i="2"/>
  <c r="C1491" i="2"/>
  <c r="D1491" i="2"/>
  <c r="C1492" i="2"/>
  <c r="D1492" i="2"/>
  <c r="C1493" i="2"/>
  <c r="D1493" i="2"/>
  <c r="C1494" i="2"/>
  <c r="D1494" i="2"/>
  <c r="C1495" i="2"/>
  <c r="D1495" i="2"/>
  <c r="C1496" i="2"/>
  <c r="D1496" i="2"/>
  <c r="C1497" i="2"/>
  <c r="D1497" i="2"/>
  <c r="C1498" i="2"/>
  <c r="D1498" i="2"/>
  <c r="C1499" i="2"/>
  <c r="D1499" i="2"/>
  <c r="C1500" i="2"/>
  <c r="D1500" i="2"/>
  <c r="C1501" i="2"/>
  <c r="D1501" i="2"/>
  <c r="C1502" i="2"/>
  <c r="D1502" i="2"/>
  <c r="C1503" i="2"/>
  <c r="D1503" i="2"/>
  <c r="C1504" i="2"/>
  <c r="D1504" i="2"/>
  <c r="C1505" i="2"/>
  <c r="D1505" i="2"/>
  <c r="C1506" i="2"/>
  <c r="D1506" i="2"/>
  <c r="C1507" i="2"/>
  <c r="D1507" i="2"/>
  <c r="C1508" i="2"/>
  <c r="D1508" i="2"/>
  <c r="C1509" i="2"/>
  <c r="D1509" i="2"/>
  <c r="C1510" i="2"/>
  <c r="D1510" i="2"/>
  <c r="C1511" i="2"/>
  <c r="D1511" i="2"/>
  <c r="C1512" i="2"/>
  <c r="D1512" i="2"/>
  <c r="C1513" i="2"/>
  <c r="D1513" i="2"/>
  <c r="C1514" i="2"/>
  <c r="D1514" i="2"/>
  <c r="C1515" i="2"/>
  <c r="D1515" i="2"/>
  <c r="C1516" i="2"/>
  <c r="D1516" i="2"/>
  <c r="C1517" i="2"/>
  <c r="D1517" i="2"/>
  <c r="C1518" i="2"/>
  <c r="D1518" i="2"/>
  <c r="C1519" i="2"/>
  <c r="D1519" i="2"/>
  <c r="C1520" i="2"/>
  <c r="D1520" i="2"/>
  <c r="C1521" i="2"/>
  <c r="D1521" i="2"/>
  <c r="C1522" i="2"/>
  <c r="D1522" i="2"/>
  <c r="C1523" i="2"/>
  <c r="D1523" i="2"/>
  <c r="C1524" i="2"/>
  <c r="D1524" i="2"/>
  <c r="C1525" i="2"/>
  <c r="D1525" i="2"/>
  <c r="C1526" i="2"/>
  <c r="D1526" i="2"/>
  <c r="C1527" i="2"/>
  <c r="D1527" i="2"/>
  <c r="C1528" i="2"/>
  <c r="D1528" i="2"/>
  <c r="C1529" i="2"/>
  <c r="D1529" i="2"/>
  <c r="C1530" i="2"/>
  <c r="D1530" i="2"/>
  <c r="C1531" i="2"/>
  <c r="D1531" i="2"/>
  <c r="C1532" i="2"/>
  <c r="D1532" i="2"/>
  <c r="C1533" i="2"/>
  <c r="D1533" i="2"/>
  <c r="C1534" i="2"/>
  <c r="D1534" i="2"/>
  <c r="C1535" i="2"/>
  <c r="D1535" i="2"/>
  <c r="C1536" i="2"/>
  <c r="D1536" i="2"/>
  <c r="C1537" i="2"/>
  <c r="D1537" i="2"/>
  <c r="C1538" i="2"/>
  <c r="D1538" i="2"/>
  <c r="C1539" i="2"/>
  <c r="D1539" i="2"/>
  <c r="C1540" i="2"/>
  <c r="D1540" i="2"/>
  <c r="C1541" i="2"/>
  <c r="D1541" i="2"/>
  <c r="C1542" i="2"/>
  <c r="D1542" i="2"/>
  <c r="C1543" i="2"/>
  <c r="D1543" i="2"/>
  <c r="C1544" i="2"/>
  <c r="D1544" i="2"/>
  <c r="C1545" i="2"/>
  <c r="D1545" i="2"/>
  <c r="C1546" i="2"/>
  <c r="D1546" i="2"/>
  <c r="C1547" i="2"/>
  <c r="D1547" i="2"/>
  <c r="C1548" i="2"/>
  <c r="D1548" i="2"/>
  <c r="C1549" i="2"/>
  <c r="D1549" i="2"/>
  <c r="C1550" i="2"/>
  <c r="D1550" i="2"/>
  <c r="C1551" i="2"/>
  <c r="D1551" i="2"/>
  <c r="C1552" i="2"/>
  <c r="D1552" i="2"/>
  <c r="C1553" i="2"/>
  <c r="D1553" i="2"/>
  <c r="C1554" i="2"/>
  <c r="D1554" i="2"/>
  <c r="C1555" i="2"/>
  <c r="D1555" i="2"/>
  <c r="C1556" i="2"/>
  <c r="D1556" i="2"/>
  <c r="C1557" i="2"/>
  <c r="D1557" i="2"/>
  <c r="C1558" i="2"/>
  <c r="D1558" i="2"/>
  <c r="C1559" i="2"/>
  <c r="D1559" i="2"/>
  <c r="C1560" i="2"/>
  <c r="D1560" i="2"/>
  <c r="C1561" i="2"/>
  <c r="D1561" i="2"/>
  <c r="C1562" i="2"/>
  <c r="D1562" i="2"/>
  <c r="C1563" i="2"/>
  <c r="D1563" i="2"/>
  <c r="C1564" i="2"/>
  <c r="D1564" i="2"/>
  <c r="C1565" i="2"/>
  <c r="D1565" i="2"/>
  <c r="C1566" i="2"/>
  <c r="D1566" i="2"/>
  <c r="C1567" i="2"/>
  <c r="D1567" i="2"/>
  <c r="C1568" i="2"/>
  <c r="D1568" i="2"/>
  <c r="C1569" i="2"/>
  <c r="D1569" i="2"/>
  <c r="C1570" i="2"/>
  <c r="D1570" i="2"/>
  <c r="C1571" i="2"/>
  <c r="D1571" i="2"/>
  <c r="C1572" i="2"/>
  <c r="D1572" i="2"/>
  <c r="C1573" i="2"/>
  <c r="D1573" i="2"/>
  <c r="C1574" i="2"/>
  <c r="D1574" i="2"/>
  <c r="C1575" i="2"/>
  <c r="D1575" i="2"/>
  <c r="C1576" i="2"/>
  <c r="D1576" i="2"/>
  <c r="C1577" i="2"/>
  <c r="D1577" i="2"/>
  <c r="C1578" i="2"/>
  <c r="D1578" i="2"/>
  <c r="C1579" i="2"/>
  <c r="D1579" i="2"/>
  <c r="C1580" i="2"/>
  <c r="D1580" i="2"/>
  <c r="C1581" i="2"/>
  <c r="D1581" i="2"/>
  <c r="C1582" i="2"/>
  <c r="D1582" i="2"/>
  <c r="C1583" i="2"/>
  <c r="D1583" i="2"/>
  <c r="C1584" i="2"/>
  <c r="D1584" i="2"/>
  <c r="C1585" i="2"/>
  <c r="D1585" i="2"/>
  <c r="C1586" i="2"/>
  <c r="D1586" i="2"/>
  <c r="C1587" i="2"/>
  <c r="D1587" i="2"/>
  <c r="C1588" i="2"/>
  <c r="D1588" i="2"/>
  <c r="C1589" i="2"/>
  <c r="D1589" i="2"/>
  <c r="C1590" i="2"/>
  <c r="D1590" i="2"/>
  <c r="C1591" i="2"/>
  <c r="D1591" i="2"/>
  <c r="C1592" i="2"/>
  <c r="D1592" i="2"/>
  <c r="C1593" i="2"/>
  <c r="D1593" i="2"/>
  <c r="C1594" i="2"/>
  <c r="D1594" i="2"/>
  <c r="C1595" i="2"/>
  <c r="D1595" i="2"/>
  <c r="C1596" i="2"/>
  <c r="D1596" i="2"/>
  <c r="C1597" i="2"/>
  <c r="D1597" i="2"/>
  <c r="C1598" i="2"/>
  <c r="D1598" i="2"/>
  <c r="C1599" i="2"/>
  <c r="D1599" i="2"/>
  <c r="C1600" i="2"/>
  <c r="D1600" i="2"/>
  <c r="C1601" i="2"/>
  <c r="D1601" i="2"/>
  <c r="C1602" i="2"/>
  <c r="D1602" i="2"/>
  <c r="C1603" i="2"/>
  <c r="D1603" i="2"/>
  <c r="C1604" i="2"/>
  <c r="D1604" i="2"/>
  <c r="C1605" i="2"/>
  <c r="D1605" i="2"/>
  <c r="C1606" i="2"/>
  <c r="D1606" i="2"/>
  <c r="C1607" i="2"/>
  <c r="D1607" i="2"/>
  <c r="C1608" i="2"/>
  <c r="D1608" i="2"/>
  <c r="C1609" i="2"/>
  <c r="D1609" i="2"/>
  <c r="C1610" i="2"/>
  <c r="D1610" i="2"/>
  <c r="C1611" i="2"/>
  <c r="D1611" i="2"/>
  <c r="C1612" i="2"/>
  <c r="D1612" i="2"/>
  <c r="C1613" i="2"/>
  <c r="D1613" i="2"/>
  <c r="C1614" i="2"/>
  <c r="D1614" i="2"/>
  <c r="C1615" i="2"/>
  <c r="D1615" i="2"/>
  <c r="C1616" i="2"/>
  <c r="D1616" i="2"/>
  <c r="C1617" i="2"/>
  <c r="D1617" i="2"/>
  <c r="C1618" i="2"/>
  <c r="D1618" i="2"/>
  <c r="C1619" i="2"/>
  <c r="D1619" i="2"/>
  <c r="C1620" i="2"/>
  <c r="D1620" i="2"/>
  <c r="C1621" i="2"/>
  <c r="D1621" i="2"/>
  <c r="C1622" i="2"/>
  <c r="D1622" i="2"/>
  <c r="C1623" i="2"/>
  <c r="D1623" i="2"/>
  <c r="C1624" i="2"/>
  <c r="D1624" i="2"/>
  <c r="C1625" i="2"/>
  <c r="D1625" i="2"/>
  <c r="C1626" i="2"/>
  <c r="D1626" i="2"/>
  <c r="C1627" i="2"/>
  <c r="D1627" i="2"/>
  <c r="C1628" i="2"/>
  <c r="D1628" i="2"/>
  <c r="C1629" i="2"/>
  <c r="D1629" i="2"/>
  <c r="C1630" i="2"/>
  <c r="D1630" i="2"/>
  <c r="C1631" i="2"/>
  <c r="D1631" i="2"/>
  <c r="C1632" i="2"/>
  <c r="D1632" i="2"/>
  <c r="C1633" i="2"/>
  <c r="D1633" i="2"/>
  <c r="C1634" i="2"/>
  <c r="D1634" i="2"/>
  <c r="C1635" i="2"/>
  <c r="D1635" i="2"/>
  <c r="C1636" i="2"/>
  <c r="D1636" i="2"/>
  <c r="C1637" i="2"/>
  <c r="D1637" i="2"/>
  <c r="C1638" i="2"/>
  <c r="D1638" i="2"/>
  <c r="C1639" i="2"/>
  <c r="D1639" i="2"/>
  <c r="C1640" i="2"/>
  <c r="D1640" i="2"/>
  <c r="C1641" i="2"/>
  <c r="D1641" i="2"/>
  <c r="C1642" i="2"/>
  <c r="D1642" i="2"/>
  <c r="C1643" i="2"/>
  <c r="D1643" i="2"/>
  <c r="C1644" i="2"/>
  <c r="D1644" i="2"/>
  <c r="C1645" i="2"/>
  <c r="D1645" i="2"/>
  <c r="C1646" i="2"/>
  <c r="D1646" i="2"/>
  <c r="C1647" i="2"/>
  <c r="D1647" i="2"/>
  <c r="C1648" i="2"/>
  <c r="D1648" i="2"/>
  <c r="C1649" i="2"/>
  <c r="D1649" i="2"/>
  <c r="C1650" i="2"/>
  <c r="D1650" i="2"/>
  <c r="C1651" i="2"/>
  <c r="D1651" i="2"/>
  <c r="C1652" i="2"/>
  <c r="D1652" i="2"/>
  <c r="C1653" i="2"/>
  <c r="D1653" i="2"/>
  <c r="C1654" i="2"/>
  <c r="D1654" i="2"/>
  <c r="C1655" i="2"/>
  <c r="D1655" i="2"/>
  <c r="C1656" i="2"/>
  <c r="D1656" i="2"/>
  <c r="C1657" i="2"/>
  <c r="D1657" i="2"/>
  <c r="C1658" i="2"/>
  <c r="D1658" i="2"/>
  <c r="C1659" i="2"/>
  <c r="D1659" i="2"/>
  <c r="C1660" i="2"/>
  <c r="D1660" i="2"/>
  <c r="C1661" i="2"/>
  <c r="D1661" i="2"/>
  <c r="C1662" i="2"/>
  <c r="D1662" i="2"/>
  <c r="C1663" i="2"/>
  <c r="D1663" i="2"/>
  <c r="C1664" i="2"/>
  <c r="D1664" i="2"/>
  <c r="C1665" i="2"/>
  <c r="D1665" i="2"/>
  <c r="C1666" i="2"/>
  <c r="D1666" i="2"/>
  <c r="C1667" i="2"/>
  <c r="D1667" i="2"/>
  <c r="C1668" i="2"/>
  <c r="D1668" i="2"/>
  <c r="C1669" i="2"/>
  <c r="D1669" i="2"/>
  <c r="C1670" i="2"/>
  <c r="D1670" i="2"/>
  <c r="C1671" i="2"/>
  <c r="D1671" i="2"/>
  <c r="C1672" i="2"/>
  <c r="D1672" i="2"/>
  <c r="C1673" i="2"/>
  <c r="D1673" i="2"/>
  <c r="C1674" i="2"/>
  <c r="D1674" i="2"/>
  <c r="C1675" i="2"/>
  <c r="D1675" i="2"/>
  <c r="C1676" i="2"/>
  <c r="D1676" i="2"/>
  <c r="C1677" i="2"/>
  <c r="D1677" i="2"/>
  <c r="C1678" i="2"/>
  <c r="D1678" i="2"/>
  <c r="C1679" i="2"/>
  <c r="D1679" i="2"/>
  <c r="C1680" i="2"/>
  <c r="D1680" i="2"/>
  <c r="C1681" i="2"/>
  <c r="D1681" i="2"/>
  <c r="C1682" i="2"/>
  <c r="D1682" i="2"/>
  <c r="C1683" i="2"/>
  <c r="D1683" i="2"/>
  <c r="C1684" i="2"/>
  <c r="D1684" i="2"/>
  <c r="C1685" i="2"/>
  <c r="D1685" i="2"/>
  <c r="C1686" i="2"/>
  <c r="D1686" i="2"/>
  <c r="C1687" i="2"/>
  <c r="D1687" i="2"/>
  <c r="C1688" i="2"/>
  <c r="D1688" i="2"/>
  <c r="C1689" i="2"/>
  <c r="D1689" i="2"/>
  <c r="C1690" i="2"/>
  <c r="D1690" i="2"/>
  <c r="C1691" i="2"/>
  <c r="D1691" i="2"/>
  <c r="C1692" i="2"/>
  <c r="D1692" i="2"/>
  <c r="C1693" i="2"/>
  <c r="D1693" i="2"/>
  <c r="C1694" i="2"/>
  <c r="D1694" i="2"/>
  <c r="C1695" i="2"/>
  <c r="D1695" i="2"/>
  <c r="C1696" i="2"/>
  <c r="D1696" i="2"/>
  <c r="C1697" i="2"/>
  <c r="D1697" i="2"/>
  <c r="C1698" i="2"/>
  <c r="D1698" i="2"/>
  <c r="C1699" i="2"/>
  <c r="D1699" i="2"/>
  <c r="C1700" i="2"/>
  <c r="D1700" i="2"/>
  <c r="C1701" i="2"/>
  <c r="D1701" i="2"/>
  <c r="C1702" i="2"/>
  <c r="D1702" i="2"/>
  <c r="C1703" i="2"/>
  <c r="D1703" i="2"/>
  <c r="C1704" i="2"/>
  <c r="D1704" i="2"/>
  <c r="C1705" i="2"/>
  <c r="D1705" i="2"/>
  <c r="C1706" i="2"/>
  <c r="D1706" i="2"/>
  <c r="C1707" i="2"/>
  <c r="D1707" i="2"/>
  <c r="C1708" i="2"/>
  <c r="D1708" i="2"/>
  <c r="C1709" i="2"/>
  <c r="D1709" i="2"/>
  <c r="C1710" i="2"/>
  <c r="D1710" i="2"/>
  <c r="C1711" i="2"/>
  <c r="D1711" i="2"/>
  <c r="C1712" i="2"/>
  <c r="D1712" i="2"/>
  <c r="C1713" i="2"/>
  <c r="D1713" i="2"/>
  <c r="C1714" i="2"/>
  <c r="D1714" i="2"/>
  <c r="C1715" i="2"/>
  <c r="D1715" i="2"/>
  <c r="C1716" i="2"/>
  <c r="D1716" i="2"/>
  <c r="C1717" i="2"/>
  <c r="D1717" i="2"/>
  <c r="C1718" i="2"/>
  <c r="D1718" i="2"/>
  <c r="C1719" i="2"/>
  <c r="D1719" i="2"/>
  <c r="C1720" i="2"/>
  <c r="D1720" i="2"/>
  <c r="C1721" i="2"/>
  <c r="D1721" i="2"/>
  <c r="C1722" i="2"/>
  <c r="D1722" i="2"/>
  <c r="C1723" i="2"/>
  <c r="D1723" i="2"/>
  <c r="C1724" i="2"/>
  <c r="D1724" i="2"/>
  <c r="C1725" i="2"/>
  <c r="D1725" i="2"/>
  <c r="C1726" i="2"/>
  <c r="D1726" i="2"/>
  <c r="C1727" i="2"/>
  <c r="D1727" i="2"/>
  <c r="C1728" i="2"/>
  <c r="D1728" i="2"/>
  <c r="C1729" i="2"/>
  <c r="D1729" i="2"/>
  <c r="C1730" i="2"/>
  <c r="D1730" i="2"/>
  <c r="C1731" i="2"/>
  <c r="D1731" i="2"/>
  <c r="C1732" i="2"/>
  <c r="D1732" i="2"/>
  <c r="C1733" i="2"/>
  <c r="D1733" i="2"/>
  <c r="C1734" i="2"/>
  <c r="D1734" i="2"/>
  <c r="C1735" i="2"/>
  <c r="D1735" i="2"/>
  <c r="C1736" i="2"/>
  <c r="D1736" i="2"/>
  <c r="C1737" i="2"/>
  <c r="D1737" i="2"/>
  <c r="C1738" i="2"/>
  <c r="D1738" i="2"/>
  <c r="C1739" i="2"/>
  <c r="D1739" i="2"/>
  <c r="C1740" i="2"/>
  <c r="D1740" i="2"/>
  <c r="C1741" i="2"/>
  <c r="D1741" i="2"/>
  <c r="C1742" i="2"/>
  <c r="D1742" i="2"/>
  <c r="C1743" i="2"/>
  <c r="D1743" i="2"/>
  <c r="C1744" i="2"/>
  <c r="D1744" i="2"/>
  <c r="C1745" i="2"/>
  <c r="D1745" i="2"/>
  <c r="C1746" i="2"/>
  <c r="D1746" i="2"/>
  <c r="C1747" i="2"/>
  <c r="D1747" i="2"/>
  <c r="C1748" i="2"/>
  <c r="D1748" i="2"/>
  <c r="C1749" i="2"/>
  <c r="D1749" i="2"/>
  <c r="C1750" i="2"/>
  <c r="D1750" i="2"/>
  <c r="C1751" i="2"/>
  <c r="D1751" i="2"/>
  <c r="C1752" i="2"/>
  <c r="D1752" i="2"/>
  <c r="C1753" i="2"/>
  <c r="D1753" i="2"/>
  <c r="C1754" i="2"/>
  <c r="D1754" i="2"/>
  <c r="C1755" i="2"/>
  <c r="D1755" i="2"/>
  <c r="C1756" i="2"/>
  <c r="D1756" i="2"/>
  <c r="C1757" i="2"/>
  <c r="D1757" i="2"/>
  <c r="C1758" i="2"/>
  <c r="D1758" i="2"/>
  <c r="C1759" i="2"/>
  <c r="D1759" i="2"/>
  <c r="C1760" i="2"/>
  <c r="D1760" i="2"/>
  <c r="C1761" i="2"/>
  <c r="D1761" i="2"/>
  <c r="C1762" i="2"/>
  <c r="D1762" i="2"/>
  <c r="C1763" i="2"/>
  <c r="D1763" i="2"/>
  <c r="C1764" i="2"/>
  <c r="D1764" i="2"/>
  <c r="C1765" i="2"/>
  <c r="D1765" i="2"/>
  <c r="C1766" i="2"/>
  <c r="D1766" i="2"/>
  <c r="C1767" i="2"/>
  <c r="D1767" i="2"/>
  <c r="C1768" i="2"/>
  <c r="D1768" i="2"/>
  <c r="C1769" i="2"/>
  <c r="D1769" i="2"/>
  <c r="C1770" i="2"/>
  <c r="D1770" i="2"/>
  <c r="C1771" i="2"/>
  <c r="D1771" i="2"/>
  <c r="C1772" i="2"/>
  <c r="D1772" i="2"/>
  <c r="C1773" i="2"/>
  <c r="D1773" i="2"/>
  <c r="C1774" i="2"/>
  <c r="D1774" i="2"/>
  <c r="C1775" i="2"/>
  <c r="D1775" i="2"/>
  <c r="C1776" i="2"/>
  <c r="D1776" i="2"/>
  <c r="C1777" i="2"/>
  <c r="D1777" i="2"/>
  <c r="C1778" i="2"/>
  <c r="D1778" i="2"/>
  <c r="C1779" i="2"/>
  <c r="D1779" i="2"/>
  <c r="C1780" i="2"/>
  <c r="D1780" i="2"/>
  <c r="C1781" i="2"/>
  <c r="D1781" i="2"/>
  <c r="C1782" i="2"/>
  <c r="D1782" i="2"/>
  <c r="C1783" i="2"/>
  <c r="D1783" i="2"/>
  <c r="C1784" i="2"/>
  <c r="D1784" i="2"/>
  <c r="C1785" i="2"/>
  <c r="D1785" i="2"/>
  <c r="C1786" i="2"/>
  <c r="D1786" i="2"/>
  <c r="C1787" i="2"/>
  <c r="D1787" i="2"/>
  <c r="C1788" i="2"/>
  <c r="D1788" i="2"/>
  <c r="C1789" i="2"/>
  <c r="D1789" i="2"/>
  <c r="C1790" i="2"/>
  <c r="D1790" i="2"/>
  <c r="C1791" i="2"/>
  <c r="D1791" i="2"/>
  <c r="C1792" i="2"/>
  <c r="D1792" i="2"/>
  <c r="C1793" i="2"/>
  <c r="D1793" i="2"/>
  <c r="C1794" i="2"/>
  <c r="D1794" i="2"/>
  <c r="C1795" i="2"/>
  <c r="D1795" i="2"/>
  <c r="C1796" i="2"/>
  <c r="D1796" i="2"/>
  <c r="C1797" i="2"/>
  <c r="D1797" i="2"/>
  <c r="C1798" i="2"/>
  <c r="D1798" i="2"/>
  <c r="C1799" i="2"/>
  <c r="D1799" i="2"/>
  <c r="C1800" i="2"/>
  <c r="D1800" i="2"/>
  <c r="C1801" i="2"/>
  <c r="D1801" i="2"/>
  <c r="C1802" i="2"/>
  <c r="D1802" i="2"/>
  <c r="C1803" i="2"/>
  <c r="D1803" i="2"/>
  <c r="C1804" i="2"/>
  <c r="D1804" i="2"/>
  <c r="C1805" i="2"/>
  <c r="D1805" i="2"/>
  <c r="C1806" i="2"/>
  <c r="D1806" i="2"/>
  <c r="C1807" i="2"/>
  <c r="D1807" i="2"/>
  <c r="C1808" i="2"/>
  <c r="D1808" i="2"/>
  <c r="C1809" i="2"/>
  <c r="D1809" i="2"/>
  <c r="C1810" i="2"/>
  <c r="D1810" i="2"/>
  <c r="C1811" i="2"/>
  <c r="D1811" i="2"/>
  <c r="C1812" i="2"/>
  <c r="D1812" i="2"/>
  <c r="C1813" i="2"/>
  <c r="D1813" i="2"/>
  <c r="C1814" i="2"/>
  <c r="D1814" i="2"/>
  <c r="C1815" i="2"/>
  <c r="D1815" i="2"/>
  <c r="C1816" i="2"/>
  <c r="D1816" i="2"/>
  <c r="C1817" i="2"/>
  <c r="D1817" i="2"/>
  <c r="C1818" i="2"/>
  <c r="D1818" i="2"/>
  <c r="C1819" i="2"/>
  <c r="D1819" i="2"/>
  <c r="C1820" i="2"/>
  <c r="D1820" i="2"/>
  <c r="C1821" i="2"/>
  <c r="D1821" i="2"/>
  <c r="C1822" i="2"/>
  <c r="D1822" i="2"/>
  <c r="C1823" i="2"/>
  <c r="D1823" i="2"/>
  <c r="C1824" i="2"/>
  <c r="D1824" i="2"/>
  <c r="C1825" i="2"/>
  <c r="D1825" i="2"/>
  <c r="C1826" i="2"/>
  <c r="D1826" i="2"/>
  <c r="C1827" i="2"/>
  <c r="D1827" i="2"/>
  <c r="C1828" i="2"/>
  <c r="D1828" i="2"/>
  <c r="C1829" i="2"/>
  <c r="D1829" i="2"/>
  <c r="C1830" i="2"/>
  <c r="D1830" i="2"/>
  <c r="C1831" i="2"/>
  <c r="D1831" i="2"/>
  <c r="C1832" i="2"/>
  <c r="D1832" i="2"/>
  <c r="C1833" i="2"/>
  <c r="D1833" i="2"/>
  <c r="C1834" i="2"/>
  <c r="D1834" i="2"/>
  <c r="C1835" i="2"/>
  <c r="D1835" i="2"/>
  <c r="C1836" i="2"/>
  <c r="D1836" i="2"/>
  <c r="C1837" i="2"/>
  <c r="D1837" i="2"/>
  <c r="C1838" i="2"/>
  <c r="D1838" i="2"/>
  <c r="C1839" i="2"/>
  <c r="D1839" i="2"/>
  <c r="C1840" i="2"/>
  <c r="D1840" i="2"/>
  <c r="C1841" i="2"/>
  <c r="D1841" i="2"/>
  <c r="C1842" i="2"/>
  <c r="D1842" i="2"/>
  <c r="C1843" i="2"/>
  <c r="D1843" i="2"/>
  <c r="C1844" i="2"/>
  <c r="D1844" i="2"/>
  <c r="C1845" i="2"/>
  <c r="D1845" i="2"/>
  <c r="C1846" i="2"/>
  <c r="D1846" i="2"/>
  <c r="C1847" i="2"/>
  <c r="D1847" i="2"/>
  <c r="C1848" i="2"/>
  <c r="D1848" i="2"/>
  <c r="C1849" i="2"/>
  <c r="D1849" i="2"/>
  <c r="C1850" i="2"/>
  <c r="D1850" i="2"/>
  <c r="C1851" i="2"/>
  <c r="D1851" i="2"/>
  <c r="C1852" i="2"/>
  <c r="D1852" i="2"/>
  <c r="C1853" i="2"/>
  <c r="D1853" i="2"/>
  <c r="C1854" i="2"/>
  <c r="D1854" i="2"/>
  <c r="C1855" i="2"/>
  <c r="D1855" i="2"/>
  <c r="C1856" i="2"/>
  <c r="D1856" i="2"/>
  <c r="C1857" i="2"/>
  <c r="D1857" i="2"/>
  <c r="C1858" i="2"/>
  <c r="D1858" i="2"/>
  <c r="C1859" i="2"/>
  <c r="D1859" i="2"/>
  <c r="C1860" i="2"/>
  <c r="D1860" i="2"/>
  <c r="C1861" i="2"/>
  <c r="D1861" i="2"/>
  <c r="C1862" i="2"/>
  <c r="D1862" i="2"/>
  <c r="C1863" i="2"/>
  <c r="D1863" i="2"/>
  <c r="C1864" i="2"/>
  <c r="D1864" i="2"/>
  <c r="C1865" i="2"/>
  <c r="D1865" i="2"/>
  <c r="C1866" i="2"/>
  <c r="D1866" i="2"/>
  <c r="C1867" i="2"/>
  <c r="D1867" i="2"/>
  <c r="C1868" i="2"/>
  <c r="D1868" i="2"/>
  <c r="C1869" i="2"/>
  <c r="D1869" i="2"/>
  <c r="C1870" i="2"/>
  <c r="D1870" i="2"/>
  <c r="C1871" i="2"/>
  <c r="D1871" i="2"/>
  <c r="C1872" i="2"/>
  <c r="D1872" i="2"/>
  <c r="C1873" i="2"/>
  <c r="D1873" i="2"/>
  <c r="C1874" i="2"/>
  <c r="D1874" i="2"/>
  <c r="C1875" i="2"/>
  <c r="D1875" i="2"/>
  <c r="C1876" i="2"/>
  <c r="D1876" i="2"/>
  <c r="C1877" i="2"/>
  <c r="D1877" i="2"/>
  <c r="C1878" i="2"/>
  <c r="D1878" i="2"/>
  <c r="C1879" i="2"/>
  <c r="D1879" i="2"/>
  <c r="C1880" i="2"/>
  <c r="D1880" i="2"/>
  <c r="C1881" i="2"/>
  <c r="D1881" i="2"/>
  <c r="C1882" i="2"/>
  <c r="D1882" i="2"/>
  <c r="C1883" i="2"/>
  <c r="D1883" i="2"/>
  <c r="C1884" i="2"/>
  <c r="D1884" i="2"/>
  <c r="C1885" i="2"/>
  <c r="D1885" i="2"/>
  <c r="C1886" i="2"/>
  <c r="D1886" i="2"/>
  <c r="C1887" i="2"/>
  <c r="D1887" i="2"/>
  <c r="C1888" i="2"/>
  <c r="D1888" i="2"/>
  <c r="C1889" i="2"/>
  <c r="D1889" i="2"/>
  <c r="C1890" i="2"/>
  <c r="D1890" i="2"/>
  <c r="C1891" i="2"/>
  <c r="D1891" i="2"/>
  <c r="C1892" i="2"/>
  <c r="D1892" i="2"/>
  <c r="C1893" i="2"/>
  <c r="D1893" i="2"/>
  <c r="C1894" i="2"/>
  <c r="D1894" i="2"/>
  <c r="C1895" i="2"/>
  <c r="D1895" i="2"/>
  <c r="C1896" i="2"/>
  <c r="D1896" i="2"/>
  <c r="C1897" i="2"/>
  <c r="D1897" i="2"/>
  <c r="C1898" i="2"/>
  <c r="D1898" i="2"/>
  <c r="C1899" i="2"/>
  <c r="D1899" i="2"/>
  <c r="C1900" i="2"/>
  <c r="D1900" i="2"/>
  <c r="C1901" i="2"/>
  <c r="D1901" i="2"/>
  <c r="C1902" i="2"/>
  <c r="D1902" i="2"/>
  <c r="C1903" i="2"/>
  <c r="D1903" i="2"/>
  <c r="C1904" i="2"/>
  <c r="D1904" i="2"/>
  <c r="C1905" i="2"/>
  <c r="D1905" i="2"/>
  <c r="C1906" i="2"/>
  <c r="D1906" i="2"/>
  <c r="C1907" i="2"/>
  <c r="D1907" i="2"/>
  <c r="C1908" i="2"/>
  <c r="D1908" i="2"/>
  <c r="C1909" i="2"/>
  <c r="D1909" i="2"/>
  <c r="C1910" i="2"/>
  <c r="D1910" i="2"/>
  <c r="C1911" i="2"/>
  <c r="D1911" i="2"/>
  <c r="C1912" i="2"/>
  <c r="D1912" i="2"/>
  <c r="C1913" i="2"/>
  <c r="D1913" i="2"/>
  <c r="C1914" i="2"/>
  <c r="D1914" i="2"/>
  <c r="C1915" i="2"/>
  <c r="D1915" i="2"/>
  <c r="C1916" i="2"/>
  <c r="D1916" i="2"/>
  <c r="C1917" i="2"/>
  <c r="D1917" i="2"/>
  <c r="C1918" i="2"/>
  <c r="D1918" i="2"/>
  <c r="C1919" i="2"/>
  <c r="D1919" i="2"/>
  <c r="C1920" i="2"/>
  <c r="D1920" i="2"/>
  <c r="C1921" i="2"/>
  <c r="D1921" i="2"/>
  <c r="C1922" i="2"/>
  <c r="D1922" i="2"/>
  <c r="C1923" i="2"/>
  <c r="D1923" i="2"/>
  <c r="C1924" i="2"/>
  <c r="D1924" i="2"/>
  <c r="C1925" i="2"/>
  <c r="D1925" i="2"/>
  <c r="C1926" i="2"/>
  <c r="D1926" i="2"/>
  <c r="C1927" i="2"/>
  <c r="D1927" i="2"/>
  <c r="C1928" i="2"/>
  <c r="D1928" i="2"/>
  <c r="C1929" i="2"/>
  <c r="D1929" i="2"/>
  <c r="C1930" i="2"/>
  <c r="D1930" i="2"/>
  <c r="C1931" i="2"/>
  <c r="D1931" i="2"/>
  <c r="C1932" i="2"/>
  <c r="D1932" i="2"/>
  <c r="C1933" i="2"/>
  <c r="D1933" i="2"/>
  <c r="C1934" i="2"/>
  <c r="D1934" i="2"/>
  <c r="C1935" i="2"/>
  <c r="D1935" i="2"/>
  <c r="C1936" i="2"/>
  <c r="D1936" i="2"/>
  <c r="C1937" i="2"/>
  <c r="D1937" i="2"/>
  <c r="C1938" i="2"/>
  <c r="D1938" i="2"/>
  <c r="C1939" i="2"/>
  <c r="D1939" i="2"/>
  <c r="C1940" i="2"/>
  <c r="D1940" i="2"/>
  <c r="C1941" i="2"/>
  <c r="D1941" i="2"/>
  <c r="C1942" i="2"/>
  <c r="D1942" i="2"/>
  <c r="C1943" i="2"/>
  <c r="D1943" i="2"/>
  <c r="C1944" i="2"/>
  <c r="D1944" i="2"/>
  <c r="C1945" i="2"/>
  <c r="D1945" i="2"/>
  <c r="C1946" i="2"/>
  <c r="D1946" i="2"/>
  <c r="C1947" i="2"/>
  <c r="D1947" i="2"/>
  <c r="C1948" i="2"/>
  <c r="D1948" i="2"/>
  <c r="C1949" i="2"/>
  <c r="D1949" i="2"/>
  <c r="C1950" i="2"/>
  <c r="D1950" i="2"/>
  <c r="C1951" i="2"/>
  <c r="D1951" i="2"/>
  <c r="C1952" i="2"/>
  <c r="D1952" i="2"/>
  <c r="C1953" i="2"/>
  <c r="D1953" i="2"/>
  <c r="C1954" i="2"/>
  <c r="D1954" i="2"/>
  <c r="C1955" i="2"/>
  <c r="D1955" i="2"/>
  <c r="C1956" i="2"/>
  <c r="D1956" i="2"/>
  <c r="C1957" i="2"/>
  <c r="D1957" i="2"/>
  <c r="C1958" i="2"/>
  <c r="D1958" i="2"/>
  <c r="C1959" i="2"/>
  <c r="D1959" i="2"/>
  <c r="C1960" i="2"/>
  <c r="D1960" i="2"/>
  <c r="C1961" i="2"/>
  <c r="D1961" i="2"/>
  <c r="C1962" i="2"/>
  <c r="D1962" i="2"/>
  <c r="C1963" i="2"/>
  <c r="D1963" i="2"/>
  <c r="C1964" i="2"/>
  <c r="D1964" i="2"/>
  <c r="C1965" i="2"/>
  <c r="D1965" i="2"/>
  <c r="C1966" i="2"/>
  <c r="D1966" i="2"/>
  <c r="C1967" i="2"/>
  <c r="D1967" i="2"/>
  <c r="C1968" i="2"/>
  <c r="D1968" i="2"/>
  <c r="C1969" i="2"/>
  <c r="D1969" i="2"/>
  <c r="C1970" i="2"/>
  <c r="D1970" i="2"/>
  <c r="C1971" i="2"/>
  <c r="D1971" i="2"/>
  <c r="C1972" i="2"/>
  <c r="D1972" i="2"/>
  <c r="C1973" i="2"/>
  <c r="D1973" i="2"/>
  <c r="C1974" i="2"/>
  <c r="D1974" i="2"/>
  <c r="C1975" i="2"/>
  <c r="D1975" i="2"/>
  <c r="C1976" i="2"/>
  <c r="D1976" i="2"/>
  <c r="C1977" i="2"/>
  <c r="D1977" i="2"/>
  <c r="C1978" i="2"/>
  <c r="D1978" i="2"/>
  <c r="C1979" i="2"/>
  <c r="D1979" i="2"/>
  <c r="C1980" i="2"/>
  <c r="D1980" i="2"/>
  <c r="C1981" i="2"/>
  <c r="D1981" i="2"/>
  <c r="C1982" i="2"/>
  <c r="D1982" i="2"/>
  <c r="C1983" i="2"/>
  <c r="D1983" i="2"/>
  <c r="C1984" i="2"/>
  <c r="D1984" i="2"/>
  <c r="C1985" i="2"/>
  <c r="D1985" i="2"/>
  <c r="C1986" i="2"/>
  <c r="D1986" i="2"/>
  <c r="C1987" i="2"/>
  <c r="D1987" i="2"/>
  <c r="C1988" i="2"/>
  <c r="D1988" i="2"/>
  <c r="C1989" i="2"/>
  <c r="D1989" i="2"/>
  <c r="C1990" i="2"/>
  <c r="D1990" i="2"/>
  <c r="C1991" i="2"/>
  <c r="D1991" i="2"/>
  <c r="C1992" i="2"/>
  <c r="D1992" i="2"/>
  <c r="C1993" i="2"/>
  <c r="D1993" i="2"/>
  <c r="C1994" i="2"/>
  <c r="D1994" i="2"/>
  <c r="C1995" i="2"/>
  <c r="D1995" i="2"/>
  <c r="C1996" i="2"/>
  <c r="D1996" i="2"/>
  <c r="C1997" i="2"/>
  <c r="D1997" i="2"/>
  <c r="C1998" i="2"/>
  <c r="D1998" i="2"/>
  <c r="C1999" i="2"/>
  <c r="D1999" i="2"/>
  <c r="C2000" i="2"/>
  <c r="D2000" i="2"/>
  <c r="C2001" i="2"/>
  <c r="D2001" i="2"/>
  <c r="C2002" i="2"/>
  <c r="D2002" i="2"/>
  <c r="C2003" i="2"/>
  <c r="D2003" i="2"/>
  <c r="C2004" i="2"/>
  <c r="D2004" i="2"/>
  <c r="C2005" i="2"/>
  <c r="D2005" i="2"/>
  <c r="C2006" i="2"/>
  <c r="D2006" i="2"/>
  <c r="C2007" i="2"/>
  <c r="D2007" i="2"/>
  <c r="C2008" i="2"/>
  <c r="D2008" i="2"/>
  <c r="C2009" i="2"/>
  <c r="D2009" i="2"/>
  <c r="C2010" i="2"/>
  <c r="D2010" i="2"/>
  <c r="C2011" i="2"/>
  <c r="D2011" i="2"/>
  <c r="C2012" i="2"/>
  <c r="D2012" i="2"/>
  <c r="C2013" i="2"/>
  <c r="D2013" i="2"/>
  <c r="C2014" i="2"/>
  <c r="D2014" i="2"/>
  <c r="C2015" i="2"/>
  <c r="D2015" i="2"/>
  <c r="C2016" i="2"/>
  <c r="D2016" i="2"/>
  <c r="C2017" i="2"/>
  <c r="D2017" i="2"/>
  <c r="C2018" i="2"/>
  <c r="D2018" i="2"/>
  <c r="C2019" i="2"/>
  <c r="D2019" i="2"/>
  <c r="C2020" i="2"/>
  <c r="D2020" i="2"/>
  <c r="C2021" i="2"/>
  <c r="D2021" i="2"/>
  <c r="C2022" i="2"/>
  <c r="D2022" i="2"/>
  <c r="C2023" i="2"/>
  <c r="D2023" i="2"/>
  <c r="C2024" i="2"/>
  <c r="D2024" i="2"/>
  <c r="C2025" i="2"/>
  <c r="D2025" i="2"/>
  <c r="C2026" i="2"/>
  <c r="D2026" i="2"/>
  <c r="C2027" i="2"/>
  <c r="D2027" i="2"/>
  <c r="C2028" i="2"/>
  <c r="D2028" i="2"/>
  <c r="C2029" i="2"/>
  <c r="D2029" i="2"/>
  <c r="C2030" i="2"/>
  <c r="D2030" i="2"/>
  <c r="C2031" i="2"/>
  <c r="D2031" i="2"/>
  <c r="C2032" i="2"/>
  <c r="D2032" i="2"/>
  <c r="C2033" i="2"/>
  <c r="D2033" i="2"/>
  <c r="C2034" i="2"/>
  <c r="D2034" i="2"/>
  <c r="C2035" i="2"/>
  <c r="D2035" i="2"/>
  <c r="C2036" i="2"/>
  <c r="D2036" i="2"/>
  <c r="C2037" i="2"/>
  <c r="D2037" i="2"/>
  <c r="C2038" i="2"/>
  <c r="D2038" i="2"/>
  <c r="C2039" i="2"/>
  <c r="D2039" i="2"/>
  <c r="C2040" i="2"/>
  <c r="D2040" i="2"/>
  <c r="C2041" i="2"/>
  <c r="D2041" i="2"/>
  <c r="C2042" i="2"/>
  <c r="D2042" i="2"/>
  <c r="C2043" i="2"/>
  <c r="D2043" i="2"/>
  <c r="C2044" i="2"/>
  <c r="D2044" i="2"/>
  <c r="C2045" i="2"/>
  <c r="D2045" i="2"/>
  <c r="C2046" i="2"/>
  <c r="D2046" i="2"/>
  <c r="C2047" i="2"/>
  <c r="D2047" i="2"/>
  <c r="C2048" i="2"/>
  <c r="D2048" i="2"/>
  <c r="C2049" i="2"/>
  <c r="D2049" i="2"/>
  <c r="C2050" i="2"/>
  <c r="D2050" i="2"/>
  <c r="C2051" i="2"/>
  <c r="D2051" i="2"/>
  <c r="C2052" i="2"/>
  <c r="D2052" i="2"/>
  <c r="C2053" i="2"/>
  <c r="D2053" i="2"/>
  <c r="C2054" i="2"/>
  <c r="D2054" i="2"/>
  <c r="C2055" i="2"/>
  <c r="D2055" i="2"/>
  <c r="C2056" i="2"/>
  <c r="D2056" i="2"/>
  <c r="C2057" i="2"/>
  <c r="D2057" i="2"/>
  <c r="C2058" i="2"/>
  <c r="D2058" i="2"/>
  <c r="C2059" i="2"/>
  <c r="D2059" i="2"/>
  <c r="C2060" i="2"/>
  <c r="D2060" i="2"/>
  <c r="C2061" i="2"/>
  <c r="D2061" i="2"/>
  <c r="C2062" i="2"/>
  <c r="D2062" i="2"/>
  <c r="C2063" i="2"/>
  <c r="D2063" i="2"/>
  <c r="C2064" i="2"/>
  <c r="D2064" i="2"/>
  <c r="C2065" i="2"/>
  <c r="D2065" i="2"/>
  <c r="C2066" i="2"/>
  <c r="D2066" i="2"/>
  <c r="C2067" i="2"/>
  <c r="D2067" i="2"/>
  <c r="C2068" i="2"/>
  <c r="D2068" i="2"/>
  <c r="C2069" i="2"/>
  <c r="D2069" i="2"/>
  <c r="C2070" i="2"/>
  <c r="D2070" i="2"/>
  <c r="C2071" i="2"/>
  <c r="D2071" i="2"/>
  <c r="C2072" i="2"/>
  <c r="D2072" i="2"/>
  <c r="C2073" i="2"/>
  <c r="D2073" i="2"/>
  <c r="C2074" i="2"/>
  <c r="D2074" i="2"/>
  <c r="C2075" i="2"/>
  <c r="D2075" i="2"/>
  <c r="C2076" i="2"/>
  <c r="D2076" i="2"/>
  <c r="C2077" i="2"/>
  <c r="D2077" i="2"/>
  <c r="C2078" i="2"/>
  <c r="D2078" i="2"/>
  <c r="C2079" i="2"/>
  <c r="D2079" i="2"/>
  <c r="C2080" i="2"/>
  <c r="D2080" i="2"/>
  <c r="C2081" i="2"/>
  <c r="D2081" i="2"/>
  <c r="C2082" i="2"/>
  <c r="D2082" i="2"/>
  <c r="C2083" i="2"/>
  <c r="D2083" i="2"/>
  <c r="C2084" i="2"/>
  <c r="D2084" i="2"/>
  <c r="C2085" i="2"/>
  <c r="D2085" i="2"/>
  <c r="C2086" i="2"/>
  <c r="D2086" i="2"/>
  <c r="C2087" i="2"/>
  <c r="D2087" i="2"/>
  <c r="C2088" i="2"/>
  <c r="D2088" i="2"/>
  <c r="C2089" i="2"/>
  <c r="D2089" i="2"/>
  <c r="C2090" i="2"/>
  <c r="D2090" i="2"/>
  <c r="C2091" i="2"/>
  <c r="D2091" i="2"/>
  <c r="C2092" i="2"/>
  <c r="D2092" i="2"/>
  <c r="C2093" i="2"/>
  <c r="D2093" i="2"/>
  <c r="C2094" i="2"/>
  <c r="D2094" i="2"/>
  <c r="C2095" i="2"/>
  <c r="D2095" i="2"/>
  <c r="C2096" i="2"/>
  <c r="D2096" i="2"/>
  <c r="C2097" i="2"/>
  <c r="D2097" i="2"/>
  <c r="C2098" i="2"/>
  <c r="D2098" i="2"/>
  <c r="C2099" i="2"/>
  <c r="D2099" i="2"/>
  <c r="C2100" i="2"/>
  <c r="D2100" i="2"/>
  <c r="C2101" i="2"/>
  <c r="D2101" i="2"/>
  <c r="C2102" i="2"/>
  <c r="D2102" i="2"/>
  <c r="C2103" i="2"/>
  <c r="D2103" i="2"/>
  <c r="C2104" i="2"/>
  <c r="D2104" i="2"/>
  <c r="C2105" i="2"/>
  <c r="D2105" i="2"/>
  <c r="C2106" i="2"/>
  <c r="D2106" i="2"/>
  <c r="C2107" i="2"/>
  <c r="D2107" i="2"/>
  <c r="C2108" i="2"/>
  <c r="D2108" i="2"/>
  <c r="C2109" i="2"/>
  <c r="D2109" i="2"/>
  <c r="C2110" i="2"/>
  <c r="D2110" i="2"/>
  <c r="C2111" i="2"/>
  <c r="D2111" i="2"/>
  <c r="C2112" i="2"/>
  <c r="D2112" i="2"/>
  <c r="C2113" i="2"/>
  <c r="D2113" i="2"/>
  <c r="C2114" i="2"/>
  <c r="D2114" i="2"/>
  <c r="C2115" i="2"/>
  <c r="D2115" i="2"/>
  <c r="C2116" i="2"/>
  <c r="D2116" i="2"/>
  <c r="C2117" i="2"/>
  <c r="D2117" i="2"/>
  <c r="C2118" i="2"/>
  <c r="D2118" i="2"/>
  <c r="C2119" i="2"/>
  <c r="D2119" i="2"/>
  <c r="C2120" i="2"/>
  <c r="D2120" i="2"/>
  <c r="C2121" i="2"/>
  <c r="D2121" i="2"/>
  <c r="C2122" i="2"/>
  <c r="D2122" i="2"/>
  <c r="C2123" i="2"/>
  <c r="D2123" i="2"/>
  <c r="C2124" i="2"/>
  <c r="D2124" i="2"/>
  <c r="C2125" i="2"/>
  <c r="D2125" i="2"/>
  <c r="C2126" i="2"/>
  <c r="D2126" i="2"/>
  <c r="C2127" i="2"/>
  <c r="D2127" i="2"/>
  <c r="C2128" i="2"/>
  <c r="D2128" i="2"/>
  <c r="C2129" i="2"/>
  <c r="D2129" i="2"/>
  <c r="C2130" i="2"/>
  <c r="D2130" i="2"/>
  <c r="C2131" i="2"/>
  <c r="D2131" i="2"/>
  <c r="C2132" i="2"/>
  <c r="D2132" i="2"/>
  <c r="C2133" i="2"/>
  <c r="D2133" i="2"/>
  <c r="C2134" i="2"/>
  <c r="D2134" i="2"/>
  <c r="C2135" i="2"/>
  <c r="D2135" i="2"/>
  <c r="C2136" i="2"/>
  <c r="D2136" i="2"/>
  <c r="C2137" i="2"/>
  <c r="D2137" i="2"/>
  <c r="C2138" i="2"/>
  <c r="D2138" i="2"/>
  <c r="C2139" i="2"/>
  <c r="D2139" i="2"/>
  <c r="C2140" i="2"/>
  <c r="D2140" i="2"/>
  <c r="C2141" i="2"/>
  <c r="D2141" i="2"/>
  <c r="C2142" i="2"/>
  <c r="D2142" i="2"/>
  <c r="C2143" i="2"/>
  <c r="D2143" i="2"/>
  <c r="C2144" i="2"/>
  <c r="D2144" i="2"/>
  <c r="C2145" i="2"/>
  <c r="D2145" i="2"/>
  <c r="C2146" i="2"/>
  <c r="D2146" i="2"/>
  <c r="C2147" i="2"/>
  <c r="D2147" i="2"/>
  <c r="C2148" i="2"/>
  <c r="D2148" i="2"/>
  <c r="C2149" i="2"/>
  <c r="D2149" i="2"/>
  <c r="C2150" i="2"/>
  <c r="D2150" i="2"/>
  <c r="C2151" i="2"/>
  <c r="D2151" i="2"/>
  <c r="C2152" i="2"/>
  <c r="D2152" i="2"/>
  <c r="C2153" i="2"/>
  <c r="D2153" i="2"/>
  <c r="C2154" i="2"/>
  <c r="D2154" i="2"/>
  <c r="C2155" i="2"/>
  <c r="D2155" i="2"/>
  <c r="C2156" i="2"/>
  <c r="D2156" i="2"/>
  <c r="C2157" i="2"/>
  <c r="D2157" i="2"/>
  <c r="C2158" i="2"/>
  <c r="D2158" i="2"/>
  <c r="C2159" i="2"/>
  <c r="D2159" i="2"/>
  <c r="C2160" i="2"/>
  <c r="D2160" i="2"/>
  <c r="C2161" i="2"/>
  <c r="D2161" i="2"/>
  <c r="C2162" i="2"/>
  <c r="D2162" i="2"/>
  <c r="C2163" i="2"/>
  <c r="D2163" i="2"/>
  <c r="C2164" i="2"/>
  <c r="D2164" i="2"/>
  <c r="C2165" i="2"/>
  <c r="D2165" i="2"/>
  <c r="C2166" i="2"/>
  <c r="D2166" i="2"/>
  <c r="C2167" i="2"/>
  <c r="D2167" i="2"/>
  <c r="C2168" i="2"/>
  <c r="D2168" i="2"/>
  <c r="C2169" i="2"/>
  <c r="D2169" i="2"/>
  <c r="C2170" i="2"/>
  <c r="D2170" i="2"/>
  <c r="C2171" i="2"/>
  <c r="D2171" i="2"/>
  <c r="C2172" i="2"/>
  <c r="D2172" i="2"/>
  <c r="C2173" i="2"/>
  <c r="D2173" i="2"/>
  <c r="C2174" i="2"/>
  <c r="D2174" i="2"/>
  <c r="C2175" i="2"/>
  <c r="D2175" i="2"/>
  <c r="C2176" i="2"/>
  <c r="D2176" i="2"/>
  <c r="C2177" i="2"/>
  <c r="D2177" i="2"/>
  <c r="C2178" i="2"/>
  <c r="D2178" i="2"/>
  <c r="C2179" i="2"/>
  <c r="D2179" i="2"/>
  <c r="C2180" i="2"/>
  <c r="D2180" i="2"/>
  <c r="C2181" i="2"/>
  <c r="D2181" i="2"/>
  <c r="C2182" i="2"/>
  <c r="D2182" i="2"/>
  <c r="C2183" i="2"/>
  <c r="D2183" i="2"/>
  <c r="C2184" i="2"/>
  <c r="D2184" i="2"/>
  <c r="C2185" i="2"/>
  <c r="D2185" i="2"/>
  <c r="C2186" i="2"/>
  <c r="D2186" i="2"/>
  <c r="C2187" i="2"/>
  <c r="D2187" i="2"/>
  <c r="C2188" i="2"/>
  <c r="D2188" i="2"/>
  <c r="C2189" i="2"/>
  <c r="D2189" i="2"/>
  <c r="C2190" i="2"/>
  <c r="D2190" i="2"/>
  <c r="C2191" i="2"/>
  <c r="D2191" i="2"/>
  <c r="C2192" i="2"/>
  <c r="D2192" i="2"/>
  <c r="C2193" i="2"/>
  <c r="D2193" i="2"/>
  <c r="C2194" i="2"/>
  <c r="D2194" i="2"/>
  <c r="C2195" i="2"/>
  <c r="D2195" i="2"/>
  <c r="C2196" i="2"/>
  <c r="D2196" i="2"/>
  <c r="C2197" i="2"/>
  <c r="D2197" i="2"/>
  <c r="C2198" i="2"/>
  <c r="D2198" i="2"/>
  <c r="C2199" i="2"/>
  <c r="D2199" i="2"/>
  <c r="C2200" i="2"/>
  <c r="D2200" i="2"/>
  <c r="C2201" i="2"/>
  <c r="D2201" i="2"/>
  <c r="C2202" i="2"/>
  <c r="D2202" i="2"/>
  <c r="C2203" i="2"/>
  <c r="D2203" i="2"/>
  <c r="C2204" i="2"/>
  <c r="D2204" i="2"/>
  <c r="C2205" i="2"/>
  <c r="D2205" i="2"/>
  <c r="C2206" i="2"/>
  <c r="D2206" i="2"/>
  <c r="C2207" i="2"/>
  <c r="D2207" i="2"/>
  <c r="C2208" i="2"/>
  <c r="D2208" i="2"/>
  <c r="C2209" i="2"/>
  <c r="D2209" i="2"/>
  <c r="C2210" i="2"/>
  <c r="D2210" i="2"/>
  <c r="C2211" i="2"/>
  <c r="D2211" i="2"/>
  <c r="C2212" i="2"/>
  <c r="D2212" i="2"/>
  <c r="C2213" i="2"/>
  <c r="D2213" i="2"/>
  <c r="C2214" i="2"/>
  <c r="D2214" i="2"/>
  <c r="C2215" i="2"/>
  <c r="D2215" i="2"/>
  <c r="C2216" i="2"/>
  <c r="D2216" i="2"/>
  <c r="C2217" i="2"/>
  <c r="D2217" i="2"/>
  <c r="C2218" i="2"/>
  <c r="D2218" i="2"/>
  <c r="C2219" i="2"/>
  <c r="D2219" i="2"/>
  <c r="C2220" i="2"/>
  <c r="D2220" i="2"/>
  <c r="C2221" i="2"/>
  <c r="D2221" i="2"/>
  <c r="C2222" i="2"/>
  <c r="D2222" i="2"/>
  <c r="C2223" i="2"/>
  <c r="D2223" i="2"/>
  <c r="C2224" i="2"/>
  <c r="D2224" i="2"/>
  <c r="C2225" i="2"/>
  <c r="D2225" i="2"/>
  <c r="C2226" i="2"/>
  <c r="D2226" i="2"/>
  <c r="C2227" i="2"/>
  <c r="D2227" i="2"/>
  <c r="C2228" i="2"/>
  <c r="D2228" i="2"/>
  <c r="C2229" i="2"/>
  <c r="D2229" i="2"/>
  <c r="C2230" i="2"/>
  <c r="D2230" i="2"/>
  <c r="C2231" i="2"/>
  <c r="D2231" i="2"/>
  <c r="C2232" i="2"/>
  <c r="D2232" i="2"/>
  <c r="C2233" i="2"/>
  <c r="D2233" i="2"/>
  <c r="C2234" i="2"/>
  <c r="D2234" i="2"/>
  <c r="C2235" i="2"/>
  <c r="D2235" i="2"/>
  <c r="C2236" i="2"/>
  <c r="D2236" i="2"/>
  <c r="C2237" i="2"/>
  <c r="D2237" i="2"/>
  <c r="C2238" i="2"/>
  <c r="D2238" i="2"/>
  <c r="C2239" i="2"/>
  <c r="D2239" i="2"/>
  <c r="C2240" i="2"/>
  <c r="D2240" i="2"/>
  <c r="C2241" i="2"/>
  <c r="D2241" i="2"/>
  <c r="C2242" i="2"/>
  <c r="D2242" i="2"/>
  <c r="C2243" i="2"/>
  <c r="D2243" i="2"/>
  <c r="C2244" i="2"/>
  <c r="D2244" i="2"/>
  <c r="C2245" i="2"/>
  <c r="D2245" i="2"/>
  <c r="C2246" i="2"/>
  <c r="D2246" i="2"/>
  <c r="C2247" i="2"/>
  <c r="D2247" i="2"/>
  <c r="C2248" i="2"/>
  <c r="D2248" i="2"/>
  <c r="C2249" i="2"/>
  <c r="D2249" i="2"/>
  <c r="C2250" i="2"/>
  <c r="D2250" i="2"/>
  <c r="C2251" i="2"/>
  <c r="D2251" i="2"/>
  <c r="C2252" i="2"/>
  <c r="D2252" i="2"/>
  <c r="C2253" i="2"/>
  <c r="D2253" i="2"/>
  <c r="C2254" i="2"/>
  <c r="D2254" i="2"/>
  <c r="C2255" i="2"/>
  <c r="D2255" i="2"/>
  <c r="C2256" i="2"/>
  <c r="D2256" i="2"/>
  <c r="C2257" i="2"/>
  <c r="D2257" i="2"/>
  <c r="C2258" i="2"/>
  <c r="D2258" i="2"/>
  <c r="C2259" i="2"/>
  <c r="D2259" i="2"/>
  <c r="C2260" i="2"/>
  <c r="D2260" i="2"/>
  <c r="C2261" i="2"/>
  <c r="D2261" i="2"/>
  <c r="C2262" i="2"/>
  <c r="D2262" i="2"/>
  <c r="C2263" i="2"/>
  <c r="D2263" i="2"/>
  <c r="C2264" i="2"/>
  <c r="D2264" i="2"/>
  <c r="C2265" i="2"/>
  <c r="D2265" i="2"/>
  <c r="C2266" i="2"/>
  <c r="D2266" i="2"/>
  <c r="C2267" i="2"/>
  <c r="D2267" i="2"/>
  <c r="C2268" i="2"/>
  <c r="D2268" i="2"/>
  <c r="C2269" i="2"/>
  <c r="D2269" i="2"/>
  <c r="C2270" i="2"/>
  <c r="D2270" i="2"/>
  <c r="C2271" i="2"/>
  <c r="D2271" i="2"/>
  <c r="C2272" i="2"/>
  <c r="D2272" i="2"/>
  <c r="C2273" i="2"/>
  <c r="D2273" i="2"/>
  <c r="C2274" i="2"/>
  <c r="D2274" i="2"/>
  <c r="C2275" i="2"/>
  <c r="D2275" i="2"/>
  <c r="C2276" i="2"/>
  <c r="D2276" i="2"/>
  <c r="C2277" i="2"/>
  <c r="D2277" i="2"/>
  <c r="C2278" i="2"/>
  <c r="D2278" i="2"/>
  <c r="C2279" i="2"/>
  <c r="D2279" i="2"/>
  <c r="C2280" i="2"/>
  <c r="D2280" i="2"/>
  <c r="C2281" i="2"/>
  <c r="D2281" i="2"/>
  <c r="C2282" i="2"/>
  <c r="D2282" i="2"/>
  <c r="C2283" i="2"/>
  <c r="D2283" i="2"/>
  <c r="C2284" i="2"/>
  <c r="D2284" i="2"/>
  <c r="C2285" i="2"/>
  <c r="D2285" i="2"/>
  <c r="C2286" i="2"/>
  <c r="D2286" i="2"/>
  <c r="C2287" i="2"/>
  <c r="D2287" i="2"/>
  <c r="C2288" i="2"/>
  <c r="D2288" i="2"/>
  <c r="C2289" i="2"/>
  <c r="D2289" i="2"/>
  <c r="C2290" i="2"/>
  <c r="D2290" i="2"/>
  <c r="C2291" i="2"/>
  <c r="D2291" i="2"/>
  <c r="C2292" i="2"/>
  <c r="D2292" i="2"/>
  <c r="C2293" i="2"/>
  <c r="D2293" i="2"/>
  <c r="C2294" i="2"/>
  <c r="D2294" i="2"/>
  <c r="C2295" i="2"/>
  <c r="D2295" i="2"/>
  <c r="C2296" i="2"/>
  <c r="D2296" i="2"/>
  <c r="C2297" i="2"/>
  <c r="D2297" i="2"/>
  <c r="C2298" i="2"/>
  <c r="D2298" i="2"/>
  <c r="C2299" i="2"/>
  <c r="D2299" i="2"/>
  <c r="C2300" i="2"/>
  <c r="D2300" i="2"/>
  <c r="C2301" i="2"/>
  <c r="D2301" i="2"/>
  <c r="C2302" i="2"/>
  <c r="D2302" i="2"/>
  <c r="C2303" i="2"/>
  <c r="D2303" i="2"/>
  <c r="C2304" i="2"/>
  <c r="D2304" i="2"/>
  <c r="C2305" i="2"/>
  <c r="D2305" i="2"/>
  <c r="C2306" i="2"/>
  <c r="D2306" i="2"/>
  <c r="C2307" i="2"/>
  <c r="D2307" i="2"/>
  <c r="C2308" i="2"/>
  <c r="D2308" i="2"/>
  <c r="C2309" i="2"/>
  <c r="D2309" i="2"/>
  <c r="C2310" i="2"/>
  <c r="D2310" i="2"/>
  <c r="C2311" i="2"/>
  <c r="D2311" i="2"/>
  <c r="C2312" i="2"/>
  <c r="D2312" i="2"/>
  <c r="C2313" i="2"/>
  <c r="D2313" i="2"/>
  <c r="C2314" i="2"/>
  <c r="D2314" i="2"/>
  <c r="C2315" i="2"/>
  <c r="D2315" i="2"/>
  <c r="C2316" i="2"/>
  <c r="D2316" i="2"/>
  <c r="C2317" i="2"/>
  <c r="D2317" i="2"/>
  <c r="C2318" i="2"/>
  <c r="D2318" i="2"/>
  <c r="C2319" i="2"/>
  <c r="D2319" i="2"/>
  <c r="C2320" i="2"/>
  <c r="D2320" i="2"/>
  <c r="C2321" i="2"/>
  <c r="D2321" i="2"/>
  <c r="C2322" i="2"/>
  <c r="D2322" i="2"/>
  <c r="C2323" i="2"/>
  <c r="D2323" i="2"/>
  <c r="C2324" i="2"/>
  <c r="D2324" i="2"/>
  <c r="C2325" i="2"/>
  <c r="D2325" i="2"/>
  <c r="C2326" i="2"/>
  <c r="D2326" i="2"/>
  <c r="C2327" i="2"/>
  <c r="D2327" i="2"/>
  <c r="C2328" i="2"/>
  <c r="D2328" i="2"/>
  <c r="C2329" i="2"/>
  <c r="D2329" i="2"/>
  <c r="C2330" i="2"/>
  <c r="D2330" i="2"/>
  <c r="C2331" i="2"/>
  <c r="D2331" i="2"/>
  <c r="C2332" i="2"/>
  <c r="D2332" i="2"/>
  <c r="C2333" i="2"/>
  <c r="D2333" i="2"/>
  <c r="C2334" i="2"/>
  <c r="D2334" i="2"/>
  <c r="C2335" i="2"/>
  <c r="D2335" i="2"/>
  <c r="C2336" i="2"/>
  <c r="D2336" i="2"/>
  <c r="C2337" i="2"/>
  <c r="D2337" i="2"/>
  <c r="C2338" i="2"/>
  <c r="D2338" i="2"/>
  <c r="C2339" i="2"/>
  <c r="D2339" i="2"/>
  <c r="C2340" i="2"/>
  <c r="D2340" i="2"/>
  <c r="C2341" i="2"/>
  <c r="D2341" i="2"/>
  <c r="C2342" i="2"/>
  <c r="D2342" i="2"/>
  <c r="C2343" i="2"/>
  <c r="D2343" i="2"/>
  <c r="C2344" i="2"/>
  <c r="D2344" i="2"/>
  <c r="C2345" i="2"/>
  <c r="D2345" i="2"/>
  <c r="C2346" i="2"/>
  <c r="D2346" i="2"/>
  <c r="C2347" i="2"/>
  <c r="D2347" i="2"/>
  <c r="C2348" i="2"/>
  <c r="D2348" i="2"/>
  <c r="C2349" i="2"/>
  <c r="D2349" i="2"/>
  <c r="C2350" i="2"/>
  <c r="D2350" i="2"/>
  <c r="C2351" i="2"/>
  <c r="D2351" i="2"/>
  <c r="C2352" i="2"/>
  <c r="D2352" i="2"/>
  <c r="C2353" i="2"/>
  <c r="D2353" i="2"/>
  <c r="C2354" i="2"/>
  <c r="D2354" i="2"/>
  <c r="C2355" i="2"/>
  <c r="D2355" i="2"/>
  <c r="C2356" i="2"/>
  <c r="D2356" i="2"/>
  <c r="C2357" i="2"/>
  <c r="D2357" i="2"/>
  <c r="C2358" i="2"/>
  <c r="D2358" i="2"/>
  <c r="C2359" i="2"/>
  <c r="D2359" i="2"/>
  <c r="C2360" i="2"/>
  <c r="D2360" i="2"/>
  <c r="C2361" i="2"/>
  <c r="D2361" i="2"/>
  <c r="C2362" i="2"/>
  <c r="D2362" i="2"/>
  <c r="C2363" i="2"/>
  <c r="D2363" i="2"/>
  <c r="C2364" i="2"/>
  <c r="D2364" i="2"/>
  <c r="C2365" i="2"/>
  <c r="D2365" i="2"/>
  <c r="C2366" i="2"/>
  <c r="D2366" i="2"/>
  <c r="C2367" i="2"/>
  <c r="D2367" i="2"/>
  <c r="C2368" i="2"/>
  <c r="D2368" i="2"/>
  <c r="C2369" i="2"/>
  <c r="D2369" i="2"/>
  <c r="C2370" i="2"/>
  <c r="D2370" i="2"/>
  <c r="C2371" i="2"/>
  <c r="D2371" i="2"/>
  <c r="C2372" i="2"/>
  <c r="D2372" i="2"/>
  <c r="C2373" i="2"/>
  <c r="D2373" i="2"/>
  <c r="C2374" i="2"/>
  <c r="D2374" i="2"/>
  <c r="C2375" i="2"/>
  <c r="D2375" i="2"/>
  <c r="C2376" i="2"/>
  <c r="D2376" i="2"/>
  <c r="C2377" i="2"/>
  <c r="D2377" i="2"/>
  <c r="C2378" i="2"/>
  <c r="D2378" i="2"/>
  <c r="C2379" i="2"/>
  <c r="D2379" i="2"/>
  <c r="C2380" i="2"/>
  <c r="D2380" i="2"/>
  <c r="C2381" i="2"/>
  <c r="D2381" i="2"/>
  <c r="C2382" i="2"/>
  <c r="D2382" i="2"/>
  <c r="C2383" i="2"/>
  <c r="D2383" i="2"/>
  <c r="C2384" i="2"/>
  <c r="D2384" i="2"/>
  <c r="C2385" i="2"/>
  <c r="D2385" i="2"/>
  <c r="C2386" i="2"/>
  <c r="D2386" i="2"/>
  <c r="C2387" i="2"/>
  <c r="D2387" i="2"/>
  <c r="C2388" i="2"/>
  <c r="D2388" i="2"/>
  <c r="C2389" i="2"/>
  <c r="D2389" i="2"/>
  <c r="C2390" i="2"/>
  <c r="D2390" i="2"/>
  <c r="C2391" i="2"/>
  <c r="D2391" i="2"/>
  <c r="C2392" i="2"/>
  <c r="D2392" i="2"/>
  <c r="C2393" i="2"/>
  <c r="D2393" i="2"/>
  <c r="C2394" i="2"/>
  <c r="D2394" i="2"/>
  <c r="C2395" i="2"/>
  <c r="D2395" i="2"/>
  <c r="C2396" i="2"/>
  <c r="D2396" i="2"/>
  <c r="C2397" i="2"/>
  <c r="D2397" i="2"/>
  <c r="C2398" i="2"/>
  <c r="D2398" i="2"/>
  <c r="C2399" i="2"/>
  <c r="D2399" i="2"/>
  <c r="C2400" i="2"/>
  <c r="D2400" i="2"/>
  <c r="C2401" i="2"/>
  <c r="D2401" i="2"/>
  <c r="C2402" i="2"/>
  <c r="D2402" i="2"/>
  <c r="C2403" i="2"/>
  <c r="D2403" i="2"/>
  <c r="C2404" i="2"/>
  <c r="D2404" i="2"/>
  <c r="C2405" i="2"/>
  <c r="D2405" i="2"/>
  <c r="C2406" i="2"/>
  <c r="D2406" i="2"/>
  <c r="C2407" i="2"/>
  <c r="D2407" i="2"/>
  <c r="C2408" i="2"/>
  <c r="D2408" i="2"/>
  <c r="C2409" i="2"/>
  <c r="D2409" i="2"/>
  <c r="C2410" i="2"/>
  <c r="D2410" i="2"/>
  <c r="C2411" i="2"/>
  <c r="D2411" i="2"/>
  <c r="C2412" i="2"/>
  <c r="D2412" i="2"/>
  <c r="C2413" i="2"/>
  <c r="D2413" i="2"/>
  <c r="C2414" i="2"/>
  <c r="D2414" i="2"/>
  <c r="C2415" i="2"/>
  <c r="D2415" i="2"/>
  <c r="C2416" i="2"/>
  <c r="D2416" i="2"/>
  <c r="C2417" i="2"/>
  <c r="D2417" i="2"/>
  <c r="C2418" i="2"/>
  <c r="D2418" i="2"/>
  <c r="C2419" i="2"/>
  <c r="D2419" i="2"/>
  <c r="C2420" i="2"/>
  <c r="D2420" i="2"/>
  <c r="C2421" i="2"/>
  <c r="D2421" i="2"/>
  <c r="C2422" i="2"/>
  <c r="D2422" i="2"/>
  <c r="C2423" i="2"/>
  <c r="D2423" i="2"/>
  <c r="C2424" i="2"/>
  <c r="D2424" i="2"/>
  <c r="C2425" i="2"/>
  <c r="D2425" i="2"/>
  <c r="C2426" i="2"/>
  <c r="D2426" i="2"/>
  <c r="C2427" i="2"/>
  <c r="D2427" i="2"/>
  <c r="C2428" i="2"/>
  <c r="D2428" i="2"/>
  <c r="C2429" i="2"/>
  <c r="D2429" i="2"/>
  <c r="C2430" i="2"/>
  <c r="D2430" i="2"/>
  <c r="C2431" i="2"/>
  <c r="D2431" i="2"/>
  <c r="C2432" i="2"/>
  <c r="D2432" i="2"/>
  <c r="C2433" i="2"/>
  <c r="D2433" i="2"/>
  <c r="C2434" i="2"/>
  <c r="D2434" i="2"/>
  <c r="C2435" i="2"/>
  <c r="D2435" i="2"/>
  <c r="C2436" i="2"/>
  <c r="D2436" i="2"/>
  <c r="C2437" i="2"/>
  <c r="D2437" i="2"/>
  <c r="C2438" i="2"/>
  <c r="D2438" i="2"/>
  <c r="C2439" i="2"/>
  <c r="D2439" i="2"/>
  <c r="C2440" i="2"/>
  <c r="D2440" i="2"/>
  <c r="C2441" i="2"/>
  <c r="D2441" i="2"/>
  <c r="C2442" i="2"/>
  <c r="D2442" i="2"/>
  <c r="C2443" i="2"/>
  <c r="D2443" i="2"/>
  <c r="C2444" i="2"/>
  <c r="D2444" i="2"/>
  <c r="C2445" i="2"/>
  <c r="D2445" i="2"/>
  <c r="C2446" i="2"/>
  <c r="D2446" i="2"/>
  <c r="C2447" i="2"/>
  <c r="D2447" i="2"/>
  <c r="C2448" i="2"/>
  <c r="D2448" i="2"/>
  <c r="C2449" i="2"/>
  <c r="D2449" i="2"/>
  <c r="C2450" i="2"/>
  <c r="D2450" i="2"/>
  <c r="C2451" i="2"/>
  <c r="D2451" i="2"/>
  <c r="C2452" i="2"/>
  <c r="D2452" i="2"/>
  <c r="C2453" i="2"/>
  <c r="D2453" i="2"/>
  <c r="C2454" i="2"/>
  <c r="D2454" i="2"/>
  <c r="C2455" i="2"/>
  <c r="D2455" i="2"/>
  <c r="C2456" i="2"/>
  <c r="D2456" i="2"/>
  <c r="C2457" i="2"/>
  <c r="D2457" i="2"/>
  <c r="C2458" i="2"/>
  <c r="D2458" i="2"/>
  <c r="C2459" i="2"/>
  <c r="D2459" i="2"/>
  <c r="C2460" i="2"/>
  <c r="D2460" i="2"/>
  <c r="C2461" i="2"/>
  <c r="D2461" i="2"/>
  <c r="C2462" i="2"/>
  <c r="D2462" i="2"/>
  <c r="C2463" i="2"/>
  <c r="D2463" i="2"/>
  <c r="C2464" i="2"/>
  <c r="D2464" i="2"/>
  <c r="C2465" i="2"/>
  <c r="D2465" i="2"/>
  <c r="C2466" i="2"/>
  <c r="D2466" i="2"/>
  <c r="C2467" i="2"/>
  <c r="D2467" i="2"/>
  <c r="C2468" i="2"/>
  <c r="D2468" i="2"/>
  <c r="C2469" i="2"/>
  <c r="D2469" i="2"/>
  <c r="C2470" i="2"/>
  <c r="D2470" i="2"/>
  <c r="C2471" i="2"/>
  <c r="D2471" i="2"/>
  <c r="C2472" i="2"/>
  <c r="D2472" i="2"/>
  <c r="C2473" i="2"/>
  <c r="D2473" i="2"/>
  <c r="C2474" i="2"/>
  <c r="D2474" i="2"/>
  <c r="C2475" i="2"/>
  <c r="D2475" i="2"/>
  <c r="C2476" i="2"/>
  <c r="D2476" i="2"/>
  <c r="C2477" i="2"/>
  <c r="D2477" i="2"/>
  <c r="C2478" i="2"/>
  <c r="D2478" i="2"/>
  <c r="C2479" i="2"/>
  <c r="D2479" i="2"/>
  <c r="C2480" i="2"/>
  <c r="D2480" i="2"/>
  <c r="C2481" i="2"/>
  <c r="D2481" i="2"/>
  <c r="C2482" i="2"/>
  <c r="D2482" i="2"/>
  <c r="C2483" i="2"/>
  <c r="D2483" i="2"/>
  <c r="C2484" i="2"/>
  <c r="D2484" i="2"/>
  <c r="C2485" i="2"/>
  <c r="D2485" i="2"/>
  <c r="C2486" i="2"/>
  <c r="D2486" i="2"/>
  <c r="C2487" i="2"/>
  <c r="D2487" i="2"/>
  <c r="C2488" i="2"/>
  <c r="D2488" i="2"/>
  <c r="C2489" i="2"/>
  <c r="D2489" i="2"/>
  <c r="C2490" i="2"/>
  <c r="D2490" i="2"/>
  <c r="C2491" i="2"/>
  <c r="D2491" i="2"/>
  <c r="C2492" i="2"/>
  <c r="D2492" i="2"/>
  <c r="C2493" i="2"/>
  <c r="D2493" i="2"/>
  <c r="C2494" i="2"/>
  <c r="D2494" i="2"/>
  <c r="C2495" i="2"/>
  <c r="D2495" i="2"/>
  <c r="C2496" i="2"/>
  <c r="D2496" i="2"/>
  <c r="C2497" i="2"/>
  <c r="D2497" i="2"/>
  <c r="C2498" i="2"/>
  <c r="D2498" i="2"/>
  <c r="C2499" i="2"/>
  <c r="D2499" i="2"/>
  <c r="C2500" i="2"/>
  <c r="D2500" i="2"/>
  <c r="C2501" i="2"/>
  <c r="D2501" i="2"/>
  <c r="C2502" i="2"/>
  <c r="D2502" i="2"/>
  <c r="C2503" i="2"/>
  <c r="D2503" i="2"/>
  <c r="C2504" i="2"/>
  <c r="D2504" i="2"/>
  <c r="C2505" i="2"/>
  <c r="D2505" i="2"/>
  <c r="C2506" i="2"/>
  <c r="D2506" i="2"/>
  <c r="C2507" i="2"/>
  <c r="D2507" i="2"/>
  <c r="C2508" i="2"/>
  <c r="D2508" i="2"/>
  <c r="C2509" i="2"/>
  <c r="D2509" i="2"/>
  <c r="C2510" i="2"/>
  <c r="D2510" i="2"/>
  <c r="C2511" i="2"/>
  <c r="D2511" i="2"/>
  <c r="C2512" i="2"/>
  <c r="D2512" i="2"/>
  <c r="C2513" i="2"/>
  <c r="D2513" i="2"/>
  <c r="C2514" i="2"/>
  <c r="D2514" i="2"/>
  <c r="C2515" i="2"/>
  <c r="D2515" i="2"/>
  <c r="C2516" i="2"/>
  <c r="D2516" i="2"/>
  <c r="C2517" i="2"/>
  <c r="D2517" i="2"/>
  <c r="C2518" i="2"/>
  <c r="D2518" i="2"/>
  <c r="C2519" i="2"/>
  <c r="D2519" i="2"/>
  <c r="C2520" i="2"/>
  <c r="D2520" i="2"/>
  <c r="C2521" i="2"/>
  <c r="D2521" i="2"/>
  <c r="C2522" i="2"/>
  <c r="D2522" i="2"/>
  <c r="C2523" i="2"/>
  <c r="D2523" i="2"/>
  <c r="C2524" i="2"/>
  <c r="D2524" i="2"/>
  <c r="C2525" i="2"/>
  <c r="D2525" i="2"/>
  <c r="C2526" i="2"/>
  <c r="D2526" i="2"/>
  <c r="C2527" i="2"/>
  <c r="D2527" i="2"/>
  <c r="C2528" i="2"/>
  <c r="D2528" i="2"/>
  <c r="C2529" i="2"/>
  <c r="D2529" i="2"/>
  <c r="C2530" i="2"/>
  <c r="D2530" i="2"/>
  <c r="C2531" i="2"/>
  <c r="D2531" i="2"/>
  <c r="C2532" i="2"/>
  <c r="D2532" i="2"/>
  <c r="C2533" i="2"/>
  <c r="D2533" i="2"/>
  <c r="C2534" i="2"/>
  <c r="D2534" i="2"/>
  <c r="C2535" i="2"/>
  <c r="D2535" i="2"/>
  <c r="C2536" i="2"/>
  <c r="D2536" i="2"/>
  <c r="C2537" i="2"/>
  <c r="D2537" i="2"/>
  <c r="C2538" i="2"/>
  <c r="D2538" i="2"/>
  <c r="C2539" i="2"/>
  <c r="D2539" i="2"/>
  <c r="C2540" i="2"/>
  <c r="D2540" i="2"/>
  <c r="C2541" i="2"/>
  <c r="D2541" i="2"/>
  <c r="C2542" i="2"/>
  <c r="D2542" i="2"/>
  <c r="C2543" i="2"/>
  <c r="D2543" i="2"/>
  <c r="C2544" i="2"/>
  <c r="D2544" i="2"/>
  <c r="C2545" i="2"/>
  <c r="D2545" i="2"/>
  <c r="C2546" i="2"/>
  <c r="D2546" i="2"/>
  <c r="C2547" i="2"/>
  <c r="D2547" i="2"/>
  <c r="C2548" i="2"/>
  <c r="D2548" i="2"/>
  <c r="C2549" i="2"/>
  <c r="D2549" i="2"/>
  <c r="C2550" i="2"/>
  <c r="D2550" i="2"/>
  <c r="C2551" i="2"/>
  <c r="D2551" i="2"/>
  <c r="C2552" i="2"/>
  <c r="D2552" i="2"/>
  <c r="C2553" i="2"/>
  <c r="D2553" i="2"/>
  <c r="C2554" i="2"/>
  <c r="D2554" i="2"/>
  <c r="C2555" i="2"/>
  <c r="D2555" i="2"/>
  <c r="C2556" i="2"/>
  <c r="D2556" i="2"/>
  <c r="C2557" i="2"/>
  <c r="D2557" i="2"/>
  <c r="C2558" i="2"/>
  <c r="D2558" i="2"/>
  <c r="C2559" i="2"/>
  <c r="D2559" i="2"/>
  <c r="C2560" i="2"/>
  <c r="D2560" i="2"/>
  <c r="C2561" i="2"/>
  <c r="D2561" i="2"/>
  <c r="C2562" i="2"/>
  <c r="D2562" i="2"/>
  <c r="C2563" i="2"/>
  <c r="D2563" i="2"/>
  <c r="C2564" i="2"/>
  <c r="D2564" i="2"/>
  <c r="C2565" i="2"/>
  <c r="D2565" i="2"/>
  <c r="C2566" i="2"/>
  <c r="D2566" i="2"/>
  <c r="C2567" i="2"/>
  <c r="D2567" i="2"/>
  <c r="C2568" i="2"/>
  <c r="D2568" i="2"/>
  <c r="C2569" i="2"/>
  <c r="D2569" i="2"/>
  <c r="C2570" i="2"/>
  <c r="D2570" i="2"/>
  <c r="C2571" i="2"/>
  <c r="D2571" i="2"/>
  <c r="C2572" i="2"/>
  <c r="D2572" i="2"/>
  <c r="C2573" i="2"/>
  <c r="D2573" i="2"/>
  <c r="C2574" i="2"/>
  <c r="D2574" i="2"/>
  <c r="C2575" i="2"/>
  <c r="D2575" i="2"/>
  <c r="C2576" i="2"/>
  <c r="D2576" i="2"/>
  <c r="C2577" i="2"/>
  <c r="D2577" i="2"/>
  <c r="C2578" i="2"/>
  <c r="D2578" i="2"/>
  <c r="C2579" i="2"/>
  <c r="D2579" i="2"/>
  <c r="C2580" i="2"/>
  <c r="D2580" i="2"/>
  <c r="C2581" i="2"/>
  <c r="D2581" i="2"/>
  <c r="C2582" i="2"/>
  <c r="D2582" i="2"/>
  <c r="C2583" i="2"/>
  <c r="D2583" i="2"/>
  <c r="C2584" i="2"/>
  <c r="D2584" i="2"/>
  <c r="C2585" i="2"/>
  <c r="D2585" i="2"/>
  <c r="C2586" i="2"/>
  <c r="D2586" i="2"/>
  <c r="C2587" i="2"/>
  <c r="D2587" i="2"/>
  <c r="C2588" i="2"/>
  <c r="D2588" i="2"/>
  <c r="C2589" i="2"/>
  <c r="D2589" i="2"/>
  <c r="C2590" i="2"/>
  <c r="D2590" i="2"/>
  <c r="C2591" i="2"/>
  <c r="D2591" i="2"/>
  <c r="C2592" i="2"/>
  <c r="D2592" i="2"/>
  <c r="C2593" i="2"/>
  <c r="D2593" i="2"/>
  <c r="C2594" i="2"/>
  <c r="D2594" i="2"/>
  <c r="C2595" i="2"/>
  <c r="D2595" i="2"/>
  <c r="C2596" i="2"/>
  <c r="D2596" i="2"/>
  <c r="C2597" i="2"/>
  <c r="D2597" i="2"/>
  <c r="C2598" i="2"/>
  <c r="D2598" i="2"/>
  <c r="C2599" i="2"/>
  <c r="D2599" i="2"/>
  <c r="C2600" i="2"/>
  <c r="D2600" i="2"/>
  <c r="C2601" i="2"/>
  <c r="D2601" i="2"/>
  <c r="C2602" i="2"/>
  <c r="D2602" i="2"/>
  <c r="C2603" i="2"/>
  <c r="D2603" i="2"/>
  <c r="C2604" i="2"/>
  <c r="D2604" i="2"/>
  <c r="C2605" i="2"/>
  <c r="D2605" i="2"/>
  <c r="C2606" i="2"/>
  <c r="D2606" i="2"/>
  <c r="C2607" i="2"/>
  <c r="D2607" i="2"/>
  <c r="C2608" i="2"/>
  <c r="D2608" i="2"/>
  <c r="C2609" i="2"/>
  <c r="D2609" i="2"/>
  <c r="C2610" i="2"/>
  <c r="D2610" i="2"/>
  <c r="C2611" i="2"/>
  <c r="D2611" i="2"/>
  <c r="C2612" i="2"/>
  <c r="D2612" i="2"/>
  <c r="C2613" i="2"/>
  <c r="D2613" i="2"/>
  <c r="C2614" i="2"/>
  <c r="D2614" i="2"/>
  <c r="C2615" i="2"/>
  <c r="D2615" i="2"/>
  <c r="C2616" i="2"/>
  <c r="D2616" i="2"/>
  <c r="C2617" i="2"/>
  <c r="D2617" i="2"/>
  <c r="C2618" i="2"/>
  <c r="D2618" i="2"/>
  <c r="C2619" i="2"/>
  <c r="D2619" i="2"/>
  <c r="C2620" i="2"/>
  <c r="D2620" i="2"/>
  <c r="C2621" i="2"/>
  <c r="D2621" i="2"/>
  <c r="C2622" i="2"/>
  <c r="D2622" i="2"/>
  <c r="C2623" i="2"/>
  <c r="D2623" i="2"/>
  <c r="C2624" i="2"/>
  <c r="D2624" i="2"/>
  <c r="C2625" i="2"/>
  <c r="D2625" i="2"/>
  <c r="C2626" i="2"/>
  <c r="D2626" i="2"/>
  <c r="C2627" i="2"/>
  <c r="D2627" i="2"/>
  <c r="C2628" i="2"/>
  <c r="D2628" i="2"/>
  <c r="C2629" i="2"/>
  <c r="D2629" i="2"/>
  <c r="C2630" i="2"/>
  <c r="D2630" i="2"/>
  <c r="C2631" i="2"/>
  <c r="D2631" i="2"/>
  <c r="C2632" i="2"/>
  <c r="D2632" i="2"/>
  <c r="C2633" i="2"/>
  <c r="D2633" i="2"/>
  <c r="C2634" i="2"/>
  <c r="D2634" i="2"/>
  <c r="C2635" i="2"/>
  <c r="D2635" i="2"/>
  <c r="C2636" i="2"/>
  <c r="D2636" i="2"/>
  <c r="C2637" i="2"/>
  <c r="D2637" i="2"/>
  <c r="C2638" i="2"/>
  <c r="D2638" i="2"/>
  <c r="C2639" i="2"/>
  <c r="D2639" i="2"/>
  <c r="C2640" i="2"/>
  <c r="D2640" i="2"/>
  <c r="C2641" i="2"/>
  <c r="D2641" i="2"/>
  <c r="C2642" i="2"/>
  <c r="D2642" i="2"/>
  <c r="C2643" i="2"/>
  <c r="D2643" i="2"/>
  <c r="C2644" i="2"/>
  <c r="D2644" i="2"/>
  <c r="C2645" i="2"/>
  <c r="D2645" i="2"/>
  <c r="C2646" i="2"/>
  <c r="D2646" i="2"/>
  <c r="C2647" i="2"/>
  <c r="D2647" i="2"/>
  <c r="C2648" i="2"/>
  <c r="D2648" i="2"/>
  <c r="C2649" i="2"/>
  <c r="D2649" i="2"/>
  <c r="C2650" i="2"/>
  <c r="D2650" i="2"/>
  <c r="C2651" i="2"/>
  <c r="D2651" i="2"/>
  <c r="C2652" i="2"/>
  <c r="D2652" i="2"/>
  <c r="C2653" i="2"/>
  <c r="D2653" i="2"/>
  <c r="C2654" i="2"/>
  <c r="D2654" i="2"/>
  <c r="C2655" i="2"/>
  <c r="D2655" i="2"/>
  <c r="C2656" i="2"/>
  <c r="D2656" i="2"/>
  <c r="C2657" i="2"/>
  <c r="D2657" i="2"/>
  <c r="C2658" i="2"/>
  <c r="D2658" i="2"/>
  <c r="C2659" i="2"/>
  <c r="D2659" i="2"/>
  <c r="C2660" i="2"/>
  <c r="D2660" i="2"/>
  <c r="C2661" i="2"/>
  <c r="D2661" i="2"/>
  <c r="C2662" i="2"/>
  <c r="D2662" i="2"/>
  <c r="C2663" i="2"/>
  <c r="D2663" i="2"/>
  <c r="C2664" i="2"/>
  <c r="D2664" i="2"/>
  <c r="C2665" i="2"/>
  <c r="D2665" i="2"/>
  <c r="C2666" i="2"/>
  <c r="D2666" i="2"/>
  <c r="C2667" i="2"/>
  <c r="D2667" i="2"/>
  <c r="C2668" i="2"/>
  <c r="D2668" i="2"/>
  <c r="C2669" i="2"/>
  <c r="D2669" i="2"/>
  <c r="C2670" i="2"/>
  <c r="D2670" i="2"/>
  <c r="C2671" i="2"/>
  <c r="D2671" i="2"/>
  <c r="C2672" i="2"/>
  <c r="D2672" i="2"/>
  <c r="C2673" i="2"/>
  <c r="D2673" i="2"/>
  <c r="C2674" i="2"/>
  <c r="D2674" i="2"/>
  <c r="C2675" i="2"/>
  <c r="D2675" i="2"/>
  <c r="C2676" i="2"/>
  <c r="D2676" i="2"/>
  <c r="C2677" i="2"/>
  <c r="D2677" i="2"/>
  <c r="C2678" i="2"/>
  <c r="D2678" i="2"/>
  <c r="C2679" i="2"/>
  <c r="D2679" i="2"/>
  <c r="C2680" i="2"/>
  <c r="D2680" i="2"/>
  <c r="C2681" i="2"/>
  <c r="D2681" i="2"/>
  <c r="C2682" i="2"/>
  <c r="D2682" i="2"/>
  <c r="C2683" i="2"/>
  <c r="D2683" i="2"/>
  <c r="C2684" i="2"/>
  <c r="D2684" i="2"/>
  <c r="C2685" i="2"/>
  <c r="D2685" i="2"/>
  <c r="C2686" i="2"/>
  <c r="D2686" i="2"/>
  <c r="C2687" i="2"/>
  <c r="D2687" i="2"/>
  <c r="C2688" i="2"/>
  <c r="D2688" i="2"/>
  <c r="C2689" i="2"/>
  <c r="D2689" i="2"/>
  <c r="C2690" i="2"/>
  <c r="D2690" i="2"/>
  <c r="C2691" i="2"/>
  <c r="D2691" i="2"/>
  <c r="C2692" i="2"/>
  <c r="D2692" i="2"/>
  <c r="C2693" i="2"/>
  <c r="D2693" i="2"/>
  <c r="C2694" i="2"/>
  <c r="D2694" i="2"/>
  <c r="C2695" i="2"/>
  <c r="D2695" i="2"/>
  <c r="C2696" i="2"/>
  <c r="D2696" i="2"/>
  <c r="C2697" i="2"/>
  <c r="D2697" i="2"/>
  <c r="C2698" i="2"/>
  <c r="D2698" i="2"/>
  <c r="C2699" i="2"/>
  <c r="D2699" i="2"/>
  <c r="C2700" i="2"/>
  <c r="D2700" i="2"/>
  <c r="C2701" i="2"/>
  <c r="D2701" i="2"/>
  <c r="C2702" i="2"/>
  <c r="D2702" i="2"/>
  <c r="C2703" i="2"/>
  <c r="D2703" i="2"/>
  <c r="C2704" i="2"/>
  <c r="D2704" i="2"/>
  <c r="C2705" i="2"/>
  <c r="D2705" i="2"/>
  <c r="C2706" i="2"/>
  <c r="D2706" i="2"/>
  <c r="C2707" i="2"/>
  <c r="D2707" i="2"/>
  <c r="C2708" i="2"/>
  <c r="D2708" i="2"/>
  <c r="C2709" i="2"/>
  <c r="D2709" i="2"/>
  <c r="C2710" i="2"/>
  <c r="D2710" i="2"/>
  <c r="C2711" i="2"/>
  <c r="D2711" i="2"/>
  <c r="C2712" i="2"/>
  <c r="D2712" i="2"/>
  <c r="C2713" i="2"/>
  <c r="D2713" i="2"/>
  <c r="C2714" i="2"/>
  <c r="D2714" i="2"/>
  <c r="C2715" i="2"/>
  <c r="D2715" i="2"/>
  <c r="C2716" i="2"/>
  <c r="D2716" i="2"/>
  <c r="C2717" i="2"/>
  <c r="D2717" i="2"/>
  <c r="C2718" i="2"/>
  <c r="D2718" i="2"/>
  <c r="C2719" i="2"/>
  <c r="D2719" i="2"/>
  <c r="C2720" i="2"/>
  <c r="D2720" i="2"/>
  <c r="C2721" i="2"/>
  <c r="D2721" i="2"/>
  <c r="C2722" i="2"/>
  <c r="D2722" i="2"/>
  <c r="C2723" i="2"/>
  <c r="D2723" i="2"/>
  <c r="C2724" i="2"/>
  <c r="D2724" i="2"/>
  <c r="C2725" i="2"/>
  <c r="D2725" i="2"/>
  <c r="C2726" i="2"/>
  <c r="D2726" i="2"/>
  <c r="C2727" i="2"/>
  <c r="D2727" i="2"/>
  <c r="C2728" i="2"/>
  <c r="D2728" i="2"/>
  <c r="C2729" i="2"/>
  <c r="D2729" i="2"/>
  <c r="C2730" i="2"/>
  <c r="D2730" i="2"/>
  <c r="C2731" i="2"/>
  <c r="D2731" i="2"/>
  <c r="C2732" i="2"/>
  <c r="D2732" i="2"/>
  <c r="C2733" i="2"/>
  <c r="D2733" i="2"/>
  <c r="C2734" i="2"/>
  <c r="D2734" i="2"/>
  <c r="C2735" i="2"/>
  <c r="D2735" i="2"/>
  <c r="C2736" i="2"/>
  <c r="D2736" i="2"/>
  <c r="C2737" i="2"/>
  <c r="D2737" i="2"/>
  <c r="C2738" i="2"/>
  <c r="D2738" i="2"/>
  <c r="C2739" i="2"/>
  <c r="D2739" i="2"/>
  <c r="C2740" i="2"/>
  <c r="D2740" i="2"/>
  <c r="C2741" i="2"/>
  <c r="D2741" i="2"/>
  <c r="C2742" i="2"/>
  <c r="D2742" i="2"/>
  <c r="C2743" i="2"/>
  <c r="D2743" i="2"/>
  <c r="C2744" i="2"/>
  <c r="D2744" i="2"/>
  <c r="C2745" i="2"/>
  <c r="D2745" i="2"/>
  <c r="C2746" i="2"/>
  <c r="D2746" i="2"/>
  <c r="C2747" i="2"/>
  <c r="D2747" i="2"/>
  <c r="C2748" i="2"/>
  <c r="D2748" i="2"/>
  <c r="C2749" i="2"/>
  <c r="D2749" i="2"/>
  <c r="C2750" i="2"/>
  <c r="D2750" i="2"/>
  <c r="C2751" i="2"/>
  <c r="D2751" i="2"/>
  <c r="C2752" i="2"/>
  <c r="D2752" i="2"/>
  <c r="C2753" i="2"/>
  <c r="D2753" i="2"/>
  <c r="C2754" i="2"/>
  <c r="D2754" i="2"/>
  <c r="C2755" i="2"/>
  <c r="D2755" i="2"/>
  <c r="C2756" i="2"/>
  <c r="D2756" i="2"/>
  <c r="C2757" i="2"/>
  <c r="D2757" i="2"/>
  <c r="C2758" i="2"/>
  <c r="D2758" i="2"/>
  <c r="C2759" i="2"/>
  <c r="D2759" i="2"/>
  <c r="C2760" i="2"/>
  <c r="D2760" i="2"/>
  <c r="C2761" i="2"/>
  <c r="D2761" i="2"/>
  <c r="C2762" i="2"/>
  <c r="D2762" i="2"/>
  <c r="C2763" i="2"/>
  <c r="D2763" i="2"/>
  <c r="C2764" i="2"/>
  <c r="D2764" i="2"/>
  <c r="C2765" i="2"/>
  <c r="D2765" i="2"/>
  <c r="C2766" i="2"/>
  <c r="D2766" i="2"/>
  <c r="C2767" i="2"/>
  <c r="D2767" i="2"/>
  <c r="C2768" i="2"/>
  <c r="D2768" i="2"/>
  <c r="C2769" i="2"/>
  <c r="D2769" i="2"/>
  <c r="C2770" i="2"/>
  <c r="D2770" i="2"/>
  <c r="C2771" i="2"/>
  <c r="D2771" i="2"/>
  <c r="C2772" i="2"/>
  <c r="D2772" i="2"/>
  <c r="C2773" i="2"/>
  <c r="D2773" i="2"/>
  <c r="C2774" i="2"/>
  <c r="D2774" i="2"/>
  <c r="C2775" i="2"/>
  <c r="D2775" i="2"/>
  <c r="C2776" i="2"/>
  <c r="D2776" i="2"/>
  <c r="C2777" i="2"/>
  <c r="D2777" i="2"/>
  <c r="C2778" i="2"/>
  <c r="D2778" i="2"/>
  <c r="C2779" i="2"/>
  <c r="D2779" i="2"/>
  <c r="C2780" i="2"/>
  <c r="D2780" i="2"/>
  <c r="C2781" i="2"/>
  <c r="D2781" i="2"/>
  <c r="C2782" i="2"/>
  <c r="D2782" i="2"/>
  <c r="C2783" i="2"/>
  <c r="D2783" i="2"/>
  <c r="C2784" i="2"/>
  <c r="D2784" i="2"/>
  <c r="C2785" i="2"/>
  <c r="D2785" i="2"/>
  <c r="C2786" i="2"/>
  <c r="D2786" i="2"/>
  <c r="C2787" i="2"/>
  <c r="D2787" i="2"/>
  <c r="C2788" i="2"/>
  <c r="D2788" i="2"/>
  <c r="C2789" i="2"/>
  <c r="D2789" i="2"/>
  <c r="C2790" i="2"/>
  <c r="D2790" i="2"/>
  <c r="C2791" i="2"/>
  <c r="D2791" i="2"/>
  <c r="C2792" i="2"/>
  <c r="D2792" i="2"/>
  <c r="C2793" i="2"/>
  <c r="D2793" i="2"/>
  <c r="C2794" i="2"/>
  <c r="D2794" i="2"/>
  <c r="C2795" i="2"/>
  <c r="D2795" i="2"/>
  <c r="C2796" i="2"/>
  <c r="D2796" i="2"/>
  <c r="C2797" i="2"/>
  <c r="D2797" i="2"/>
  <c r="C2798" i="2"/>
  <c r="D2798" i="2"/>
  <c r="C2799" i="2"/>
  <c r="D2799" i="2"/>
  <c r="C2800" i="2"/>
  <c r="D2800" i="2"/>
  <c r="C2801" i="2"/>
  <c r="D2801" i="2"/>
  <c r="C2802" i="2"/>
  <c r="D2802" i="2"/>
  <c r="C2803" i="2"/>
  <c r="D2803" i="2"/>
  <c r="C2804" i="2"/>
  <c r="D2804" i="2"/>
  <c r="C2805" i="2"/>
  <c r="D2805" i="2"/>
  <c r="C2806" i="2"/>
  <c r="D2806" i="2"/>
  <c r="C2807" i="2"/>
  <c r="D2807" i="2"/>
  <c r="C2808" i="2"/>
  <c r="D2808" i="2"/>
  <c r="C2809" i="2"/>
  <c r="D2809" i="2"/>
  <c r="C2810" i="2"/>
  <c r="D2810" i="2"/>
  <c r="C2811" i="2"/>
  <c r="D2811" i="2"/>
  <c r="C2812" i="2"/>
  <c r="D2812" i="2"/>
  <c r="C2813" i="2"/>
  <c r="D2813" i="2"/>
  <c r="C2814" i="2"/>
  <c r="D2814" i="2"/>
  <c r="C2815" i="2"/>
  <c r="D2815" i="2"/>
  <c r="C2816" i="2"/>
  <c r="D2816" i="2"/>
  <c r="C2817" i="2"/>
  <c r="D2817" i="2"/>
  <c r="C2818" i="2"/>
  <c r="D2818" i="2"/>
  <c r="C2819" i="2"/>
  <c r="D2819" i="2"/>
  <c r="C2820" i="2"/>
  <c r="D2820" i="2"/>
  <c r="C2821" i="2"/>
  <c r="D2821" i="2"/>
  <c r="C2822" i="2"/>
  <c r="D2822" i="2"/>
  <c r="C2823" i="2"/>
  <c r="D2823" i="2"/>
  <c r="C2824" i="2"/>
  <c r="D2824" i="2"/>
  <c r="C2825" i="2"/>
  <c r="D2825" i="2"/>
  <c r="C2826" i="2"/>
  <c r="D2826" i="2"/>
  <c r="C2827" i="2"/>
  <c r="D2827" i="2"/>
  <c r="C2828" i="2"/>
  <c r="D2828" i="2"/>
  <c r="C2829" i="2"/>
  <c r="D2829" i="2"/>
  <c r="C2830" i="2"/>
  <c r="D2830" i="2"/>
  <c r="C2831" i="2"/>
  <c r="D2831" i="2"/>
  <c r="C2832" i="2"/>
  <c r="D2832" i="2"/>
  <c r="C2833" i="2"/>
  <c r="D2833" i="2"/>
  <c r="C2834" i="2"/>
  <c r="D2834" i="2"/>
  <c r="C2835" i="2"/>
  <c r="D2835" i="2"/>
  <c r="C2836" i="2"/>
  <c r="D2836" i="2"/>
  <c r="C2837" i="2"/>
  <c r="D2837" i="2"/>
  <c r="C2838" i="2"/>
  <c r="D2838" i="2"/>
  <c r="C2839" i="2"/>
  <c r="D2839" i="2"/>
  <c r="C2840" i="2"/>
  <c r="D2840" i="2"/>
  <c r="C2841" i="2"/>
  <c r="D2841" i="2"/>
  <c r="C2842" i="2"/>
  <c r="D2842" i="2"/>
  <c r="C2843" i="2"/>
  <c r="D2843" i="2"/>
  <c r="C2844" i="2"/>
  <c r="D2844" i="2"/>
  <c r="C2845" i="2"/>
  <c r="D2845" i="2"/>
  <c r="C2846" i="2"/>
  <c r="D2846" i="2"/>
  <c r="C2847" i="2"/>
  <c r="D2847" i="2"/>
  <c r="C2848" i="2"/>
  <c r="D2848" i="2"/>
  <c r="C2849" i="2"/>
  <c r="D2849" i="2"/>
  <c r="C2850" i="2"/>
  <c r="D2850" i="2"/>
  <c r="C2851" i="2"/>
  <c r="D2851" i="2"/>
  <c r="C2852" i="2"/>
  <c r="D2852" i="2"/>
  <c r="C2853" i="2"/>
  <c r="D2853" i="2"/>
  <c r="C2854" i="2"/>
  <c r="D2854" i="2"/>
  <c r="C2855" i="2"/>
  <c r="D2855" i="2"/>
  <c r="C2856" i="2"/>
  <c r="D2856" i="2"/>
  <c r="C2857" i="2"/>
  <c r="D2857" i="2"/>
  <c r="C2858" i="2"/>
  <c r="D2858" i="2"/>
  <c r="C2859" i="2"/>
  <c r="D2859" i="2"/>
  <c r="C2860" i="2"/>
  <c r="D2860" i="2"/>
  <c r="C2861" i="2"/>
  <c r="D2861" i="2"/>
  <c r="C2862" i="2"/>
  <c r="D2862" i="2"/>
  <c r="C2863" i="2"/>
  <c r="D2863" i="2"/>
  <c r="C2864" i="2"/>
  <c r="D2864" i="2"/>
  <c r="C2865" i="2"/>
  <c r="D2865" i="2"/>
  <c r="C2866" i="2"/>
  <c r="D2866" i="2"/>
  <c r="C2867" i="2"/>
  <c r="D2867" i="2"/>
  <c r="C2868" i="2"/>
  <c r="D2868" i="2"/>
  <c r="C2869" i="2"/>
  <c r="D2869" i="2"/>
  <c r="C2870" i="2"/>
  <c r="D2870" i="2"/>
  <c r="C2871" i="2"/>
  <c r="D2871" i="2"/>
  <c r="C2872" i="2"/>
  <c r="D2872" i="2"/>
  <c r="C2873" i="2"/>
  <c r="D2873" i="2"/>
  <c r="C2874" i="2"/>
  <c r="D2874" i="2"/>
  <c r="C2875" i="2"/>
  <c r="D2875" i="2"/>
  <c r="C2876" i="2"/>
  <c r="D2876" i="2"/>
  <c r="C2877" i="2"/>
  <c r="D2877" i="2"/>
  <c r="C2878" i="2"/>
  <c r="D2878" i="2"/>
  <c r="C2879" i="2"/>
  <c r="D2879" i="2"/>
  <c r="C2880" i="2"/>
  <c r="D2880" i="2"/>
  <c r="C2881" i="2"/>
  <c r="D2881" i="2"/>
  <c r="C2882" i="2"/>
  <c r="D2882" i="2"/>
  <c r="C2883" i="2"/>
  <c r="D2883" i="2"/>
  <c r="C2884" i="2"/>
  <c r="D2884" i="2"/>
  <c r="C2885" i="2"/>
  <c r="D2885" i="2"/>
  <c r="C2886" i="2"/>
  <c r="D2886" i="2"/>
  <c r="C2887" i="2"/>
  <c r="D2887" i="2"/>
  <c r="C2888" i="2"/>
  <c r="D2888" i="2"/>
  <c r="C2889" i="2"/>
  <c r="D2889" i="2"/>
  <c r="C2890" i="2"/>
  <c r="D2890" i="2"/>
  <c r="C2891" i="2"/>
  <c r="D2891" i="2"/>
  <c r="C2892" i="2"/>
  <c r="D2892" i="2"/>
  <c r="C2893" i="2"/>
  <c r="D2893" i="2"/>
  <c r="C2894" i="2"/>
  <c r="D2894" i="2"/>
  <c r="C2895" i="2"/>
  <c r="D2895" i="2"/>
  <c r="C2896" i="2"/>
  <c r="D2896" i="2"/>
  <c r="C2897" i="2"/>
  <c r="D2897" i="2"/>
  <c r="C2898" i="2"/>
  <c r="D2898" i="2"/>
  <c r="C2899" i="2"/>
  <c r="D2899" i="2"/>
  <c r="C2900" i="2"/>
  <c r="D2900" i="2"/>
  <c r="C2901" i="2"/>
  <c r="D2901" i="2"/>
  <c r="C2902" i="2"/>
  <c r="D2902" i="2"/>
  <c r="C2903" i="2"/>
  <c r="D2903" i="2"/>
  <c r="C2904" i="2"/>
  <c r="D2904" i="2"/>
  <c r="C2905" i="2"/>
  <c r="D2905" i="2"/>
  <c r="C2906" i="2"/>
  <c r="D2906" i="2"/>
  <c r="C2907" i="2"/>
  <c r="D2907" i="2"/>
  <c r="C2908" i="2"/>
  <c r="D2908" i="2"/>
  <c r="C2909" i="2"/>
  <c r="D2909" i="2"/>
  <c r="C2910" i="2"/>
  <c r="D2910" i="2"/>
  <c r="C2911" i="2"/>
  <c r="D2911" i="2"/>
  <c r="C2912" i="2"/>
  <c r="D2912" i="2"/>
  <c r="C2913" i="2"/>
  <c r="D2913" i="2"/>
  <c r="C2914" i="2"/>
  <c r="D2914" i="2"/>
  <c r="C2915" i="2"/>
  <c r="D2915" i="2"/>
  <c r="C2916" i="2"/>
  <c r="D2916" i="2"/>
  <c r="C2917" i="2"/>
  <c r="D2917" i="2"/>
  <c r="C2918" i="2"/>
  <c r="D2918" i="2"/>
  <c r="C2919" i="2"/>
  <c r="D2919" i="2"/>
  <c r="C2920" i="2"/>
  <c r="D2920" i="2"/>
  <c r="C2921" i="2"/>
  <c r="D2921" i="2"/>
  <c r="C2922" i="2"/>
  <c r="D2922" i="2"/>
  <c r="C2923" i="2"/>
  <c r="D2923" i="2"/>
  <c r="C2924" i="2"/>
  <c r="D2924" i="2"/>
  <c r="C2925" i="2"/>
  <c r="D2925" i="2"/>
  <c r="C2926" i="2"/>
  <c r="D2926" i="2"/>
  <c r="C2927" i="2"/>
  <c r="D2927" i="2"/>
  <c r="C2928" i="2"/>
  <c r="D2928" i="2"/>
  <c r="C2929" i="2"/>
  <c r="D2929" i="2"/>
  <c r="C2930" i="2"/>
  <c r="D2930" i="2"/>
  <c r="C2931" i="2"/>
  <c r="D2931" i="2"/>
  <c r="C2932" i="2"/>
  <c r="D2932" i="2"/>
  <c r="C2933" i="2"/>
  <c r="D2933" i="2"/>
  <c r="C2934" i="2"/>
  <c r="D2934" i="2"/>
  <c r="C2935" i="2"/>
  <c r="D2935" i="2"/>
  <c r="C2936" i="2"/>
  <c r="D2936" i="2"/>
  <c r="C2937" i="2"/>
  <c r="D2937" i="2"/>
  <c r="C2938" i="2"/>
  <c r="D2938" i="2"/>
  <c r="C2939" i="2"/>
  <c r="D2939" i="2"/>
  <c r="C2940" i="2"/>
  <c r="D2940" i="2"/>
  <c r="C2941" i="2"/>
  <c r="D2941" i="2"/>
  <c r="C2942" i="2"/>
  <c r="D2942" i="2"/>
  <c r="C2943" i="2"/>
  <c r="D2943" i="2"/>
  <c r="C2944" i="2"/>
  <c r="D2944" i="2"/>
  <c r="C2945" i="2"/>
  <c r="D2945" i="2"/>
  <c r="C2946" i="2"/>
  <c r="D2946" i="2"/>
  <c r="C2947" i="2"/>
  <c r="D2947" i="2"/>
  <c r="C2948" i="2"/>
  <c r="D2948" i="2"/>
  <c r="C2949" i="2"/>
  <c r="D2949" i="2"/>
  <c r="C2950" i="2"/>
  <c r="D2950" i="2"/>
  <c r="C2951" i="2"/>
  <c r="D2951" i="2"/>
  <c r="C2952" i="2"/>
  <c r="D2952" i="2"/>
  <c r="C2953" i="2"/>
  <c r="D2953" i="2"/>
  <c r="C2954" i="2"/>
  <c r="D2954" i="2"/>
  <c r="C2955" i="2"/>
  <c r="D2955" i="2"/>
  <c r="C2956" i="2"/>
  <c r="D2956" i="2"/>
  <c r="C2957" i="2"/>
  <c r="D2957" i="2"/>
  <c r="C2958" i="2"/>
  <c r="D2958" i="2"/>
  <c r="C2959" i="2"/>
  <c r="D2959" i="2"/>
  <c r="C2960" i="2"/>
  <c r="D2960" i="2"/>
  <c r="C2961" i="2"/>
  <c r="D2961" i="2"/>
  <c r="C2962" i="2"/>
  <c r="D2962" i="2"/>
  <c r="C2963" i="2"/>
  <c r="D2963" i="2"/>
  <c r="C2964" i="2"/>
  <c r="D2964" i="2"/>
  <c r="C2965" i="2"/>
  <c r="D2965" i="2"/>
  <c r="C2966" i="2"/>
  <c r="D2966" i="2"/>
  <c r="C2967" i="2"/>
  <c r="D2967" i="2"/>
  <c r="C2968" i="2"/>
  <c r="D2968" i="2"/>
  <c r="C2969" i="2"/>
  <c r="D2969" i="2"/>
  <c r="C2970" i="2"/>
  <c r="D2970" i="2"/>
  <c r="C2971" i="2"/>
  <c r="D2971" i="2"/>
  <c r="C2972" i="2"/>
  <c r="D2972" i="2"/>
  <c r="C2973" i="2"/>
  <c r="D2973" i="2"/>
  <c r="C2974" i="2"/>
  <c r="D2974" i="2"/>
  <c r="C2975" i="2"/>
  <c r="D2975" i="2"/>
  <c r="C2976" i="2"/>
  <c r="D2976" i="2"/>
  <c r="C2977" i="2"/>
  <c r="D2977" i="2"/>
  <c r="C2978" i="2"/>
  <c r="D2978" i="2"/>
  <c r="C2979" i="2"/>
  <c r="D2979" i="2"/>
  <c r="C2980" i="2"/>
  <c r="D2980" i="2"/>
  <c r="C2981" i="2"/>
  <c r="D2981" i="2"/>
  <c r="C2982" i="2"/>
  <c r="D2982" i="2"/>
  <c r="C2983" i="2"/>
  <c r="D2983" i="2"/>
  <c r="C2984" i="2"/>
  <c r="D2984" i="2"/>
  <c r="C2985" i="2"/>
  <c r="D2985" i="2"/>
  <c r="C2986" i="2"/>
  <c r="D2986" i="2"/>
  <c r="C2987" i="2"/>
  <c r="D2987" i="2"/>
  <c r="C2988" i="2"/>
  <c r="D2988" i="2"/>
  <c r="C2989" i="2"/>
  <c r="D2989" i="2"/>
  <c r="C2990" i="2"/>
  <c r="D2990" i="2"/>
  <c r="C2991" i="2"/>
  <c r="D2991" i="2"/>
  <c r="C2992" i="2"/>
  <c r="D2992" i="2"/>
  <c r="C2993" i="2"/>
  <c r="D2993" i="2"/>
  <c r="C2994" i="2"/>
  <c r="D2994" i="2"/>
  <c r="C2995" i="2"/>
  <c r="D2995" i="2"/>
  <c r="C2996" i="2"/>
  <c r="D2996" i="2"/>
  <c r="C2997" i="2"/>
  <c r="D2997" i="2"/>
  <c r="C2998" i="2"/>
  <c r="D2998" i="2"/>
  <c r="C2999" i="2"/>
  <c r="D2999" i="2"/>
  <c r="C3000" i="2"/>
  <c r="D3000" i="2"/>
  <c r="C3001" i="2"/>
  <c r="D3001" i="2"/>
  <c r="C3002" i="2"/>
  <c r="D3002" i="2"/>
  <c r="C3003" i="2"/>
  <c r="D3003" i="2"/>
  <c r="C3004" i="2"/>
  <c r="D3004" i="2"/>
  <c r="C3005" i="2"/>
  <c r="D3005" i="2"/>
  <c r="C3006" i="2"/>
  <c r="D3006" i="2"/>
  <c r="C3007" i="2"/>
  <c r="D3007" i="2"/>
  <c r="C3008" i="2"/>
  <c r="D3008" i="2"/>
  <c r="C3009" i="2"/>
  <c r="D3009" i="2"/>
  <c r="C3010" i="2"/>
  <c r="D3010" i="2"/>
  <c r="C3011" i="2"/>
  <c r="D3011" i="2"/>
  <c r="C3012" i="2"/>
  <c r="D3012" i="2"/>
  <c r="C3013" i="2"/>
  <c r="D3013" i="2"/>
  <c r="C3014" i="2"/>
  <c r="D3014" i="2"/>
  <c r="C3015" i="2"/>
  <c r="D3015" i="2"/>
  <c r="C3016" i="2"/>
  <c r="D3016" i="2"/>
  <c r="C3017" i="2"/>
  <c r="D3017" i="2"/>
  <c r="C3018" i="2"/>
  <c r="D3018" i="2"/>
  <c r="C3019" i="2"/>
  <c r="D3019" i="2"/>
  <c r="C3020" i="2"/>
  <c r="D3020" i="2"/>
  <c r="C3021" i="2"/>
  <c r="D3021" i="2"/>
  <c r="C3022" i="2"/>
  <c r="D3022" i="2"/>
  <c r="C3023" i="2"/>
  <c r="D3023" i="2"/>
  <c r="C3024" i="2"/>
  <c r="D3024" i="2"/>
  <c r="C3025" i="2"/>
  <c r="D3025" i="2"/>
  <c r="C3026" i="2"/>
  <c r="D3026" i="2"/>
  <c r="C3027" i="2"/>
  <c r="D3027" i="2"/>
  <c r="C3028" i="2"/>
  <c r="D3028" i="2"/>
  <c r="C3029" i="2"/>
  <c r="D3029" i="2"/>
  <c r="C3030" i="2"/>
  <c r="D3030" i="2"/>
  <c r="C3031" i="2"/>
  <c r="D3031" i="2"/>
  <c r="C3032" i="2"/>
  <c r="D3032" i="2"/>
  <c r="C3033" i="2"/>
  <c r="D3033" i="2"/>
  <c r="C3034" i="2"/>
  <c r="D3034" i="2"/>
  <c r="C3035" i="2"/>
  <c r="D3035" i="2"/>
  <c r="C3036" i="2"/>
  <c r="D3036" i="2"/>
  <c r="C3037" i="2"/>
  <c r="D3037" i="2"/>
  <c r="C3038" i="2"/>
  <c r="D3038" i="2"/>
  <c r="C3039" i="2"/>
  <c r="D3039" i="2"/>
  <c r="C3040" i="2"/>
  <c r="D3040" i="2"/>
  <c r="C3041" i="2"/>
  <c r="D3041" i="2"/>
  <c r="C3042" i="2"/>
  <c r="D3042" i="2"/>
  <c r="C3043" i="2"/>
  <c r="D3043" i="2"/>
  <c r="C3044" i="2"/>
  <c r="D3044" i="2"/>
  <c r="C3045" i="2"/>
  <c r="D3045" i="2"/>
  <c r="C3046" i="2"/>
  <c r="D3046" i="2"/>
  <c r="C3047" i="2"/>
  <c r="D3047" i="2"/>
  <c r="C3048" i="2"/>
  <c r="D3048" i="2"/>
  <c r="C3049" i="2"/>
  <c r="D3049" i="2"/>
  <c r="C3050" i="2"/>
  <c r="D3050" i="2"/>
  <c r="C3051" i="2"/>
  <c r="D3051" i="2"/>
  <c r="C3052" i="2"/>
  <c r="D3052" i="2"/>
  <c r="C3053" i="2"/>
  <c r="D3053" i="2"/>
  <c r="C3054" i="2"/>
  <c r="D3054" i="2"/>
  <c r="C3055" i="2"/>
  <c r="D3055" i="2"/>
  <c r="C3056" i="2"/>
  <c r="D3056" i="2"/>
  <c r="C3057" i="2"/>
  <c r="D3057" i="2"/>
  <c r="C3058" i="2"/>
  <c r="D3058" i="2"/>
  <c r="C3059" i="2"/>
  <c r="D3059" i="2"/>
  <c r="C3060" i="2"/>
  <c r="D3060" i="2"/>
  <c r="C3061" i="2"/>
  <c r="D3061" i="2"/>
  <c r="C3062" i="2"/>
  <c r="D3062" i="2"/>
  <c r="C3063" i="2"/>
  <c r="D3063" i="2"/>
  <c r="C3064" i="2"/>
  <c r="D3064" i="2"/>
  <c r="C3065" i="2"/>
  <c r="D3065" i="2"/>
  <c r="C3066" i="2"/>
  <c r="D3066" i="2"/>
  <c r="C3067" i="2"/>
  <c r="D3067" i="2"/>
  <c r="C3068" i="2"/>
  <c r="D3068" i="2"/>
  <c r="C3069" i="2"/>
  <c r="D3069" i="2"/>
  <c r="C3070" i="2"/>
  <c r="D3070" i="2"/>
  <c r="C3071" i="2"/>
  <c r="D3071" i="2"/>
  <c r="C3072" i="2"/>
  <c r="D3072" i="2"/>
  <c r="C3073" i="2"/>
  <c r="D3073" i="2"/>
  <c r="C3074" i="2"/>
  <c r="D3074" i="2"/>
  <c r="C3075" i="2"/>
  <c r="D3075" i="2"/>
  <c r="C3076" i="2"/>
  <c r="D3076" i="2"/>
  <c r="C3077" i="2"/>
  <c r="D3077" i="2"/>
  <c r="C3078" i="2"/>
  <c r="D3078" i="2"/>
  <c r="C3079" i="2"/>
  <c r="D3079" i="2"/>
  <c r="C3080" i="2"/>
  <c r="D3080" i="2"/>
  <c r="C3081" i="2"/>
  <c r="D3081" i="2"/>
  <c r="C3082" i="2"/>
  <c r="D3082" i="2"/>
  <c r="C3083" i="2"/>
  <c r="D3083" i="2"/>
  <c r="C3084" i="2"/>
  <c r="D3084" i="2"/>
  <c r="C3085" i="2"/>
  <c r="D3085" i="2"/>
  <c r="C3086" i="2"/>
  <c r="D3086" i="2"/>
  <c r="C3087" i="2"/>
  <c r="D3087" i="2"/>
  <c r="C3088" i="2"/>
  <c r="D3088" i="2"/>
  <c r="C3089" i="2"/>
  <c r="D3089" i="2"/>
  <c r="C3090" i="2"/>
  <c r="D3090" i="2"/>
  <c r="C3091" i="2"/>
  <c r="D3091" i="2"/>
  <c r="C3092" i="2"/>
  <c r="D3092" i="2"/>
  <c r="C3093" i="2"/>
  <c r="D3093" i="2"/>
  <c r="C3094" i="2"/>
  <c r="D3094" i="2"/>
  <c r="C3095" i="2"/>
  <c r="D3095" i="2"/>
  <c r="C3096" i="2"/>
  <c r="D3096" i="2"/>
  <c r="C3097" i="2"/>
  <c r="D3097" i="2"/>
  <c r="C3098" i="2"/>
  <c r="D3098" i="2"/>
  <c r="C3099" i="2"/>
  <c r="D3099" i="2"/>
  <c r="C3100" i="2"/>
  <c r="D3100" i="2"/>
  <c r="C3101" i="2"/>
  <c r="D3101" i="2"/>
  <c r="C3102" i="2"/>
  <c r="D3102" i="2"/>
  <c r="C3103" i="2"/>
  <c r="D3103" i="2"/>
  <c r="C3104" i="2"/>
  <c r="D3104" i="2"/>
  <c r="C3105" i="2"/>
  <c r="D3105" i="2"/>
  <c r="C3106" i="2"/>
  <c r="D3106" i="2"/>
  <c r="C3107" i="2"/>
  <c r="D3107" i="2"/>
  <c r="C3108" i="2"/>
  <c r="D3108" i="2"/>
  <c r="C3109" i="2"/>
  <c r="D3109" i="2"/>
  <c r="C3110" i="2"/>
  <c r="D3110" i="2"/>
  <c r="C3111" i="2"/>
  <c r="D3111" i="2"/>
  <c r="C3112" i="2"/>
  <c r="D3112" i="2"/>
  <c r="C3113" i="2"/>
  <c r="D3113" i="2"/>
  <c r="C3114" i="2"/>
  <c r="D3114" i="2"/>
  <c r="C3115" i="2"/>
  <c r="D3115" i="2"/>
  <c r="C3116" i="2"/>
  <c r="D3116" i="2"/>
  <c r="C3117" i="2"/>
  <c r="D3117" i="2"/>
  <c r="C3118" i="2"/>
  <c r="D3118" i="2"/>
  <c r="C3119" i="2"/>
  <c r="D3119" i="2"/>
  <c r="C3120" i="2"/>
  <c r="D3120" i="2"/>
  <c r="C3121" i="2"/>
  <c r="D3121" i="2"/>
  <c r="C3122" i="2"/>
  <c r="D3122" i="2"/>
  <c r="C3123" i="2"/>
  <c r="D3123" i="2"/>
  <c r="C3124" i="2"/>
  <c r="D3124" i="2"/>
  <c r="C3125" i="2"/>
  <c r="D3125" i="2"/>
  <c r="C3126" i="2"/>
  <c r="D3126" i="2"/>
  <c r="C3127" i="2"/>
  <c r="D3127" i="2"/>
  <c r="C3128" i="2"/>
  <c r="D3128" i="2"/>
  <c r="C3129" i="2"/>
  <c r="D3129" i="2"/>
  <c r="C3130" i="2"/>
  <c r="D3130" i="2"/>
  <c r="C3131" i="2"/>
  <c r="D3131" i="2"/>
  <c r="C3132" i="2"/>
  <c r="D3132" i="2"/>
  <c r="C3133" i="2"/>
  <c r="D3133" i="2"/>
  <c r="C3134" i="2"/>
  <c r="D3134" i="2"/>
  <c r="C3135" i="2"/>
  <c r="D3135" i="2"/>
  <c r="C3136" i="2"/>
  <c r="D3136" i="2"/>
  <c r="C3137" i="2"/>
  <c r="D3137" i="2"/>
  <c r="C3138" i="2"/>
  <c r="D3138" i="2"/>
  <c r="C3139" i="2"/>
  <c r="D3139" i="2"/>
  <c r="C3140" i="2"/>
  <c r="D3140" i="2"/>
  <c r="C3141" i="2"/>
  <c r="D3141" i="2"/>
  <c r="C3142" i="2"/>
  <c r="D3142" i="2"/>
  <c r="C3143" i="2"/>
  <c r="D3143" i="2"/>
  <c r="C3144" i="2"/>
  <c r="D3144" i="2"/>
  <c r="C3145" i="2"/>
  <c r="D3145" i="2"/>
  <c r="C3146" i="2"/>
  <c r="D3146" i="2"/>
  <c r="C3147" i="2"/>
  <c r="D3147" i="2"/>
  <c r="C3148" i="2"/>
  <c r="D3148" i="2"/>
  <c r="C3149" i="2"/>
  <c r="D3149" i="2"/>
  <c r="C3150" i="2"/>
  <c r="D3150" i="2"/>
  <c r="C3151" i="2"/>
  <c r="D3151" i="2"/>
  <c r="C3152" i="2"/>
  <c r="D3152" i="2"/>
  <c r="C3153" i="2"/>
  <c r="D3153" i="2"/>
  <c r="C3154" i="2"/>
  <c r="D3154" i="2"/>
  <c r="C3155" i="2"/>
  <c r="D3155" i="2"/>
  <c r="C3156" i="2"/>
  <c r="D3156" i="2"/>
  <c r="C3157" i="2"/>
  <c r="D3157" i="2"/>
  <c r="C3158" i="2"/>
  <c r="D3158" i="2"/>
  <c r="C3159" i="2"/>
  <c r="D3159" i="2"/>
  <c r="C3160" i="2"/>
  <c r="D3160" i="2"/>
  <c r="C3161" i="2"/>
  <c r="D3161" i="2"/>
  <c r="C3162" i="2"/>
  <c r="D3162" i="2"/>
  <c r="C3163" i="2"/>
  <c r="D3163" i="2"/>
  <c r="C3164" i="2"/>
  <c r="D3164" i="2"/>
  <c r="C3165" i="2"/>
  <c r="D3165" i="2"/>
  <c r="C3166" i="2"/>
  <c r="D3166" i="2"/>
  <c r="C3167" i="2"/>
  <c r="D3167" i="2"/>
  <c r="C3168" i="2"/>
  <c r="D3168" i="2"/>
  <c r="C3169" i="2"/>
  <c r="D3169" i="2"/>
  <c r="C3170" i="2"/>
  <c r="D3170" i="2"/>
  <c r="C3171" i="2"/>
  <c r="D3171" i="2"/>
  <c r="C3172" i="2"/>
  <c r="D3172" i="2"/>
  <c r="C3173" i="2"/>
  <c r="D3173" i="2"/>
  <c r="C3174" i="2"/>
  <c r="D3174" i="2"/>
  <c r="C3175" i="2"/>
  <c r="D3175" i="2"/>
  <c r="C3176" i="2"/>
  <c r="D3176" i="2"/>
  <c r="C3177" i="2"/>
  <c r="D3177" i="2"/>
  <c r="C3178" i="2"/>
  <c r="D3178" i="2"/>
  <c r="C3179" i="2"/>
  <c r="D3179" i="2"/>
  <c r="C3180" i="2"/>
  <c r="D3180" i="2"/>
  <c r="C3181" i="2"/>
  <c r="D3181" i="2"/>
  <c r="C3182" i="2"/>
  <c r="D3182" i="2"/>
  <c r="C3183" i="2"/>
  <c r="D3183" i="2"/>
  <c r="C3184" i="2"/>
  <c r="D3184" i="2"/>
  <c r="C3185" i="2"/>
  <c r="D3185" i="2"/>
  <c r="C3186" i="2"/>
  <c r="D3186" i="2"/>
  <c r="C3187" i="2"/>
  <c r="D3187" i="2"/>
  <c r="C3188" i="2"/>
  <c r="D3188" i="2"/>
  <c r="C3189" i="2"/>
  <c r="D3189" i="2"/>
  <c r="C3190" i="2"/>
  <c r="D3190" i="2"/>
  <c r="C3191" i="2"/>
  <c r="D3191" i="2"/>
  <c r="C3192" i="2"/>
  <c r="D3192" i="2"/>
  <c r="C3193" i="2"/>
  <c r="D3193" i="2"/>
  <c r="C3194" i="2"/>
  <c r="D3194" i="2"/>
  <c r="C3195" i="2"/>
  <c r="D3195" i="2"/>
  <c r="C3196" i="2"/>
  <c r="D3196" i="2"/>
  <c r="C3197" i="2"/>
  <c r="D3197" i="2"/>
  <c r="C3198" i="2"/>
  <c r="D3198" i="2"/>
  <c r="C3199" i="2"/>
  <c r="D3199" i="2"/>
  <c r="C3200" i="2"/>
  <c r="D3200" i="2"/>
  <c r="C3201" i="2"/>
  <c r="D3201" i="2"/>
  <c r="C3202" i="2"/>
  <c r="D3202" i="2"/>
  <c r="C3203" i="2"/>
  <c r="D3203" i="2"/>
  <c r="C3204" i="2"/>
  <c r="D3204" i="2"/>
  <c r="C3205" i="2"/>
  <c r="D3205" i="2"/>
  <c r="C3206" i="2"/>
  <c r="D3206" i="2"/>
  <c r="C3207" i="2"/>
  <c r="D3207" i="2"/>
  <c r="C3208" i="2"/>
  <c r="D3208" i="2"/>
  <c r="C3209" i="2"/>
  <c r="D3209" i="2"/>
  <c r="C3210" i="2"/>
  <c r="D3210" i="2"/>
  <c r="C3211" i="2"/>
  <c r="D3211" i="2"/>
  <c r="C3212" i="2"/>
  <c r="D3212" i="2"/>
  <c r="C3213" i="2"/>
  <c r="D3213" i="2"/>
  <c r="C3214" i="2"/>
  <c r="D3214" i="2"/>
  <c r="C3215" i="2"/>
  <c r="D3215" i="2"/>
  <c r="C3216" i="2"/>
  <c r="D3216" i="2"/>
  <c r="C3217" i="2"/>
  <c r="D3217" i="2"/>
  <c r="C3218" i="2"/>
  <c r="D3218" i="2"/>
  <c r="C3219" i="2"/>
  <c r="D3219" i="2"/>
  <c r="C3220" i="2"/>
  <c r="D3220" i="2"/>
  <c r="C3221" i="2"/>
  <c r="D3221" i="2"/>
  <c r="C3222" i="2"/>
  <c r="D3222" i="2"/>
  <c r="C3223" i="2"/>
  <c r="D3223" i="2"/>
  <c r="C3224" i="2"/>
  <c r="D3224" i="2"/>
  <c r="C3225" i="2"/>
  <c r="D3225" i="2"/>
  <c r="C3226" i="2"/>
  <c r="D3226" i="2"/>
  <c r="C3227" i="2"/>
  <c r="D3227" i="2"/>
  <c r="C3228" i="2"/>
  <c r="D3228" i="2"/>
  <c r="C3229" i="2"/>
  <c r="D3229" i="2"/>
  <c r="C3230" i="2"/>
  <c r="D3230" i="2"/>
  <c r="C3231" i="2"/>
  <c r="D3231" i="2"/>
  <c r="C3232" i="2"/>
  <c r="D3232" i="2"/>
  <c r="C3233" i="2"/>
  <c r="D3233" i="2"/>
  <c r="C3234" i="2"/>
  <c r="D3234" i="2"/>
  <c r="C3235" i="2"/>
  <c r="D3235" i="2"/>
  <c r="C3236" i="2"/>
  <c r="D3236" i="2"/>
  <c r="C3237" i="2"/>
  <c r="D3237" i="2"/>
  <c r="C3238" i="2"/>
  <c r="D3238" i="2"/>
  <c r="C3239" i="2"/>
  <c r="D3239" i="2"/>
  <c r="C3240" i="2"/>
  <c r="D3240" i="2"/>
  <c r="C3241" i="2"/>
  <c r="D3241" i="2"/>
  <c r="C3242" i="2"/>
  <c r="D3242" i="2"/>
  <c r="C3243" i="2"/>
  <c r="D3243" i="2"/>
  <c r="C3244" i="2"/>
  <c r="D3244" i="2"/>
  <c r="C3245" i="2"/>
  <c r="D3245" i="2"/>
  <c r="C3246" i="2"/>
  <c r="D3246" i="2"/>
  <c r="C3247" i="2"/>
  <c r="D3247" i="2"/>
  <c r="C3248" i="2"/>
  <c r="D3248" i="2"/>
  <c r="C3249" i="2"/>
  <c r="D3249" i="2"/>
  <c r="C3250" i="2"/>
  <c r="D3250" i="2"/>
  <c r="C3251" i="2"/>
  <c r="D3251" i="2"/>
  <c r="C3252" i="2"/>
  <c r="D3252" i="2"/>
  <c r="C3253" i="2"/>
  <c r="D3253" i="2"/>
  <c r="C3254" i="2"/>
  <c r="D3254" i="2"/>
  <c r="C3255" i="2"/>
  <c r="D3255" i="2"/>
  <c r="C3256" i="2"/>
  <c r="D3256" i="2"/>
  <c r="C3257" i="2"/>
  <c r="D3257" i="2"/>
  <c r="C3258" i="2"/>
  <c r="D3258" i="2"/>
  <c r="C3259" i="2"/>
  <c r="D3259" i="2"/>
  <c r="C3260" i="2"/>
  <c r="D3260" i="2"/>
  <c r="C3261" i="2"/>
  <c r="D3261" i="2"/>
  <c r="C3262" i="2"/>
  <c r="D3262" i="2"/>
  <c r="C3263" i="2"/>
  <c r="D3263" i="2"/>
  <c r="C3264" i="2"/>
  <c r="D3264" i="2"/>
  <c r="C3265" i="2"/>
  <c r="D3265" i="2"/>
  <c r="C3266" i="2"/>
  <c r="D3266" i="2"/>
  <c r="C3267" i="2"/>
  <c r="D3267" i="2"/>
  <c r="C3268" i="2"/>
  <c r="D3268" i="2"/>
  <c r="C3269" i="2"/>
  <c r="D3269" i="2"/>
  <c r="C3270" i="2"/>
  <c r="D3270" i="2"/>
  <c r="C3271" i="2"/>
  <c r="D3271" i="2"/>
  <c r="C3272" i="2"/>
  <c r="D3272" i="2"/>
  <c r="C3273" i="2"/>
  <c r="D3273" i="2"/>
  <c r="C3274" i="2"/>
  <c r="D3274" i="2"/>
  <c r="C3275" i="2"/>
  <c r="D3275" i="2"/>
  <c r="C3276" i="2"/>
  <c r="D3276" i="2"/>
  <c r="C3277" i="2"/>
  <c r="D3277" i="2"/>
  <c r="C3278" i="2"/>
  <c r="D3278" i="2"/>
  <c r="C3279" i="2"/>
  <c r="D3279" i="2"/>
  <c r="C3280" i="2"/>
  <c r="D3280" i="2"/>
  <c r="C3281" i="2"/>
  <c r="D3281" i="2"/>
  <c r="C3282" i="2"/>
  <c r="D3282" i="2"/>
  <c r="C3283" i="2"/>
  <c r="D3283" i="2"/>
  <c r="C3284" i="2"/>
  <c r="D3284" i="2"/>
  <c r="C3285" i="2"/>
  <c r="D3285" i="2"/>
  <c r="C3286" i="2"/>
  <c r="D3286" i="2"/>
  <c r="C3287" i="2"/>
  <c r="D3287" i="2"/>
  <c r="C3288" i="2"/>
  <c r="D3288" i="2"/>
  <c r="C3289" i="2"/>
  <c r="D3289" i="2"/>
  <c r="C3290" i="2"/>
  <c r="D3290" i="2"/>
  <c r="C3291" i="2"/>
  <c r="D3291" i="2"/>
  <c r="C3292" i="2"/>
  <c r="D3292" i="2"/>
  <c r="C3293" i="2"/>
  <c r="D3293" i="2"/>
  <c r="C3294" i="2"/>
  <c r="D3294" i="2"/>
  <c r="C3295" i="2"/>
  <c r="D3295" i="2"/>
  <c r="C3296" i="2"/>
  <c r="D3296" i="2"/>
  <c r="C3297" i="2"/>
  <c r="D3297" i="2"/>
  <c r="C3298" i="2"/>
  <c r="D3298" i="2"/>
  <c r="C3299" i="2"/>
  <c r="D3299" i="2"/>
  <c r="C3300" i="2"/>
  <c r="D3300" i="2"/>
  <c r="C3301" i="2"/>
  <c r="D3301" i="2"/>
  <c r="C3302" i="2"/>
  <c r="D3302" i="2"/>
  <c r="C3303" i="2"/>
  <c r="D3303" i="2"/>
  <c r="C3304" i="2"/>
  <c r="D3304" i="2"/>
  <c r="C3305" i="2"/>
  <c r="D3305" i="2"/>
  <c r="C3306" i="2"/>
  <c r="D3306" i="2"/>
  <c r="C3307" i="2"/>
  <c r="D3307" i="2"/>
  <c r="C3308" i="2"/>
  <c r="D3308" i="2"/>
  <c r="C3309" i="2"/>
  <c r="D3309" i="2"/>
  <c r="C3310" i="2"/>
  <c r="D3310" i="2"/>
  <c r="C3311" i="2"/>
  <c r="D3311" i="2"/>
  <c r="C3312" i="2"/>
  <c r="D3312" i="2"/>
  <c r="C3313" i="2"/>
  <c r="D3313" i="2"/>
  <c r="C3314" i="2"/>
  <c r="D3314" i="2"/>
  <c r="C3315" i="2"/>
  <c r="D3315" i="2"/>
  <c r="C3316" i="2"/>
  <c r="D3316" i="2"/>
  <c r="C3317" i="2"/>
  <c r="D3317" i="2"/>
  <c r="C3318" i="2"/>
  <c r="D3318" i="2"/>
  <c r="C3319" i="2"/>
  <c r="D3319" i="2"/>
  <c r="C3320" i="2"/>
  <c r="D3320" i="2"/>
  <c r="C3321" i="2"/>
  <c r="D3321" i="2"/>
  <c r="C3322" i="2"/>
  <c r="D3322" i="2"/>
  <c r="C3323" i="2"/>
  <c r="D3323" i="2"/>
  <c r="C3324" i="2"/>
  <c r="D3324" i="2"/>
  <c r="C3325" i="2"/>
  <c r="D3325" i="2"/>
  <c r="C3326" i="2"/>
  <c r="D3326" i="2"/>
  <c r="C3327" i="2"/>
  <c r="D3327" i="2"/>
  <c r="C3328" i="2"/>
  <c r="D3328" i="2"/>
  <c r="C3329" i="2"/>
  <c r="D3329" i="2"/>
  <c r="C3330" i="2"/>
  <c r="D3330" i="2"/>
  <c r="C3331" i="2"/>
  <c r="D3331" i="2"/>
  <c r="C3332" i="2"/>
  <c r="D3332" i="2"/>
  <c r="C3333" i="2"/>
  <c r="D3333" i="2"/>
  <c r="C3334" i="2"/>
  <c r="D3334" i="2"/>
  <c r="C3335" i="2"/>
  <c r="D3335" i="2"/>
  <c r="C3336" i="2"/>
  <c r="D3336" i="2"/>
  <c r="C3337" i="2"/>
  <c r="D3337" i="2"/>
  <c r="C3338" i="2"/>
  <c r="D3338" i="2"/>
  <c r="C3339" i="2"/>
  <c r="D3339" i="2"/>
  <c r="C3340" i="2"/>
  <c r="D3340" i="2"/>
  <c r="C3341" i="2"/>
  <c r="D3341" i="2"/>
  <c r="C3342" i="2"/>
  <c r="D3342" i="2"/>
  <c r="C3343" i="2"/>
  <c r="D3343" i="2"/>
  <c r="C3344" i="2"/>
  <c r="D3344" i="2"/>
  <c r="C3345" i="2"/>
  <c r="D3345" i="2"/>
  <c r="C3346" i="2"/>
  <c r="D3346" i="2"/>
  <c r="C3347" i="2"/>
  <c r="D3347" i="2"/>
  <c r="C3348" i="2"/>
  <c r="D3348" i="2"/>
  <c r="C3349" i="2"/>
  <c r="D3349" i="2"/>
  <c r="C3350" i="2"/>
  <c r="D3350" i="2"/>
  <c r="C3351" i="2"/>
  <c r="D3351" i="2"/>
  <c r="C3352" i="2"/>
  <c r="D3352" i="2"/>
  <c r="C3353" i="2"/>
  <c r="D3353" i="2"/>
  <c r="C3354" i="2"/>
  <c r="D3354" i="2"/>
  <c r="C3355" i="2"/>
  <c r="D3355" i="2"/>
  <c r="C3356" i="2"/>
  <c r="D3356" i="2"/>
  <c r="C3357" i="2"/>
  <c r="D3357" i="2"/>
  <c r="C3358" i="2"/>
  <c r="D3358" i="2"/>
  <c r="C3359" i="2"/>
  <c r="D3359" i="2"/>
  <c r="C3360" i="2"/>
  <c r="D3360" i="2"/>
  <c r="C3361" i="2"/>
  <c r="D3361" i="2"/>
  <c r="C3362" i="2"/>
  <c r="D3362" i="2"/>
  <c r="C3363" i="2"/>
  <c r="D3363" i="2"/>
  <c r="C3364" i="2"/>
  <c r="D3364" i="2"/>
  <c r="C3365" i="2"/>
  <c r="D3365" i="2"/>
  <c r="C3366" i="2"/>
  <c r="D3366" i="2"/>
  <c r="C3367" i="2"/>
  <c r="D3367" i="2"/>
  <c r="C3368" i="2"/>
  <c r="D3368" i="2"/>
  <c r="C3369" i="2"/>
  <c r="D3369" i="2"/>
  <c r="C3370" i="2"/>
  <c r="D3370" i="2"/>
  <c r="C3371" i="2"/>
  <c r="D3371" i="2"/>
  <c r="C3372" i="2"/>
  <c r="D3372" i="2"/>
  <c r="C3373" i="2"/>
  <c r="D3373" i="2"/>
  <c r="C3374" i="2"/>
  <c r="D3374" i="2"/>
  <c r="C3375" i="2"/>
  <c r="D3375" i="2"/>
  <c r="C3376" i="2"/>
  <c r="D3376" i="2"/>
  <c r="C3377" i="2"/>
  <c r="D3377" i="2"/>
  <c r="C3378" i="2"/>
  <c r="D3378" i="2"/>
  <c r="C3379" i="2"/>
  <c r="D3379" i="2"/>
  <c r="C3380" i="2"/>
  <c r="D3380" i="2"/>
  <c r="C3381" i="2"/>
  <c r="D3381" i="2"/>
  <c r="C3382" i="2"/>
  <c r="D3382" i="2"/>
  <c r="C3383" i="2"/>
  <c r="D3383" i="2"/>
  <c r="C3384" i="2"/>
  <c r="D3384" i="2"/>
  <c r="C3385" i="2"/>
  <c r="D3385" i="2"/>
  <c r="C3386" i="2"/>
  <c r="D3386" i="2"/>
  <c r="C3387" i="2"/>
  <c r="D3387" i="2"/>
  <c r="C3388" i="2"/>
  <c r="D3388" i="2"/>
  <c r="C3389" i="2"/>
  <c r="D3389" i="2"/>
  <c r="C3390" i="2"/>
  <c r="D3390" i="2"/>
  <c r="C3391" i="2"/>
  <c r="D3391" i="2"/>
  <c r="C3392" i="2"/>
  <c r="D3392" i="2"/>
  <c r="C3393" i="2"/>
  <c r="D3393" i="2"/>
  <c r="C3394" i="2"/>
  <c r="D3394" i="2"/>
  <c r="C3395" i="2"/>
  <c r="D3395" i="2"/>
  <c r="C3396" i="2"/>
  <c r="D3396" i="2"/>
  <c r="C3397" i="2"/>
  <c r="D3397" i="2"/>
  <c r="C3398" i="2"/>
  <c r="D3398" i="2"/>
  <c r="C3399" i="2"/>
  <c r="D3399" i="2"/>
  <c r="C3400" i="2"/>
  <c r="D3400" i="2"/>
  <c r="C3401" i="2"/>
  <c r="D3401" i="2"/>
  <c r="C3402" i="2"/>
  <c r="D3402" i="2"/>
  <c r="C3403" i="2"/>
  <c r="D3403" i="2"/>
  <c r="C3404" i="2"/>
  <c r="D3404" i="2"/>
  <c r="C3405" i="2"/>
  <c r="D3405" i="2"/>
  <c r="C3406" i="2"/>
  <c r="D3406" i="2"/>
  <c r="C3407" i="2"/>
  <c r="D3407" i="2"/>
  <c r="C3408" i="2"/>
  <c r="D3408" i="2"/>
  <c r="C3409" i="2"/>
  <c r="D3409" i="2"/>
  <c r="C3410" i="2"/>
  <c r="D3410" i="2"/>
  <c r="C3411" i="2"/>
  <c r="D3411" i="2"/>
  <c r="C3412" i="2"/>
  <c r="D3412" i="2"/>
  <c r="C3413" i="2"/>
  <c r="D3413" i="2"/>
  <c r="C3414" i="2"/>
  <c r="D3414" i="2"/>
  <c r="C3415" i="2"/>
  <c r="D3415" i="2"/>
  <c r="C3416" i="2"/>
  <c r="D3416" i="2"/>
  <c r="C3417" i="2"/>
  <c r="D3417" i="2"/>
  <c r="C3418" i="2"/>
  <c r="D3418" i="2"/>
  <c r="C3419" i="2"/>
  <c r="D3419" i="2"/>
  <c r="C3420" i="2"/>
  <c r="D3420" i="2"/>
  <c r="C3421" i="2"/>
  <c r="D3421" i="2"/>
  <c r="C3422" i="2"/>
  <c r="D3422" i="2"/>
  <c r="C3423" i="2"/>
  <c r="D3423" i="2"/>
  <c r="C3424" i="2"/>
  <c r="D3424" i="2"/>
  <c r="C3425" i="2"/>
  <c r="D3425" i="2"/>
  <c r="C3426" i="2"/>
  <c r="D3426" i="2"/>
  <c r="C3427" i="2"/>
  <c r="D3427" i="2"/>
  <c r="C3428" i="2"/>
  <c r="D3428" i="2"/>
  <c r="C3429" i="2"/>
  <c r="D3429" i="2"/>
  <c r="C3430" i="2"/>
  <c r="D3430" i="2"/>
  <c r="C3431" i="2"/>
  <c r="D3431" i="2"/>
  <c r="C3432" i="2"/>
  <c r="D3432" i="2"/>
  <c r="C3433" i="2"/>
  <c r="D3433" i="2"/>
  <c r="C3434" i="2"/>
  <c r="D3434" i="2"/>
  <c r="C3435" i="2"/>
  <c r="D3435" i="2"/>
  <c r="C3436" i="2"/>
  <c r="D3436" i="2"/>
  <c r="C3437" i="2"/>
  <c r="D3437" i="2"/>
  <c r="C3438" i="2"/>
  <c r="D3438" i="2"/>
  <c r="C3439" i="2"/>
  <c r="D3439" i="2"/>
  <c r="C3440" i="2"/>
  <c r="D3440" i="2"/>
  <c r="C3441" i="2"/>
  <c r="D3441" i="2"/>
  <c r="C3442" i="2"/>
  <c r="D3442" i="2"/>
  <c r="C3443" i="2"/>
  <c r="D3443" i="2"/>
  <c r="C3444" i="2"/>
  <c r="D3444" i="2"/>
  <c r="C3445" i="2"/>
  <c r="D3445" i="2"/>
  <c r="C3446" i="2"/>
  <c r="D3446" i="2"/>
  <c r="C3447" i="2"/>
  <c r="D3447" i="2"/>
  <c r="C3448" i="2"/>
  <c r="D3448" i="2"/>
  <c r="C3449" i="2"/>
  <c r="D3449" i="2"/>
  <c r="C3450" i="2"/>
  <c r="D3450" i="2"/>
  <c r="C3451" i="2"/>
  <c r="D3451" i="2"/>
  <c r="C3452" i="2"/>
  <c r="D3452" i="2"/>
  <c r="C3453" i="2"/>
  <c r="D3453" i="2"/>
  <c r="C3454" i="2"/>
  <c r="D3454" i="2"/>
  <c r="C3455" i="2"/>
  <c r="D3455" i="2"/>
  <c r="C3456" i="2"/>
  <c r="D3456" i="2"/>
  <c r="C3457" i="2"/>
  <c r="D3457" i="2"/>
  <c r="C3458" i="2"/>
  <c r="D3458" i="2"/>
  <c r="C3459" i="2"/>
  <c r="D3459" i="2"/>
  <c r="C3460" i="2"/>
  <c r="D3460" i="2"/>
  <c r="C3461" i="2"/>
  <c r="D3461" i="2"/>
  <c r="C3462" i="2"/>
  <c r="D3462" i="2"/>
  <c r="C3463" i="2"/>
  <c r="D3463" i="2"/>
  <c r="C3464" i="2"/>
  <c r="D3464" i="2"/>
  <c r="C3465" i="2"/>
  <c r="D3465" i="2"/>
  <c r="C3466" i="2"/>
  <c r="D3466" i="2"/>
  <c r="C3467" i="2"/>
  <c r="D3467" i="2"/>
  <c r="C3468" i="2"/>
  <c r="D3468" i="2"/>
  <c r="C3469" i="2"/>
  <c r="D3469" i="2"/>
  <c r="C3470" i="2"/>
  <c r="D3470" i="2"/>
  <c r="C3471" i="2"/>
  <c r="D3471" i="2"/>
  <c r="C3472" i="2"/>
  <c r="D3472" i="2"/>
  <c r="C3473" i="2"/>
  <c r="D3473" i="2"/>
  <c r="C3474" i="2"/>
  <c r="D3474" i="2"/>
  <c r="C3475" i="2"/>
  <c r="D3475" i="2"/>
  <c r="C3476" i="2"/>
  <c r="D3476" i="2"/>
  <c r="C3477" i="2"/>
  <c r="D3477" i="2"/>
  <c r="C3478" i="2"/>
  <c r="D3478" i="2"/>
  <c r="C3479" i="2"/>
  <c r="D3479" i="2"/>
  <c r="C3480" i="2"/>
  <c r="D3480" i="2"/>
  <c r="C3481" i="2"/>
  <c r="D3481" i="2"/>
  <c r="C3482" i="2"/>
  <c r="D3482" i="2"/>
  <c r="C3483" i="2"/>
  <c r="D3483" i="2"/>
  <c r="C3484" i="2"/>
  <c r="D3484" i="2"/>
  <c r="C3485" i="2"/>
  <c r="D3485" i="2"/>
  <c r="C3486" i="2"/>
  <c r="D3486" i="2"/>
  <c r="C3487" i="2"/>
  <c r="D3487" i="2"/>
  <c r="C3488" i="2"/>
  <c r="D3488" i="2"/>
  <c r="C3489" i="2"/>
  <c r="D3489" i="2"/>
  <c r="C3490" i="2"/>
  <c r="D3490" i="2"/>
  <c r="C3491" i="2"/>
  <c r="D3491" i="2"/>
  <c r="C3492" i="2"/>
  <c r="D3492" i="2"/>
  <c r="C3493" i="2"/>
  <c r="D3493" i="2"/>
  <c r="C3494" i="2"/>
  <c r="D3494" i="2"/>
  <c r="C3495" i="2"/>
  <c r="D3495" i="2"/>
  <c r="C3496" i="2"/>
  <c r="D3496" i="2"/>
  <c r="C3497" i="2"/>
  <c r="D3497" i="2"/>
  <c r="C3498" i="2"/>
  <c r="D3498" i="2"/>
  <c r="C3499" i="2"/>
  <c r="D3499" i="2"/>
  <c r="C3500" i="2"/>
  <c r="D3500" i="2"/>
  <c r="C3501" i="2"/>
  <c r="D3501" i="2"/>
  <c r="C3502" i="2"/>
  <c r="D3502" i="2"/>
  <c r="C3503" i="2"/>
  <c r="D3503" i="2"/>
  <c r="C3504" i="2"/>
  <c r="D3504" i="2"/>
  <c r="C3505" i="2"/>
  <c r="D3505" i="2"/>
  <c r="C3506" i="2"/>
  <c r="D3506" i="2"/>
  <c r="C3507" i="2"/>
  <c r="D3507" i="2"/>
  <c r="C3508" i="2"/>
  <c r="D3508" i="2"/>
  <c r="C3509" i="2"/>
  <c r="D3509" i="2"/>
  <c r="C3510" i="2"/>
  <c r="D3510" i="2"/>
  <c r="C3511" i="2"/>
  <c r="D3511" i="2"/>
  <c r="C3512" i="2"/>
  <c r="D3512" i="2"/>
  <c r="C3513" i="2"/>
  <c r="D3513" i="2"/>
  <c r="C3514" i="2"/>
  <c r="D3514" i="2"/>
  <c r="C3515" i="2"/>
  <c r="D3515" i="2"/>
  <c r="C3516" i="2"/>
  <c r="D3516" i="2"/>
  <c r="C3517" i="2"/>
  <c r="D3517" i="2"/>
  <c r="C3518" i="2"/>
  <c r="D3518" i="2"/>
  <c r="C3519" i="2"/>
  <c r="D3519" i="2"/>
  <c r="C3520" i="2"/>
  <c r="D3520" i="2"/>
  <c r="C3521" i="2"/>
  <c r="D3521" i="2"/>
  <c r="C3522" i="2"/>
  <c r="D3522" i="2"/>
  <c r="C3523" i="2"/>
  <c r="D3523" i="2"/>
  <c r="C3524" i="2"/>
  <c r="D3524" i="2"/>
  <c r="C3525" i="2"/>
  <c r="D3525" i="2"/>
  <c r="C3526" i="2"/>
  <c r="D3526" i="2"/>
  <c r="C3527" i="2"/>
  <c r="D3527" i="2"/>
  <c r="C3528" i="2"/>
  <c r="D3528" i="2"/>
  <c r="C3529" i="2"/>
  <c r="D3529" i="2"/>
  <c r="C3530" i="2"/>
  <c r="D3530" i="2"/>
  <c r="C3531" i="2"/>
  <c r="D3531" i="2"/>
  <c r="C3532" i="2"/>
  <c r="D3532" i="2"/>
  <c r="C3533" i="2"/>
  <c r="D3533" i="2"/>
  <c r="C3534" i="2"/>
  <c r="D3534" i="2"/>
  <c r="C3535" i="2"/>
  <c r="D3535" i="2"/>
  <c r="C3536" i="2"/>
  <c r="D3536" i="2"/>
  <c r="C3537" i="2"/>
  <c r="D3537" i="2"/>
  <c r="C3538" i="2"/>
  <c r="D3538" i="2"/>
  <c r="C3539" i="2"/>
  <c r="D3539" i="2"/>
  <c r="C3540" i="2"/>
  <c r="D3540" i="2"/>
  <c r="C3541" i="2"/>
  <c r="D3541" i="2"/>
  <c r="C3542" i="2"/>
  <c r="D3542" i="2"/>
  <c r="C3543" i="2"/>
  <c r="D3543" i="2"/>
  <c r="C3544" i="2"/>
  <c r="D3544" i="2"/>
  <c r="C3545" i="2"/>
  <c r="D3545" i="2"/>
  <c r="C3546" i="2"/>
  <c r="D3546" i="2"/>
  <c r="C3547" i="2"/>
  <c r="D3547" i="2"/>
  <c r="C3548" i="2"/>
  <c r="D3548" i="2"/>
  <c r="C3549" i="2"/>
  <c r="D3549" i="2"/>
  <c r="C3550" i="2"/>
  <c r="D3550" i="2"/>
  <c r="C3551" i="2"/>
  <c r="D3551" i="2"/>
  <c r="C3552" i="2"/>
  <c r="D3552" i="2"/>
  <c r="C3553" i="2"/>
  <c r="D3553" i="2"/>
  <c r="C3554" i="2"/>
  <c r="D3554" i="2"/>
  <c r="C3555" i="2"/>
  <c r="D3555" i="2"/>
  <c r="C3556" i="2"/>
  <c r="D3556" i="2"/>
  <c r="C3557" i="2"/>
  <c r="D3557" i="2"/>
  <c r="C3558" i="2"/>
  <c r="D3558" i="2"/>
  <c r="C3559" i="2"/>
  <c r="D3559" i="2"/>
  <c r="C3560" i="2"/>
  <c r="D3560" i="2"/>
  <c r="C3561" i="2"/>
  <c r="D3561" i="2"/>
  <c r="C3562" i="2"/>
  <c r="D3562" i="2"/>
  <c r="C3563" i="2"/>
  <c r="D3563" i="2"/>
  <c r="C3564" i="2"/>
  <c r="D3564" i="2"/>
  <c r="C3565" i="2"/>
  <c r="D3565" i="2"/>
  <c r="C3566" i="2"/>
  <c r="D3566" i="2"/>
  <c r="C3567" i="2"/>
  <c r="D3567" i="2"/>
  <c r="C3568" i="2"/>
  <c r="D3568" i="2"/>
  <c r="C3569" i="2"/>
  <c r="D3569" i="2"/>
  <c r="C3570" i="2"/>
  <c r="D3570" i="2"/>
  <c r="C3571" i="2"/>
  <c r="D3571" i="2"/>
  <c r="C3572" i="2"/>
  <c r="D3572" i="2"/>
  <c r="C3573" i="2"/>
  <c r="D3573" i="2"/>
  <c r="C3574" i="2"/>
  <c r="D3574" i="2"/>
  <c r="C3575" i="2"/>
  <c r="D3575" i="2"/>
  <c r="C3576" i="2"/>
  <c r="D3576" i="2"/>
  <c r="C3577" i="2"/>
  <c r="D3577" i="2"/>
  <c r="C3578" i="2"/>
  <c r="D3578" i="2"/>
  <c r="C3579" i="2"/>
  <c r="D3579" i="2"/>
  <c r="C3580" i="2"/>
  <c r="D3580" i="2"/>
  <c r="C3581" i="2"/>
  <c r="D3581" i="2"/>
  <c r="C3582" i="2"/>
  <c r="D3582" i="2"/>
  <c r="C3583" i="2"/>
  <c r="D3583" i="2"/>
  <c r="C3584" i="2"/>
  <c r="D3584" i="2"/>
  <c r="C3585" i="2"/>
  <c r="D3585" i="2"/>
  <c r="C3586" i="2"/>
  <c r="D3586" i="2"/>
  <c r="C3587" i="2"/>
  <c r="D3587" i="2"/>
  <c r="C3588" i="2"/>
  <c r="D3588" i="2"/>
  <c r="C3589" i="2"/>
  <c r="D3589" i="2"/>
  <c r="C3590" i="2"/>
  <c r="D3590" i="2"/>
  <c r="C3591" i="2"/>
  <c r="D3591" i="2"/>
  <c r="C3592" i="2"/>
  <c r="D3592" i="2"/>
  <c r="C3593" i="2"/>
  <c r="D3593" i="2"/>
  <c r="C3594" i="2"/>
  <c r="D3594" i="2"/>
  <c r="C3595" i="2"/>
  <c r="D3595" i="2"/>
  <c r="C3596" i="2"/>
  <c r="D3596" i="2"/>
  <c r="C3597" i="2"/>
  <c r="D3597" i="2"/>
  <c r="C3598" i="2"/>
  <c r="D3598" i="2"/>
  <c r="C3599" i="2"/>
  <c r="D3599" i="2"/>
  <c r="C3600" i="2"/>
  <c r="D3600" i="2"/>
  <c r="C3601" i="2"/>
  <c r="D3601" i="2"/>
  <c r="C3602" i="2"/>
  <c r="D3602" i="2"/>
  <c r="C3603" i="2"/>
  <c r="D3603" i="2"/>
  <c r="C3604" i="2"/>
  <c r="D3604" i="2"/>
  <c r="C3605" i="2"/>
  <c r="D3605" i="2"/>
  <c r="C3606" i="2"/>
  <c r="D3606" i="2"/>
  <c r="C3607" i="2"/>
  <c r="D3607" i="2"/>
  <c r="C3608" i="2"/>
  <c r="D3608" i="2"/>
  <c r="C3609" i="2"/>
  <c r="D3609" i="2"/>
  <c r="C3610" i="2"/>
  <c r="D3610" i="2"/>
  <c r="C3611" i="2"/>
  <c r="D3611" i="2"/>
  <c r="C3612" i="2"/>
  <c r="D3612" i="2"/>
  <c r="C3613" i="2"/>
  <c r="D3613" i="2"/>
  <c r="C3614" i="2"/>
  <c r="D3614" i="2"/>
  <c r="C3615" i="2"/>
  <c r="D3615" i="2"/>
  <c r="C3616" i="2"/>
  <c r="D3616" i="2"/>
  <c r="C3617" i="2"/>
  <c r="D3617" i="2"/>
  <c r="C3618" i="2"/>
  <c r="D3618" i="2"/>
  <c r="C3619" i="2"/>
  <c r="D3619" i="2"/>
  <c r="C3620" i="2"/>
  <c r="D3620" i="2"/>
  <c r="C3621" i="2"/>
  <c r="D3621" i="2"/>
  <c r="C3622" i="2"/>
  <c r="D3622" i="2"/>
  <c r="C3623" i="2"/>
  <c r="D3623" i="2"/>
  <c r="C3624" i="2"/>
  <c r="D3624" i="2"/>
  <c r="C3625" i="2"/>
  <c r="D3625" i="2"/>
  <c r="C3626" i="2"/>
  <c r="D3626" i="2"/>
  <c r="C3627" i="2"/>
  <c r="D3627" i="2"/>
  <c r="C3628" i="2"/>
  <c r="D3628" i="2"/>
  <c r="C3629" i="2"/>
  <c r="D3629" i="2"/>
  <c r="C3630" i="2"/>
  <c r="D3630" i="2"/>
  <c r="C3631" i="2"/>
  <c r="D3631" i="2"/>
  <c r="C3632" i="2"/>
  <c r="D3632" i="2"/>
  <c r="C3633" i="2"/>
  <c r="D3633" i="2"/>
  <c r="C3634" i="2"/>
  <c r="D3634" i="2"/>
  <c r="C3635" i="2"/>
  <c r="D3635" i="2"/>
  <c r="C3636" i="2"/>
  <c r="D3636" i="2"/>
  <c r="C3637" i="2"/>
  <c r="D3637" i="2"/>
  <c r="C3638" i="2"/>
  <c r="D3638" i="2"/>
  <c r="C3639" i="2"/>
  <c r="D3639" i="2"/>
  <c r="C3640" i="2"/>
  <c r="D3640" i="2"/>
  <c r="C3641" i="2"/>
  <c r="D3641" i="2"/>
  <c r="C3642" i="2"/>
  <c r="D3642" i="2"/>
  <c r="C3643" i="2"/>
  <c r="D3643" i="2"/>
  <c r="C3644" i="2"/>
  <c r="D3644" i="2"/>
  <c r="C3645" i="2"/>
  <c r="D3645" i="2"/>
  <c r="C3646" i="2"/>
  <c r="D3646" i="2"/>
  <c r="C3647" i="2"/>
  <c r="D3647" i="2"/>
  <c r="C3648" i="2"/>
  <c r="D3648" i="2"/>
  <c r="C3649" i="2"/>
  <c r="D3649" i="2"/>
  <c r="C3650" i="2"/>
  <c r="D3650" i="2"/>
  <c r="C3651" i="2"/>
  <c r="D3651" i="2"/>
  <c r="C3652" i="2"/>
  <c r="D3652" i="2"/>
  <c r="C3653" i="2"/>
  <c r="D3653" i="2"/>
  <c r="C3654" i="2"/>
  <c r="D3654" i="2"/>
  <c r="C3655" i="2"/>
  <c r="D3655" i="2"/>
  <c r="C3656" i="2"/>
  <c r="D3656" i="2"/>
  <c r="C3657" i="2"/>
  <c r="D3657" i="2"/>
  <c r="C3658" i="2"/>
  <c r="D3658" i="2"/>
  <c r="C3659" i="2"/>
  <c r="D3659" i="2"/>
  <c r="C3660" i="2"/>
  <c r="D3660" i="2"/>
  <c r="C3661" i="2"/>
  <c r="D3661" i="2"/>
  <c r="C3662" i="2"/>
  <c r="D3662" i="2"/>
  <c r="C3663" i="2"/>
  <c r="D3663" i="2"/>
  <c r="C3664" i="2"/>
  <c r="D3664" i="2"/>
  <c r="C3665" i="2"/>
  <c r="D3665" i="2"/>
  <c r="C3666" i="2"/>
  <c r="D3666" i="2"/>
  <c r="C3667" i="2"/>
  <c r="D3667" i="2"/>
  <c r="C3668" i="2"/>
  <c r="D3668" i="2"/>
  <c r="C3669" i="2"/>
  <c r="D3669" i="2"/>
  <c r="C3670" i="2"/>
  <c r="D3670" i="2"/>
  <c r="C3671" i="2"/>
  <c r="D3671" i="2"/>
  <c r="C3672" i="2"/>
  <c r="D3672" i="2"/>
  <c r="C3673" i="2"/>
  <c r="D3673" i="2"/>
  <c r="C3674" i="2"/>
  <c r="D3674" i="2"/>
  <c r="C3675" i="2"/>
  <c r="D3675" i="2"/>
  <c r="C3676" i="2"/>
  <c r="D3676" i="2"/>
  <c r="C3677" i="2"/>
  <c r="D3677" i="2"/>
  <c r="C3678" i="2"/>
  <c r="D3678" i="2"/>
  <c r="C3679" i="2"/>
  <c r="D3679" i="2"/>
  <c r="C3680" i="2"/>
  <c r="D3680" i="2"/>
  <c r="C3681" i="2"/>
  <c r="D3681" i="2"/>
  <c r="C3682" i="2"/>
  <c r="D3682" i="2"/>
  <c r="C3683" i="2"/>
  <c r="D3683" i="2"/>
  <c r="C3684" i="2"/>
  <c r="D3684" i="2"/>
  <c r="C3685" i="2"/>
  <c r="D3685" i="2"/>
  <c r="C3686" i="2"/>
  <c r="D3686" i="2"/>
  <c r="C3687" i="2"/>
  <c r="D3687" i="2"/>
  <c r="C3688" i="2"/>
  <c r="D3688" i="2"/>
  <c r="C3689" i="2"/>
  <c r="D3689" i="2"/>
  <c r="C3690" i="2"/>
  <c r="D3690" i="2"/>
  <c r="C3691" i="2"/>
  <c r="D3691" i="2"/>
  <c r="C3692" i="2"/>
  <c r="D3692" i="2"/>
  <c r="C3693" i="2"/>
  <c r="D3693" i="2"/>
  <c r="C3694" i="2"/>
  <c r="D3694" i="2"/>
  <c r="C3695" i="2"/>
  <c r="D3695" i="2"/>
  <c r="C3696" i="2"/>
  <c r="D3696" i="2"/>
  <c r="C3697" i="2"/>
  <c r="D3697" i="2"/>
  <c r="C3698" i="2"/>
  <c r="D3698" i="2"/>
  <c r="C3699" i="2"/>
  <c r="D3699" i="2"/>
  <c r="C3700" i="2"/>
  <c r="D3700" i="2"/>
  <c r="C3701" i="2"/>
  <c r="D3701" i="2"/>
  <c r="C3702" i="2"/>
  <c r="D3702" i="2"/>
  <c r="C3703" i="2"/>
  <c r="D3703" i="2"/>
  <c r="C3704" i="2"/>
  <c r="D3704" i="2"/>
  <c r="C3705" i="2"/>
  <c r="D3705" i="2"/>
  <c r="C3706" i="2"/>
  <c r="D3706" i="2"/>
  <c r="C3707" i="2"/>
  <c r="D3707" i="2"/>
  <c r="C3708" i="2"/>
  <c r="D3708" i="2"/>
  <c r="C3709" i="2"/>
  <c r="D3709" i="2"/>
  <c r="C3710" i="2"/>
  <c r="D3710" i="2"/>
  <c r="C3711" i="2"/>
  <c r="D3711" i="2"/>
  <c r="C3712" i="2"/>
  <c r="D3712" i="2"/>
  <c r="C3713" i="2"/>
  <c r="D3713" i="2"/>
  <c r="C3714" i="2"/>
  <c r="D3714" i="2"/>
  <c r="C3715" i="2"/>
  <c r="D3715" i="2"/>
  <c r="C3716" i="2"/>
  <c r="D3716" i="2"/>
  <c r="C3717" i="2"/>
  <c r="D3717" i="2"/>
  <c r="C3718" i="2"/>
  <c r="D3718" i="2"/>
  <c r="C3719" i="2"/>
  <c r="D3719" i="2"/>
  <c r="C3720" i="2"/>
  <c r="D3720" i="2"/>
  <c r="C3721" i="2"/>
  <c r="D3721" i="2"/>
  <c r="C3722" i="2"/>
  <c r="D3722" i="2"/>
  <c r="C3723" i="2"/>
  <c r="D3723" i="2"/>
  <c r="C3724" i="2"/>
  <c r="D3724" i="2"/>
  <c r="C3725" i="2"/>
  <c r="D3725" i="2"/>
  <c r="C3726" i="2"/>
  <c r="D3726" i="2"/>
  <c r="C3727" i="2"/>
  <c r="D3727" i="2"/>
  <c r="C3728" i="2"/>
  <c r="D3728" i="2"/>
  <c r="C3729" i="2"/>
  <c r="D3729" i="2"/>
  <c r="C3730" i="2"/>
  <c r="D3730" i="2"/>
  <c r="C3731" i="2"/>
  <c r="D3731" i="2"/>
  <c r="C3732" i="2"/>
  <c r="D3732" i="2"/>
  <c r="C3733" i="2"/>
  <c r="D3733" i="2"/>
  <c r="C3734" i="2"/>
  <c r="D3734" i="2"/>
  <c r="C3735" i="2"/>
  <c r="D3735" i="2"/>
  <c r="C3736" i="2"/>
  <c r="D3736" i="2"/>
  <c r="C3737" i="2"/>
  <c r="D3737" i="2"/>
  <c r="C3738" i="2"/>
  <c r="D3738" i="2"/>
  <c r="C3739" i="2"/>
  <c r="D3739" i="2"/>
  <c r="C3740" i="2"/>
  <c r="D3740" i="2"/>
  <c r="C3741" i="2"/>
  <c r="D3741" i="2"/>
  <c r="C3742" i="2"/>
  <c r="D3742" i="2"/>
  <c r="C3743" i="2"/>
  <c r="D3743" i="2"/>
  <c r="C3744" i="2"/>
  <c r="D3744" i="2"/>
  <c r="C3745" i="2"/>
  <c r="D3745" i="2"/>
  <c r="C3746" i="2"/>
  <c r="D3746" i="2"/>
  <c r="C3747" i="2"/>
  <c r="D3747" i="2"/>
  <c r="C3748" i="2"/>
  <c r="D3748" i="2"/>
  <c r="C3749" i="2"/>
  <c r="D3749" i="2"/>
  <c r="C3750" i="2"/>
  <c r="D3750" i="2"/>
  <c r="C3751" i="2"/>
  <c r="D3751" i="2"/>
  <c r="C3752" i="2"/>
  <c r="D3752" i="2"/>
  <c r="C3753" i="2"/>
  <c r="D3753" i="2"/>
  <c r="C3754" i="2"/>
  <c r="D3754" i="2"/>
  <c r="C3755" i="2"/>
  <c r="D3755" i="2"/>
  <c r="C3756" i="2"/>
  <c r="D3756" i="2"/>
  <c r="C3757" i="2"/>
  <c r="D3757" i="2"/>
  <c r="C3758" i="2"/>
  <c r="D3758" i="2"/>
  <c r="C3759" i="2"/>
  <c r="D3759" i="2"/>
  <c r="C3760" i="2"/>
  <c r="D3760" i="2"/>
  <c r="C3761" i="2"/>
  <c r="D3761" i="2"/>
  <c r="C3762" i="2"/>
  <c r="D3762" i="2"/>
  <c r="C3763" i="2"/>
  <c r="D3763" i="2"/>
  <c r="C3764" i="2"/>
  <c r="D3764" i="2"/>
  <c r="C3765" i="2"/>
  <c r="D3765" i="2"/>
  <c r="C3766" i="2"/>
  <c r="D3766" i="2"/>
  <c r="C3767" i="2"/>
  <c r="D3767" i="2"/>
  <c r="C3768" i="2"/>
  <c r="D3768" i="2"/>
  <c r="C3769" i="2"/>
  <c r="D3769" i="2"/>
  <c r="C3770" i="2"/>
  <c r="D3770" i="2"/>
  <c r="C3771" i="2"/>
  <c r="D3771" i="2"/>
  <c r="C3772" i="2"/>
  <c r="D3772" i="2"/>
  <c r="C3773" i="2"/>
  <c r="D3773" i="2"/>
  <c r="C3774" i="2"/>
  <c r="D3774" i="2"/>
  <c r="C3775" i="2"/>
  <c r="D3775" i="2"/>
  <c r="C3776" i="2"/>
  <c r="D3776" i="2"/>
  <c r="C3777" i="2"/>
  <c r="D3777" i="2"/>
  <c r="C3778" i="2"/>
  <c r="D3778" i="2"/>
  <c r="C3779" i="2"/>
  <c r="D3779" i="2"/>
  <c r="C3780" i="2"/>
  <c r="D3780" i="2"/>
  <c r="C3781" i="2"/>
  <c r="D3781" i="2"/>
  <c r="C3782" i="2"/>
  <c r="D3782" i="2"/>
  <c r="C3783" i="2"/>
  <c r="D3783" i="2"/>
  <c r="C3784" i="2"/>
  <c r="D3784" i="2"/>
  <c r="C3785" i="2"/>
  <c r="D3785" i="2"/>
  <c r="C3786" i="2"/>
  <c r="D3786" i="2"/>
  <c r="C3787" i="2"/>
  <c r="D3787" i="2"/>
  <c r="C3788" i="2"/>
  <c r="D3788" i="2"/>
  <c r="C3789" i="2"/>
  <c r="D3789" i="2"/>
  <c r="C3790" i="2"/>
  <c r="D3790" i="2"/>
  <c r="C3791" i="2"/>
  <c r="D3791" i="2"/>
  <c r="C3792" i="2"/>
  <c r="D3792" i="2"/>
  <c r="C3793" i="2"/>
  <c r="D3793" i="2"/>
  <c r="C3794" i="2"/>
  <c r="D3794" i="2"/>
  <c r="C3795" i="2"/>
  <c r="D3795" i="2"/>
  <c r="C3796" i="2"/>
  <c r="D3796" i="2"/>
  <c r="C3797" i="2"/>
  <c r="D3797" i="2"/>
  <c r="C3798" i="2"/>
  <c r="D3798" i="2"/>
  <c r="C3799" i="2"/>
  <c r="D3799" i="2"/>
  <c r="C3800" i="2"/>
  <c r="D3800" i="2"/>
  <c r="C3801" i="2"/>
  <c r="D3801" i="2"/>
  <c r="C3802" i="2"/>
  <c r="D3802" i="2"/>
  <c r="C3803" i="2"/>
  <c r="D3803" i="2"/>
  <c r="C3804" i="2"/>
  <c r="D3804" i="2"/>
  <c r="C3805" i="2"/>
  <c r="D3805" i="2"/>
  <c r="C3806" i="2"/>
  <c r="D3806" i="2"/>
  <c r="C3807" i="2"/>
  <c r="D3807" i="2"/>
  <c r="C3808" i="2"/>
  <c r="D3808" i="2"/>
  <c r="C3809" i="2"/>
  <c r="D3809" i="2"/>
  <c r="C3810" i="2"/>
  <c r="D3810" i="2"/>
  <c r="C3811" i="2"/>
  <c r="D3811" i="2"/>
  <c r="C3812" i="2"/>
  <c r="D3812" i="2"/>
  <c r="C3813" i="2"/>
  <c r="D3813" i="2"/>
  <c r="C3814" i="2"/>
  <c r="D3814" i="2"/>
  <c r="C3815" i="2"/>
  <c r="D3815" i="2"/>
  <c r="C3816" i="2"/>
  <c r="D3816" i="2"/>
  <c r="C3817" i="2"/>
  <c r="D3817" i="2"/>
  <c r="C3818" i="2"/>
  <c r="D3818" i="2"/>
  <c r="C3819" i="2"/>
  <c r="D3819" i="2"/>
  <c r="C3820" i="2"/>
  <c r="D3820" i="2"/>
  <c r="C3821" i="2"/>
  <c r="D3821" i="2"/>
  <c r="C3822" i="2"/>
  <c r="D3822" i="2"/>
  <c r="C3823" i="2"/>
  <c r="D3823" i="2"/>
  <c r="C3824" i="2"/>
  <c r="D3824" i="2"/>
  <c r="C3825" i="2"/>
  <c r="D3825" i="2"/>
  <c r="C3826" i="2"/>
  <c r="D3826" i="2"/>
  <c r="C3827" i="2"/>
  <c r="D3827" i="2"/>
  <c r="C3828" i="2"/>
  <c r="D3828" i="2"/>
  <c r="C3829" i="2"/>
  <c r="D3829" i="2"/>
  <c r="C3830" i="2"/>
  <c r="D3830" i="2"/>
  <c r="C3831" i="2"/>
  <c r="D3831" i="2"/>
  <c r="C3832" i="2"/>
  <c r="D3832" i="2"/>
  <c r="C3833" i="2"/>
  <c r="D3833" i="2"/>
  <c r="C3834" i="2"/>
  <c r="D3834" i="2"/>
  <c r="C3835" i="2"/>
  <c r="D3835" i="2"/>
  <c r="C3836" i="2"/>
  <c r="D3836" i="2"/>
  <c r="C3837" i="2"/>
  <c r="D3837" i="2"/>
  <c r="C3838" i="2"/>
  <c r="D3838" i="2"/>
  <c r="C3839" i="2"/>
  <c r="D3839" i="2"/>
  <c r="C3840" i="2"/>
  <c r="D3840" i="2"/>
  <c r="C3841" i="2"/>
  <c r="D3841" i="2"/>
  <c r="C3842" i="2"/>
  <c r="D3842" i="2"/>
  <c r="C3843" i="2"/>
  <c r="D3843" i="2"/>
  <c r="C3844" i="2"/>
  <c r="D3844" i="2"/>
  <c r="C3845" i="2"/>
  <c r="D3845" i="2"/>
  <c r="C3846" i="2"/>
  <c r="D3846" i="2"/>
  <c r="C3847" i="2"/>
  <c r="D3847" i="2"/>
  <c r="C3848" i="2"/>
  <c r="D3848" i="2"/>
  <c r="C3849" i="2"/>
  <c r="D3849" i="2"/>
  <c r="C3850" i="2"/>
  <c r="D3850" i="2"/>
  <c r="C3851" i="2"/>
  <c r="D3851" i="2"/>
  <c r="C3852" i="2"/>
  <c r="D3852" i="2"/>
  <c r="C3853" i="2"/>
  <c r="D3853" i="2"/>
  <c r="C3854" i="2"/>
  <c r="D3854" i="2"/>
  <c r="C3855" i="2"/>
  <c r="D3855" i="2"/>
  <c r="C3856" i="2"/>
  <c r="D3856" i="2"/>
  <c r="C3857" i="2"/>
  <c r="D3857" i="2"/>
  <c r="C3858" i="2"/>
  <c r="D3858" i="2"/>
  <c r="C3859" i="2"/>
  <c r="D3859" i="2"/>
  <c r="C3860" i="2"/>
  <c r="D3860" i="2"/>
  <c r="C3861" i="2"/>
  <c r="D3861" i="2"/>
  <c r="C3862" i="2"/>
  <c r="D3862" i="2"/>
  <c r="C3863" i="2"/>
  <c r="D3863" i="2"/>
  <c r="C3864" i="2"/>
  <c r="D3864" i="2"/>
  <c r="C3865" i="2"/>
  <c r="D3865" i="2"/>
  <c r="C3866" i="2"/>
  <c r="D3866" i="2"/>
  <c r="C3867" i="2"/>
  <c r="D3867" i="2"/>
  <c r="C3868" i="2"/>
  <c r="D3868" i="2"/>
  <c r="C3869" i="2"/>
  <c r="D3869" i="2"/>
  <c r="C3870" i="2"/>
  <c r="D3870" i="2"/>
  <c r="C3871" i="2"/>
  <c r="D3871" i="2"/>
  <c r="C3872" i="2"/>
  <c r="D3872" i="2"/>
  <c r="C3873" i="2"/>
  <c r="D3873" i="2"/>
  <c r="C3874" i="2"/>
  <c r="D3874" i="2"/>
  <c r="C3875" i="2"/>
  <c r="D3875" i="2"/>
  <c r="C3876" i="2"/>
  <c r="D3876" i="2"/>
  <c r="C3877" i="2"/>
  <c r="D3877" i="2"/>
  <c r="C3878" i="2"/>
  <c r="D3878" i="2"/>
  <c r="C3879" i="2"/>
  <c r="D3879" i="2"/>
  <c r="C3880" i="2"/>
  <c r="D3880" i="2"/>
  <c r="C3881" i="2"/>
  <c r="D3881" i="2"/>
  <c r="C3882" i="2"/>
  <c r="D3882" i="2"/>
  <c r="C3883" i="2"/>
  <c r="D3883" i="2"/>
  <c r="C3884" i="2"/>
  <c r="D3884" i="2"/>
  <c r="C3885" i="2"/>
  <c r="D3885" i="2"/>
  <c r="C3886" i="2"/>
  <c r="D3886" i="2"/>
  <c r="C3887" i="2"/>
  <c r="D3887" i="2"/>
  <c r="C3888" i="2"/>
  <c r="D3888" i="2"/>
  <c r="C3889" i="2"/>
  <c r="D3889" i="2"/>
  <c r="C3890" i="2"/>
  <c r="D3890" i="2"/>
  <c r="C3891" i="2"/>
  <c r="D3891" i="2"/>
  <c r="C3892" i="2"/>
  <c r="D3892" i="2"/>
  <c r="C3893" i="2"/>
  <c r="D3893" i="2"/>
  <c r="C3894" i="2"/>
  <c r="D3894" i="2"/>
  <c r="C3895" i="2"/>
  <c r="D3895" i="2"/>
  <c r="C3896" i="2"/>
  <c r="D3896" i="2"/>
  <c r="C3897" i="2"/>
  <c r="D3897" i="2"/>
  <c r="C3898" i="2"/>
  <c r="D3898" i="2"/>
  <c r="C3899" i="2"/>
  <c r="D3899" i="2"/>
  <c r="C3900" i="2"/>
  <c r="D3900" i="2"/>
  <c r="C3901" i="2"/>
  <c r="D3901" i="2"/>
  <c r="C3902" i="2"/>
  <c r="D3902" i="2"/>
  <c r="C3903" i="2"/>
  <c r="D3903" i="2"/>
  <c r="C3904" i="2"/>
  <c r="D3904" i="2"/>
  <c r="C3905" i="2"/>
  <c r="D3905" i="2"/>
  <c r="C3906" i="2"/>
  <c r="D3906" i="2"/>
  <c r="C3907" i="2"/>
  <c r="D3907" i="2"/>
  <c r="C3908" i="2"/>
  <c r="D3908" i="2"/>
  <c r="C3909" i="2"/>
  <c r="D3909" i="2"/>
  <c r="C3910" i="2"/>
  <c r="D3910" i="2"/>
  <c r="C3911" i="2"/>
  <c r="D3911" i="2"/>
  <c r="C3912" i="2"/>
  <c r="D3912" i="2"/>
  <c r="C3913" i="2"/>
  <c r="D3913" i="2"/>
  <c r="C3914" i="2"/>
  <c r="D3914" i="2"/>
  <c r="C3915" i="2"/>
  <c r="D3915" i="2"/>
  <c r="C3916" i="2"/>
  <c r="D3916" i="2"/>
  <c r="C3917" i="2"/>
  <c r="D3917" i="2"/>
  <c r="C3918" i="2"/>
  <c r="D3918" i="2"/>
  <c r="C3919" i="2"/>
  <c r="D3919" i="2"/>
  <c r="C3920" i="2"/>
  <c r="D3920" i="2"/>
  <c r="C3921" i="2"/>
  <c r="D3921" i="2"/>
  <c r="C3922" i="2"/>
  <c r="D3922" i="2"/>
  <c r="C3923" i="2"/>
  <c r="D3923" i="2"/>
  <c r="C3924" i="2"/>
  <c r="D3924" i="2"/>
  <c r="C3925" i="2"/>
  <c r="D3925" i="2"/>
  <c r="C3926" i="2"/>
  <c r="D3926" i="2"/>
  <c r="C3927" i="2"/>
  <c r="D3927" i="2"/>
  <c r="C3928" i="2"/>
  <c r="D3928" i="2"/>
  <c r="C3929" i="2"/>
  <c r="D3929" i="2"/>
  <c r="C3930" i="2"/>
  <c r="D3930" i="2"/>
  <c r="C3931" i="2"/>
  <c r="D3931" i="2"/>
  <c r="C3932" i="2"/>
  <c r="D3932" i="2"/>
  <c r="C3933" i="2"/>
  <c r="D3933" i="2"/>
  <c r="C3934" i="2"/>
  <c r="D3934" i="2"/>
  <c r="C3935" i="2"/>
  <c r="D3935" i="2"/>
  <c r="C3936" i="2"/>
  <c r="D3936" i="2"/>
  <c r="C3937" i="2"/>
  <c r="D3937" i="2"/>
  <c r="C3938" i="2"/>
  <c r="D3938" i="2"/>
  <c r="C3939" i="2"/>
  <c r="D3939" i="2"/>
  <c r="C3940" i="2"/>
  <c r="D3940" i="2"/>
  <c r="C3941" i="2"/>
  <c r="D3941" i="2"/>
  <c r="C3942" i="2"/>
  <c r="D3942" i="2"/>
  <c r="C3943" i="2"/>
  <c r="D3943" i="2"/>
  <c r="C3944" i="2"/>
  <c r="D3944" i="2"/>
  <c r="C3945" i="2"/>
  <c r="D3945" i="2"/>
  <c r="C3946" i="2"/>
  <c r="D3946" i="2"/>
  <c r="C3947" i="2"/>
  <c r="D3947" i="2"/>
  <c r="C3948" i="2"/>
  <c r="D3948" i="2"/>
  <c r="C3949" i="2"/>
  <c r="D3949" i="2"/>
  <c r="C3950" i="2"/>
  <c r="D3950" i="2"/>
  <c r="C3951" i="2"/>
  <c r="D3951" i="2"/>
  <c r="C3952" i="2"/>
  <c r="D3952" i="2"/>
  <c r="C3953" i="2"/>
  <c r="D3953" i="2"/>
  <c r="C3954" i="2"/>
  <c r="D3954" i="2"/>
  <c r="C3955" i="2"/>
  <c r="D3955" i="2"/>
  <c r="C3956" i="2"/>
  <c r="D3956" i="2"/>
  <c r="C3957" i="2"/>
  <c r="D3957" i="2"/>
  <c r="C3958" i="2"/>
  <c r="D3958" i="2"/>
  <c r="C3959" i="2"/>
  <c r="D3959" i="2"/>
  <c r="C3960" i="2"/>
  <c r="D3960" i="2"/>
  <c r="C3961" i="2"/>
  <c r="D3961" i="2"/>
  <c r="C3962" i="2"/>
  <c r="D3962" i="2"/>
  <c r="C3963" i="2"/>
  <c r="D3963" i="2"/>
  <c r="C3964" i="2"/>
  <c r="D3964" i="2"/>
  <c r="C3965" i="2"/>
  <c r="D3965" i="2"/>
  <c r="C3966" i="2"/>
  <c r="D3966" i="2"/>
  <c r="C3967" i="2"/>
  <c r="D3967" i="2"/>
  <c r="C3968" i="2"/>
  <c r="D3968" i="2"/>
  <c r="C3969" i="2"/>
  <c r="D3969" i="2"/>
  <c r="C3970" i="2"/>
  <c r="D3970" i="2"/>
  <c r="C3971" i="2"/>
  <c r="D3971" i="2"/>
  <c r="C3972" i="2"/>
  <c r="D3972" i="2"/>
  <c r="C3973" i="2"/>
  <c r="D3973" i="2"/>
  <c r="C3974" i="2"/>
  <c r="D3974" i="2"/>
  <c r="C3975" i="2"/>
  <c r="D3975" i="2"/>
  <c r="C3976" i="2"/>
  <c r="D3976" i="2"/>
  <c r="C3977" i="2"/>
  <c r="D3977" i="2"/>
  <c r="C3978" i="2"/>
  <c r="D3978" i="2"/>
  <c r="C3979" i="2"/>
  <c r="D3979" i="2"/>
  <c r="C3980" i="2"/>
  <c r="D3980" i="2"/>
  <c r="C3981" i="2"/>
  <c r="D3981" i="2"/>
  <c r="C3982" i="2"/>
  <c r="D3982" i="2"/>
  <c r="C3983" i="2"/>
  <c r="D3983" i="2"/>
  <c r="C3984" i="2"/>
  <c r="D3984" i="2"/>
  <c r="C3985" i="2"/>
  <c r="D3985" i="2"/>
  <c r="C3986" i="2"/>
  <c r="D3986" i="2"/>
  <c r="C3987" i="2"/>
  <c r="D3987" i="2"/>
  <c r="C3988" i="2"/>
  <c r="D3988" i="2"/>
  <c r="C3989" i="2"/>
  <c r="D3989" i="2"/>
  <c r="C3990" i="2"/>
  <c r="D3990" i="2"/>
  <c r="C3991" i="2"/>
  <c r="D3991" i="2"/>
  <c r="C3992" i="2"/>
  <c r="D3992" i="2"/>
  <c r="C3993" i="2"/>
  <c r="D3993" i="2"/>
  <c r="C3994" i="2"/>
  <c r="D3994" i="2"/>
  <c r="C3995" i="2"/>
  <c r="D3995" i="2"/>
  <c r="C3996" i="2"/>
  <c r="D3996" i="2"/>
  <c r="C3997" i="2"/>
  <c r="D3997" i="2"/>
  <c r="C3998" i="2"/>
  <c r="D3998" i="2"/>
  <c r="C3999" i="2"/>
  <c r="D3999" i="2"/>
  <c r="C4000" i="2"/>
  <c r="D4000" i="2"/>
  <c r="C4001" i="2"/>
  <c r="D4001" i="2"/>
  <c r="C4002" i="2"/>
  <c r="D4002" i="2"/>
  <c r="C4003" i="2"/>
  <c r="D4003" i="2"/>
  <c r="C4004" i="2"/>
  <c r="D4004" i="2"/>
  <c r="C4005" i="2"/>
  <c r="D4005" i="2"/>
  <c r="C4006" i="2"/>
  <c r="D4006" i="2"/>
  <c r="C4007" i="2"/>
  <c r="D4007" i="2"/>
  <c r="C4008" i="2"/>
  <c r="D4008" i="2"/>
  <c r="C4009" i="2"/>
  <c r="D4009" i="2"/>
  <c r="C4010" i="2"/>
  <c r="D4010" i="2"/>
  <c r="C4011" i="2"/>
  <c r="D4011" i="2"/>
  <c r="C4012" i="2"/>
  <c r="D4012" i="2"/>
  <c r="C4013" i="2"/>
  <c r="D4013" i="2"/>
  <c r="C4014" i="2"/>
  <c r="D4014" i="2"/>
  <c r="C4015" i="2"/>
  <c r="D4015" i="2"/>
  <c r="C4016" i="2"/>
  <c r="D4016" i="2"/>
  <c r="C4017" i="2"/>
  <c r="D4017" i="2"/>
  <c r="C4018" i="2"/>
  <c r="D4018" i="2"/>
  <c r="C4019" i="2"/>
  <c r="D4019" i="2"/>
  <c r="C4020" i="2"/>
  <c r="D4020" i="2"/>
  <c r="C4021" i="2"/>
  <c r="D4021" i="2"/>
  <c r="C4022" i="2"/>
  <c r="D4022" i="2"/>
  <c r="C4023" i="2"/>
  <c r="D4023" i="2"/>
  <c r="C4024" i="2"/>
  <c r="D4024" i="2"/>
  <c r="C4025" i="2"/>
  <c r="D4025" i="2"/>
  <c r="C4026" i="2"/>
  <c r="D4026" i="2"/>
  <c r="C4027" i="2"/>
  <c r="D4027" i="2"/>
  <c r="C4028" i="2"/>
  <c r="D4028" i="2"/>
  <c r="C4029" i="2"/>
  <c r="D4029" i="2"/>
  <c r="C4030" i="2"/>
  <c r="D4030" i="2"/>
  <c r="C4031" i="2"/>
  <c r="D4031" i="2"/>
  <c r="C4032" i="2"/>
  <c r="D4032" i="2"/>
  <c r="C4033" i="2"/>
  <c r="E4033" i="2" s="1"/>
  <c r="F4033" i="2" s="1"/>
  <c r="D4033" i="2"/>
  <c r="C4034" i="2"/>
  <c r="E4034" i="2" s="1"/>
  <c r="F4034" i="2" s="1"/>
  <c r="D4034" i="2"/>
  <c r="C4035" i="2"/>
  <c r="E4035" i="2" s="1"/>
  <c r="F4035" i="2" s="1"/>
  <c r="D4035" i="2"/>
  <c r="C4036" i="2"/>
  <c r="E4036" i="2" s="1"/>
  <c r="F4036" i="2" s="1"/>
  <c r="D4036" i="2"/>
  <c r="C4037" i="2"/>
  <c r="E4037" i="2" s="1"/>
  <c r="F4037" i="2" s="1"/>
  <c r="D4037" i="2"/>
  <c r="C4038" i="2"/>
  <c r="E4038" i="2" s="1"/>
  <c r="F4038" i="2" s="1"/>
  <c r="D4038" i="2"/>
  <c r="C4039" i="2"/>
  <c r="E4039" i="2" s="1"/>
  <c r="F4039" i="2" s="1"/>
  <c r="D4039" i="2"/>
  <c r="C4040" i="2"/>
  <c r="E4040" i="2" s="1"/>
  <c r="F4040" i="2" s="1"/>
  <c r="D4040" i="2"/>
  <c r="C4041" i="2"/>
  <c r="E4041" i="2" s="1"/>
  <c r="F4041" i="2" s="1"/>
  <c r="D4041" i="2"/>
  <c r="C4042" i="2"/>
  <c r="E4042" i="2" s="1"/>
  <c r="F4042" i="2" s="1"/>
  <c r="D4042" i="2"/>
  <c r="C4043" i="2"/>
  <c r="D4043" i="2"/>
  <c r="C4044" i="2"/>
  <c r="E4044" i="2" s="1"/>
  <c r="F4044" i="2" s="1"/>
  <c r="D4044" i="2"/>
  <c r="C4045" i="2"/>
  <c r="E4045" i="2" s="1"/>
  <c r="F4045" i="2" s="1"/>
  <c r="D4045" i="2"/>
  <c r="C4046" i="2"/>
  <c r="E4046" i="2" s="1"/>
  <c r="F4046" i="2" s="1"/>
  <c r="D4046" i="2"/>
  <c r="C4047" i="2"/>
  <c r="E4047" i="2" s="1"/>
  <c r="F4047" i="2" s="1"/>
  <c r="D4047" i="2"/>
  <c r="C4048" i="2"/>
  <c r="E4048" i="2" s="1"/>
  <c r="F4048" i="2" s="1"/>
  <c r="D4048" i="2"/>
  <c r="C4049" i="2"/>
  <c r="E4049" i="2" s="1"/>
  <c r="F4049" i="2" s="1"/>
  <c r="D4049" i="2"/>
  <c r="C4050" i="2"/>
  <c r="E4050" i="2" s="1"/>
  <c r="F4050" i="2" s="1"/>
  <c r="D4050" i="2"/>
  <c r="C4051" i="2"/>
  <c r="E4051" i="2" s="1"/>
  <c r="F4051" i="2" s="1"/>
  <c r="D4051" i="2"/>
  <c r="C4052" i="2"/>
  <c r="E4052" i="2" s="1"/>
  <c r="F4052" i="2" s="1"/>
  <c r="D4052" i="2"/>
  <c r="C4053" i="2"/>
  <c r="E4053" i="2" s="1"/>
  <c r="F4053" i="2" s="1"/>
  <c r="D4053" i="2"/>
  <c r="C4054" i="2"/>
  <c r="E4054" i="2" s="1"/>
  <c r="F4054" i="2" s="1"/>
  <c r="D4054" i="2"/>
  <c r="C4055" i="2"/>
  <c r="E4055" i="2" s="1"/>
  <c r="F4055" i="2" s="1"/>
  <c r="D4055" i="2"/>
  <c r="C4056" i="2"/>
  <c r="E4056" i="2" s="1"/>
  <c r="F4056" i="2" s="1"/>
  <c r="D4056" i="2"/>
  <c r="C4057" i="2"/>
  <c r="E4057" i="2" s="1"/>
  <c r="F4057" i="2" s="1"/>
  <c r="D4057" i="2"/>
  <c r="C4058" i="2"/>
  <c r="E4058" i="2" s="1"/>
  <c r="F4058" i="2" s="1"/>
  <c r="D4058" i="2"/>
  <c r="C4059" i="2"/>
  <c r="E4059" i="2" s="1"/>
  <c r="F4059" i="2" s="1"/>
  <c r="D4059" i="2"/>
  <c r="C4060" i="2"/>
  <c r="E4060" i="2" s="1"/>
  <c r="F4060" i="2" s="1"/>
  <c r="D4060" i="2"/>
  <c r="C4061" i="2"/>
  <c r="E4061" i="2" s="1"/>
  <c r="F4061" i="2" s="1"/>
  <c r="D4061" i="2"/>
  <c r="C4062" i="2"/>
  <c r="E4062" i="2" s="1"/>
  <c r="F4062" i="2" s="1"/>
  <c r="D4062" i="2"/>
  <c r="C4063" i="2"/>
  <c r="E4063" i="2" s="1"/>
  <c r="F4063" i="2" s="1"/>
  <c r="D4063" i="2"/>
  <c r="C4064" i="2"/>
  <c r="E4064" i="2" s="1"/>
  <c r="F4064" i="2" s="1"/>
  <c r="D4064" i="2"/>
  <c r="C4065" i="2"/>
  <c r="E4065" i="2" s="1"/>
  <c r="F4065" i="2" s="1"/>
  <c r="D4065" i="2"/>
  <c r="C4066" i="2"/>
  <c r="E4066" i="2" s="1"/>
  <c r="F4066" i="2" s="1"/>
  <c r="D4066" i="2"/>
  <c r="C4067" i="2"/>
  <c r="D4067" i="2"/>
  <c r="E4067" i="2" s="1"/>
  <c r="F4067" i="2" s="1"/>
  <c r="C4068" i="2"/>
  <c r="E4068" i="2" s="1"/>
  <c r="F4068" i="2" s="1"/>
  <c r="D4068" i="2"/>
  <c r="C4069" i="2"/>
  <c r="E4069" i="2" s="1"/>
  <c r="F4069" i="2" s="1"/>
  <c r="D4069" i="2"/>
  <c r="C4070" i="2"/>
  <c r="E4070" i="2" s="1"/>
  <c r="F4070" i="2" s="1"/>
  <c r="D4070" i="2"/>
  <c r="C4071" i="2"/>
  <c r="E4071" i="2" s="1"/>
  <c r="F4071" i="2" s="1"/>
  <c r="D4071" i="2"/>
  <c r="C4072" i="2"/>
  <c r="E4072" i="2" s="1"/>
  <c r="F4072" i="2" s="1"/>
  <c r="D4072" i="2"/>
  <c r="C4073" i="2"/>
  <c r="E4073" i="2" s="1"/>
  <c r="F4073" i="2" s="1"/>
  <c r="D4073" i="2"/>
  <c r="C4074" i="2"/>
  <c r="E4074" i="2" s="1"/>
  <c r="F4074" i="2" s="1"/>
  <c r="D4074" i="2"/>
  <c r="C4075" i="2"/>
  <c r="E4075" i="2" s="1"/>
  <c r="F4075" i="2" s="1"/>
  <c r="D4075" i="2"/>
  <c r="C4076" i="2"/>
  <c r="E4076" i="2" s="1"/>
  <c r="F4076" i="2" s="1"/>
  <c r="D4076" i="2"/>
  <c r="C4077" i="2"/>
  <c r="E4077" i="2" s="1"/>
  <c r="F4077" i="2" s="1"/>
  <c r="D4077" i="2"/>
  <c r="C4078" i="2"/>
  <c r="E4078" i="2" s="1"/>
  <c r="F4078" i="2" s="1"/>
  <c r="D4078" i="2"/>
  <c r="C4079" i="2"/>
  <c r="E4079" i="2" s="1"/>
  <c r="F4079" i="2" s="1"/>
  <c r="D4079" i="2"/>
  <c r="C4080" i="2"/>
  <c r="E4080" i="2" s="1"/>
  <c r="F4080" i="2" s="1"/>
  <c r="D4080" i="2"/>
  <c r="C4081" i="2"/>
  <c r="E4081" i="2" s="1"/>
  <c r="F4081" i="2" s="1"/>
  <c r="D4081" i="2"/>
  <c r="C4082" i="2"/>
  <c r="E4082" i="2" s="1"/>
  <c r="F4082" i="2" s="1"/>
  <c r="D4082" i="2"/>
  <c r="C4083" i="2"/>
  <c r="E4083" i="2" s="1"/>
  <c r="F4083" i="2" s="1"/>
  <c r="D4083" i="2"/>
  <c r="C4084" i="2"/>
  <c r="E4084" i="2" s="1"/>
  <c r="F4084" i="2" s="1"/>
  <c r="D4084" i="2"/>
  <c r="C4085" i="2"/>
  <c r="E4085" i="2" s="1"/>
  <c r="F4085" i="2" s="1"/>
  <c r="D4085" i="2"/>
  <c r="C4086" i="2"/>
  <c r="E4086" i="2" s="1"/>
  <c r="F4086" i="2" s="1"/>
  <c r="D4086" i="2"/>
  <c r="C4087" i="2"/>
  <c r="E4087" i="2" s="1"/>
  <c r="F4087" i="2" s="1"/>
  <c r="D4087" i="2"/>
  <c r="C4088" i="2"/>
  <c r="E4088" i="2" s="1"/>
  <c r="F4088" i="2" s="1"/>
  <c r="D4088" i="2"/>
  <c r="C4089" i="2"/>
  <c r="E4089" i="2" s="1"/>
  <c r="F4089" i="2" s="1"/>
  <c r="D4089" i="2"/>
  <c r="C4090" i="2"/>
  <c r="E4090" i="2" s="1"/>
  <c r="F4090" i="2" s="1"/>
  <c r="D4090" i="2"/>
  <c r="C4091" i="2"/>
  <c r="E4091" i="2" s="1"/>
  <c r="F4091" i="2" s="1"/>
  <c r="D4091" i="2"/>
  <c r="C4092" i="2"/>
  <c r="E4092" i="2" s="1"/>
  <c r="F4092" i="2" s="1"/>
  <c r="D4092" i="2"/>
  <c r="C4093" i="2"/>
  <c r="E4093" i="2" s="1"/>
  <c r="F4093" i="2" s="1"/>
  <c r="D4093" i="2"/>
  <c r="C4094" i="2"/>
  <c r="E4094" i="2" s="1"/>
  <c r="F4094" i="2" s="1"/>
  <c r="D4094" i="2"/>
  <c r="C4095" i="2"/>
  <c r="E4095" i="2" s="1"/>
  <c r="F4095" i="2" s="1"/>
  <c r="D4095" i="2"/>
  <c r="C4096" i="2"/>
  <c r="E4096" i="2" s="1"/>
  <c r="F4096" i="2" s="1"/>
  <c r="D4096" i="2"/>
  <c r="C4097" i="2"/>
  <c r="E4097" i="2" s="1"/>
  <c r="F4097" i="2" s="1"/>
  <c r="D4097" i="2"/>
  <c r="C4098" i="2"/>
  <c r="E4098" i="2" s="1"/>
  <c r="F4098" i="2" s="1"/>
  <c r="D4098" i="2"/>
  <c r="C4099" i="2"/>
  <c r="E4099" i="2" s="1"/>
  <c r="F4099" i="2" s="1"/>
  <c r="D4099" i="2"/>
  <c r="C4100" i="2"/>
  <c r="E4100" i="2" s="1"/>
  <c r="F4100" i="2" s="1"/>
  <c r="D4100" i="2"/>
  <c r="C4101" i="2"/>
  <c r="E4101" i="2" s="1"/>
  <c r="F4101" i="2" s="1"/>
  <c r="D4101" i="2"/>
  <c r="C4102" i="2"/>
  <c r="E4102" i="2" s="1"/>
  <c r="F4102" i="2" s="1"/>
  <c r="D4102" i="2"/>
  <c r="C4103" i="2"/>
  <c r="E4103" i="2" s="1"/>
  <c r="F4103" i="2" s="1"/>
  <c r="D4103" i="2"/>
  <c r="C4104" i="2"/>
  <c r="E4104" i="2" s="1"/>
  <c r="F4104" i="2" s="1"/>
  <c r="D4104" i="2"/>
  <c r="C4105" i="2"/>
  <c r="E4105" i="2" s="1"/>
  <c r="F4105" i="2" s="1"/>
  <c r="D4105" i="2"/>
  <c r="C4106" i="2"/>
  <c r="E4106" i="2" s="1"/>
  <c r="F4106" i="2" s="1"/>
  <c r="D4106" i="2"/>
  <c r="C4107" i="2"/>
  <c r="E4107" i="2" s="1"/>
  <c r="F4107" i="2" s="1"/>
  <c r="D4107" i="2"/>
  <c r="C4108" i="2"/>
  <c r="E4108" i="2" s="1"/>
  <c r="F4108" i="2" s="1"/>
  <c r="D4108" i="2"/>
  <c r="C4109" i="2"/>
  <c r="E4109" i="2" s="1"/>
  <c r="F4109" i="2" s="1"/>
  <c r="D4109" i="2"/>
  <c r="C4110" i="2"/>
  <c r="E4110" i="2" s="1"/>
  <c r="F4110" i="2" s="1"/>
  <c r="D4110" i="2"/>
  <c r="C4111" i="2"/>
  <c r="E4111" i="2" s="1"/>
  <c r="F4111" i="2" s="1"/>
  <c r="D4111" i="2"/>
  <c r="C4112" i="2"/>
  <c r="E4112" i="2" s="1"/>
  <c r="F4112" i="2" s="1"/>
  <c r="D4112" i="2"/>
  <c r="C4113" i="2"/>
  <c r="E4113" i="2" s="1"/>
  <c r="F4113" i="2" s="1"/>
  <c r="D4113" i="2"/>
  <c r="C4114" i="2"/>
  <c r="E4114" i="2" s="1"/>
  <c r="F4114" i="2" s="1"/>
  <c r="D4114" i="2"/>
  <c r="C4115" i="2"/>
  <c r="E4115" i="2" s="1"/>
  <c r="F4115" i="2" s="1"/>
  <c r="D4115" i="2"/>
  <c r="C4116" i="2"/>
  <c r="E4116" i="2" s="1"/>
  <c r="F4116" i="2" s="1"/>
  <c r="D4116" i="2"/>
  <c r="C4117" i="2"/>
  <c r="E4117" i="2" s="1"/>
  <c r="F4117" i="2" s="1"/>
  <c r="D4117" i="2"/>
  <c r="C4118" i="2"/>
  <c r="E4118" i="2" s="1"/>
  <c r="F4118" i="2" s="1"/>
  <c r="D4118" i="2"/>
  <c r="C4119" i="2"/>
  <c r="E4119" i="2" s="1"/>
  <c r="F4119" i="2" s="1"/>
  <c r="D4119" i="2"/>
  <c r="C4120" i="2"/>
  <c r="E4120" i="2" s="1"/>
  <c r="F4120" i="2" s="1"/>
  <c r="D4120" i="2"/>
  <c r="C4121" i="2"/>
  <c r="E4121" i="2" s="1"/>
  <c r="F4121" i="2" s="1"/>
  <c r="D4121" i="2"/>
  <c r="C4122" i="2"/>
  <c r="D4122" i="2"/>
  <c r="C4123" i="2"/>
  <c r="E4123" i="2" s="1"/>
  <c r="F4123" i="2" s="1"/>
  <c r="D4123" i="2"/>
  <c r="C4124" i="2"/>
  <c r="E4124" i="2" s="1"/>
  <c r="F4124" i="2" s="1"/>
  <c r="D4124" i="2"/>
  <c r="C4125" i="2"/>
  <c r="E4125" i="2" s="1"/>
  <c r="F4125" i="2" s="1"/>
  <c r="D4125" i="2"/>
  <c r="C4126" i="2"/>
  <c r="E4126" i="2" s="1"/>
  <c r="F4126" i="2" s="1"/>
  <c r="D4126" i="2"/>
  <c r="C4127" i="2"/>
  <c r="E4127" i="2" s="1"/>
  <c r="F4127" i="2" s="1"/>
  <c r="D4127" i="2"/>
  <c r="C4128" i="2"/>
  <c r="E4128" i="2" s="1"/>
  <c r="F4128" i="2" s="1"/>
  <c r="D4128" i="2"/>
  <c r="C4129" i="2"/>
  <c r="E4129" i="2" s="1"/>
  <c r="F4129" i="2" s="1"/>
  <c r="D4129" i="2"/>
  <c r="C4130" i="2"/>
  <c r="E4130" i="2" s="1"/>
  <c r="F4130" i="2" s="1"/>
  <c r="D4130" i="2"/>
  <c r="C4131" i="2"/>
  <c r="E4131" i="2" s="1"/>
  <c r="F4131" i="2" s="1"/>
  <c r="D4131" i="2"/>
  <c r="C4132" i="2"/>
  <c r="E4132" i="2" s="1"/>
  <c r="F4132" i="2" s="1"/>
  <c r="D4132" i="2"/>
  <c r="C4133" i="2"/>
  <c r="E4133" i="2" s="1"/>
  <c r="F4133" i="2" s="1"/>
  <c r="D4133" i="2"/>
  <c r="C4134" i="2"/>
  <c r="E4134" i="2" s="1"/>
  <c r="F4134" i="2" s="1"/>
  <c r="D4134" i="2"/>
  <c r="C4135" i="2"/>
  <c r="E4135" i="2" s="1"/>
  <c r="F4135" i="2" s="1"/>
  <c r="D4135" i="2"/>
  <c r="C4136" i="2"/>
  <c r="E4136" i="2" s="1"/>
  <c r="F4136" i="2" s="1"/>
  <c r="D4136" i="2"/>
  <c r="C4137" i="2"/>
  <c r="E4137" i="2" s="1"/>
  <c r="F4137" i="2" s="1"/>
  <c r="D4137" i="2"/>
  <c r="C4138" i="2"/>
  <c r="E4138" i="2" s="1"/>
  <c r="F4138" i="2" s="1"/>
  <c r="D4138" i="2"/>
  <c r="C4139" i="2"/>
  <c r="E4139" i="2" s="1"/>
  <c r="F4139" i="2" s="1"/>
  <c r="D4139" i="2"/>
  <c r="C4140" i="2"/>
  <c r="E4140" i="2" s="1"/>
  <c r="F4140" i="2" s="1"/>
  <c r="D4140" i="2"/>
  <c r="C4141" i="2"/>
  <c r="E4141" i="2" s="1"/>
  <c r="F4141" i="2" s="1"/>
  <c r="D4141" i="2"/>
  <c r="C4142" i="2"/>
  <c r="E4142" i="2" s="1"/>
  <c r="F4142" i="2" s="1"/>
  <c r="D4142" i="2"/>
  <c r="C4143" i="2"/>
  <c r="E4143" i="2" s="1"/>
  <c r="F4143" i="2" s="1"/>
  <c r="D4143" i="2"/>
  <c r="C4144" i="2"/>
  <c r="E4144" i="2" s="1"/>
  <c r="F4144" i="2" s="1"/>
  <c r="D4144" i="2"/>
  <c r="C4145" i="2"/>
  <c r="E4145" i="2" s="1"/>
  <c r="F4145" i="2" s="1"/>
  <c r="D4145" i="2"/>
  <c r="C4146" i="2"/>
  <c r="E4146" i="2" s="1"/>
  <c r="F4146" i="2" s="1"/>
  <c r="D4146" i="2"/>
  <c r="C4147" i="2"/>
  <c r="E4147" i="2" s="1"/>
  <c r="F4147" i="2" s="1"/>
  <c r="D4147" i="2"/>
  <c r="C4148" i="2"/>
  <c r="E4148" i="2" s="1"/>
  <c r="F4148" i="2" s="1"/>
  <c r="D4148" i="2"/>
  <c r="C4149" i="2"/>
  <c r="E4149" i="2" s="1"/>
  <c r="F4149" i="2" s="1"/>
  <c r="D4149" i="2"/>
  <c r="C4150" i="2"/>
  <c r="E4150" i="2" s="1"/>
  <c r="F4150" i="2" s="1"/>
  <c r="D4150" i="2"/>
  <c r="C4151" i="2"/>
  <c r="E4151" i="2" s="1"/>
  <c r="F4151" i="2" s="1"/>
  <c r="D4151" i="2"/>
  <c r="C4152" i="2"/>
  <c r="E4152" i="2" s="1"/>
  <c r="F4152" i="2" s="1"/>
  <c r="D4152" i="2"/>
  <c r="C4153" i="2"/>
  <c r="E4153" i="2" s="1"/>
  <c r="F4153" i="2" s="1"/>
  <c r="D4153" i="2"/>
  <c r="C4154" i="2"/>
  <c r="E4154" i="2" s="1"/>
  <c r="F4154" i="2" s="1"/>
  <c r="D4154" i="2"/>
  <c r="C4155" i="2"/>
  <c r="E4155" i="2" s="1"/>
  <c r="F4155" i="2" s="1"/>
  <c r="D4155" i="2"/>
  <c r="C4156" i="2"/>
  <c r="E4156" i="2" s="1"/>
  <c r="F4156" i="2" s="1"/>
  <c r="D4156" i="2"/>
  <c r="C4157" i="2"/>
  <c r="E4157" i="2" s="1"/>
  <c r="F4157" i="2" s="1"/>
  <c r="D4157" i="2"/>
  <c r="C4158" i="2"/>
  <c r="E4158" i="2" s="1"/>
  <c r="F4158" i="2" s="1"/>
  <c r="D4158" i="2"/>
  <c r="C4159" i="2"/>
  <c r="E4159" i="2" s="1"/>
  <c r="F4159" i="2" s="1"/>
  <c r="D4159" i="2"/>
  <c r="C4160" i="2"/>
  <c r="E4160" i="2" s="1"/>
  <c r="F4160" i="2" s="1"/>
  <c r="D4160" i="2"/>
  <c r="C4161" i="2"/>
  <c r="E4161" i="2" s="1"/>
  <c r="F4161" i="2" s="1"/>
  <c r="D4161" i="2"/>
  <c r="C4162" i="2"/>
  <c r="E4162" i="2" s="1"/>
  <c r="F4162" i="2" s="1"/>
  <c r="D4162" i="2"/>
  <c r="C4163" i="2"/>
  <c r="E4163" i="2" s="1"/>
  <c r="F4163" i="2" s="1"/>
  <c r="D4163" i="2"/>
  <c r="C4164" i="2"/>
  <c r="E4164" i="2" s="1"/>
  <c r="F4164" i="2" s="1"/>
  <c r="D4164" i="2"/>
  <c r="C4165" i="2"/>
  <c r="E4165" i="2" s="1"/>
  <c r="F4165" i="2" s="1"/>
  <c r="D4165" i="2"/>
  <c r="E4166" i="2"/>
  <c r="F4166" i="2" s="1"/>
  <c r="D4166" i="2"/>
  <c r="E4167" i="2"/>
  <c r="F4167" i="2" s="1"/>
  <c r="D4167" i="2"/>
  <c r="E4168" i="2"/>
  <c r="F4168" i="2" s="1"/>
  <c r="D4168" i="2"/>
  <c r="E4169" i="2"/>
  <c r="F4169" i="2" s="1"/>
  <c r="D4169" i="2"/>
  <c r="E4170" i="2"/>
  <c r="F4170" i="2" s="1"/>
  <c r="D4170" i="2"/>
  <c r="E4171" i="2"/>
  <c r="F4171" i="2" s="1"/>
  <c r="D4171" i="2"/>
  <c r="E4172" i="2"/>
  <c r="F4172" i="2" s="1"/>
  <c r="D4172" i="2"/>
  <c r="D4173" i="2"/>
  <c r="E4174" i="2"/>
  <c r="F4174" i="2" s="1"/>
  <c r="D4174" i="2"/>
  <c r="E4175" i="2"/>
  <c r="F4175" i="2" s="1"/>
  <c r="D4175" i="2"/>
  <c r="E4176" i="2"/>
  <c r="F4176" i="2" s="1"/>
  <c r="D4176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C843" i="2"/>
  <c r="O844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E4177" i="2"/>
  <c r="F4177" i="2" s="1"/>
  <c r="D4177" i="2"/>
  <c r="E4178" i="2"/>
  <c r="F4178" i="2" s="1"/>
  <c r="D4178" i="2"/>
  <c r="E4179" i="2"/>
  <c r="F4179" i="2" s="1"/>
  <c r="D4179" i="2"/>
  <c r="E4180" i="2"/>
  <c r="F4180" i="2" s="1"/>
  <c r="D4180" i="2"/>
  <c r="D4181" i="2"/>
  <c r="D4182" i="2"/>
  <c r="E4183" i="2"/>
  <c r="F4183" i="2" s="1"/>
  <c r="D4183" i="2"/>
  <c r="E4184" i="2"/>
  <c r="F4184" i="2" s="1"/>
  <c r="D4184" i="2"/>
  <c r="E4185" i="2"/>
  <c r="F4185" i="2" s="1"/>
  <c r="D4185" i="2"/>
  <c r="E4186" i="2"/>
  <c r="F4186" i="2" s="1"/>
  <c r="D4186" i="2"/>
  <c r="E4187" i="2"/>
  <c r="F4187" i="2" s="1"/>
  <c r="D4187" i="2"/>
  <c r="E4188" i="2"/>
  <c r="F4188" i="2" s="1"/>
  <c r="D4188" i="2"/>
  <c r="E4189" i="2"/>
  <c r="F4189" i="2" s="1"/>
  <c r="D4189" i="2"/>
  <c r="E4190" i="2"/>
  <c r="F4190" i="2" s="1"/>
  <c r="D4190" i="2"/>
  <c r="E4191" i="2"/>
  <c r="F4191" i="2" s="1"/>
  <c r="D4191" i="2"/>
  <c r="E4192" i="2"/>
  <c r="F4192" i="2" s="1"/>
  <c r="D4192" i="2"/>
  <c r="E4193" i="2"/>
  <c r="F4193" i="2" s="1"/>
  <c r="D4193" i="2"/>
  <c r="E4194" i="2"/>
  <c r="F4194" i="2" s="1"/>
  <c r="D4194" i="2"/>
  <c r="E4195" i="2"/>
  <c r="F4195" i="2" s="1"/>
  <c r="D4195" i="2"/>
  <c r="D4196" i="2"/>
  <c r="D4197" i="2"/>
  <c r="E4198" i="2"/>
  <c r="F4198" i="2" s="1"/>
  <c r="D4198" i="2"/>
  <c r="E4199" i="2"/>
  <c r="F4199" i="2" s="1"/>
  <c r="D4199" i="2"/>
  <c r="E4200" i="2"/>
  <c r="F4200" i="2" s="1"/>
  <c r="D4200" i="2"/>
  <c r="D4201" i="2"/>
  <c r="D4202" i="2"/>
  <c r="E4203" i="2"/>
  <c r="F4203" i="2" s="1"/>
  <c r="D4203" i="2"/>
  <c r="E4204" i="2"/>
  <c r="F4204" i="2" s="1"/>
  <c r="D4204" i="2"/>
  <c r="E4205" i="2"/>
  <c r="F4205" i="2" s="1"/>
  <c r="D4205" i="2"/>
  <c r="E4206" i="2"/>
  <c r="F4206" i="2" s="1"/>
  <c r="D4206" i="2"/>
  <c r="E4207" i="2"/>
  <c r="F4207" i="2" s="1"/>
  <c r="D4207" i="2"/>
  <c r="E4208" i="2"/>
  <c r="F4208" i="2" s="1"/>
  <c r="D4208" i="2"/>
  <c r="E4209" i="2"/>
  <c r="F4209" i="2" s="1"/>
  <c r="D4209" i="2"/>
  <c r="E4210" i="2"/>
  <c r="F4210" i="2" s="1"/>
  <c r="D4210" i="2"/>
  <c r="D4211" i="2"/>
  <c r="E4211" i="2" s="1"/>
  <c r="F4211" i="2" s="1"/>
  <c r="D4212" i="2"/>
  <c r="E4212" i="2" s="1"/>
  <c r="F4212" i="2" s="1"/>
  <c r="D4213" i="2"/>
  <c r="E4213" i="2" s="1"/>
  <c r="F4213" i="2" s="1"/>
  <c r="D4214" i="2"/>
  <c r="E4214" i="2" s="1"/>
  <c r="F4214" i="2" s="1"/>
  <c r="D4215" i="2"/>
  <c r="D4216" i="2"/>
  <c r="E4216" i="2" s="1"/>
  <c r="F4216" i="2" s="1"/>
  <c r="D4217" i="2"/>
  <c r="E4217" i="2" s="1"/>
  <c r="F4217" i="2" s="1"/>
  <c r="D4218" i="2"/>
  <c r="E4218" i="2" s="1"/>
  <c r="F4218" i="2" s="1"/>
  <c r="D4219" i="2"/>
  <c r="E4219" i="2" s="1"/>
  <c r="F4219" i="2" s="1"/>
  <c r="D4220" i="2"/>
  <c r="E4220" i="2" s="1"/>
  <c r="F4220" i="2" s="1"/>
  <c r="D4221" i="2"/>
  <c r="E4221" i="2" s="1"/>
  <c r="F4221" i="2" s="1"/>
  <c r="D4222" i="2"/>
  <c r="D4223" i="2"/>
  <c r="E4223" i="2" s="1"/>
  <c r="F4223" i="2" s="1"/>
  <c r="D4224" i="2"/>
  <c r="D4225" i="2"/>
  <c r="D4226" i="2"/>
  <c r="E4226" i="2" s="1"/>
  <c r="F4226" i="2" s="1"/>
  <c r="D4227" i="2"/>
  <c r="E4227" i="2" s="1"/>
  <c r="F4227" i="2" s="1"/>
  <c r="D4228" i="2"/>
  <c r="E4228" i="2" s="1"/>
  <c r="F4228" i="2" s="1"/>
  <c r="D4229" i="2"/>
  <c r="E4229" i="2" s="1"/>
  <c r="F4229" i="2" s="1"/>
  <c r="D4230" i="2"/>
  <c r="D4231" i="2"/>
  <c r="E4231" i="2" s="1"/>
  <c r="F4231" i="2" s="1"/>
  <c r="D4232" i="2"/>
  <c r="E4232" i="2" s="1"/>
  <c r="F4232" i="2" s="1"/>
  <c r="D4233" i="2"/>
  <c r="E4233" i="2" s="1"/>
  <c r="F4233" i="2" s="1"/>
  <c r="D4234" i="2"/>
  <c r="E4234" i="2" s="1"/>
  <c r="F4234" i="2" s="1"/>
  <c r="D4235" i="2"/>
  <c r="E4235" i="2" s="1"/>
  <c r="F4235" i="2" s="1"/>
  <c r="D4236" i="2"/>
  <c r="E4236" i="2" s="1"/>
  <c r="F4236" i="2" s="1"/>
  <c r="D4237" i="2"/>
  <c r="D4238" i="2"/>
  <c r="E4238" i="2" s="1"/>
  <c r="F4238" i="2" s="1"/>
  <c r="D4239" i="2"/>
  <c r="E4239" i="2" s="1"/>
  <c r="F4239" i="2" s="1"/>
  <c r="D4240" i="2"/>
  <c r="E4240" i="2" s="1"/>
  <c r="F4240" i="2" s="1"/>
  <c r="D4241" i="2"/>
  <c r="D4242" i="2"/>
  <c r="E4242" i="2" s="1"/>
  <c r="F4242" i="2" s="1"/>
  <c r="D4243" i="2"/>
  <c r="D4244" i="2"/>
  <c r="E4244" i="2" s="1"/>
  <c r="F4244" i="2" s="1"/>
  <c r="D4245" i="2"/>
  <c r="E4245" i="2" s="1"/>
  <c r="F4245" i="2" s="1"/>
  <c r="D4246" i="2"/>
  <c r="E4246" i="2" s="1"/>
  <c r="F4246" i="2" s="1"/>
  <c r="D4247" i="2"/>
  <c r="E4247" i="2" s="1"/>
  <c r="F4247" i="2" s="1"/>
  <c r="D4248" i="2"/>
  <c r="E4248" i="2" s="1"/>
  <c r="F4248" i="2" s="1"/>
  <c r="D4249" i="2"/>
  <c r="E4249" i="2" s="1"/>
  <c r="F4249" i="2" s="1"/>
  <c r="D4250" i="2"/>
  <c r="E4250" i="2" s="1"/>
  <c r="F4250" i="2" s="1"/>
  <c r="D4251" i="2"/>
  <c r="E4251" i="2" s="1"/>
  <c r="F4251" i="2" s="1"/>
  <c r="D4252" i="2"/>
  <c r="E4252" i="2" s="1"/>
  <c r="F4252" i="2" s="1"/>
  <c r="D4253" i="2"/>
  <c r="E4253" i="2" s="1"/>
  <c r="F4253" i="2" s="1"/>
  <c r="D4254" i="2"/>
  <c r="E4254" i="2" s="1"/>
  <c r="F4254" i="2" s="1"/>
  <c r="D4255" i="2"/>
  <c r="E4255" i="2" s="1"/>
  <c r="F4255" i="2" s="1"/>
  <c r="D4256" i="2"/>
  <c r="E4256" i="2" s="1"/>
  <c r="F4256" i="2" s="1"/>
  <c r="D4257" i="2"/>
  <c r="D4258" i="2"/>
  <c r="E4258" i="2" s="1"/>
  <c r="F4258" i="2" s="1"/>
  <c r="D4259" i="2"/>
  <c r="E4259" i="2" s="1"/>
  <c r="F4259" i="2" s="1"/>
  <c r="D4260" i="2"/>
  <c r="E4260" i="2" s="1"/>
  <c r="F4260" i="2" s="1"/>
  <c r="D4261" i="2"/>
  <c r="E4261" i="2" s="1"/>
  <c r="F4261" i="2" s="1"/>
  <c r="D4262" i="2"/>
  <c r="E4262" i="2" s="1"/>
  <c r="F4262" i="2" s="1"/>
  <c r="D4263" i="2"/>
  <c r="E4263" i="2" s="1"/>
  <c r="F4263" i="2" s="1"/>
  <c r="D4264" i="2"/>
  <c r="E4264" i="2" s="1"/>
  <c r="F4264" i="2" s="1"/>
  <c r="D4265" i="2"/>
  <c r="E4265" i="2" s="1"/>
  <c r="F4265" i="2" s="1"/>
  <c r="D4266" i="2"/>
  <c r="E4266" i="2" s="1"/>
  <c r="F4266" i="2" s="1"/>
  <c r="D4267" i="2"/>
  <c r="E4267" i="2" s="1"/>
  <c r="F4267" i="2" s="1"/>
  <c r="D4268" i="2"/>
  <c r="E4268" i="2" s="1"/>
  <c r="F4268" i="2" s="1"/>
  <c r="D4269" i="2"/>
  <c r="E4269" i="2" s="1"/>
  <c r="F4269" i="2" s="1"/>
  <c r="D4270" i="2"/>
  <c r="E4270" i="2" s="1"/>
  <c r="F4270" i="2" s="1"/>
  <c r="D4271" i="2"/>
  <c r="E4271" i="2" s="1"/>
  <c r="F4271" i="2" s="1"/>
  <c r="D4272" i="2"/>
  <c r="D4273" i="2"/>
  <c r="D4274" i="2"/>
  <c r="E4274" i="2" s="1"/>
  <c r="F4274" i="2" s="1"/>
  <c r="D4275" i="2"/>
  <c r="E4275" i="2" s="1"/>
  <c r="F4275" i="2" s="1"/>
  <c r="D4276" i="2"/>
  <c r="E4276" i="2" s="1"/>
  <c r="F4276" i="2" s="1"/>
  <c r="D4277" i="2"/>
  <c r="E4277" i="2" s="1"/>
  <c r="F4277" i="2" s="1"/>
  <c r="D4278" i="2"/>
  <c r="E4278" i="2" s="1"/>
  <c r="F4278" i="2" s="1"/>
  <c r="D4279" i="2"/>
  <c r="E4279" i="2" s="1"/>
  <c r="F4279" i="2" s="1"/>
  <c r="D4280" i="2"/>
  <c r="E4280" i="2" s="1"/>
  <c r="F4280" i="2" s="1"/>
  <c r="D4281" i="2"/>
  <c r="E4281" i="2" s="1"/>
  <c r="F4281" i="2" s="1"/>
  <c r="D4282" i="2"/>
  <c r="E4282" i="2" s="1"/>
  <c r="F4282" i="2" s="1"/>
  <c r="D4283" i="2"/>
  <c r="E4283" i="2" s="1"/>
  <c r="F4283" i="2" s="1"/>
  <c r="D4284" i="2"/>
  <c r="E4284" i="2" s="1"/>
  <c r="F4284" i="2" s="1"/>
  <c r="D4285" i="2"/>
  <c r="E4285" i="2" s="1"/>
  <c r="F4285" i="2" s="1"/>
  <c r="D4286" i="2"/>
  <c r="E4286" i="2" s="1"/>
  <c r="F4286" i="2" s="1"/>
  <c r="D4287" i="2"/>
  <c r="E4287" i="2" s="1"/>
  <c r="F4287" i="2" s="1"/>
  <c r="D4288" i="2"/>
  <c r="D4289" i="2"/>
  <c r="D4290" i="2"/>
  <c r="E4290" i="2" s="1"/>
  <c r="F4290" i="2" s="1"/>
  <c r="D4291" i="2"/>
  <c r="E4291" i="2" s="1"/>
  <c r="F4291" i="2" s="1"/>
  <c r="D4292" i="2"/>
  <c r="E4292" i="2" s="1"/>
  <c r="F4292" i="2" s="1"/>
  <c r="D4293" i="2"/>
  <c r="E4293" i="2" s="1"/>
  <c r="F4293" i="2" s="1"/>
  <c r="D4294" i="2"/>
  <c r="E4294" i="2" s="1"/>
  <c r="F4294" i="2" s="1"/>
  <c r="D4295" i="2"/>
  <c r="D4296" i="2"/>
  <c r="E4296" i="2" s="1"/>
  <c r="F4296" i="2" s="1"/>
  <c r="D4297" i="2"/>
  <c r="E4297" i="2" s="1"/>
  <c r="F4297" i="2" s="1"/>
  <c r="D4298" i="2"/>
  <c r="E4298" i="2" s="1"/>
  <c r="F4298" i="2" s="1"/>
  <c r="D4299" i="2"/>
  <c r="E4299" i="2" s="1"/>
  <c r="F4299" i="2" s="1"/>
  <c r="D4300" i="2"/>
  <c r="E4300" i="2" s="1"/>
  <c r="F4300" i="2" s="1"/>
  <c r="D4301" i="2"/>
  <c r="E4301" i="2" s="1"/>
  <c r="F4301" i="2" s="1"/>
  <c r="D4302" i="2"/>
  <c r="E4302" i="2" s="1"/>
  <c r="F4302" i="2" s="1"/>
  <c r="D4303" i="2"/>
  <c r="D4304" i="2"/>
  <c r="E4304" i="2" s="1"/>
  <c r="F4304" i="2" s="1"/>
  <c r="D4305" i="2"/>
  <c r="D4306" i="2"/>
  <c r="E4306" i="2" s="1"/>
  <c r="F4306" i="2" s="1"/>
  <c r="D4307" i="2"/>
  <c r="E4307" i="2" s="1"/>
  <c r="F4307" i="2" s="1"/>
  <c r="D4308" i="2"/>
  <c r="E4308" i="2" s="1"/>
  <c r="F4308" i="2" s="1"/>
  <c r="D4309" i="2"/>
  <c r="E4309" i="2" s="1"/>
  <c r="F4309" i="2" s="1"/>
  <c r="D4310" i="2"/>
  <c r="E4310" i="2" s="1"/>
  <c r="F4310" i="2" s="1"/>
  <c r="D4311" i="2"/>
  <c r="E4311" i="2" s="1"/>
  <c r="F4311" i="2" s="1"/>
  <c r="D4312" i="2"/>
  <c r="E4312" i="2" s="1"/>
  <c r="F4312" i="2" s="1"/>
  <c r="D4313" i="2"/>
  <c r="E4313" i="2" s="1"/>
  <c r="F4313" i="2" s="1"/>
  <c r="D4314" i="2"/>
  <c r="E4314" i="2" s="1"/>
  <c r="F4314" i="2" s="1"/>
  <c r="D4315" i="2"/>
  <c r="E4315" i="2" s="1"/>
  <c r="F4315" i="2" s="1"/>
  <c r="D4316" i="2"/>
  <c r="E4316" i="2" s="1"/>
  <c r="F4316" i="2" s="1"/>
  <c r="D4317" i="2"/>
  <c r="E4317" i="2" s="1"/>
  <c r="F4317" i="2" s="1"/>
  <c r="D4318" i="2"/>
  <c r="E4318" i="2" s="1"/>
  <c r="F4318" i="2" s="1"/>
  <c r="D4319" i="2"/>
  <c r="E4319" i="2" s="1"/>
  <c r="F4319" i="2" s="1"/>
  <c r="D4320" i="2"/>
  <c r="E4320" i="2" s="1"/>
  <c r="F4320" i="2" s="1"/>
  <c r="D4321" i="2"/>
  <c r="D4322" i="2"/>
  <c r="E4322" i="2" s="1"/>
  <c r="F4322" i="2" s="1"/>
  <c r="D4323" i="2"/>
  <c r="E4323" i="2" s="1"/>
  <c r="F4323" i="2" s="1"/>
  <c r="D4324" i="2"/>
  <c r="E4324" i="2" s="1"/>
  <c r="F4324" i="2" s="1"/>
  <c r="D4325" i="2"/>
  <c r="E4325" i="2" s="1"/>
  <c r="F4325" i="2" s="1"/>
  <c r="D4326" i="2"/>
  <c r="E4326" i="2" s="1"/>
  <c r="F4326" i="2" s="1"/>
  <c r="D4327" i="2"/>
  <c r="E4327" i="2" s="1"/>
  <c r="F4327" i="2" s="1"/>
  <c r="D4328" i="2"/>
  <c r="E4328" i="2" s="1"/>
  <c r="F4328" i="2" s="1"/>
  <c r="D4329" i="2"/>
  <c r="E4329" i="2" s="1"/>
  <c r="F4329" i="2" s="1"/>
  <c r="D4330" i="2"/>
  <c r="E4330" i="2" s="1"/>
  <c r="F4330" i="2" s="1"/>
  <c r="D4331" i="2"/>
  <c r="E4331" i="2" s="1"/>
  <c r="F4331" i="2" s="1"/>
  <c r="D4332" i="2"/>
  <c r="E4332" i="2" s="1"/>
  <c r="F4332" i="2" s="1"/>
  <c r="D4333" i="2"/>
  <c r="D4334" i="2"/>
  <c r="E4334" i="2" s="1"/>
  <c r="F4334" i="2" s="1"/>
  <c r="D4335" i="2"/>
  <c r="D4336" i="2"/>
  <c r="D4337" i="2"/>
  <c r="D4338" i="2"/>
  <c r="E4338" i="2" s="1"/>
  <c r="F4338" i="2" s="1"/>
  <c r="D4339" i="2"/>
  <c r="E4339" i="2" s="1"/>
  <c r="F4339" i="2" s="1"/>
  <c r="D4340" i="2"/>
  <c r="D4341" i="2"/>
  <c r="E4341" i="2" s="1"/>
  <c r="F4341" i="2" s="1"/>
  <c r="D4342" i="2"/>
  <c r="E4342" i="2" s="1"/>
  <c r="F4342" i="2" s="1"/>
  <c r="D4343" i="2"/>
  <c r="E4343" i="2" s="1"/>
  <c r="F4343" i="2" s="1"/>
  <c r="D4344" i="2"/>
  <c r="E4344" i="2" s="1"/>
  <c r="F4344" i="2" s="1"/>
  <c r="D4345" i="2"/>
  <c r="E4345" i="2" s="1"/>
  <c r="F4345" i="2" s="1"/>
  <c r="D4346" i="2"/>
  <c r="E4346" i="2" s="1"/>
  <c r="F4346" i="2" s="1"/>
  <c r="D4347" i="2"/>
  <c r="E4347" i="2" s="1"/>
  <c r="F4347" i="2" s="1"/>
  <c r="D4348" i="2"/>
  <c r="D4349" i="2"/>
  <c r="E4349" i="2" s="1"/>
  <c r="F4349" i="2" s="1"/>
  <c r="D4350" i="2"/>
  <c r="E4350" i="2" s="1"/>
  <c r="F4350" i="2" s="1"/>
  <c r="D4351" i="2"/>
  <c r="D4352" i="2"/>
  <c r="D4353" i="2"/>
  <c r="D4354" i="2"/>
  <c r="E4354" i="2" s="1"/>
  <c r="F4354" i="2" s="1"/>
  <c r="D4355" i="2"/>
  <c r="D4356" i="2"/>
  <c r="D4357" i="2"/>
  <c r="E4357" i="2" s="1"/>
  <c r="F4357" i="2" s="1"/>
  <c r="D4358" i="2"/>
  <c r="E4358" i="2" s="1"/>
  <c r="F4358" i="2" s="1"/>
  <c r="D4359" i="2"/>
  <c r="E4359" i="2" s="1"/>
  <c r="F4359" i="2" s="1"/>
  <c r="D4360" i="2"/>
  <c r="E4360" i="2" s="1"/>
  <c r="F4360" i="2" s="1"/>
  <c r="D4361" i="2"/>
  <c r="E4361" i="2" s="1"/>
  <c r="F4361" i="2" s="1"/>
  <c r="D4362" i="2"/>
  <c r="E4362" i="2" s="1"/>
  <c r="F4362" i="2" s="1"/>
  <c r="D4363" i="2"/>
  <c r="E4363" i="2" s="1"/>
  <c r="F4363" i="2" s="1"/>
  <c r="D4364" i="2"/>
  <c r="E4364" i="2" s="1"/>
  <c r="F4364" i="2" s="1"/>
  <c r="D4365" i="2"/>
  <c r="E4365" i="2" s="1"/>
  <c r="F4365" i="2" s="1"/>
  <c r="D4366" i="2"/>
  <c r="E4366" i="2" s="1"/>
  <c r="F4366" i="2" s="1"/>
  <c r="D4367" i="2"/>
  <c r="E4367" i="2" s="1"/>
  <c r="F4367" i="2" s="1"/>
  <c r="D4368" i="2"/>
  <c r="E4368" i="2" s="1"/>
  <c r="F4368" i="2" s="1"/>
  <c r="D4369" i="2"/>
  <c r="D4370" i="2"/>
  <c r="E4370" i="2" s="1"/>
  <c r="F4370" i="2" s="1"/>
  <c r="D4371" i="2"/>
  <c r="E4371" i="2" s="1"/>
  <c r="F4371" i="2" s="1"/>
  <c r="D4372" i="2"/>
  <c r="E4372" i="2" s="1"/>
  <c r="F4372" i="2" s="1"/>
  <c r="D4373" i="2"/>
  <c r="E4373" i="2" s="1"/>
  <c r="F4373" i="2" s="1"/>
  <c r="D4374" i="2"/>
  <c r="E4374" i="2" s="1"/>
  <c r="F4374" i="2" s="1"/>
  <c r="D4375" i="2"/>
  <c r="E4375" i="2" s="1"/>
  <c r="F4375" i="2" s="1"/>
  <c r="D4376" i="2"/>
  <c r="E4376" i="2" s="1"/>
  <c r="F4376" i="2" s="1"/>
  <c r="D4377" i="2"/>
  <c r="E4377" i="2" s="1"/>
  <c r="F4377" i="2" s="1"/>
  <c r="D4378" i="2"/>
  <c r="E4378" i="2" s="1"/>
  <c r="F4378" i="2" s="1"/>
  <c r="D4379" i="2"/>
  <c r="E4379" i="2" s="1"/>
  <c r="F4379" i="2" s="1"/>
  <c r="D4380" i="2"/>
  <c r="E4380" i="2" s="1"/>
  <c r="F4380" i="2" s="1"/>
  <c r="D4381" i="2"/>
  <c r="E4381" i="2" s="1"/>
  <c r="F4381" i="2" s="1"/>
  <c r="D4382" i="2"/>
  <c r="E4382" i="2" s="1"/>
  <c r="F4382" i="2" s="1"/>
  <c r="D4383" i="2"/>
  <c r="E4383" i="2" s="1"/>
  <c r="F4383" i="2" s="1"/>
  <c r="D4384" i="2"/>
  <c r="E4384" i="2" s="1"/>
  <c r="F4384" i="2" s="1"/>
  <c r="D4385" i="2"/>
  <c r="D4386" i="2"/>
  <c r="E4386" i="2" s="1"/>
  <c r="F4386" i="2" s="1"/>
  <c r="D4387" i="2"/>
  <c r="E4387" i="2" s="1"/>
  <c r="F4387" i="2" s="1"/>
  <c r="D4388" i="2"/>
  <c r="E4388" i="2" s="1"/>
  <c r="F4388" i="2" s="1"/>
  <c r="D4389" i="2"/>
  <c r="E4389" i="2" s="1"/>
  <c r="F4389" i="2" s="1"/>
  <c r="D4390" i="2"/>
  <c r="E4390" i="2" s="1"/>
  <c r="F4390" i="2" s="1"/>
  <c r="D4391" i="2"/>
  <c r="E4391" i="2" s="1"/>
  <c r="F4391" i="2" s="1"/>
  <c r="D4392" i="2"/>
  <c r="D4393" i="2"/>
  <c r="E4393" i="2" s="1"/>
  <c r="F4393" i="2" s="1"/>
  <c r="D4394" i="2"/>
  <c r="E4394" i="2" s="1"/>
  <c r="F4394" i="2" s="1"/>
  <c r="D4395" i="2"/>
  <c r="E4395" i="2" s="1"/>
  <c r="F4395" i="2" s="1"/>
  <c r="D4396" i="2"/>
  <c r="E4396" i="2" s="1"/>
  <c r="F4396" i="2" s="1"/>
  <c r="D4397" i="2"/>
  <c r="E4397" i="2" s="1"/>
  <c r="F4397" i="2" s="1"/>
  <c r="D4398" i="2"/>
  <c r="E4398" i="2" s="1"/>
  <c r="F4398" i="2" s="1"/>
  <c r="D4399" i="2"/>
  <c r="D4400" i="2"/>
  <c r="D4401" i="2"/>
  <c r="D4402" i="2"/>
  <c r="E4402" i="2" s="1"/>
  <c r="F4402" i="2" s="1"/>
  <c r="D4403" i="2"/>
  <c r="E4403" i="2" s="1"/>
  <c r="F4403" i="2" s="1"/>
  <c r="D4404" i="2"/>
  <c r="E4404" i="2" s="1"/>
  <c r="F4404" i="2" s="1"/>
  <c r="D4405" i="2"/>
  <c r="E4405" i="2" s="1"/>
  <c r="F4405" i="2" s="1"/>
  <c r="D4406" i="2"/>
  <c r="E4406" i="2" s="1"/>
  <c r="F4406" i="2" s="1"/>
  <c r="D4407" i="2"/>
  <c r="D4408" i="2"/>
  <c r="E4408" i="2" s="1"/>
  <c r="F4408" i="2" s="1"/>
  <c r="D4409" i="2"/>
  <c r="E4409" i="2" s="1"/>
  <c r="F4409" i="2" s="1"/>
  <c r="D4410" i="2"/>
  <c r="E4410" i="2" s="1"/>
  <c r="F4410" i="2" s="1"/>
  <c r="D4411" i="2"/>
  <c r="E4411" i="2" s="1"/>
  <c r="F4411" i="2" s="1"/>
  <c r="D4412" i="2"/>
  <c r="E4412" i="2" s="1"/>
  <c r="F4412" i="2" s="1"/>
  <c r="D4413" i="2"/>
  <c r="E4413" i="2" s="1"/>
  <c r="F4413" i="2" s="1"/>
  <c r="D4414" i="2"/>
  <c r="D4415" i="2"/>
  <c r="E4415" i="2" s="1"/>
  <c r="F4415" i="2" s="1"/>
  <c r="D4416" i="2"/>
  <c r="D4417" i="2"/>
  <c r="D4418" i="2"/>
  <c r="E4418" i="2" s="1"/>
  <c r="F4418" i="2" s="1"/>
  <c r="D4419" i="2"/>
  <c r="E4419" i="2" s="1"/>
  <c r="F4419" i="2" s="1"/>
  <c r="D4420" i="2"/>
  <c r="D4421" i="2"/>
  <c r="E4421" i="2" s="1"/>
  <c r="F4421" i="2" s="1"/>
  <c r="D4422" i="2"/>
  <c r="E4422" i="2" s="1"/>
  <c r="F4422" i="2" s="1"/>
  <c r="D4423" i="2"/>
  <c r="E4423" i="2" s="1"/>
  <c r="F4423" i="2" s="1"/>
  <c r="D4424" i="2"/>
  <c r="E4424" i="2" s="1"/>
  <c r="F4424" i="2" s="1"/>
  <c r="D4425" i="2"/>
  <c r="E4425" i="2" s="1"/>
  <c r="F4425" i="2" s="1"/>
  <c r="D4426" i="2"/>
  <c r="E4426" i="2" s="1"/>
  <c r="F4426" i="2" s="1"/>
  <c r="D4427" i="2"/>
  <c r="D4428" i="2"/>
  <c r="E4428" i="2" s="1"/>
  <c r="F4428" i="2" s="1"/>
  <c r="D4429" i="2"/>
  <c r="E4429" i="2" s="1"/>
  <c r="F4429" i="2" s="1"/>
  <c r="D4430" i="2"/>
  <c r="E4430" i="2" s="1"/>
  <c r="F4430" i="2" s="1"/>
  <c r="D4431" i="2"/>
  <c r="E4431" i="2" s="1"/>
  <c r="F4431" i="2" s="1"/>
  <c r="D4432" i="2"/>
  <c r="D4433" i="2"/>
  <c r="D4434" i="2"/>
  <c r="D4435" i="2"/>
  <c r="E4435" i="2" s="1"/>
  <c r="F4435" i="2" s="1"/>
  <c r="D4436" i="2"/>
  <c r="E4436" i="2" s="1"/>
  <c r="F4436" i="2" s="1"/>
  <c r="D4437" i="2"/>
  <c r="E4437" i="2" s="1"/>
  <c r="F4437" i="2" s="1"/>
  <c r="D4438" i="2"/>
  <c r="E4438" i="2" s="1"/>
  <c r="F4438" i="2" s="1"/>
  <c r="D4439" i="2"/>
  <c r="E4439" i="2" s="1"/>
  <c r="F4439" i="2" s="1"/>
  <c r="D4440" i="2"/>
  <c r="E4440" i="2" s="1"/>
  <c r="F4440" i="2" s="1"/>
  <c r="D4441" i="2"/>
  <c r="E4441" i="2" s="1"/>
  <c r="F4441" i="2" s="1"/>
  <c r="D4442" i="2"/>
  <c r="D4443" i="2"/>
  <c r="E4443" i="2" s="1"/>
  <c r="F4443" i="2" s="1"/>
  <c r="D4444" i="2"/>
  <c r="E4444" i="2" s="1"/>
  <c r="F4444" i="2" s="1"/>
  <c r="D4445" i="2"/>
  <c r="E4445" i="2" s="1"/>
  <c r="F4445" i="2" s="1"/>
  <c r="D4446" i="2"/>
  <c r="E4446" i="2" s="1"/>
  <c r="F4446" i="2" s="1"/>
  <c r="D4447" i="2"/>
  <c r="E4447" i="2" s="1"/>
  <c r="F4447" i="2" s="1"/>
  <c r="D4448" i="2"/>
  <c r="E4448" i="2" s="1"/>
  <c r="F4448" i="2" s="1"/>
  <c r="D4449" i="2"/>
  <c r="D4450" i="2"/>
  <c r="E4450" i="2" s="1"/>
  <c r="F4450" i="2" s="1"/>
  <c r="D4451" i="2"/>
  <c r="E4451" i="2" s="1"/>
  <c r="F4451" i="2" s="1"/>
  <c r="D4452" i="2"/>
  <c r="E4452" i="2" s="1"/>
  <c r="F4452" i="2" s="1"/>
  <c r="D4453" i="2"/>
  <c r="E4453" i="2" s="1"/>
  <c r="F4453" i="2" s="1"/>
  <c r="D4454" i="2"/>
  <c r="E4454" i="2" s="1"/>
  <c r="F4454" i="2" s="1"/>
  <c r="D4455" i="2"/>
  <c r="D4456" i="2"/>
  <c r="E4456" i="2" s="1"/>
  <c r="F4456" i="2" s="1"/>
  <c r="D4457" i="2"/>
  <c r="E4457" i="2" s="1"/>
  <c r="F4457" i="2" s="1"/>
  <c r="D4458" i="2"/>
  <c r="E4458" i="2" s="1"/>
  <c r="F4458" i="2" s="1"/>
  <c r="D4459" i="2"/>
  <c r="E4459" i="2" s="1"/>
  <c r="F4459" i="2" s="1"/>
  <c r="D4460" i="2"/>
  <c r="E4460" i="2" s="1"/>
  <c r="F4460" i="2" s="1"/>
  <c r="D4461" i="2"/>
  <c r="E4461" i="2" s="1"/>
  <c r="F4461" i="2" s="1"/>
  <c r="D4462" i="2"/>
  <c r="E4462" i="2" s="1"/>
  <c r="F4462" i="2" s="1"/>
  <c r="D4463" i="2"/>
  <c r="E4463" i="2" s="1"/>
  <c r="F4463" i="2" s="1"/>
  <c r="D4464" i="2"/>
  <c r="E4464" i="2" s="1"/>
  <c r="F4464" i="2" s="1"/>
  <c r="D4465" i="2"/>
  <c r="D4466" i="2"/>
  <c r="E4466" i="2" s="1"/>
  <c r="F4466" i="2" s="1"/>
  <c r="D4467" i="2"/>
  <c r="E4467" i="2" s="1"/>
  <c r="F4467" i="2" s="1"/>
  <c r="D4468" i="2"/>
  <c r="E4468" i="2" s="1"/>
  <c r="F4468" i="2" s="1"/>
  <c r="D4469" i="2"/>
  <c r="D4470" i="2"/>
  <c r="E4470" i="2" s="1"/>
  <c r="F4470" i="2" s="1"/>
  <c r="D4471" i="2"/>
  <c r="E4471" i="2" s="1"/>
  <c r="F4471" i="2" s="1"/>
  <c r="D4472" i="2"/>
  <c r="E4472" i="2" s="1"/>
  <c r="F4472" i="2" s="1"/>
  <c r="D4473" i="2"/>
  <c r="E4473" i="2" s="1"/>
  <c r="F4473" i="2" s="1"/>
  <c r="D4474" i="2"/>
  <c r="E4474" i="2" s="1"/>
  <c r="F4474" i="2" s="1"/>
  <c r="D4475" i="2"/>
  <c r="E4475" i="2" s="1"/>
  <c r="F4475" i="2" s="1"/>
  <c r="D4476" i="2"/>
  <c r="E4476" i="2" s="1"/>
  <c r="F4476" i="2" s="1"/>
  <c r="D4477" i="2"/>
  <c r="E4477" i="2" s="1"/>
  <c r="F4477" i="2" s="1"/>
  <c r="D4478" i="2"/>
  <c r="E4478" i="2" s="1"/>
  <c r="F4478" i="2" s="1"/>
  <c r="D4479" i="2"/>
  <c r="D4480" i="2"/>
  <c r="E4480" i="2" s="1"/>
  <c r="F4480" i="2" s="1"/>
  <c r="D4481" i="2"/>
  <c r="D4482" i="2"/>
  <c r="E4482" i="2" s="1"/>
  <c r="F4482" i="2" s="1"/>
  <c r="D4483" i="2"/>
  <c r="E4483" i="2" s="1"/>
  <c r="F4483" i="2" s="1"/>
  <c r="D4484" i="2"/>
  <c r="E4484" i="2" s="1"/>
  <c r="F4484" i="2" s="1"/>
  <c r="D4485" i="2"/>
  <c r="D4486" i="2"/>
  <c r="D4487" i="2"/>
  <c r="E4487" i="2" s="1"/>
  <c r="F4487" i="2" s="1"/>
  <c r="D4488" i="2"/>
  <c r="E4488" i="2" s="1"/>
  <c r="F4488" i="2" s="1"/>
  <c r="D4489" i="2"/>
  <c r="E4489" i="2" s="1"/>
  <c r="F4489" i="2" s="1"/>
  <c r="D4490" i="2"/>
  <c r="E4490" i="2" s="1"/>
  <c r="F4490" i="2" s="1"/>
  <c r="D4491" i="2"/>
  <c r="E4491" i="2" s="1"/>
  <c r="F4491" i="2" s="1"/>
  <c r="D4492" i="2"/>
  <c r="E4492" i="2" s="1"/>
  <c r="F4492" i="2" s="1"/>
  <c r="D4493" i="2"/>
  <c r="E4493" i="2" s="1"/>
  <c r="F4493" i="2" s="1"/>
  <c r="D4494" i="2"/>
  <c r="E4494" i="2" s="1"/>
  <c r="F4494" i="2" s="1"/>
  <c r="D4495" i="2"/>
  <c r="D4496" i="2"/>
  <c r="E4496" i="2" s="1"/>
  <c r="F4496" i="2" s="1"/>
  <c r="D4497" i="2"/>
  <c r="D4498" i="2"/>
  <c r="E4498" i="2" s="1"/>
  <c r="F4498" i="2" s="1"/>
  <c r="D4499" i="2"/>
  <c r="E4499" i="2" s="1"/>
  <c r="F4499" i="2" s="1"/>
  <c r="D4500" i="2"/>
  <c r="E4500" i="2" s="1"/>
  <c r="F4500" i="2" s="1"/>
  <c r="D4501" i="2"/>
  <c r="E4501" i="2" s="1"/>
  <c r="F4501" i="2" s="1"/>
  <c r="D4502" i="2"/>
  <c r="E4502" i="2" s="1"/>
  <c r="F4502" i="2" s="1"/>
  <c r="D4503" i="2"/>
  <c r="E4503" i="2" s="1"/>
  <c r="F4503" i="2" s="1"/>
  <c r="D4504" i="2"/>
  <c r="E4504" i="2" s="1"/>
  <c r="F4504" i="2" s="1"/>
  <c r="D4505" i="2"/>
  <c r="E4505" i="2" s="1"/>
  <c r="F4505" i="2" s="1"/>
  <c r="D4506" i="2"/>
  <c r="E4506" i="2" s="1"/>
  <c r="F4506" i="2" s="1"/>
  <c r="D4507" i="2"/>
  <c r="E4507" i="2" s="1"/>
  <c r="F4507" i="2" s="1"/>
  <c r="D4508" i="2"/>
  <c r="E4508" i="2" s="1"/>
  <c r="F4508" i="2" s="1"/>
  <c r="D4509" i="2"/>
  <c r="E4509" i="2" s="1"/>
  <c r="F4509" i="2" s="1"/>
  <c r="D4510" i="2"/>
  <c r="E4510" i="2" s="1"/>
  <c r="F4510" i="2" s="1"/>
  <c r="D4511" i="2"/>
  <c r="E4511" i="2" s="1"/>
  <c r="F4511" i="2" s="1"/>
  <c r="D4512" i="2"/>
  <c r="E4512" i="2" s="1"/>
  <c r="F4512" i="2" s="1"/>
  <c r="D4513" i="2"/>
  <c r="D4514" i="2"/>
  <c r="E4514" i="2" s="1"/>
  <c r="F4514" i="2" s="1"/>
  <c r="D4515" i="2"/>
  <c r="E4515" i="2" s="1"/>
  <c r="F4515" i="2" s="1"/>
  <c r="D4516" i="2"/>
  <c r="E4516" i="2" s="1"/>
  <c r="F4516" i="2" s="1"/>
  <c r="D4517" i="2"/>
  <c r="E4517" i="2" s="1"/>
  <c r="F4517" i="2" s="1"/>
  <c r="D4518" i="2"/>
  <c r="E4518" i="2" s="1"/>
  <c r="F4518" i="2" s="1"/>
  <c r="D4519" i="2"/>
  <c r="E4519" i="2" s="1"/>
  <c r="F4519" i="2" s="1"/>
  <c r="D4520" i="2"/>
  <c r="E4520" i="2" s="1"/>
  <c r="F4520" i="2" s="1"/>
  <c r="D4521" i="2"/>
  <c r="E4521" i="2" s="1"/>
  <c r="F4521" i="2" s="1"/>
  <c r="D4522" i="2"/>
  <c r="E4522" i="2" s="1"/>
  <c r="F4522" i="2" s="1"/>
  <c r="D4523" i="2"/>
  <c r="E4523" i="2" s="1"/>
  <c r="F4523" i="2" s="1"/>
  <c r="D4524" i="2"/>
  <c r="E4524" i="2" s="1"/>
  <c r="F4524" i="2" s="1"/>
  <c r="D4525" i="2"/>
  <c r="E4525" i="2" s="1"/>
  <c r="F4525" i="2" s="1"/>
  <c r="D4526" i="2"/>
  <c r="E4526" i="2" s="1"/>
  <c r="F4526" i="2" s="1"/>
  <c r="D4527" i="2"/>
  <c r="E4527" i="2" s="1"/>
  <c r="F4527" i="2" s="1"/>
  <c r="D4528" i="2"/>
  <c r="E4528" i="2" s="1"/>
  <c r="F4528" i="2" s="1"/>
  <c r="D4529" i="2"/>
  <c r="D4530" i="2"/>
  <c r="E4530" i="2" s="1"/>
  <c r="F4530" i="2" s="1"/>
  <c r="D4531" i="2"/>
  <c r="E4531" i="2" s="1"/>
  <c r="F4531" i="2" s="1"/>
  <c r="D4532" i="2"/>
  <c r="E4532" i="2" s="1"/>
  <c r="F4532" i="2" s="1"/>
  <c r="D4533" i="2"/>
  <c r="E4533" i="2" s="1"/>
  <c r="F4533" i="2" s="1"/>
  <c r="D4534" i="2"/>
  <c r="E4534" i="2" s="1"/>
  <c r="F4534" i="2" s="1"/>
  <c r="D4535" i="2"/>
  <c r="E4535" i="2" s="1"/>
  <c r="F4535" i="2" s="1"/>
  <c r="D4536" i="2"/>
  <c r="E4536" i="2" s="1"/>
  <c r="F4536" i="2" s="1"/>
  <c r="D4537" i="2"/>
  <c r="E4537" i="2" s="1"/>
  <c r="F4537" i="2" s="1"/>
  <c r="D4538" i="2"/>
  <c r="E4538" i="2" s="1"/>
  <c r="F4538" i="2" s="1"/>
  <c r="D4539" i="2"/>
  <c r="E4539" i="2" s="1"/>
  <c r="F4539" i="2" s="1"/>
  <c r="D4540" i="2"/>
  <c r="E4540" i="2" s="1"/>
  <c r="F4540" i="2" s="1"/>
  <c r="D4541" i="2"/>
  <c r="E4541" i="2" s="1"/>
  <c r="F4541" i="2" s="1"/>
  <c r="D4542" i="2"/>
  <c r="E4542" i="2" s="1"/>
  <c r="F4542" i="2" s="1"/>
  <c r="D4543" i="2"/>
  <c r="E4543" i="2" s="1"/>
  <c r="F4543" i="2" s="1"/>
  <c r="D4544" i="2"/>
  <c r="E4544" i="2" s="1"/>
  <c r="F4544" i="2" s="1"/>
  <c r="D4545" i="2"/>
  <c r="D4546" i="2"/>
  <c r="E4546" i="2" s="1"/>
  <c r="F4546" i="2" s="1"/>
  <c r="D4547" i="2"/>
  <c r="E4547" i="2" s="1"/>
  <c r="F4547" i="2" s="1"/>
  <c r="D4548" i="2"/>
  <c r="E4548" i="2" s="1"/>
  <c r="F4548" i="2" s="1"/>
  <c r="D4549" i="2"/>
  <c r="E4549" i="2" s="1"/>
  <c r="F4549" i="2" s="1"/>
  <c r="D4550" i="2"/>
  <c r="E4550" i="2" s="1"/>
  <c r="F4550" i="2" s="1"/>
  <c r="D4551" i="2"/>
  <c r="E4551" i="2" s="1"/>
  <c r="F4551" i="2" s="1"/>
  <c r="D4552" i="2"/>
  <c r="E4552" i="2" s="1"/>
  <c r="F4552" i="2" s="1"/>
  <c r="D4553" i="2"/>
  <c r="E4553" i="2" s="1"/>
  <c r="F4553" i="2" s="1"/>
  <c r="D4554" i="2"/>
  <c r="D4555" i="2"/>
  <c r="E4555" i="2" s="1"/>
  <c r="F4555" i="2" s="1"/>
  <c r="D4556" i="2"/>
  <c r="E4556" i="2" s="1"/>
  <c r="F4556" i="2" s="1"/>
  <c r="D4557" i="2"/>
  <c r="E4557" i="2" s="1"/>
  <c r="F4557" i="2" s="1"/>
  <c r="D4558" i="2"/>
  <c r="E4558" i="2" s="1"/>
  <c r="F4558" i="2" s="1"/>
  <c r="D4559" i="2"/>
  <c r="E4559" i="2" s="1"/>
  <c r="F4559" i="2" s="1"/>
  <c r="D4560" i="2"/>
  <c r="E4560" i="2" s="1"/>
  <c r="F4560" i="2" s="1"/>
  <c r="D4561" i="2"/>
  <c r="D4562" i="2"/>
  <c r="E4562" i="2" s="1"/>
  <c r="F4562" i="2" s="1"/>
  <c r="D4563" i="2"/>
  <c r="E4563" i="2" s="1"/>
  <c r="F4563" i="2" s="1"/>
  <c r="D4564" i="2"/>
  <c r="E4564" i="2" s="1"/>
  <c r="F4564" i="2" s="1"/>
  <c r="D4565" i="2"/>
  <c r="E4565" i="2" s="1"/>
  <c r="F4565" i="2" s="1"/>
  <c r="D4566" i="2"/>
  <c r="E4566" i="2" s="1"/>
  <c r="F4566" i="2" s="1"/>
  <c r="D4567" i="2"/>
  <c r="E4567" i="2" s="1"/>
  <c r="F4567" i="2" s="1"/>
  <c r="D4568" i="2"/>
  <c r="E4568" i="2" s="1"/>
  <c r="F4568" i="2" s="1"/>
  <c r="D4569" i="2"/>
  <c r="D4570" i="2"/>
  <c r="E4570" i="2" s="1"/>
  <c r="F4570" i="2" s="1"/>
  <c r="D4571" i="2"/>
  <c r="E4571" i="2" s="1"/>
  <c r="F4571" i="2" s="1"/>
  <c r="D4572" i="2"/>
  <c r="E4572" i="2" s="1"/>
  <c r="F4572" i="2" s="1"/>
  <c r="D4573" i="2"/>
  <c r="E4573" i="2" s="1"/>
  <c r="F4573" i="2" s="1"/>
  <c r="D4574" i="2"/>
  <c r="E4574" i="2" s="1"/>
  <c r="F4574" i="2" s="1"/>
  <c r="D4575" i="2"/>
  <c r="E4575" i="2" s="1"/>
  <c r="F4575" i="2" s="1"/>
  <c r="D4576" i="2"/>
  <c r="E4576" i="2" s="1"/>
  <c r="F4576" i="2" s="1"/>
  <c r="D4577" i="2"/>
  <c r="D4578" i="2"/>
  <c r="E4578" i="2" s="1"/>
  <c r="F4578" i="2" s="1"/>
  <c r="D4579" i="2"/>
  <c r="E4579" i="2" s="1"/>
  <c r="F4579" i="2" s="1"/>
  <c r="D4580" i="2"/>
  <c r="E4580" i="2" s="1"/>
  <c r="F4580" i="2" s="1"/>
  <c r="D4581" i="2"/>
  <c r="E4581" i="2" s="1"/>
  <c r="F4581" i="2" s="1"/>
  <c r="D4582" i="2"/>
  <c r="E4582" i="2" s="1"/>
  <c r="F4582" i="2" s="1"/>
  <c r="D4583" i="2"/>
  <c r="E4583" i="2" s="1"/>
  <c r="F4583" i="2" s="1"/>
  <c r="D4584" i="2"/>
  <c r="E4584" i="2" s="1"/>
  <c r="F4584" i="2" s="1"/>
  <c r="D4585" i="2"/>
  <c r="E4585" i="2" s="1"/>
  <c r="F4585" i="2" s="1"/>
  <c r="D4586" i="2"/>
  <c r="E4586" i="2" s="1"/>
  <c r="F4586" i="2" s="1"/>
  <c r="D4587" i="2"/>
  <c r="E4587" i="2" s="1"/>
  <c r="F4587" i="2" s="1"/>
  <c r="D4588" i="2"/>
  <c r="E4588" i="2" s="1"/>
  <c r="F4588" i="2" s="1"/>
  <c r="D4589" i="2"/>
  <c r="E4589" i="2" s="1"/>
  <c r="F4589" i="2" s="1"/>
  <c r="D4590" i="2"/>
  <c r="E4590" i="2" s="1"/>
  <c r="F4590" i="2" s="1"/>
  <c r="D4591" i="2"/>
  <c r="E4591" i="2" s="1"/>
  <c r="F4591" i="2" s="1"/>
  <c r="D4592" i="2"/>
  <c r="E4592" i="2" s="1"/>
  <c r="F4592" i="2" s="1"/>
  <c r="D4593" i="2"/>
  <c r="D4594" i="2"/>
  <c r="E4594" i="2" s="1"/>
  <c r="F4594" i="2" s="1"/>
  <c r="D4595" i="2"/>
  <c r="E4595" i="2" s="1"/>
  <c r="F4595" i="2" s="1"/>
  <c r="D4596" i="2"/>
  <c r="E4596" i="2" s="1"/>
  <c r="F4596" i="2" s="1"/>
  <c r="D4597" i="2"/>
  <c r="E4597" i="2" s="1"/>
  <c r="F4597" i="2" s="1"/>
  <c r="D4598" i="2"/>
  <c r="E4598" i="2" s="1"/>
  <c r="F4598" i="2" s="1"/>
  <c r="D4599" i="2"/>
  <c r="D4600" i="2"/>
  <c r="E4600" i="2" s="1"/>
  <c r="F4600" i="2" s="1"/>
  <c r="D4601" i="2"/>
  <c r="E4601" i="2" s="1"/>
  <c r="F4601" i="2" s="1"/>
  <c r="D4602" i="2"/>
  <c r="E4602" i="2" s="1"/>
  <c r="F4602" i="2" s="1"/>
  <c r="D4603" i="2"/>
  <c r="E4603" i="2" s="1"/>
  <c r="F4603" i="2" s="1"/>
  <c r="D4604" i="2"/>
  <c r="E4604" i="2" s="1"/>
  <c r="F4604" i="2" s="1"/>
  <c r="D4605" i="2"/>
  <c r="E4605" i="2" s="1"/>
  <c r="F4605" i="2" s="1"/>
  <c r="D4606" i="2"/>
  <c r="E4606" i="2" s="1"/>
  <c r="F4606" i="2" s="1"/>
  <c r="D4607" i="2"/>
  <c r="E4607" i="2" s="1"/>
  <c r="F4607" i="2" s="1"/>
  <c r="D4608" i="2"/>
  <c r="E4608" i="2" s="1"/>
  <c r="F4608" i="2" s="1"/>
  <c r="D4609" i="2"/>
  <c r="D4610" i="2"/>
  <c r="E4610" i="2" s="1"/>
  <c r="F4610" i="2" s="1"/>
  <c r="D4611" i="2"/>
  <c r="E4611" i="2" s="1"/>
  <c r="F4611" i="2" s="1"/>
  <c r="D4612" i="2"/>
  <c r="E4612" i="2" s="1"/>
  <c r="F4612" i="2" s="1"/>
  <c r="D4613" i="2"/>
  <c r="E4613" i="2" s="1"/>
  <c r="F4613" i="2" s="1"/>
  <c r="D4614" i="2"/>
  <c r="D4615" i="2"/>
  <c r="E4615" i="2" s="1"/>
  <c r="F4615" i="2" s="1"/>
  <c r="D4616" i="2"/>
  <c r="E4616" i="2" s="1"/>
  <c r="F4616" i="2" s="1"/>
  <c r="D4617" i="2"/>
  <c r="E4617" i="2" s="1"/>
  <c r="F4617" i="2" s="1"/>
  <c r="D4618" i="2"/>
  <c r="E4618" i="2" s="1"/>
  <c r="F4618" i="2" s="1"/>
  <c r="D4619" i="2"/>
  <c r="E4619" i="2" s="1"/>
  <c r="F4619" i="2" s="1"/>
  <c r="D4620" i="2"/>
  <c r="E4620" i="2" s="1"/>
  <c r="F4620" i="2" s="1"/>
  <c r="D4621" i="2"/>
  <c r="E4621" i="2" s="1"/>
  <c r="F4621" i="2" s="1"/>
  <c r="D4622" i="2"/>
  <c r="D4623" i="2"/>
  <c r="E4623" i="2" s="1"/>
  <c r="F4623" i="2" s="1"/>
  <c r="D4624" i="2"/>
  <c r="E4624" i="2" s="1"/>
  <c r="F4624" i="2" s="1"/>
  <c r="D4625" i="2"/>
  <c r="D4626" i="2"/>
  <c r="E4626" i="2" s="1"/>
  <c r="F4626" i="2" s="1"/>
  <c r="D4627" i="2"/>
  <c r="E4627" i="2" s="1"/>
  <c r="F4627" i="2" s="1"/>
  <c r="D4628" i="2"/>
  <c r="E4628" i="2" s="1"/>
  <c r="F4628" i="2" s="1"/>
  <c r="D4629" i="2"/>
  <c r="E4629" i="2" s="1"/>
  <c r="F4629" i="2" s="1"/>
  <c r="D4630" i="2"/>
  <c r="E4630" i="2" s="1"/>
  <c r="F4630" i="2" s="1"/>
  <c r="D4631" i="2"/>
  <c r="E4631" i="2" s="1"/>
  <c r="F4631" i="2" s="1"/>
  <c r="D4632" i="2"/>
  <c r="E4632" i="2" s="1"/>
  <c r="F4632" i="2" s="1"/>
  <c r="D4633" i="2"/>
  <c r="E4633" i="2" s="1"/>
  <c r="F4633" i="2" s="1"/>
  <c r="D4634" i="2"/>
  <c r="D4635" i="2"/>
  <c r="E4635" i="2" s="1"/>
  <c r="F4635" i="2" s="1"/>
  <c r="D4636" i="2"/>
  <c r="E4636" i="2" s="1"/>
  <c r="F4636" i="2" s="1"/>
  <c r="D4637" i="2"/>
  <c r="E4637" i="2" s="1"/>
  <c r="F4637" i="2" s="1"/>
  <c r="D4638" i="2"/>
  <c r="E4638" i="2" s="1"/>
  <c r="F4638" i="2" s="1"/>
  <c r="D4639" i="2"/>
  <c r="E4639" i="2" s="1"/>
  <c r="F4639" i="2" s="1"/>
  <c r="D4640" i="2"/>
  <c r="E4640" i="2" s="1"/>
  <c r="F4640" i="2" s="1"/>
  <c r="D4641" i="2"/>
  <c r="D4642" i="2"/>
  <c r="E4642" i="2" s="1"/>
  <c r="F4642" i="2" s="1"/>
  <c r="D4643" i="2"/>
  <c r="E4643" i="2" s="1"/>
  <c r="F4643" i="2" s="1"/>
  <c r="D4644" i="2"/>
  <c r="E4644" i="2" s="1"/>
  <c r="F4644" i="2" s="1"/>
  <c r="D4645" i="2"/>
  <c r="E4645" i="2" s="1"/>
  <c r="F4645" i="2" s="1"/>
  <c r="D4646" i="2"/>
  <c r="E4646" i="2" s="1"/>
  <c r="F4646" i="2" s="1"/>
  <c r="D4647" i="2"/>
  <c r="E4647" i="2" s="1"/>
  <c r="F4647" i="2" s="1"/>
  <c r="D4648" i="2"/>
  <c r="E4648" i="2" s="1"/>
  <c r="F4648" i="2" s="1"/>
  <c r="D4649" i="2"/>
  <c r="D4650" i="2"/>
  <c r="E4650" i="2" s="1"/>
  <c r="F4650" i="2" s="1"/>
  <c r="D4651" i="2"/>
  <c r="E4651" i="2" s="1"/>
  <c r="F4651" i="2" s="1"/>
  <c r="D4652" i="2"/>
  <c r="E4652" i="2" s="1"/>
  <c r="F4652" i="2" s="1"/>
  <c r="D4653" i="2"/>
  <c r="E4653" i="2" s="1"/>
  <c r="F4653" i="2" s="1"/>
  <c r="D4654" i="2"/>
  <c r="E4654" i="2" s="1"/>
  <c r="F4654" i="2" s="1"/>
  <c r="D4655" i="2"/>
  <c r="E4655" i="2" s="1"/>
  <c r="F4655" i="2" s="1"/>
  <c r="D4656" i="2"/>
  <c r="E4656" i="2" s="1"/>
  <c r="F4656" i="2" s="1"/>
  <c r="D4657" i="2"/>
  <c r="D4658" i="2"/>
  <c r="D4659" i="2"/>
  <c r="E4659" i="2" s="1"/>
  <c r="F4659" i="2" s="1"/>
  <c r="D4660" i="2"/>
  <c r="E4660" i="2" s="1"/>
  <c r="F4660" i="2" s="1"/>
  <c r="D4661" i="2"/>
  <c r="E4661" i="2" s="1"/>
  <c r="F4661" i="2" s="1"/>
  <c r="D4662" i="2"/>
  <c r="E4662" i="2" s="1"/>
  <c r="F4662" i="2" s="1"/>
  <c r="D4663" i="2"/>
  <c r="E4663" i="2" s="1"/>
  <c r="F4663" i="2" s="1"/>
  <c r="D4664" i="2"/>
  <c r="E4664" i="2" s="1"/>
  <c r="F4664" i="2" s="1"/>
  <c r="D4665" i="2"/>
  <c r="D4666" i="2"/>
  <c r="E4666" i="2" s="1"/>
  <c r="F4666" i="2" s="1"/>
  <c r="D4667" i="2"/>
  <c r="E4667" i="2" s="1"/>
  <c r="F4667" i="2" s="1"/>
  <c r="D4668" i="2"/>
  <c r="E4668" i="2" s="1"/>
  <c r="F4668" i="2" s="1"/>
  <c r="D4669" i="2"/>
  <c r="E4669" i="2" s="1"/>
  <c r="F4669" i="2" s="1"/>
  <c r="D4670" i="2"/>
  <c r="E4670" i="2" s="1"/>
  <c r="F4670" i="2" s="1"/>
  <c r="D4671" i="2"/>
  <c r="E4671" i="2" s="1"/>
  <c r="F4671" i="2" s="1"/>
  <c r="D4672" i="2"/>
  <c r="E4672" i="2" s="1"/>
  <c r="F4672" i="2" s="1"/>
  <c r="D4673" i="2"/>
  <c r="D4674" i="2"/>
  <c r="E4674" i="2" s="1"/>
  <c r="F4674" i="2" s="1"/>
  <c r="D4675" i="2"/>
  <c r="E4675" i="2" s="1"/>
  <c r="F4675" i="2" s="1"/>
  <c r="D4676" i="2"/>
  <c r="E4676" i="2" s="1"/>
  <c r="F4676" i="2" s="1"/>
  <c r="D4677" i="2"/>
  <c r="E4677" i="2" s="1"/>
  <c r="F4677" i="2" s="1"/>
  <c r="D4678" i="2"/>
  <c r="E4678" i="2" s="1"/>
  <c r="F4678" i="2" s="1"/>
  <c r="D4679" i="2"/>
  <c r="E4679" i="2" s="1"/>
  <c r="F4679" i="2" s="1"/>
  <c r="D4680" i="2"/>
  <c r="E4680" i="2" s="1"/>
  <c r="F4680" i="2" s="1"/>
  <c r="D4681" i="2"/>
  <c r="E4681" i="2" s="1"/>
  <c r="F4681" i="2" s="1"/>
  <c r="D4682" i="2"/>
  <c r="E4682" i="2" s="1"/>
  <c r="F4682" i="2" s="1"/>
  <c r="D4683" i="2"/>
  <c r="E4683" i="2" s="1"/>
  <c r="F4683" i="2" s="1"/>
  <c r="D4684" i="2"/>
  <c r="E4684" i="2" s="1"/>
  <c r="F4684" i="2" s="1"/>
  <c r="D4685" i="2"/>
  <c r="E4685" i="2" s="1"/>
  <c r="F4685" i="2" s="1"/>
  <c r="D4686" i="2"/>
  <c r="E4686" i="2" s="1"/>
  <c r="F4686" i="2" s="1"/>
  <c r="D4687" i="2"/>
  <c r="E4687" i="2" s="1"/>
  <c r="F4687" i="2" s="1"/>
  <c r="D4688" i="2"/>
  <c r="E4688" i="2" s="1"/>
  <c r="F4688" i="2" s="1"/>
  <c r="D4689" i="2"/>
  <c r="D4690" i="2"/>
  <c r="E4690" i="2" s="1"/>
  <c r="F4690" i="2" s="1"/>
  <c r="D4691" i="2"/>
  <c r="E4691" i="2" s="1"/>
  <c r="F4691" i="2" s="1"/>
  <c r="D4692" i="2"/>
  <c r="E4692" i="2" s="1"/>
  <c r="F4692" i="2" s="1"/>
  <c r="D4693" i="2"/>
  <c r="E4693" i="2" s="1"/>
  <c r="F4693" i="2" s="1"/>
  <c r="D4694" i="2"/>
  <c r="E4694" i="2" s="1"/>
  <c r="F4694" i="2" s="1"/>
  <c r="D4695" i="2"/>
  <c r="D4696" i="2"/>
  <c r="E4696" i="2" s="1"/>
  <c r="F4696" i="2" s="1"/>
  <c r="D4697" i="2"/>
  <c r="E4697" i="2" s="1"/>
  <c r="F4697" i="2" s="1"/>
  <c r="D4698" i="2"/>
  <c r="E4698" i="2" s="1"/>
  <c r="F4698" i="2" s="1"/>
  <c r="D4699" i="2"/>
  <c r="E4699" i="2" s="1"/>
  <c r="F4699" i="2" s="1"/>
  <c r="D4700" i="2"/>
  <c r="E4700" i="2" s="1"/>
  <c r="F4700" i="2" s="1"/>
  <c r="D4701" i="2"/>
  <c r="E4701" i="2" s="1"/>
  <c r="F4701" i="2" s="1"/>
  <c r="D4702" i="2"/>
  <c r="E4702" i="2" s="1"/>
  <c r="F4702" i="2" s="1"/>
  <c r="D4703" i="2"/>
  <c r="E4703" i="2" s="1"/>
  <c r="F4703" i="2" s="1"/>
  <c r="D4704" i="2"/>
  <c r="E4704" i="2" s="1"/>
  <c r="F4704" i="2" s="1"/>
  <c r="D4705" i="2"/>
  <c r="D4706" i="2"/>
  <c r="E4706" i="2" s="1"/>
  <c r="F4706" i="2" s="1"/>
  <c r="D4707" i="2"/>
  <c r="E4707" i="2" s="1"/>
  <c r="F4707" i="2" s="1"/>
  <c r="D4708" i="2"/>
  <c r="E4708" i="2" s="1"/>
  <c r="F4708" i="2" s="1"/>
  <c r="D4709" i="2"/>
  <c r="E4709" i="2" s="1"/>
  <c r="F4709" i="2" s="1"/>
  <c r="D4710" i="2"/>
  <c r="E4710" i="2" s="1"/>
  <c r="F4710" i="2" s="1"/>
  <c r="D4711" i="2"/>
  <c r="E4711" i="2" s="1"/>
  <c r="F4711" i="2" s="1"/>
  <c r="D4712" i="2"/>
  <c r="E4712" i="2" s="1"/>
  <c r="F4712" i="2" s="1"/>
  <c r="D4713" i="2"/>
  <c r="E4713" i="2" s="1"/>
  <c r="F4713" i="2" s="1"/>
  <c r="D4714" i="2"/>
  <c r="E4714" i="2" s="1"/>
  <c r="F4714" i="2" s="1"/>
  <c r="D4715" i="2"/>
  <c r="E4715" i="2" s="1"/>
  <c r="F4715" i="2" s="1"/>
  <c r="D4716" i="2"/>
  <c r="E4716" i="2" s="1"/>
  <c r="F4716" i="2" s="1"/>
  <c r="D4717" i="2"/>
  <c r="E4717" i="2" s="1"/>
  <c r="F4717" i="2" s="1"/>
  <c r="D4718" i="2"/>
  <c r="E4718" i="2" s="1"/>
  <c r="F4718" i="2" s="1"/>
  <c r="D4719" i="2"/>
  <c r="E4719" i="2" s="1"/>
  <c r="F4719" i="2" s="1"/>
  <c r="D4720" i="2"/>
  <c r="E4720" i="2" s="1"/>
  <c r="F4720" i="2" s="1"/>
  <c r="D4721" i="2"/>
  <c r="D4722" i="2"/>
  <c r="E4722" i="2" s="1"/>
  <c r="F4722" i="2" s="1"/>
  <c r="D4723" i="2"/>
  <c r="E4723" i="2" s="1"/>
  <c r="F4723" i="2" s="1"/>
  <c r="D4724" i="2"/>
  <c r="E4724" i="2" s="1"/>
  <c r="F4724" i="2" s="1"/>
  <c r="D4725" i="2"/>
  <c r="E4725" i="2" s="1"/>
  <c r="F4725" i="2" s="1"/>
  <c r="D4726" i="2"/>
  <c r="E4726" i="2" s="1"/>
  <c r="F4726" i="2" s="1"/>
  <c r="D4727" i="2"/>
  <c r="E4727" i="2" s="1"/>
  <c r="F4727" i="2" s="1"/>
  <c r="D4728" i="2"/>
  <c r="E4728" i="2" s="1"/>
  <c r="F4728" i="2" s="1"/>
  <c r="D4729" i="2"/>
  <c r="E4729" i="2" s="1"/>
  <c r="F4729" i="2" s="1"/>
  <c r="D4730" i="2"/>
  <c r="E4730" i="2" s="1"/>
  <c r="F4730" i="2" s="1"/>
  <c r="D4731" i="2"/>
  <c r="E4731" i="2" s="1"/>
  <c r="F4731" i="2" s="1"/>
  <c r="D4732" i="2"/>
  <c r="E4732" i="2" s="1"/>
  <c r="F4732" i="2" s="1"/>
  <c r="D4733" i="2"/>
  <c r="E4733" i="2" s="1"/>
  <c r="F4733" i="2" s="1"/>
  <c r="D4734" i="2"/>
  <c r="E4734" i="2" s="1"/>
  <c r="F4734" i="2" s="1"/>
  <c r="D4735" i="2"/>
  <c r="E4735" i="2" s="1"/>
  <c r="F4735" i="2" s="1"/>
  <c r="D4736" i="2"/>
  <c r="E4736" i="2" s="1"/>
  <c r="F4736" i="2" s="1"/>
  <c r="D4737" i="2"/>
  <c r="D4738" i="2"/>
  <c r="E4738" i="2" s="1"/>
  <c r="F4738" i="2" s="1"/>
  <c r="D4739" i="2"/>
  <c r="D4740" i="2"/>
  <c r="E4740" i="2" s="1"/>
  <c r="F4740" i="2" s="1"/>
  <c r="D4741" i="2"/>
  <c r="E4741" i="2" s="1"/>
  <c r="F4741" i="2" s="1"/>
  <c r="D4742" i="2"/>
  <c r="E4742" i="2" s="1"/>
  <c r="F4742" i="2" s="1"/>
  <c r="D4743" i="2"/>
  <c r="E4743" i="2" s="1"/>
  <c r="F4743" i="2" s="1"/>
  <c r="D4744" i="2"/>
  <c r="E4744" i="2" s="1"/>
  <c r="F4744" i="2" s="1"/>
  <c r="D4745" i="2"/>
  <c r="D4746" i="2"/>
  <c r="E4746" i="2" s="1"/>
  <c r="F4746" i="2" s="1"/>
  <c r="D4747" i="2"/>
  <c r="E4747" i="2" s="1"/>
  <c r="F4747" i="2" s="1"/>
  <c r="D4748" i="2"/>
  <c r="E4748" i="2" s="1"/>
  <c r="F4748" i="2" s="1"/>
  <c r="D4749" i="2"/>
  <c r="E4749" i="2" s="1"/>
  <c r="F4749" i="2" s="1"/>
  <c r="D4750" i="2"/>
  <c r="E4750" i="2" s="1"/>
  <c r="F4750" i="2" s="1"/>
  <c r="D4751" i="2"/>
  <c r="E4751" i="2" s="1"/>
  <c r="F4751" i="2" s="1"/>
  <c r="D4752" i="2"/>
  <c r="E4752" i="2" s="1"/>
  <c r="F4752" i="2" s="1"/>
  <c r="D4753" i="2"/>
  <c r="D4754" i="2"/>
  <c r="E4754" i="2" s="1"/>
  <c r="F4754" i="2" s="1"/>
  <c r="D4755" i="2"/>
  <c r="E4755" i="2" s="1"/>
  <c r="F4755" i="2" s="1"/>
  <c r="D4756" i="2"/>
  <c r="E4756" i="2" s="1"/>
  <c r="F4756" i="2" s="1"/>
  <c r="D4757" i="2"/>
  <c r="E4757" i="2" s="1"/>
  <c r="F4757" i="2" s="1"/>
  <c r="D4758" i="2"/>
  <c r="E4758" i="2" s="1"/>
  <c r="F4758" i="2" s="1"/>
  <c r="D4759" i="2"/>
  <c r="E4759" i="2" s="1"/>
  <c r="F4759" i="2" s="1"/>
  <c r="D4760" i="2"/>
  <c r="E4760" i="2" s="1"/>
  <c r="F4760" i="2" s="1"/>
  <c r="D4761" i="2"/>
  <c r="D4762" i="2"/>
  <c r="E4762" i="2" s="1"/>
  <c r="F4762" i="2" s="1"/>
  <c r="D4763" i="2"/>
  <c r="E4763" i="2" s="1"/>
  <c r="F4763" i="2" s="1"/>
  <c r="D4764" i="2"/>
  <c r="E4764" i="2" s="1"/>
  <c r="F4764" i="2" s="1"/>
  <c r="D4765" i="2"/>
  <c r="E4765" i="2" s="1"/>
  <c r="F4765" i="2" s="1"/>
  <c r="D4766" i="2"/>
  <c r="E4766" i="2" s="1"/>
  <c r="F4766" i="2" s="1"/>
  <c r="D4767" i="2"/>
  <c r="E4767" i="2" s="1"/>
  <c r="F4767" i="2" s="1"/>
  <c r="D4768" i="2"/>
  <c r="E4768" i="2" s="1"/>
  <c r="F4768" i="2" s="1"/>
  <c r="D4769" i="2"/>
  <c r="D4770" i="2"/>
  <c r="E4770" i="2" s="1"/>
  <c r="F4770" i="2" s="1"/>
  <c r="D4771" i="2"/>
  <c r="E4771" i="2" s="1"/>
  <c r="F4771" i="2" s="1"/>
  <c r="D4772" i="2"/>
  <c r="E4772" i="2" s="1"/>
  <c r="F4772" i="2" s="1"/>
  <c r="D4773" i="2"/>
  <c r="E4773" i="2" s="1"/>
  <c r="F4773" i="2" s="1"/>
  <c r="D4774" i="2"/>
  <c r="E4774" i="2" s="1"/>
  <c r="F4774" i="2" s="1"/>
  <c r="D4775" i="2"/>
  <c r="E4775" i="2" s="1"/>
  <c r="F4775" i="2" s="1"/>
  <c r="D4776" i="2"/>
  <c r="E4776" i="2" s="1"/>
  <c r="F4776" i="2" s="1"/>
  <c r="D4777" i="2"/>
  <c r="E4777" i="2" s="1"/>
  <c r="F4777" i="2" s="1"/>
  <c r="D4778" i="2"/>
  <c r="E4778" i="2" s="1"/>
  <c r="F4778" i="2" s="1"/>
  <c r="D4779" i="2"/>
  <c r="E4779" i="2" s="1"/>
  <c r="F4779" i="2" s="1"/>
  <c r="D4780" i="2"/>
  <c r="E4780" i="2" s="1"/>
  <c r="F4780" i="2" s="1"/>
  <c r="D4781" i="2"/>
  <c r="E4781" i="2" s="1"/>
  <c r="F4781" i="2" s="1"/>
  <c r="D4782" i="2"/>
  <c r="E4782" i="2" s="1"/>
  <c r="F4782" i="2" s="1"/>
  <c r="D4783" i="2"/>
  <c r="E4783" i="2" s="1"/>
  <c r="F4783" i="2" s="1"/>
  <c r="D4784" i="2"/>
  <c r="E4784" i="2" s="1"/>
  <c r="F4784" i="2" s="1"/>
  <c r="D4785" i="2"/>
  <c r="D4786" i="2"/>
  <c r="E4786" i="2" s="1"/>
  <c r="F4786" i="2" s="1"/>
  <c r="D4787" i="2"/>
  <c r="E4787" i="2" s="1"/>
  <c r="F4787" i="2" s="1"/>
  <c r="D4788" i="2"/>
  <c r="E4788" i="2" s="1"/>
  <c r="F4788" i="2" s="1"/>
  <c r="D4789" i="2"/>
  <c r="E4789" i="2" s="1"/>
  <c r="F4789" i="2" s="1"/>
  <c r="D4790" i="2"/>
  <c r="E4790" i="2" s="1"/>
  <c r="F4790" i="2" s="1"/>
  <c r="D4791" i="2"/>
  <c r="E4791" i="2" s="1"/>
  <c r="F4791" i="2" s="1"/>
  <c r="D4792" i="2"/>
  <c r="E4792" i="2" s="1"/>
  <c r="F4792" i="2" s="1"/>
  <c r="D4793" i="2"/>
  <c r="E4793" i="2" s="1"/>
  <c r="F4793" i="2" s="1"/>
  <c r="D4794" i="2"/>
  <c r="E4794" i="2" s="1"/>
  <c r="F4794" i="2" s="1"/>
  <c r="D4795" i="2"/>
  <c r="E4795" i="2" s="1"/>
  <c r="F4795" i="2" s="1"/>
  <c r="D4796" i="2"/>
  <c r="E4796" i="2" s="1"/>
  <c r="F4796" i="2" s="1"/>
  <c r="D4797" i="2"/>
  <c r="E4797" i="2" s="1"/>
  <c r="F4797" i="2" s="1"/>
  <c r="D4798" i="2"/>
  <c r="E4798" i="2" s="1"/>
  <c r="F4798" i="2" s="1"/>
  <c r="D4799" i="2"/>
  <c r="D4800" i="2"/>
  <c r="E4800" i="2" s="1"/>
  <c r="F4800" i="2" s="1"/>
  <c r="D4801" i="2"/>
  <c r="D4802" i="2"/>
  <c r="E4802" i="2" s="1"/>
  <c r="F4802" i="2" s="1"/>
  <c r="D4803" i="2"/>
  <c r="E4803" i="2" s="1"/>
  <c r="F4803" i="2" s="1"/>
  <c r="D4804" i="2"/>
  <c r="E4804" i="2" s="1"/>
  <c r="F4804" i="2" s="1"/>
  <c r="D4805" i="2"/>
  <c r="E4805" i="2" s="1"/>
  <c r="F4805" i="2" s="1"/>
  <c r="D4806" i="2"/>
  <c r="E4806" i="2" s="1"/>
  <c r="F4806" i="2" s="1"/>
  <c r="D4807" i="2"/>
  <c r="D4808" i="2"/>
  <c r="E4808" i="2" s="1"/>
  <c r="F4808" i="2" s="1"/>
  <c r="D4809" i="2"/>
  <c r="E4809" i="2" s="1"/>
  <c r="F4809" i="2" s="1"/>
  <c r="D4810" i="2"/>
  <c r="E4810" i="2" s="1"/>
  <c r="F4810" i="2" s="1"/>
  <c r="D4811" i="2"/>
  <c r="E4811" i="2" s="1"/>
  <c r="F4811" i="2" s="1"/>
  <c r="D4812" i="2"/>
  <c r="E4812" i="2" s="1"/>
  <c r="F4812" i="2" s="1"/>
  <c r="D4813" i="2"/>
  <c r="E4813" i="2" s="1"/>
  <c r="F4813" i="2" s="1"/>
  <c r="D4814" i="2"/>
  <c r="D4815" i="2"/>
  <c r="E4815" i="2" s="1"/>
  <c r="F4815" i="2" s="1"/>
  <c r="D4816" i="2"/>
  <c r="E4816" i="2" s="1"/>
  <c r="F4816" i="2" s="1"/>
  <c r="D4817" i="2"/>
  <c r="D4818" i="2"/>
  <c r="E4818" i="2" s="1"/>
  <c r="F4818" i="2" s="1"/>
  <c r="D4819" i="2"/>
  <c r="E4819" i="2" s="1"/>
  <c r="F4819" i="2" s="1"/>
  <c r="D4820" i="2"/>
  <c r="E4820" i="2" s="1"/>
  <c r="F4820" i="2" s="1"/>
  <c r="D4821" i="2"/>
  <c r="D4822" i="2"/>
  <c r="E4822" i="2" s="1"/>
  <c r="F4822" i="2" s="1"/>
  <c r="D4823" i="2"/>
  <c r="E4823" i="2" s="1"/>
  <c r="F4823" i="2" s="1"/>
  <c r="D4824" i="2"/>
  <c r="E4824" i="2" s="1"/>
  <c r="F4824" i="2" s="1"/>
  <c r="D4825" i="2"/>
  <c r="E4825" i="2" s="1"/>
  <c r="F4825" i="2" s="1"/>
  <c r="D4826" i="2"/>
  <c r="E4826" i="2" s="1"/>
  <c r="F4826" i="2" s="1"/>
  <c r="D4827" i="2"/>
  <c r="E4827" i="2" s="1"/>
  <c r="F4827" i="2" s="1"/>
  <c r="D4828" i="2"/>
  <c r="E4828" i="2" s="1"/>
  <c r="F4828" i="2" s="1"/>
  <c r="D4829" i="2"/>
  <c r="D4830" i="2"/>
  <c r="E4830" i="2" s="1"/>
  <c r="F4830" i="2" s="1"/>
  <c r="D4831" i="2"/>
  <c r="E4831" i="2" s="1"/>
  <c r="F4831" i="2" s="1"/>
  <c r="D4832" i="2"/>
  <c r="E4832" i="2" s="1"/>
  <c r="F4832" i="2" s="1"/>
  <c r="D4833" i="2"/>
  <c r="D4834" i="2"/>
  <c r="E4834" i="2" s="1"/>
  <c r="F4834" i="2" s="1"/>
  <c r="D4835" i="2"/>
  <c r="E4835" i="2" s="1"/>
  <c r="F4835" i="2" s="1"/>
  <c r="D4836" i="2"/>
  <c r="E4836" i="2" s="1"/>
  <c r="F4836" i="2" s="1"/>
  <c r="D4837" i="2"/>
  <c r="E4837" i="2" s="1"/>
  <c r="F4837" i="2" s="1"/>
  <c r="D4838" i="2"/>
  <c r="E4838" i="2" s="1"/>
  <c r="F4838" i="2" s="1"/>
  <c r="D4839" i="2"/>
  <c r="E4839" i="2" s="1"/>
  <c r="F4839" i="2" s="1"/>
  <c r="D4840" i="2"/>
  <c r="E4840" i="2" s="1"/>
  <c r="F4840" i="2" s="1"/>
  <c r="D4841" i="2"/>
  <c r="E4841" i="2" s="1"/>
  <c r="F4841" i="2" s="1"/>
  <c r="D4842" i="2"/>
  <c r="E4842" i="2" s="1"/>
  <c r="F4842" i="2" s="1"/>
  <c r="D4843" i="2"/>
  <c r="E4843" i="2" s="1"/>
  <c r="F4843" i="2" s="1"/>
  <c r="D4844" i="2"/>
  <c r="E4844" i="2" s="1"/>
  <c r="F4844" i="2" s="1"/>
  <c r="D4845" i="2"/>
  <c r="E4845" i="2" s="1"/>
  <c r="F4845" i="2" s="1"/>
  <c r="D4846" i="2"/>
  <c r="E4846" i="2" s="1"/>
  <c r="F4846" i="2" s="1"/>
  <c r="D4847" i="2"/>
  <c r="E4847" i="2" s="1"/>
  <c r="F4847" i="2" s="1"/>
  <c r="D4848" i="2"/>
  <c r="E4848" i="2" s="1"/>
  <c r="F4848" i="2" s="1"/>
  <c r="D4849" i="2"/>
  <c r="D4850" i="2"/>
  <c r="D4851" i="2"/>
  <c r="E4851" i="2" s="1"/>
  <c r="F4851" i="2" s="1"/>
  <c r="D4852" i="2"/>
  <c r="E4852" i="2" s="1"/>
  <c r="F4852" i="2" s="1"/>
  <c r="D4853" i="2"/>
  <c r="E4853" i="2" s="1"/>
  <c r="F4853" i="2" s="1"/>
  <c r="D4854" i="2"/>
  <c r="E4854" i="2" s="1"/>
  <c r="F4854" i="2" s="1"/>
  <c r="D4855" i="2"/>
  <c r="E4855" i="2" s="1"/>
  <c r="F4855" i="2" s="1"/>
  <c r="D4856" i="2"/>
  <c r="E4856" i="2" s="1"/>
  <c r="F4856" i="2" s="1"/>
  <c r="D4857" i="2"/>
  <c r="E4857" i="2" s="1"/>
  <c r="F4857" i="2" s="1"/>
  <c r="D4858" i="2"/>
  <c r="E4858" i="2" s="1"/>
  <c r="F4858" i="2" s="1"/>
  <c r="D4859" i="2"/>
  <c r="E4859" i="2" s="1"/>
  <c r="F4859" i="2" s="1"/>
  <c r="D4860" i="2"/>
  <c r="E4860" i="2" s="1"/>
  <c r="F4860" i="2" s="1"/>
  <c r="D4861" i="2"/>
  <c r="E4861" i="2" s="1"/>
  <c r="F4861" i="2" s="1"/>
  <c r="D4862" i="2"/>
  <c r="E4862" i="2" s="1"/>
  <c r="F4862" i="2" s="1"/>
  <c r="D4863" i="2"/>
  <c r="E4863" i="2" s="1"/>
  <c r="F4863" i="2" s="1"/>
  <c r="D4864" i="2"/>
  <c r="E4864" i="2" s="1"/>
  <c r="F4864" i="2" s="1"/>
  <c r="D4865" i="2"/>
  <c r="D4866" i="2"/>
  <c r="E4866" i="2" s="1"/>
  <c r="F4866" i="2" s="1"/>
  <c r="D4867" i="2"/>
  <c r="E4867" i="2" s="1"/>
  <c r="F4867" i="2" s="1"/>
  <c r="D4868" i="2"/>
  <c r="E4868" i="2" s="1"/>
  <c r="F4868" i="2" s="1"/>
  <c r="D4869" i="2"/>
  <c r="E4869" i="2" s="1"/>
  <c r="F4869" i="2" s="1"/>
  <c r="D4870" i="2"/>
  <c r="E4870" i="2" s="1"/>
  <c r="F4870" i="2" s="1"/>
  <c r="D4871" i="2"/>
  <c r="E4871" i="2" s="1"/>
  <c r="F4871" i="2" s="1"/>
  <c r="D4872" i="2"/>
  <c r="E4872" i="2" s="1"/>
  <c r="F4872" i="2" s="1"/>
  <c r="D4873" i="2"/>
  <c r="E4873" i="2" s="1"/>
  <c r="F4873" i="2" s="1"/>
  <c r="D4874" i="2"/>
  <c r="E4874" i="2" s="1"/>
  <c r="F4874" i="2" s="1"/>
  <c r="D4875" i="2"/>
  <c r="E4875" i="2" s="1"/>
  <c r="F4875" i="2" s="1"/>
  <c r="D4876" i="2"/>
  <c r="E4876" i="2" s="1"/>
  <c r="F4876" i="2" s="1"/>
  <c r="D4877" i="2"/>
  <c r="E4877" i="2" s="1"/>
  <c r="F4877" i="2" s="1"/>
  <c r="D4878" i="2"/>
  <c r="E4878" i="2" s="1"/>
  <c r="F4878" i="2" s="1"/>
  <c r="D4879" i="2"/>
  <c r="E4879" i="2" s="1"/>
  <c r="F4879" i="2" s="1"/>
  <c r="D4880" i="2"/>
  <c r="E4880" i="2" s="1"/>
  <c r="F4880" i="2" s="1"/>
  <c r="D4881" i="2"/>
  <c r="D4882" i="2"/>
  <c r="E4882" i="2" s="1"/>
  <c r="F4882" i="2" s="1"/>
  <c r="D4883" i="2"/>
  <c r="E4883" i="2" s="1"/>
  <c r="F4883" i="2" s="1"/>
  <c r="D4884" i="2"/>
  <c r="E4884" i="2" s="1"/>
  <c r="F4884" i="2" s="1"/>
  <c r="D4885" i="2"/>
  <c r="E4885" i="2" s="1"/>
  <c r="F4885" i="2" s="1"/>
  <c r="D4886" i="2"/>
  <c r="E4886" i="2" s="1"/>
  <c r="F4886" i="2" s="1"/>
  <c r="D4887" i="2"/>
  <c r="E4887" i="2" s="1"/>
  <c r="F4887" i="2" s="1"/>
  <c r="D4888" i="2"/>
  <c r="E4888" i="2" s="1"/>
  <c r="F4888" i="2" s="1"/>
  <c r="D4889" i="2"/>
  <c r="E4889" i="2" s="1"/>
  <c r="F4889" i="2" s="1"/>
  <c r="D4890" i="2"/>
  <c r="E4890" i="2" s="1"/>
  <c r="F4890" i="2" s="1"/>
  <c r="D4891" i="2"/>
  <c r="E4891" i="2" s="1"/>
  <c r="F4891" i="2" s="1"/>
  <c r="D4892" i="2"/>
  <c r="E4892" i="2" s="1"/>
  <c r="F4892" i="2" s="1"/>
  <c r="D4893" i="2"/>
  <c r="E4893" i="2" s="1"/>
  <c r="F4893" i="2" s="1"/>
  <c r="D4894" i="2"/>
  <c r="E4894" i="2" s="1"/>
  <c r="F4894" i="2" s="1"/>
  <c r="D4895" i="2"/>
  <c r="E4895" i="2" s="1"/>
  <c r="F4895" i="2" s="1"/>
  <c r="D4896" i="2"/>
  <c r="E4896" i="2" s="1"/>
  <c r="F4896" i="2" s="1"/>
  <c r="D4897" i="2"/>
  <c r="D4898" i="2"/>
  <c r="E4898" i="2" s="1"/>
  <c r="F4898" i="2" s="1"/>
  <c r="D4899" i="2"/>
  <c r="E4899" i="2" s="1"/>
  <c r="F4899" i="2" s="1"/>
  <c r="D4900" i="2"/>
  <c r="E4900" i="2" s="1"/>
  <c r="F4900" i="2" s="1"/>
  <c r="D4901" i="2"/>
  <c r="E4901" i="2" s="1"/>
  <c r="F4901" i="2" s="1"/>
  <c r="D4902" i="2"/>
  <c r="E4902" i="2" s="1"/>
  <c r="F4902" i="2" s="1"/>
  <c r="D4903" i="2"/>
  <c r="E4903" i="2" s="1"/>
  <c r="F4903" i="2" s="1"/>
  <c r="D4904" i="2"/>
  <c r="D4905" i="2"/>
  <c r="E4905" i="2" s="1"/>
  <c r="F4905" i="2" s="1"/>
  <c r="D4906" i="2"/>
  <c r="E4906" i="2" s="1"/>
  <c r="F4906" i="2" s="1"/>
  <c r="D4907" i="2"/>
  <c r="E4907" i="2" s="1"/>
  <c r="F4907" i="2" s="1"/>
  <c r="D4908" i="2"/>
  <c r="E4908" i="2" s="1"/>
  <c r="F4908" i="2" s="1"/>
  <c r="D4909" i="2"/>
  <c r="E4909" i="2" s="1"/>
  <c r="F4909" i="2" s="1"/>
  <c r="D4910" i="2"/>
  <c r="E4910" i="2" s="1"/>
  <c r="F4910" i="2" s="1"/>
  <c r="D4911" i="2"/>
  <c r="E4911" i="2" s="1"/>
  <c r="F4911" i="2" s="1"/>
  <c r="D4912" i="2"/>
  <c r="E4912" i="2" s="1"/>
  <c r="F4912" i="2" s="1"/>
  <c r="D4913" i="2"/>
  <c r="D4914" i="2"/>
  <c r="E4914" i="2" s="1"/>
  <c r="F4914" i="2" s="1"/>
  <c r="D4915" i="2"/>
  <c r="E4915" i="2" s="1"/>
  <c r="F4915" i="2" s="1"/>
  <c r="D4916" i="2"/>
  <c r="E4916" i="2" s="1"/>
  <c r="F4916" i="2" s="1"/>
  <c r="D4917" i="2"/>
  <c r="E4917" i="2" s="1"/>
  <c r="F4917" i="2" s="1"/>
  <c r="D4918" i="2"/>
  <c r="E4918" i="2" s="1"/>
  <c r="F4918" i="2" s="1"/>
  <c r="D4919" i="2"/>
  <c r="E4919" i="2" s="1"/>
  <c r="F4919" i="2" s="1"/>
  <c r="D4920" i="2"/>
  <c r="E4920" i="2" s="1"/>
  <c r="F4920" i="2" s="1"/>
  <c r="D4921" i="2"/>
  <c r="E4921" i="2" s="1"/>
  <c r="F4921" i="2" s="1"/>
  <c r="D4922" i="2"/>
  <c r="E4922" i="2" s="1"/>
  <c r="F4922" i="2" s="1"/>
  <c r="D4923" i="2"/>
  <c r="E4923" i="2" s="1"/>
  <c r="F4923" i="2" s="1"/>
  <c r="D4924" i="2"/>
  <c r="E4924" i="2" s="1"/>
  <c r="F4924" i="2" s="1"/>
  <c r="D4925" i="2"/>
  <c r="E4925" i="2" s="1"/>
  <c r="F4925" i="2" s="1"/>
  <c r="D4926" i="2"/>
  <c r="D4927" i="2"/>
  <c r="E4927" i="2" s="1"/>
  <c r="F4927" i="2" s="1"/>
  <c r="D4928" i="2"/>
  <c r="D4929" i="2"/>
  <c r="D4930" i="2"/>
  <c r="E4930" i="2" s="1"/>
  <c r="F4930" i="2" s="1"/>
  <c r="D4931" i="2"/>
  <c r="E4931" i="2" s="1"/>
  <c r="F4931" i="2" s="1"/>
  <c r="D4932" i="2"/>
  <c r="E4932" i="2" s="1"/>
  <c r="F4932" i="2" s="1"/>
  <c r="D4933" i="2"/>
  <c r="D4934" i="2"/>
  <c r="E4934" i="2" s="1"/>
  <c r="F4934" i="2" s="1"/>
  <c r="D4935" i="2"/>
  <c r="E4935" i="2" s="1"/>
  <c r="F4935" i="2" s="1"/>
  <c r="D4936" i="2"/>
  <c r="E4936" i="2" s="1"/>
  <c r="F4936" i="2" s="1"/>
  <c r="D4937" i="2"/>
  <c r="E4937" i="2" s="1"/>
  <c r="F4937" i="2" s="1"/>
  <c r="D4938" i="2"/>
  <c r="E4938" i="2" s="1"/>
  <c r="F4938" i="2" s="1"/>
  <c r="D4939" i="2"/>
  <c r="E4939" i="2" s="1"/>
  <c r="F4939" i="2" s="1"/>
  <c r="D4940" i="2"/>
  <c r="E4940" i="2" s="1"/>
  <c r="F4940" i="2" s="1"/>
  <c r="D4941" i="2"/>
  <c r="D4942" i="2"/>
  <c r="E4942" i="2" s="1"/>
  <c r="F4942" i="2" s="1"/>
  <c r="D4943" i="2"/>
  <c r="E4943" i="2" s="1"/>
  <c r="F4943" i="2" s="1"/>
  <c r="D4944" i="2"/>
  <c r="D4945" i="2"/>
  <c r="D4946" i="2"/>
  <c r="E4946" i="2" s="1"/>
  <c r="F4946" i="2" s="1"/>
  <c r="D4947" i="2"/>
  <c r="E4947" i="2" s="1"/>
  <c r="F4947" i="2" s="1"/>
  <c r="D4948" i="2"/>
  <c r="E4948" i="2" s="1"/>
  <c r="F4948" i="2" s="1"/>
  <c r="D4949" i="2"/>
  <c r="E4949" i="2" s="1"/>
  <c r="F4949" i="2" s="1"/>
  <c r="D4950" i="2"/>
  <c r="E4950" i="2" s="1"/>
  <c r="F4950" i="2" s="1"/>
  <c r="D4951" i="2"/>
  <c r="E4951" i="2" s="1"/>
  <c r="F4951" i="2" s="1"/>
  <c r="D4952" i="2"/>
  <c r="E4952" i="2" s="1"/>
  <c r="F4952" i="2" s="1"/>
  <c r="D4953" i="2"/>
  <c r="E4953" i="2" s="1"/>
  <c r="F4953" i="2" s="1"/>
  <c r="D4954" i="2"/>
  <c r="E4954" i="2" s="1"/>
  <c r="F4954" i="2" s="1"/>
  <c r="D4955" i="2"/>
  <c r="E4955" i="2" s="1"/>
  <c r="F4955" i="2" s="1"/>
  <c r="D4956" i="2"/>
  <c r="D4957" i="2"/>
  <c r="E4957" i="2" s="1"/>
  <c r="F4957" i="2" s="1"/>
  <c r="D4958" i="2"/>
  <c r="E4958" i="2" s="1"/>
  <c r="F4958" i="2" s="1"/>
  <c r="D4959" i="2"/>
  <c r="E4959" i="2" s="1"/>
  <c r="F4959" i="2" s="1"/>
  <c r="D4960" i="2"/>
  <c r="E4960" i="2" s="1"/>
  <c r="F4960" i="2" s="1"/>
  <c r="D4961" i="2"/>
  <c r="D4962" i="2"/>
  <c r="E4962" i="2" s="1"/>
  <c r="F4962" i="2" s="1"/>
  <c r="D4963" i="2"/>
  <c r="E4963" i="2" s="1"/>
  <c r="F4963" i="2" s="1"/>
  <c r="D4964" i="2"/>
  <c r="E4964" i="2" s="1"/>
  <c r="F4964" i="2" s="1"/>
  <c r="D4965" i="2"/>
  <c r="E4965" i="2" s="1"/>
  <c r="F4965" i="2" s="1"/>
  <c r="D4966" i="2"/>
  <c r="E4966" i="2" s="1"/>
  <c r="F4966" i="2" s="1"/>
  <c r="D4967" i="2"/>
  <c r="E4967" i="2" s="1"/>
  <c r="F4967" i="2" s="1"/>
  <c r="D4968" i="2"/>
  <c r="E4968" i="2" s="1"/>
  <c r="F4968" i="2" s="1"/>
  <c r="D4969" i="2"/>
  <c r="E4969" i="2" s="1"/>
  <c r="F4969" i="2" s="1"/>
  <c r="D4970" i="2"/>
  <c r="E4970" i="2" s="1"/>
  <c r="F4970" i="2" s="1"/>
  <c r="D4971" i="2"/>
  <c r="E4971" i="2" s="1"/>
  <c r="F4971" i="2" s="1"/>
  <c r="D4972" i="2"/>
  <c r="E4972" i="2" s="1"/>
  <c r="F4972" i="2" s="1"/>
  <c r="D4973" i="2"/>
  <c r="E4973" i="2" s="1"/>
  <c r="F4973" i="2" s="1"/>
  <c r="D4974" i="2"/>
  <c r="E4974" i="2" s="1"/>
  <c r="F4974" i="2" s="1"/>
  <c r="D4975" i="2"/>
  <c r="E4975" i="2" s="1"/>
  <c r="F4975" i="2" s="1"/>
  <c r="D4976" i="2"/>
  <c r="E4976" i="2" s="1"/>
  <c r="F4976" i="2" s="1"/>
  <c r="D4977" i="2"/>
  <c r="D4978" i="2"/>
  <c r="D4979" i="2"/>
  <c r="E4979" i="2" s="1"/>
  <c r="F4979" i="2" s="1"/>
  <c r="D4980" i="2"/>
  <c r="E4980" i="2" s="1"/>
  <c r="F4980" i="2" s="1"/>
  <c r="D4981" i="2"/>
  <c r="E4981" i="2" s="1"/>
  <c r="F4981" i="2" s="1"/>
  <c r="D4982" i="2"/>
  <c r="E4982" i="2" s="1"/>
  <c r="F4982" i="2" s="1"/>
  <c r="D4983" i="2"/>
  <c r="E4983" i="2" s="1"/>
  <c r="F4983" i="2" s="1"/>
  <c r="D4984" i="2"/>
  <c r="E4984" i="2" s="1"/>
  <c r="F4984" i="2" s="1"/>
  <c r="D4985" i="2"/>
  <c r="D4986" i="2"/>
  <c r="E4986" i="2" s="1"/>
  <c r="F4986" i="2" s="1"/>
  <c r="D4987" i="2"/>
  <c r="E4987" i="2" s="1"/>
  <c r="F4987" i="2" s="1"/>
  <c r="D4988" i="2"/>
  <c r="E4988" i="2" s="1"/>
  <c r="F4988" i="2" s="1"/>
  <c r="D4989" i="2"/>
  <c r="E4989" i="2" s="1"/>
  <c r="F4989" i="2" s="1"/>
  <c r="D4990" i="2"/>
  <c r="E4990" i="2" s="1"/>
  <c r="F4990" i="2" s="1"/>
  <c r="D4991" i="2"/>
  <c r="E4991" i="2" s="1"/>
  <c r="F4991" i="2" s="1"/>
  <c r="D4992" i="2"/>
  <c r="D4993" i="2"/>
  <c r="D4994" i="2"/>
  <c r="E4994" i="2" s="1"/>
  <c r="F4994" i="2" s="1"/>
  <c r="D4995" i="2"/>
  <c r="E4995" i="2" s="1"/>
  <c r="F4995" i="2" s="1"/>
  <c r="D4996" i="2"/>
  <c r="E4996" i="2" s="1"/>
  <c r="F4996" i="2" s="1"/>
  <c r="D4997" i="2"/>
  <c r="E4997" i="2" s="1"/>
  <c r="F4997" i="2" s="1"/>
  <c r="D4998" i="2"/>
  <c r="E4998" i="2" s="1"/>
  <c r="F4998" i="2" s="1"/>
  <c r="D4999" i="2"/>
  <c r="E4999" i="2" s="1"/>
  <c r="F4999" i="2" s="1"/>
  <c r="D5000" i="2"/>
  <c r="E5000" i="2" s="1"/>
  <c r="F5000" i="2" s="1"/>
  <c r="D5001" i="2"/>
  <c r="D5002" i="2"/>
  <c r="E5002" i="2" s="1"/>
  <c r="F5002" i="2" s="1"/>
  <c r="D5003" i="2"/>
  <c r="E5003" i="2" s="1"/>
  <c r="F5003" i="2" s="1"/>
  <c r="D5004" i="2"/>
  <c r="E5004" i="2" s="1"/>
  <c r="F5004" i="2" s="1"/>
  <c r="D5005" i="2"/>
  <c r="E5005" i="2" s="1"/>
  <c r="F5005" i="2" s="1"/>
  <c r="D5006" i="2"/>
  <c r="E5006" i="2" s="1"/>
  <c r="F5006" i="2" s="1"/>
  <c r="D5007" i="2"/>
  <c r="E5007" i="2" s="1"/>
  <c r="F5007" i="2" s="1"/>
  <c r="D5008" i="2"/>
  <c r="E5008" i="2" s="1"/>
  <c r="F5008" i="2" s="1"/>
  <c r="D5009" i="2"/>
  <c r="D5010" i="2"/>
  <c r="E5010" i="2" s="1"/>
  <c r="F5010" i="2" s="1"/>
  <c r="D5011" i="2"/>
  <c r="E5011" i="2" s="1"/>
  <c r="F5011" i="2" s="1"/>
  <c r="D5012" i="2"/>
  <c r="E5012" i="2" s="1"/>
  <c r="F5012" i="2" s="1"/>
  <c r="D5013" i="2"/>
  <c r="E5013" i="2" s="1"/>
  <c r="F5013" i="2" s="1"/>
  <c r="D5014" i="2"/>
  <c r="E5014" i="2" s="1"/>
  <c r="F5014" i="2" s="1"/>
  <c r="D5015" i="2"/>
  <c r="E5015" i="2" s="1"/>
  <c r="F5015" i="2" s="1"/>
  <c r="D5016" i="2"/>
  <c r="E5016" i="2" s="1"/>
  <c r="F5016" i="2" s="1"/>
  <c r="D5017" i="2"/>
  <c r="E5017" i="2" s="1"/>
  <c r="F5017" i="2" s="1"/>
  <c r="D5018" i="2"/>
  <c r="E5018" i="2" s="1"/>
  <c r="F5018" i="2" s="1"/>
  <c r="D5019" i="2"/>
  <c r="E5019" i="2" s="1"/>
  <c r="F5019" i="2" s="1"/>
  <c r="D5020" i="2"/>
  <c r="E5020" i="2" s="1"/>
  <c r="F5020" i="2" s="1"/>
  <c r="D5021" i="2"/>
  <c r="D5022" i="2"/>
  <c r="E5022" i="2" s="1"/>
  <c r="F5022" i="2" s="1"/>
  <c r="D5023" i="2"/>
  <c r="E5023" i="2" s="1"/>
  <c r="F5023" i="2" s="1"/>
  <c r="D5024" i="2"/>
  <c r="E5024" i="2" s="1"/>
  <c r="F5024" i="2" s="1"/>
  <c r="D5025" i="2"/>
  <c r="D5026" i="2"/>
  <c r="E5026" i="2" s="1"/>
  <c r="F5026" i="2" s="1"/>
  <c r="D5027" i="2"/>
  <c r="E5027" i="2" s="1"/>
  <c r="F5027" i="2" s="1"/>
  <c r="D5028" i="2"/>
  <c r="E5028" i="2" s="1"/>
  <c r="F5028" i="2" s="1"/>
  <c r="D5029" i="2"/>
  <c r="E5029" i="2" s="1"/>
  <c r="F5029" i="2" s="1"/>
  <c r="D5030" i="2"/>
  <c r="E5030" i="2" s="1"/>
  <c r="F5030" i="2" s="1"/>
  <c r="D5031" i="2"/>
  <c r="E5031" i="2" s="1"/>
  <c r="F5031" i="2" s="1"/>
  <c r="D5032" i="2"/>
  <c r="E5032" i="2" s="1"/>
  <c r="F5032" i="2" s="1"/>
  <c r="D5033" i="2"/>
  <c r="E5033" i="2" s="1"/>
  <c r="F5033" i="2" s="1"/>
  <c r="D5034" i="2"/>
  <c r="E5034" i="2" s="1"/>
  <c r="F5034" i="2" s="1"/>
  <c r="D5035" i="2"/>
  <c r="E5035" i="2" s="1"/>
  <c r="F5035" i="2" s="1"/>
  <c r="D5036" i="2"/>
  <c r="D5037" i="2"/>
  <c r="E5037" i="2" s="1"/>
  <c r="F5037" i="2" s="1"/>
  <c r="D5038" i="2"/>
  <c r="E5038" i="2" s="1"/>
  <c r="F5038" i="2" s="1"/>
  <c r="D5039" i="2"/>
  <c r="E5039" i="2" s="1"/>
  <c r="F5039" i="2" s="1"/>
  <c r="D5040" i="2"/>
  <c r="E5040" i="2" s="1"/>
  <c r="F5040" i="2" s="1"/>
  <c r="D5041" i="2"/>
  <c r="D5042" i="2"/>
  <c r="E5042" i="2" s="1"/>
  <c r="F5042" i="2" s="1"/>
  <c r="D5043" i="2"/>
  <c r="E5043" i="2" s="1"/>
  <c r="F5043" i="2" s="1"/>
  <c r="D5044" i="2"/>
  <c r="E5044" i="2" s="1"/>
  <c r="F5044" i="2" s="1"/>
  <c r="D5045" i="2"/>
  <c r="E5045" i="2" s="1"/>
  <c r="F5045" i="2" s="1"/>
  <c r="D5046" i="2"/>
  <c r="E5046" i="2" s="1"/>
  <c r="F5046" i="2" s="1"/>
  <c r="D5047" i="2"/>
  <c r="E5047" i="2" s="1"/>
  <c r="F5047" i="2" s="1"/>
  <c r="D5048" i="2"/>
  <c r="E5048" i="2" s="1"/>
  <c r="F5048" i="2" s="1"/>
  <c r="D5049" i="2"/>
  <c r="E5049" i="2" s="1"/>
  <c r="F5049" i="2" s="1"/>
  <c r="D5050" i="2"/>
  <c r="E5050" i="2" s="1"/>
  <c r="F5050" i="2" s="1"/>
  <c r="D5051" i="2"/>
  <c r="E5051" i="2" s="1"/>
  <c r="F5051" i="2" s="1"/>
  <c r="D5052" i="2"/>
  <c r="D5053" i="2"/>
  <c r="E5053" i="2" s="1"/>
  <c r="F5053" i="2" s="1"/>
  <c r="D5054" i="2"/>
  <c r="E5054" i="2" s="1"/>
  <c r="F5054" i="2" s="1"/>
  <c r="D5055" i="2"/>
  <c r="E5055" i="2" s="1"/>
  <c r="F5055" i="2" s="1"/>
  <c r="D5056" i="2"/>
  <c r="E5056" i="2" s="1"/>
  <c r="F5056" i="2" s="1"/>
  <c r="D5057" i="2"/>
  <c r="D5058" i="2"/>
  <c r="E5058" i="2" s="1"/>
  <c r="F5058" i="2" s="1"/>
  <c r="D5059" i="2"/>
  <c r="D5060" i="2"/>
  <c r="E5060" i="2" s="1"/>
  <c r="F5060" i="2" s="1"/>
  <c r="D5061" i="2"/>
  <c r="E5061" i="2" s="1"/>
  <c r="F5061" i="2" s="1"/>
  <c r="D5062" i="2"/>
  <c r="E5062" i="2" s="1"/>
  <c r="F5062" i="2" s="1"/>
  <c r="D5063" i="2"/>
  <c r="E5063" i="2" s="1"/>
  <c r="F5063" i="2" s="1"/>
  <c r="D5064" i="2"/>
  <c r="E5064" i="2" s="1"/>
  <c r="F5064" i="2" s="1"/>
  <c r="D5065" i="2"/>
  <c r="E5065" i="2" s="1"/>
  <c r="F5065" i="2" s="1"/>
  <c r="D5066" i="2"/>
  <c r="E5066" i="2" s="1"/>
  <c r="F5066" i="2" s="1"/>
  <c r="D5067" i="2"/>
  <c r="E5067" i="2" s="1"/>
  <c r="F5067" i="2" s="1"/>
  <c r="D5068" i="2"/>
  <c r="E5068" i="2" s="1"/>
  <c r="F5068" i="2" s="1"/>
  <c r="D5069" i="2"/>
  <c r="E5069" i="2" s="1"/>
  <c r="F5069" i="2" s="1"/>
  <c r="D5070" i="2"/>
  <c r="E5070" i="2" s="1"/>
  <c r="F5070" i="2" s="1"/>
  <c r="D5071" i="2"/>
  <c r="E5071" i="2" s="1"/>
  <c r="F5071" i="2" s="1"/>
  <c r="D5072" i="2"/>
  <c r="E5072" i="2" s="1"/>
  <c r="F5072" i="2" s="1"/>
  <c r="D5073" i="2"/>
  <c r="D5074" i="2"/>
  <c r="D5075" i="2"/>
  <c r="E5075" i="2" s="1"/>
  <c r="F5075" i="2" s="1"/>
  <c r="D5076" i="2"/>
  <c r="E5076" i="2" s="1"/>
  <c r="F5076" i="2" s="1"/>
  <c r="D5077" i="2"/>
  <c r="E5077" i="2" s="1"/>
  <c r="F5077" i="2" s="1"/>
  <c r="D5078" i="2"/>
  <c r="E5078" i="2" s="1"/>
  <c r="F5078" i="2" s="1"/>
  <c r="D5079" i="2"/>
  <c r="E5079" i="2" s="1"/>
  <c r="F5079" i="2" s="1"/>
  <c r="D5080" i="2"/>
  <c r="E5080" i="2" s="1"/>
  <c r="F5080" i="2" s="1"/>
  <c r="D5081" i="2"/>
  <c r="E5081" i="2" s="1"/>
  <c r="F5081" i="2" s="1"/>
  <c r="D5082" i="2"/>
  <c r="E5082" i="2" s="1"/>
  <c r="F5082" i="2" s="1"/>
  <c r="D5083" i="2"/>
  <c r="E5083" i="2" s="1"/>
  <c r="F5083" i="2" s="1"/>
  <c r="D5084" i="2"/>
  <c r="E5084" i="2" s="1"/>
  <c r="F5084" i="2" s="1"/>
  <c r="D5085" i="2"/>
  <c r="E5085" i="2" s="1"/>
  <c r="F5085" i="2" s="1"/>
  <c r="D5086" i="2"/>
  <c r="E5086" i="2" s="1"/>
  <c r="F5086" i="2" s="1"/>
  <c r="D5087" i="2"/>
  <c r="E5087" i="2" s="1"/>
  <c r="F5087" i="2" s="1"/>
  <c r="D5088" i="2"/>
  <c r="E5088" i="2" s="1"/>
  <c r="F5088" i="2" s="1"/>
  <c r="D5089" i="2"/>
  <c r="D5090" i="2"/>
  <c r="E5090" i="2" s="1"/>
  <c r="F5090" i="2" s="1"/>
  <c r="D5091" i="2"/>
  <c r="E5091" i="2" s="1"/>
  <c r="F5091" i="2" s="1"/>
  <c r="D5092" i="2"/>
  <c r="E5092" i="2" s="1"/>
  <c r="F5092" i="2" s="1"/>
  <c r="D5093" i="2"/>
  <c r="E5093" i="2" s="1"/>
  <c r="F5093" i="2" s="1"/>
  <c r="D5094" i="2"/>
  <c r="E5094" i="2" s="1"/>
  <c r="F5094" i="2" s="1"/>
  <c r="D5095" i="2"/>
  <c r="E5095" i="2" s="1"/>
  <c r="F5095" i="2" s="1"/>
  <c r="D5096" i="2"/>
  <c r="E5096" i="2" s="1"/>
  <c r="F5096" i="2" s="1"/>
  <c r="D5097" i="2"/>
  <c r="D5098" i="2"/>
  <c r="E5098" i="2" s="1"/>
  <c r="F5098" i="2" s="1"/>
  <c r="D5099" i="2"/>
  <c r="E5099" i="2" s="1"/>
  <c r="F5099" i="2" s="1"/>
  <c r="D5100" i="2"/>
  <c r="E5100" i="2" s="1"/>
  <c r="F5100" i="2" s="1"/>
  <c r="D5101" i="2"/>
  <c r="E5101" i="2" s="1"/>
  <c r="F5101" i="2" s="1"/>
  <c r="D5102" i="2"/>
  <c r="E5102" i="2" s="1"/>
  <c r="F5102" i="2" s="1"/>
  <c r="D5103" i="2"/>
  <c r="E5103" i="2" s="1"/>
  <c r="F5103" i="2" s="1"/>
  <c r="D5104" i="2"/>
  <c r="E5104" i="2" s="1"/>
  <c r="F5104" i="2" s="1"/>
  <c r="D5105" i="2"/>
  <c r="D5106" i="2"/>
  <c r="E5106" i="2" s="1"/>
  <c r="F5106" i="2" s="1"/>
  <c r="D5107" i="2"/>
  <c r="E5107" i="2" s="1"/>
  <c r="F5107" i="2" s="1"/>
  <c r="D5108" i="2"/>
  <c r="E5108" i="2" s="1"/>
  <c r="F5108" i="2" s="1"/>
  <c r="D5109" i="2"/>
  <c r="E5109" i="2" s="1"/>
  <c r="F5109" i="2" s="1"/>
  <c r="D5110" i="2"/>
  <c r="E5110" i="2" s="1"/>
  <c r="F5110" i="2" s="1"/>
  <c r="D5111" i="2"/>
  <c r="D5112" i="2"/>
  <c r="E5112" i="2" s="1"/>
  <c r="F5112" i="2" s="1"/>
  <c r="D5113" i="2"/>
  <c r="E5113" i="2" s="1"/>
  <c r="F5113" i="2" s="1"/>
  <c r="D5114" i="2"/>
  <c r="E5114" i="2" s="1"/>
  <c r="F5114" i="2" s="1"/>
  <c r="D5115" i="2"/>
  <c r="E5115" i="2" s="1"/>
  <c r="F5115" i="2" s="1"/>
  <c r="D5116" i="2"/>
  <c r="E5116" i="2" s="1"/>
  <c r="F5116" i="2" s="1"/>
  <c r="D5117" i="2"/>
  <c r="E5117" i="2" s="1"/>
  <c r="F5117" i="2" s="1"/>
  <c r="D5118" i="2"/>
  <c r="D5119" i="2"/>
  <c r="E5119" i="2" s="1"/>
  <c r="F5119" i="2" s="1"/>
  <c r="D5120" i="2"/>
  <c r="E5120" i="2" s="1"/>
  <c r="F5120" i="2" s="1"/>
  <c r="D5121" i="2"/>
  <c r="D5122" i="2"/>
  <c r="E5122" i="2" s="1"/>
  <c r="F5122" i="2" s="1"/>
  <c r="D5123" i="2"/>
  <c r="E5123" i="2" s="1"/>
  <c r="F5123" i="2" s="1"/>
  <c r="D5124" i="2"/>
  <c r="E5124" i="2" s="1"/>
  <c r="F5124" i="2" s="1"/>
  <c r="D5125" i="2"/>
  <c r="E5125" i="2" s="1"/>
  <c r="F5125" i="2" s="1"/>
  <c r="D5126" i="2"/>
  <c r="D5127" i="2"/>
  <c r="E5127" i="2" s="1"/>
  <c r="F5127" i="2" s="1"/>
  <c r="D5128" i="2"/>
  <c r="E5128" i="2" s="1"/>
  <c r="F5128" i="2" s="1"/>
  <c r="D5129" i="2"/>
  <c r="E5129" i="2" s="1"/>
  <c r="F5129" i="2" s="1"/>
  <c r="D5130" i="2"/>
  <c r="E5130" i="2" s="1"/>
  <c r="F5130" i="2" s="1"/>
  <c r="D5131" i="2"/>
  <c r="E5131" i="2" s="1"/>
  <c r="F5131" i="2" s="1"/>
  <c r="D5132" i="2"/>
  <c r="E5132" i="2" s="1"/>
  <c r="F5132" i="2" s="1"/>
  <c r="D5133" i="2"/>
  <c r="E5133" i="2" s="1"/>
  <c r="F5133" i="2" s="1"/>
  <c r="D5134" i="2"/>
  <c r="E5134" i="2" s="1"/>
  <c r="F5134" i="2" s="1"/>
  <c r="D5135" i="2"/>
  <c r="E5135" i="2" s="1"/>
  <c r="F5135" i="2" s="1"/>
  <c r="D5136" i="2"/>
  <c r="E5136" i="2" s="1"/>
  <c r="F5136" i="2" s="1"/>
  <c r="D5137" i="2"/>
  <c r="D5138" i="2"/>
  <c r="E5138" i="2" s="1"/>
  <c r="F5138" i="2" s="1"/>
  <c r="D5139" i="2"/>
  <c r="E5139" i="2" s="1"/>
  <c r="F5139" i="2" s="1"/>
  <c r="D5140" i="2"/>
  <c r="E5140" i="2" s="1"/>
  <c r="F5140" i="2" s="1"/>
  <c r="D5141" i="2"/>
  <c r="E5141" i="2" s="1"/>
  <c r="F5141" i="2" s="1"/>
  <c r="D5142" i="2"/>
  <c r="E5142" i="2" s="1"/>
  <c r="F5142" i="2" s="1"/>
  <c r="D5143" i="2"/>
  <c r="E5143" i="2" s="1"/>
  <c r="F5143" i="2" s="1"/>
  <c r="D5144" i="2"/>
  <c r="E5144" i="2" s="1"/>
  <c r="F5144" i="2" s="1"/>
  <c r="D5145" i="2"/>
  <c r="E5145" i="2" s="1"/>
  <c r="F5145" i="2" s="1"/>
  <c r="D5146" i="2"/>
  <c r="E5146" i="2" s="1"/>
  <c r="F5146" i="2" s="1"/>
  <c r="D5147" i="2"/>
  <c r="E5147" i="2" s="1"/>
  <c r="F5147" i="2" s="1"/>
  <c r="D5148" i="2"/>
  <c r="E5148" i="2" s="1"/>
  <c r="F5148" i="2" s="1"/>
  <c r="D5149" i="2"/>
  <c r="E5149" i="2" s="1"/>
  <c r="F5149" i="2" s="1"/>
  <c r="D5150" i="2"/>
  <c r="E5150" i="2" s="1"/>
  <c r="F5150" i="2" s="1"/>
  <c r="D5151" i="2"/>
  <c r="E5151" i="2" s="1"/>
  <c r="F5151" i="2" s="1"/>
  <c r="D5152" i="2"/>
  <c r="E5152" i="2" s="1"/>
  <c r="F5152" i="2" s="1"/>
  <c r="D5153" i="2"/>
  <c r="D5154" i="2"/>
  <c r="E5154" i="2" s="1"/>
  <c r="F5154" i="2" s="1"/>
  <c r="D5155" i="2"/>
  <c r="E5155" i="2" s="1"/>
  <c r="F5155" i="2" s="1"/>
  <c r="D5156" i="2"/>
  <c r="E5156" i="2" s="1"/>
  <c r="F5156" i="2" s="1"/>
  <c r="D5157" i="2"/>
  <c r="E5157" i="2" s="1"/>
  <c r="F5157" i="2" s="1"/>
  <c r="D5158" i="2"/>
  <c r="E5158" i="2" s="1"/>
  <c r="F5158" i="2" s="1"/>
  <c r="D5159" i="2"/>
  <c r="E5159" i="2" s="1"/>
  <c r="F5159" i="2" s="1"/>
  <c r="D5160" i="2"/>
  <c r="E5160" i="2" s="1"/>
  <c r="F5160" i="2" s="1"/>
  <c r="D5161" i="2"/>
  <c r="E5161" i="2" s="1"/>
  <c r="F5161" i="2" s="1"/>
  <c r="D5162" i="2"/>
  <c r="E5162" i="2" s="1"/>
  <c r="F5162" i="2" s="1"/>
  <c r="D5163" i="2"/>
  <c r="E5163" i="2" s="1"/>
  <c r="F5163" i="2" s="1"/>
  <c r="D5164" i="2"/>
  <c r="E5164" i="2" s="1"/>
  <c r="F5164" i="2" s="1"/>
  <c r="D5165" i="2"/>
  <c r="E5165" i="2" s="1"/>
  <c r="F5165" i="2" s="1"/>
  <c r="D5166" i="2"/>
  <c r="E5166" i="2" s="1"/>
  <c r="F5166" i="2" s="1"/>
  <c r="D5167" i="2"/>
  <c r="E5167" i="2" s="1"/>
  <c r="F5167" i="2" s="1"/>
  <c r="D5168" i="2"/>
  <c r="E5168" i="2" s="1"/>
  <c r="F5168" i="2" s="1"/>
  <c r="D5169" i="2"/>
  <c r="D5170" i="2"/>
  <c r="E5170" i="2" s="1"/>
  <c r="F5170" i="2" s="1"/>
  <c r="D5171" i="2"/>
  <c r="E5171" i="2" s="1"/>
  <c r="F5171" i="2" s="1"/>
  <c r="D5172" i="2"/>
  <c r="D5173" i="2"/>
  <c r="E5173" i="2" s="1"/>
  <c r="F5173" i="2" s="1"/>
  <c r="D5174" i="2"/>
  <c r="E5174" i="2" s="1"/>
  <c r="F5174" i="2" s="1"/>
  <c r="D5175" i="2"/>
  <c r="E5175" i="2" s="1"/>
  <c r="F5175" i="2" s="1"/>
  <c r="D5176" i="2"/>
  <c r="E5176" i="2" s="1"/>
  <c r="F5176" i="2" s="1"/>
  <c r="D5177" i="2"/>
  <c r="E5177" i="2" s="1"/>
  <c r="F5177" i="2" s="1"/>
  <c r="D5178" i="2"/>
  <c r="E5178" i="2" s="1"/>
  <c r="F5178" i="2" s="1"/>
  <c r="D5179" i="2"/>
  <c r="E5179" i="2" s="1"/>
  <c r="F5179" i="2" s="1"/>
  <c r="D5180" i="2"/>
  <c r="E5180" i="2" s="1"/>
  <c r="F5180" i="2" s="1"/>
  <c r="D5181" i="2"/>
  <c r="E5181" i="2" s="1"/>
  <c r="F5181" i="2" s="1"/>
  <c r="D5182" i="2"/>
  <c r="E5182" i="2" s="1"/>
  <c r="F5182" i="2" s="1"/>
  <c r="D5183" i="2"/>
  <c r="E5183" i="2" s="1"/>
  <c r="F5183" i="2" s="1"/>
  <c r="D5184" i="2"/>
  <c r="E5184" i="2" s="1"/>
  <c r="F5184" i="2" s="1"/>
  <c r="D5185" i="2"/>
  <c r="D5186" i="2"/>
  <c r="D5187" i="2"/>
  <c r="E5187" i="2" s="1"/>
  <c r="F5187" i="2" s="1"/>
  <c r="D5188" i="2"/>
  <c r="E5188" i="2" s="1"/>
  <c r="F5188" i="2" s="1"/>
  <c r="D5189" i="2"/>
  <c r="E5189" i="2" s="1"/>
  <c r="F5189" i="2" s="1"/>
  <c r="D5190" i="2"/>
  <c r="E5190" i="2" s="1"/>
  <c r="F5190" i="2" s="1"/>
  <c r="D5191" i="2"/>
  <c r="E5191" i="2" s="1"/>
  <c r="F5191" i="2" s="1"/>
  <c r="D5192" i="2"/>
  <c r="E5192" i="2" s="1"/>
  <c r="F5192" i="2" s="1"/>
  <c r="D5193" i="2"/>
  <c r="E5193" i="2" s="1"/>
  <c r="F5193" i="2" s="1"/>
  <c r="D5194" i="2"/>
  <c r="E5194" i="2" s="1"/>
  <c r="F5194" i="2" s="1"/>
  <c r="D5195" i="2"/>
  <c r="E5195" i="2" s="1"/>
  <c r="F5195" i="2" s="1"/>
  <c r="D5196" i="2"/>
  <c r="E5196" i="2" s="1"/>
  <c r="F5196" i="2" s="1"/>
  <c r="D5197" i="2"/>
  <c r="E5197" i="2" s="1"/>
  <c r="F5197" i="2" s="1"/>
  <c r="D5198" i="2"/>
  <c r="E5198" i="2" s="1"/>
  <c r="F5198" i="2" s="1"/>
  <c r="D5199" i="2"/>
  <c r="E5199" i="2" s="1"/>
  <c r="F5199" i="2" s="1"/>
  <c r="D5200" i="2"/>
  <c r="E5200" i="2" s="1"/>
  <c r="F5200" i="2" s="1"/>
  <c r="D5201" i="2"/>
  <c r="D5202" i="2"/>
  <c r="E5202" i="2" s="1"/>
  <c r="F5202" i="2" s="1"/>
  <c r="D5203" i="2"/>
  <c r="E5203" i="2" s="1"/>
  <c r="F5203" i="2" s="1"/>
  <c r="D5204" i="2"/>
  <c r="E5204" i="2" s="1"/>
  <c r="F5204" i="2" s="1"/>
  <c r="D5205" i="2"/>
  <c r="E5205" i="2" s="1"/>
  <c r="F5205" i="2" s="1"/>
  <c r="D5206" i="2"/>
  <c r="E5206" i="2" s="1"/>
  <c r="F5206" i="2" s="1"/>
  <c r="D5207" i="2"/>
  <c r="E5207" i="2" s="1"/>
  <c r="F5207" i="2" s="1"/>
  <c r="D5208" i="2"/>
  <c r="E5208" i="2" s="1"/>
  <c r="F5208" i="2" s="1"/>
  <c r="D5209" i="2"/>
  <c r="E5209" i="2" s="1"/>
  <c r="F5209" i="2" s="1"/>
  <c r="D5210" i="2"/>
  <c r="E5210" i="2" s="1"/>
  <c r="F5210" i="2" s="1"/>
  <c r="D5211" i="2"/>
  <c r="E5211" i="2" s="1"/>
  <c r="F5211" i="2" s="1"/>
  <c r="D5212" i="2"/>
  <c r="E5212" i="2" s="1"/>
  <c r="F5212" i="2" s="1"/>
  <c r="D5213" i="2"/>
  <c r="E5213" i="2" s="1"/>
  <c r="F5213" i="2" s="1"/>
  <c r="D5214" i="2"/>
  <c r="E5214" i="2" s="1"/>
  <c r="F5214" i="2" s="1"/>
  <c r="D5215" i="2"/>
  <c r="E5215" i="2" s="1"/>
  <c r="F5215" i="2" s="1"/>
  <c r="D5216" i="2"/>
  <c r="D5217" i="2"/>
  <c r="D5218" i="2"/>
  <c r="E5218" i="2" s="1"/>
  <c r="F5218" i="2" s="1"/>
  <c r="D5219" i="2"/>
  <c r="E5219" i="2" s="1"/>
  <c r="F5219" i="2" s="1"/>
  <c r="D5220" i="2"/>
  <c r="E5220" i="2" s="1"/>
  <c r="F5220" i="2" s="1"/>
  <c r="D5221" i="2"/>
  <c r="E5221" i="2" s="1"/>
  <c r="F5221" i="2" s="1"/>
  <c r="D5222" i="2"/>
  <c r="E5222" i="2" s="1"/>
  <c r="F5222" i="2" s="1"/>
  <c r="D5223" i="2"/>
  <c r="E5223" i="2" s="1"/>
  <c r="F5223" i="2" s="1"/>
  <c r="D5224" i="2"/>
  <c r="E5224" i="2" s="1"/>
  <c r="F5224" i="2" s="1"/>
  <c r="D5225" i="2"/>
  <c r="E5225" i="2" s="1"/>
  <c r="F5225" i="2" s="1"/>
  <c r="D5226" i="2"/>
  <c r="E5226" i="2" s="1"/>
  <c r="F5226" i="2" s="1"/>
  <c r="D5227" i="2"/>
  <c r="E5227" i="2" s="1"/>
  <c r="F5227" i="2" s="1"/>
  <c r="D5228" i="2"/>
  <c r="E5228" i="2" s="1"/>
  <c r="F5228" i="2" s="1"/>
  <c r="D5229" i="2"/>
  <c r="E5229" i="2" s="1"/>
  <c r="F5229" i="2" s="1"/>
  <c r="D5230" i="2"/>
  <c r="E5230" i="2" s="1"/>
  <c r="F5230" i="2" s="1"/>
  <c r="D5231" i="2"/>
  <c r="D5232" i="2"/>
  <c r="D5233" i="2"/>
  <c r="D5234" i="2"/>
  <c r="E5234" i="2" s="1"/>
  <c r="F5234" i="2" s="1"/>
  <c r="D5235" i="2"/>
  <c r="E5235" i="2" s="1"/>
  <c r="F5235" i="2" s="1"/>
  <c r="D5236" i="2"/>
  <c r="E5236" i="2" s="1"/>
  <c r="F5236" i="2" s="1"/>
  <c r="D5237" i="2"/>
  <c r="E5237" i="2" s="1"/>
  <c r="F5237" i="2" s="1"/>
  <c r="D5238" i="2"/>
  <c r="E5238" i="2" s="1"/>
  <c r="F5238" i="2" s="1"/>
  <c r="D5239" i="2"/>
  <c r="E5239" i="2" s="1"/>
  <c r="F5239" i="2" s="1"/>
  <c r="D5240" i="2"/>
  <c r="E5240" i="2" s="1"/>
  <c r="F5240" i="2" s="1"/>
  <c r="D5241" i="2"/>
  <c r="E5241" i="2" s="1"/>
  <c r="F5241" i="2" s="1"/>
  <c r="D5242" i="2"/>
  <c r="E5242" i="2" s="1"/>
  <c r="F5242" i="2" s="1"/>
  <c r="D5243" i="2"/>
  <c r="E5243" i="2" s="1"/>
  <c r="F5243" i="2" s="1"/>
  <c r="D5244" i="2"/>
  <c r="E5244" i="2" s="1"/>
  <c r="F5244" i="2" s="1"/>
  <c r="D5245" i="2"/>
  <c r="E5245" i="2" s="1"/>
  <c r="F5245" i="2" s="1"/>
  <c r="D5246" i="2"/>
  <c r="E5246" i="2" s="1"/>
  <c r="F5246" i="2" s="1"/>
  <c r="D5247" i="2"/>
  <c r="E5247" i="2" s="1"/>
  <c r="F5247" i="2" s="1"/>
  <c r="D5248" i="2"/>
  <c r="E5248" i="2" s="1"/>
  <c r="F5248" i="2" s="1"/>
  <c r="D5249" i="2"/>
  <c r="D5250" i="2"/>
  <c r="E5250" i="2" s="1"/>
  <c r="F5250" i="2" s="1"/>
  <c r="D5251" i="2"/>
  <c r="E5251" i="2" s="1"/>
  <c r="F5251" i="2" s="1"/>
  <c r="D5252" i="2"/>
  <c r="E5252" i="2" s="1"/>
  <c r="F5252" i="2" s="1"/>
  <c r="D5253" i="2"/>
  <c r="E5253" i="2" s="1"/>
  <c r="F5253" i="2" s="1"/>
  <c r="D5254" i="2"/>
  <c r="E5254" i="2" s="1"/>
  <c r="F5254" i="2" s="1"/>
  <c r="D5255" i="2"/>
  <c r="E5255" i="2" s="1"/>
  <c r="F5255" i="2" s="1"/>
  <c r="D5256" i="2"/>
  <c r="E5256" i="2" s="1"/>
  <c r="F5256" i="2" s="1"/>
  <c r="D5257" i="2"/>
  <c r="E5257" i="2" s="1"/>
  <c r="F5257" i="2" s="1"/>
  <c r="D5258" i="2"/>
  <c r="E5258" i="2" s="1"/>
  <c r="F5258" i="2" s="1"/>
  <c r="D5259" i="2"/>
  <c r="E5259" i="2" s="1"/>
  <c r="F5259" i="2" s="1"/>
  <c r="D5260" i="2"/>
  <c r="E5260" i="2" s="1"/>
  <c r="F5260" i="2" s="1"/>
  <c r="D5261" i="2"/>
  <c r="E5261" i="2" s="1"/>
  <c r="F5261" i="2" s="1"/>
  <c r="D5262" i="2"/>
  <c r="E5262" i="2" s="1"/>
  <c r="F5262" i="2" s="1"/>
  <c r="D5263" i="2"/>
  <c r="E5263" i="2" s="1"/>
  <c r="F5263" i="2" s="1"/>
  <c r="D5264" i="2"/>
  <c r="E5264" i="2" s="1"/>
  <c r="F5264" i="2" s="1"/>
  <c r="D5265" i="2"/>
  <c r="D5266" i="2"/>
  <c r="E5266" i="2" s="1"/>
  <c r="F5266" i="2" s="1"/>
  <c r="D5267" i="2"/>
  <c r="E5267" i="2" s="1"/>
  <c r="F5267" i="2" s="1"/>
  <c r="D5268" i="2"/>
  <c r="E5268" i="2" s="1"/>
  <c r="F5268" i="2" s="1"/>
  <c r="D5269" i="2"/>
  <c r="E5269" i="2" s="1"/>
  <c r="F5269" i="2" s="1"/>
  <c r="D5270" i="2"/>
  <c r="E5270" i="2" s="1"/>
  <c r="F5270" i="2" s="1"/>
  <c r="D5271" i="2"/>
  <c r="E5271" i="2" s="1"/>
  <c r="F5271" i="2" s="1"/>
  <c r="D5272" i="2"/>
  <c r="E5272" i="2" s="1"/>
  <c r="F5272" i="2" s="1"/>
  <c r="D5273" i="2"/>
  <c r="E5273" i="2" s="1"/>
  <c r="F5273" i="2" s="1"/>
  <c r="D5274" i="2"/>
  <c r="E5274" i="2" s="1"/>
  <c r="F5274" i="2" s="1"/>
  <c r="D5275" i="2"/>
  <c r="E5275" i="2" s="1"/>
  <c r="F5275" i="2" s="1"/>
  <c r="D5276" i="2"/>
  <c r="E5276" i="2" s="1"/>
  <c r="F5276" i="2" s="1"/>
  <c r="D5277" i="2"/>
  <c r="D5278" i="2"/>
  <c r="E5278" i="2" s="1"/>
  <c r="F5278" i="2" s="1"/>
  <c r="D5279" i="2"/>
  <c r="E5279" i="2" s="1"/>
  <c r="F5279" i="2" s="1"/>
  <c r="D5280" i="2"/>
  <c r="E5280" i="2" s="1"/>
  <c r="F5280" i="2" s="1"/>
  <c r="D5281" i="2"/>
  <c r="D5282" i="2"/>
  <c r="E5282" i="2" s="1"/>
  <c r="F5282" i="2" s="1"/>
  <c r="D5283" i="2"/>
  <c r="E5283" i="2" s="1"/>
  <c r="F5283" i="2" s="1"/>
  <c r="D5284" i="2"/>
  <c r="D5285" i="2"/>
  <c r="E5285" i="2" s="1"/>
  <c r="F5285" i="2" s="1"/>
  <c r="D5286" i="2"/>
  <c r="E5286" i="2" s="1"/>
  <c r="F5286" i="2" s="1"/>
  <c r="D5287" i="2"/>
  <c r="E5287" i="2" s="1"/>
  <c r="F5287" i="2" s="1"/>
  <c r="D5288" i="2"/>
  <c r="E5288" i="2" s="1"/>
  <c r="F5288" i="2" s="1"/>
  <c r="D5289" i="2"/>
  <c r="E5289" i="2" s="1"/>
  <c r="F5289" i="2" s="1"/>
  <c r="D5290" i="2"/>
  <c r="E5290" i="2" s="1"/>
  <c r="F5290" i="2" s="1"/>
  <c r="D5291" i="2"/>
  <c r="E5291" i="2" s="1"/>
  <c r="F5291" i="2" s="1"/>
  <c r="D5292" i="2"/>
  <c r="E5292" i="2" s="1"/>
  <c r="F5292" i="2" s="1"/>
  <c r="D5293" i="2"/>
  <c r="E5293" i="2" s="1"/>
  <c r="F5293" i="2" s="1"/>
  <c r="D5294" i="2"/>
  <c r="E5294" i="2" s="1"/>
  <c r="F5294" i="2" s="1"/>
  <c r="D5295" i="2"/>
  <c r="E5295" i="2" s="1"/>
  <c r="F5295" i="2" s="1"/>
  <c r="D5296" i="2"/>
  <c r="E5296" i="2" s="1"/>
  <c r="F5296" i="2" s="1"/>
  <c r="D5297" i="2"/>
  <c r="D5298" i="2"/>
  <c r="D5299" i="2"/>
  <c r="E5299" i="2" s="1"/>
  <c r="F5299" i="2" s="1"/>
  <c r="D5300" i="2"/>
  <c r="E5300" i="2" s="1"/>
  <c r="F5300" i="2" s="1"/>
  <c r="D5301" i="2"/>
  <c r="E5301" i="2" s="1"/>
  <c r="F5301" i="2" s="1"/>
  <c r="D5302" i="2"/>
  <c r="E5302" i="2" s="1"/>
  <c r="F5302" i="2" s="1"/>
  <c r="D5303" i="2"/>
  <c r="E5303" i="2" s="1"/>
  <c r="F5303" i="2" s="1"/>
  <c r="D5304" i="2"/>
  <c r="E5304" i="2" s="1"/>
  <c r="F5304" i="2" s="1"/>
  <c r="D5305" i="2"/>
  <c r="E5305" i="2" s="1"/>
  <c r="F5305" i="2" s="1"/>
  <c r="D5306" i="2"/>
  <c r="E5306" i="2" s="1"/>
  <c r="F5306" i="2" s="1"/>
  <c r="D5307" i="2"/>
  <c r="E5307" i="2" s="1"/>
  <c r="F5307" i="2" s="1"/>
  <c r="D5308" i="2"/>
  <c r="E5308" i="2" s="1"/>
  <c r="F5308" i="2" s="1"/>
  <c r="D5309" i="2"/>
  <c r="E5309" i="2" s="1"/>
  <c r="F5309" i="2" s="1"/>
  <c r="D5310" i="2"/>
  <c r="E5310" i="2" s="1"/>
  <c r="F5310" i="2" s="1"/>
  <c r="D5311" i="2"/>
  <c r="E5311" i="2" s="1"/>
  <c r="F5311" i="2" s="1"/>
  <c r="D5312" i="2"/>
  <c r="E5312" i="2" s="1"/>
  <c r="F5312" i="2" s="1"/>
  <c r="D5313" i="2"/>
  <c r="D5314" i="2"/>
  <c r="E5314" i="2" s="1"/>
  <c r="F5314" i="2" s="1"/>
  <c r="D5315" i="2"/>
  <c r="E5315" i="2" s="1"/>
  <c r="F5315" i="2" s="1"/>
  <c r="D5316" i="2"/>
  <c r="E5316" i="2" s="1"/>
  <c r="F5316" i="2" s="1"/>
  <c r="D5317" i="2"/>
  <c r="E5317" i="2" s="1"/>
  <c r="F5317" i="2" s="1"/>
  <c r="D5318" i="2"/>
  <c r="E5318" i="2" s="1"/>
  <c r="F5318" i="2" s="1"/>
  <c r="D5319" i="2"/>
  <c r="E5319" i="2" s="1"/>
  <c r="F5319" i="2" s="1"/>
  <c r="D5320" i="2"/>
  <c r="E5320" i="2" s="1"/>
  <c r="F5320" i="2" s="1"/>
  <c r="D5321" i="2"/>
  <c r="E5321" i="2" s="1"/>
  <c r="F5321" i="2" s="1"/>
  <c r="D5322" i="2"/>
  <c r="E5322" i="2" s="1"/>
  <c r="F5322" i="2" s="1"/>
  <c r="D5323" i="2"/>
  <c r="E5323" i="2" s="1"/>
  <c r="F5323" i="2" s="1"/>
  <c r="D5324" i="2"/>
  <c r="E5324" i="2" s="1"/>
  <c r="F5324" i="2" s="1"/>
  <c r="D5325" i="2"/>
  <c r="E5325" i="2" s="1"/>
  <c r="F5325" i="2" s="1"/>
  <c r="D5326" i="2"/>
  <c r="E5326" i="2" s="1"/>
  <c r="F5326" i="2" s="1"/>
  <c r="D5327" i="2"/>
  <c r="E5327" i="2" s="1"/>
  <c r="F5327" i="2" s="1"/>
  <c r="D5328" i="2"/>
  <c r="E5328" i="2" s="1"/>
  <c r="F5328" i="2" s="1"/>
  <c r="D5329" i="2"/>
  <c r="D5330" i="2"/>
  <c r="E5330" i="2" s="1"/>
  <c r="F5330" i="2" s="1"/>
  <c r="D5331" i="2"/>
  <c r="E5331" i="2" s="1"/>
  <c r="F5331" i="2" s="1"/>
  <c r="D5332" i="2"/>
  <c r="E5332" i="2" s="1"/>
  <c r="F5332" i="2" s="1"/>
  <c r="D5333" i="2"/>
  <c r="E5333" i="2" s="1"/>
  <c r="F5333" i="2" s="1"/>
  <c r="D5334" i="2"/>
  <c r="E5334" i="2" s="1"/>
  <c r="F5334" i="2" s="1"/>
  <c r="D5335" i="2"/>
  <c r="E5335" i="2" s="1"/>
  <c r="F5335" i="2" s="1"/>
  <c r="D5336" i="2"/>
  <c r="D5337" i="2"/>
  <c r="E5337" i="2" s="1"/>
  <c r="F5337" i="2" s="1"/>
  <c r="D5338" i="2"/>
  <c r="E5338" i="2" s="1"/>
  <c r="F5338" i="2" s="1"/>
  <c r="D5339" i="2"/>
  <c r="E5339" i="2" s="1"/>
  <c r="F5339" i="2" s="1"/>
  <c r="D5340" i="2"/>
  <c r="E5340" i="2" s="1"/>
  <c r="F5340" i="2" s="1"/>
  <c r="D5341" i="2"/>
  <c r="E5341" i="2" s="1"/>
  <c r="F5341" i="2" s="1"/>
  <c r="D5342" i="2"/>
  <c r="E5342" i="2" s="1"/>
  <c r="F5342" i="2" s="1"/>
  <c r="D5343" i="2"/>
  <c r="D5344" i="2"/>
  <c r="E5344" i="2" s="1"/>
  <c r="F5344" i="2" s="1"/>
  <c r="D5345" i="2"/>
  <c r="D5346" i="2"/>
  <c r="E5346" i="2" s="1"/>
  <c r="F5346" i="2" s="1"/>
  <c r="D5347" i="2"/>
  <c r="E5347" i="2" s="1"/>
  <c r="F5347" i="2" s="1"/>
  <c r="D5348" i="2"/>
  <c r="E5348" i="2" s="1"/>
  <c r="F5348" i="2" s="1"/>
  <c r="D5349" i="2"/>
  <c r="E5349" i="2" s="1"/>
  <c r="F5349" i="2" s="1"/>
  <c r="D5350" i="2"/>
  <c r="E5350" i="2" s="1"/>
  <c r="F5350" i="2" s="1"/>
  <c r="D5351" i="2"/>
  <c r="E5351" i="2" s="1"/>
  <c r="F5351" i="2" s="1"/>
  <c r="D5352" i="2"/>
  <c r="E5352" i="2" s="1"/>
  <c r="F5352" i="2" s="1"/>
  <c r="D5353" i="2"/>
  <c r="E5353" i="2" s="1"/>
  <c r="F5353" i="2" s="1"/>
  <c r="D5354" i="2"/>
  <c r="E5354" i="2" s="1"/>
  <c r="F5354" i="2" s="1"/>
  <c r="D5355" i="2"/>
  <c r="E5355" i="2" s="1"/>
  <c r="F5355" i="2" s="1"/>
  <c r="D5356" i="2"/>
  <c r="E5356" i="2" s="1"/>
  <c r="F5356" i="2" s="1"/>
  <c r="D5357" i="2"/>
  <c r="E5357" i="2" s="1"/>
  <c r="F5357" i="2" s="1"/>
  <c r="D5358" i="2"/>
  <c r="D5359" i="2"/>
  <c r="D5360" i="2"/>
  <c r="E5360" i="2" s="1"/>
  <c r="F5360" i="2" s="1"/>
  <c r="D5361" i="2"/>
  <c r="E5361" i="2" s="1"/>
  <c r="F5361" i="2" s="1"/>
  <c r="D5362" i="2"/>
  <c r="E5362" i="2" s="1"/>
  <c r="F5362" i="2" s="1"/>
  <c r="D5363" i="2"/>
  <c r="E5363" i="2" s="1"/>
  <c r="F5363" i="2" s="1"/>
  <c r="D5364" i="2"/>
  <c r="E5364" i="2" s="1"/>
  <c r="F5364" i="2" s="1"/>
  <c r="D5365" i="2"/>
  <c r="E5365" i="2" s="1"/>
  <c r="F5365" i="2" s="1"/>
  <c r="D5366" i="2"/>
  <c r="E5366" i="2" s="1"/>
  <c r="F5366" i="2" s="1"/>
  <c r="D5367" i="2"/>
  <c r="E5367" i="2" s="1"/>
  <c r="F5367" i="2" s="1"/>
  <c r="D5368" i="2"/>
  <c r="E5368" i="2" s="1"/>
  <c r="F5368" i="2" s="1"/>
  <c r="D5369" i="2"/>
  <c r="E5369" i="2" s="1"/>
  <c r="F5369" i="2" s="1"/>
  <c r="D5370" i="2"/>
  <c r="E5370" i="2" s="1"/>
  <c r="F5370" i="2" s="1"/>
  <c r="D5371" i="2"/>
  <c r="E5371" i="2" s="1"/>
  <c r="F5371" i="2" s="1"/>
  <c r="D5372" i="2"/>
  <c r="E5372" i="2" s="1"/>
  <c r="F5372" i="2" s="1"/>
  <c r="D5373" i="2"/>
  <c r="D5374" i="2"/>
  <c r="E5374" i="2" s="1"/>
  <c r="F5374" i="2" s="1"/>
  <c r="D5375" i="2"/>
  <c r="D5376" i="2"/>
  <c r="E5376" i="2" s="1"/>
  <c r="F5376" i="2" s="1"/>
  <c r="D5377" i="2"/>
  <c r="E5377" i="2" s="1"/>
  <c r="F5377" i="2" s="1"/>
  <c r="D5378" i="2"/>
  <c r="E5378" i="2" s="1"/>
  <c r="F5378" i="2" s="1"/>
  <c r="D5379" i="2"/>
  <c r="E5379" i="2" s="1"/>
  <c r="F5379" i="2" s="1"/>
  <c r="D5380" i="2"/>
  <c r="D5381" i="2"/>
  <c r="E5381" i="2" s="1"/>
  <c r="F5381" i="2" s="1"/>
  <c r="D5382" i="2"/>
  <c r="E5382" i="2" s="1"/>
  <c r="F5382" i="2" s="1"/>
  <c r="D5383" i="2"/>
  <c r="E5383" i="2" s="1"/>
  <c r="F5383" i="2" s="1"/>
  <c r="D5384" i="2"/>
  <c r="E5384" i="2" s="1"/>
  <c r="F5384" i="2" s="1"/>
  <c r="D5385" i="2"/>
  <c r="E5385" i="2" s="1"/>
  <c r="F5385" i="2" s="1"/>
  <c r="D5386" i="2"/>
  <c r="E5386" i="2" s="1"/>
  <c r="F5386" i="2" s="1"/>
  <c r="D5387" i="2"/>
  <c r="E5387" i="2" s="1"/>
  <c r="F5387" i="2" s="1"/>
  <c r="D5388" i="2"/>
  <c r="E5388" i="2" s="1"/>
  <c r="F5388" i="2" s="1"/>
  <c r="D5389" i="2"/>
  <c r="D5390" i="2"/>
  <c r="E5390" i="2" s="1"/>
  <c r="F5390" i="2" s="1"/>
  <c r="D5391" i="2"/>
  <c r="E5391" i="2" s="1"/>
  <c r="F5391" i="2" s="1"/>
  <c r="D5392" i="2"/>
  <c r="E5392" i="2" s="1"/>
  <c r="F5392" i="2" s="1"/>
  <c r="D5393" i="2"/>
  <c r="D5394" i="2"/>
  <c r="E5394" i="2" s="1"/>
  <c r="F5394" i="2" s="1"/>
  <c r="D5395" i="2"/>
  <c r="E5395" i="2" s="1"/>
  <c r="F5395" i="2" s="1"/>
  <c r="D5396" i="2"/>
  <c r="E5396" i="2" s="1"/>
  <c r="F5396" i="2" s="1"/>
  <c r="D5397" i="2"/>
  <c r="E5397" i="2" s="1"/>
  <c r="F5397" i="2" s="1"/>
  <c r="D5398" i="2"/>
  <c r="E5398" i="2" s="1"/>
  <c r="F5398" i="2" s="1"/>
  <c r="D5399" i="2"/>
  <c r="E5399" i="2" s="1"/>
  <c r="F5399" i="2" s="1"/>
  <c r="D5400" i="2"/>
  <c r="E5400" i="2" s="1"/>
  <c r="F5400" i="2" s="1"/>
  <c r="D5401" i="2"/>
  <c r="E5401" i="2" s="1"/>
  <c r="F5401" i="2" s="1"/>
  <c r="D5402" i="2"/>
  <c r="E5402" i="2" s="1"/>
  <c r="F5402" i="2" s="1"/>
  <c r="D5403" i="2"/>
  <c r="E5403" i="2" s="1"/>
  <c r="F5403" i="2" s="1"/>
  <c r="D5404" i="2"/>
  <c r="D5405" i="2"/>
  <c r="E5405" i="2" s="1"/>
  <c r="F5405" i="2" s="1"/>
  <c r="D5406" i="2"/>
  <c r="E5406" i="2" s="1"/>
  <c r="F5406" i="2" s="1"/>
  <c r="D5407" i="2"/>
  <c r="E5407" i="2" s="1"/>
  <c r="F5407" i="2" s="1"/>
  <c r="D5408" i="2"/>
  <c r="E5408" i="2" s="1"/>
  <c r="F5408" i="2" s="1"/>
  <c r="D5409" i="2"/>
  <c r="D5410" i="2"/>
  <c r="E5410" i="2" s="1"/>
  <c r="F5410" i="2" s="1"/>
  <c r="D5411" i="2"/>
  <c r="E5411" i="2" s="1"/>
  <c r="F5411" i="2" s="1"/>
  <c r="D5412" i="2"/>
  <c r="E5412" i="2" s="1"/>
  <c r="F5412" i="2" s="1"/>
  <c r="D5413" i="2"/>
  <c r="E5413" i="2" s="1"/>
  <c r="F5413" i="2" s="1"/>
  <c r="D5414" i="2"/>
  <c r="E5414" i="2" s="1"/>
  <c r="F5414" i="2" s="1"/>
  <c r="D5415" i="2"/>
  <c r="E5415" i="2" s="1"/>
  <c r="F5415" i="2" s="1"/>
  <c r="D5416" i="2"/>
  <c r="E5416" i="2" s="1"/>
  <c r="F5416" i="2" s="1"/>
  <c r="D5417" i="2"/>
  <c r="E5417" i="2" s="1"/>
  <c r="F5417" i="2" s="1"/>
  <c r="D5418" i="2"/>
  <c r="E5418" i="2" s="1"/>
  <c r="F5418" i="2" s="1"/>
  <c r="D5419" i="2"/>
  <c r="E5419" i="2" s="1"/>
  <c r="F5419" i="2" s="1"/>
  <c r="D5420" i="2"/>
  <c r="E5420" i="2" s="1"/>
  <c r="F5420" i="2" s="1"/>
  <c r="D5421" i="2"/>
  <c r="E5421" i="2" s="1"/>
  <c r="F5421" i="2" s="1"/>
  <c r="D5422" i="2"/>
  <c r="E5422" i="2" s="1"/>
  <c r="F5422" i="2" s="1"/>
  <c r="D5423" i="2"/>
  <c r="E5423" i="2" s="1"/>
  <c r="F5423" i="2" s="1"/>
  <c r="D5424" i="2"/>
  <c r="E5424" i="2" s="1"/>
  <c r="F5424" i="2" s="1"/>
  <c r="D5425" i="2"/>
  <c r="D5426" i="2"/>
  <c r="E5426" i="2" s="1"/>
  <c r="F5426" i="2" s="1"/>
  <c r="D5427" i="2"/>
  <c r="E5427" i="2" s="1"/>
  <c r="F5427" i="2" s="1"/>
  <c r="D5428" i="2"/>
  <c r="E5428" i="2" s="1"/>
  <c r="F5428" i="2" s="1"/>
  <c r="D5429" i="2"/>
  <c r="E5429" i="2" s="1"/>
  <c r="F5429" i="2" s="1"/>
  <c r="D5430" i="2"/>
  <c r="E5430" i="2" s="1"/>
  <c r="F5430" i="2" s="1"/>
  <c r="D5431" i="2"/>
  <c r="E5431" i="2" s="1"/>
  <c r="F5431" i="2" s="1"/>
  <c r="D5432" i="2"/>
  <c r="D5433" i="2"/>
  <c r="E5433" i="2" s="1"/>
  <c r="F5433" i="2" s="1"/>
  <c r="D5434" i="2"/>
  <c r="E5434" i="2" s="1"/>
  <c r="F5434" i="2" s="1"/>
  <c r="D5435" i="2"/>
  <c r="E5435" i="2" s="1"/>
  <c r="F5435" i="2" s="1"/>
  <c r="D5436" i="2"/>
  <c r="E5436" i="2" s="1"/>
  <c r="F5436" i="2" s="1"/>
  <c r="D5437" i="2"/>
  <c r="E5437" i="2" s="1"/>
  <c r="F5437" i="2" s="1"/>
  <c r="D5438" i="2"/>
  <c r="E5438" i="2" s="1"/>
  <c r="F5438" i="2" s="1"/>
  <c r="D5439" i="2"/>
  <c r="E5439" i="2" s="1"/>
  <c r="F5439" i="2" s="1"/>
  <c r="D5440" i="2"/>
  <c r="E5440" i="2" s="1"/>
  <c r="F5440" i="2" s="1"/>
  <c r="D5441" i="2"/>
  <c r="D5442" i="2"/>
  <c r="E5442" i="2" s="1"/>
  <c r="F5442" i="2" s="1"/>
  <c r="D5443" i="2"/>
  <c r="E5443" i="2" s="1"/>
  <c r="F5443" i="2" s="1"/>
  <c r="D5444" i="2"/>
  <c r="E5444" i="2" s="1"/>
  <c r="F5444" i="2" s="1"/>
  <c r="D5445" i="2"/>
  <c r="E5445" i="2" s="1"/>
  <c r="F5445" i="2" s="1"/>
  <c r="D5446" i="2"/>
  <c r="E5446" i="2" s="1"/>
  <c r="F5446" i="2" s="1"/>
  <c r="D5447" i="2"/>
  <c r="E5447" i="2" s="1"/>
  <c r="F5447" i="2" s="1"/>
  <c r="D5448" i="2"/>
  <c r="E5448" i="2" s="1"/>
  <c r="F5448" i="2" s="1"/>
  <c r="D5449" i="2"/>
  <c r="E5449" i="2" s="1"/>
  <c r="F5449" i="2" s="1"/>
  <c r="D5450" i="2"/>
  <c r="E5450" i="2" s="1"/>
  <c r="F5450" i="2" s="1"/>
  <c r="D5451" i="2"/>
  <c r="E5451" i="2" s="1"/>
  <c r="F5451" i="2" s="1"/>
  <c r="D5452" i="2"/>
  <c r="E5452" i="2" s="1"/>
  <c r="F5452" i="2" s="1"/>
  <c r="D5453" i="2"/>
  <c r="E5453" i="2" s="1"/>
  <c r="F5453" i="2" s="1"/>
  <c r="D5454" i="2"/>
  <c r="E5454" i="2" s="1"/>
  <c r="F5454" i="2" s="1"/>
  <c r="D5455" i="2"/>
  <c r="E5455" i="2" s="1"/>
  <c r="F5455" i="2" s="1"/>
  <c r="D5456" i="2"/>
  <c r="D5457" i="2"/>
  <c r="D5458" i="2"/>
  <c r="E5458" i="2" s="1"/>
  <c r="F5458" i="2" s="1"/>
  <c r="D5459" i="2"/>
  <c r="E5459" i="2" s="1"/>
  <c r="F5459" i="2" s="1"/>
  <c r="D5460" i="2"/>
  <c r="E5460" i="2" s="1"/>
  <c r="F5460" i="2" s="1"/>
  <c r="D5461" i="2"/>
  <c r="E5461" i="2" s="1"/>
  <c r="F5461" i="2" s="1"/>
  <c r="D5462" i="2"/>
  <c r="E5462" i="2" s="1"/>
  <c r="F5462" i="2" s="1"/>
  <c r="D5463" i="2"/>
  <c r="E5463" i="2" s="1"/>
  <c r="F5463" i="2" s="1"/>
  <c r="D5464" i="2"/>
  <c r="E5464" i="2" s="1"/>
  <c r="F5464" i="2" s="1"/>
  <c r="D5465" i="2"/>
  <c r="E5465" i="2" s="1"/>
  <c r="F5465" i="2" s="1"/>
  <c r="D5466" i="2"/>
  <c r="E5466" i="2" s="1"/>
  <c r="F5466" i="2" s="1"/>
  <c r="D5467" i="2"/>
  <c r="E5467" i="2" s="1"/>
  <c r="F5467" i="2" s="1"/>
  <c r="D5468" i="2"/>
  <c r="E5468" i="2" s="1"/>
  <c r="F5468" i="2" s="1"/>
  <c r="D5469" i="2"/>
  <c r="E5469" i="2" s="1"/>
  <c r="F5469" i="2" s="1"/>
  <c r="D5470" i="2"/>
  <c r="E5470" i="2" s="1"/>
  <c r="F5470" i="2" s="1"/>
  <c r="D5471" i="2"/>
  <c r="E5471" i="2" s="1"/>
  <c r="F5471" i="2" s="1"/>
  <c r="D5472" i="2"/>
  <c r="D5473" i="2"/>
  <c r="D5474" i="2"/>
  <c r="E5474" i="2" s="1"/>
  <c r="F5474" i="2" s="1"/>
  <c r="D5475" i="2"/>
  <c r="E5475" i="2" s="1"/>
  <c r="F5475" i="2" s="1"/>
  <c r="D5476" i="2"/>
  <c r="E5476" i="2" s="1"/>
  <c r="F5476" i="2" s="1"/>
  <c r="D5477" i="2"/>
  <c r="E5477" i="2" s="1"/>
  <c r="F5477" i="2" s="1"/>
  <c r="D5478" i="2"/>
  <c r="E5478" i="2" s="1"/>
  <c r="F5478" i="2" s="1"/>
  <c r="D5479" i="2"/>
  <c r="D5480" i="2"/>
  <c r="E5480" i="2" s="1"/>
  <c r="F5480" i="2" s="1"/>
  <c r="D5481" i="2"/>
  <c r="E5481" i="2" s="1"/>
  <c r="F5481" i="2" s="1"/>
  <c r="D5482" i="2"/>
  <c r="E5482" i="2" s="1"/>
  <c r="F5482" i="2" s="1"/>
  <c r="D5483" i="2"/>
  <c r="E5483" i="2" s="1"/>
  <c r="F5483" i="2" s="1"/>
  <c r="D5484" i="2"/>
  <c r="E5484" i="2" s="1"/>
  <c r="F5484" i="2" s="1"/>
  <c r="D5485" i="2"/>
  <c r="E5485" i="2" s="1"/>
  <c r="F5485" i="2" s="1"/>
  <c r="D5486" i="2"/>
  <c r="E5486" i="2" s="1"/>
  <c r="F5486" i="2" s="1"/>
  <c r="D5487" i="2"/>
  <c r="E5487" i="2" s="1"/>
  <c r="F5487" i="2" s="1"/>
  <c r="D5488" i="2"/>
  <c r="E5488" i="2" s="1"/>
  <c r="F5488" i="2" s="1"/>
  <c r="D5489" i="2"/>
  <c r="D5490" i="2"/>
  <c r="E5490" i="2" s="1"/>
  <c r="F5490" i="2" s="1"/>
  <c r="D5491" i="2"/>
  <c r="E5491" i="2" s="1"/>
  <c r="F5491" i="2" s="1"/>
  <c r="D5492" i="2"/>
  <c r="E5492" i="2" s="1"/>
  <c r="F5492" i="2" s="1"/>
  <c r="D5493" i="2"/>
  <c r="E5493" i="2" s="1"/>
  <c r="F5493" i="2" s="1"/>
  <c r="D5494" i="2"/>
  <c r="E5494" i="2" s="1"/>
  <c r="F5494" i="2" s="1"/>
  <c r="D5495" i="2"/>
  <c r="E5495" i="2" s="1"/>
  <c r="F5495" i="2" s="1"/>
  <c r="D5496" i="2"/>
  <c r="E5496" i="2" s="1"/>
  <c r="F5496" i="2" s="1"/>
  <c r="D5497" i="2"/>
  <c r="E5497" i="2" s="1"/>
  <c r="F5497" i="2" s="1"/>
  <c r="D5498" i="2"/>
  <c r="E5498" i="2" s="1"/>
  <c r="F5498" i="2" s="1"/>
  <c r="D5499" i="2"/>
  <c r="E5499" i="2" s="1"/>
  <c r="F5499" i="2" s="1"/>
  <c r="D5500" i="2"/>
  <c r="E5500" i="2" s="1"/>
  <c r="F5500" i="2" s="1"/>
  <c r="D5501" i="2"/>
  <c r="E5501" i="2" s="1"/>
  <c r="F5501" i="2" s="1"/>
  <c r="D5502" i="2"/>
  <c r="E5502" i="2" s="1"/>
  <c r="F5502" i="2" s="1"/>
  <c r="D5503" i="2"/>
  <c r="D5504" i="2"/>
  <c r="E5504" i="2" s="1"/>
  <c r="F5504" i="2" s="1"/>
  <c r="D5505" i="2"/>
  <c r="D5506" i="2"/>
  <c r="E5506" i="2" s="1"/>
  <c r="F5506" i="2" s="1"/>
  <c r="D5507" i="2"/>
  <c r="E5507" i="2" s="1"/>
  <c r="F5507" i="2" s="1"/>
  <c r="D5508" i="2"/>
  <c r="E5508" i="2" s="1"/>
  <c r="F5508" i="2" s="1"/>
  <c r="D5509" i="2"/>
  <c r="E5509" i="2" s="1"/>
  <c r="F5509" i="2" s="1"/>
  <c r="D5510" i="2"/>
  <c r="E5510" i="2" s="1"/>
  <c r="F5510" i="2" s="1"/>
  <c r="D5511" i="2"/>
  <c r="E5511" i="2" s="1"/>
  <c r="F5511" i="2" s="1"/>
  <c r="D5512" i="2"/>
  <c r="E5512" i="2" s="1"/>
  <c r="F5512" i="2" s="1"/>
  <c r="D5513" i="2"/>
  <c r="E5513" i="2" s="1"/>
  <c r="F5513" i="2" s="1"/>
  <c r="D5514" i="2"/>
  <c r="E5514" i="2" s="1"/>
  <c r="F5514" i="2" s="1"/>
  <c r="D5515" i="2"/>
  <c r="E5515" i="2" s="1"/>
  <c r="F5515" i="2" s="1"/>
  <c r="D5516" i="2"/>
  <c r="E5516" i="2" s="1"/>
  <c r="F5516" i="2" s="1"/>
  <c r="D5517" i="2"/>
  <c r="E5517" i="2" s="1"/>
  <c r="F5517" i="2" s="1"/>
  <c r="D5518" i="2"/>
  <c r="E5518" i="2" s="1"/>
  <c r="F5518" i="2" s="1"/>
  <c r="D5519" i="2"/>
  <c r="E5519" i="2" s="1"/>
  <c r="F5519" i="2" s="1"/>
  <c r="D5520" i="2"/>
  <c r="E5520" i="2" s="1"/>
  <c r="F5520" i="2" s="1"/>
  <c r="D5521" i="2"/>
  <c r="D5522" i="2"/>
  <c r="E5522" i="2" s="1"/>
  <c r="F5522" i="2" s="1"/>
  <c r="D5523" i="2"/>
  <c r="E5523" i="2" s="1"/>
  <c r="F5523" i="2" s="1"/>
  <c r="D5524" i="2"/>
  <c r="E5524" i="2" s="1"/>
  <c r="F5524" i="2" s="1"/>
  <c r="D5525" i="2"/>
  <c r="E5525" i="2" s="1"/>
  <c r="F5525" i="2" s="1"/>
  <c r="D5526" i="2"/>
  <c r="E5526" i="2" s="1"/>
  <c r="F5526" i="2" s="1"/>
  <c r="D5527" i="2"/>
  <c r="E5527" i="2" s="1"/>
  <c r="F5527" i="2" s="1"/>
  <c r="D5528" i="2"/>
  <c r="E5528" i="2" s="1"/>
  <c r="F5528" i="2" s="1"/>
  <c r="D5529" i="2"/>
  <c r="E5529" i="2" s="1"/>
  <c r="F5529" i="2" s="1"/>
  <c r="D5530" i="2"/>
  <c r="E5530" i="2" s="1"/>
  <c r="F5530" i="2" s="1"/>
  <c r="D5531" i="2"/>
  <c r="E5531" i="2" s="1"/>
  <c r="F5531" i="2" s="1"/>
  <c r="D5532" i="2"/>
  <c r="E5532" i="2" s="1"/>
  <c r="F5532" i="2" s="1"/>
  <c r="D5533" i="2"/>
  <c r="E5533" i="2" s="1"/>
  <c r="F5533" i="2" s="1"/>
  <c r="D5534" i="2"/>
  <c r="E5534" i="2" s="1"/>
  <c r="F5534" i="2" s="1"/>
  <c r="D5535" i="2"/>
  <c r="E5535" i="2" s="1"/>
  <c r="F5535" i="2" s="1"/>
  <c r="D5536" i="2"/>
  <c r="E5536" i="2" s="1"/>
  <c r="F5536" i="2" s="1"/>
  <c r="D5537" i="2"/>
  <c r="D5538" i="2"/>
  <c r="E5538" i="2" s="1"/>
  <c r="F5538" i="2" s="1"/>
  <c r="D5539" i="2"/>
  <c r="E5539" i="2" s="1"/>
  <c r="F5539" i="2" s="1"/>
  <c r="D5540" i="2"/>
  <c r="E5540" i="2" s="1"/>
  <c r="F5540" i="2" s="1"/>
  <c r="D5541" i="2"/>
  <c r="E5541" i="2" s="1"/>
  <c r="F5541" i="2" s="1"/>
  <c r="D5542" i="2"/>
  <c r="E5542" i="2" s="1"/>
  <c r="F5542" i="2" s="1"/>
  <c r="D5543" i="2"/>
  <c r="E5543" i="2" s="1"/>
  <c r="F5543" i="2" s="1"/>
  <c r="D5544" i="2"/>
  <c r="E5544" i="2" s="1"/>
  <c r="F5544" i="2" s="1"/>
  <c r="D5545" i="2"/>
  <c r="E5545" i="2" s="1"/>
  <c r="F5545" i="2" s="1"/>
  <c r="D5546" i="2"/>
  <c r="E5546" i="2" s="1"/>
  <c r="F5546" i="2" s="1"/>
  <c r="D5547" i="2"/>
  <c r="E5547" i="2" s="1"/>
  <c r="F5547" i="2" s="1"/>
  <c r="D5548" i="2"/>
  <c r="E5548" i="2" s="1"/>
  <c r="F5548" i="2" s="1"/>
  <c r="D5549" i="2"/>
  <c r="E5549" i="2" s="1"/>
  <c r="F5549" i="2" s="1"/>
  <c r="D5550" i="2"/>
  <c r="E5550" i="2" s="1"/>
  <c r="F5550" i="2" s="1"/>
  <c r="D5551" i="2"/>
  <c r="E5551" i="2" s="1"/>
  <c r="F5551" i="2" s="1"/>
  <c r="D5552" i="2"/>
  <c r="E5552" i="2" s="1"/>
  <c r="F5552" i="2" s="1"/>
  <c r="D5553" i="2"/>
  <c r="D5554" i="2"/>
  <c r="E5554" i="2" s="1"/>
  <c r="F5554" i="2" s="1"/>
  <c r="D5555" i="2"/>
  <c r="E5555" i="2" s="1"/>
  <c r="F5555" i="2" s="1"/>
  <c r="D5556" i="2"/>
  <c r="E5556" i="2" s="1"/>
  <c r="F5556" i="2" s="1"/>
  <c r="D5557" i="2"/>
  <c r="E5557" i="2" s="1"/>
  <c r="F5557" i="2" s="1"/>
  <c r="D5558" i="2"/>
  <c r="E5558" i="2" s="1"/>
  <c r="F5558" i="2" s="1"/>
  <c r="D5559" i="2"/>
  <c r="E5559" i="2" s="1"/>
  <c r="F5559" i="2" s="1"/>
  <c r="D5560" i="2"/>
  <c r="E5560" i="2" s="1"/>
  <c r="F5560" i="2" s="1"/>
  <c r="D5561" i="2"/>
  <c r="E5561" i="2" s="1"/>
  <c r="F5561" i="2" s="1"/>
  <c r="D5562" i="2"/>
  <c r="E5562" i="2" s="1"/>
  <c r="F5562" i="2" s="1"/>
  <c r="D5563" i="2"/>
  <c r="E5563" i="2" s="1"/>
  <c r="F5563" i="2" s="1"/>
  <c r="D5564" i="2"/>
  <c r="E5564" i="2" s="1"/>
  <c r="F5564" i="2" s="1"/>
  <c r="D5565" i="2"/>
  <c r="E5565" i="2" s="1"/>
  <c r="F5565" i="2" s="1"/>
  <c r="D5566" i="2"/>
  <c r="E5566" i="2" s="1"/>
  <c r="F5566" i="2" s="1"/>
  <c r="D5567" i="2"/>
  <c r="E5567" i="2" s="1"/>
  <c r="F5567" i="2" s="1"/>
  <c r="D5568" i="2"/>
  <c r="E5568" i="2" s="1"/>
  <c r="F5568" i="2" s="1"/>
  <c r="D5569" i="2"/>
  <c r="D5570" i="2"/>
  <c r="E5570" i="2" s="1"/>
  <c r="F5570" i="2" s="1"/>
  <c r="D5571" i="2"/>
  <c r="E5571" i="2" s="1"/>
  <c r="F5571" i="2" s="1"/>
  <c r="D5572" i="2"/>
  <c r="E5572" i="2" s="1"/>
  <c r="F5572" i="2" s="1"/>
  <c r="D5573" i="2"/>
  <c r="E5573" i="2" s="1"/>
  <c r="F5573" i="2" s="1"/>
  <c r="D5574" i="2"/>
  <c r="E5574" i="2" s="1"/>
  <c r="F5574" i="2" s="1"/>
  <c r="D5575" i="2"/>
  <c r="E5575" i="2" s="1"/>
  <c r="F5575" i="2" s="1"/>
  <c r="D5576" i="2"/>
  <c r="E5576" i="2" s="1"/>
  <c r="F5576" i="2" s="1"/>
  <c r="D5577" i="2"/>
  <c r="E5577" i="2" s="1"/>
  <c r="F5577" i="2" s="1"/>
  <c r="D5578" i="2"/>
  <c r="E5578" i="2" s="1"/>
  <c r="F5578" i="2" s="1"/>
  <c r="D5579" i="2"/>
  <c r="E5579" i="2" s="1"/>
  <c r="F5579" i="2" s="1"/>
  <c r="D5580" i="2"/>
  <c r="E5580" i="2" s="1"/>
  <c r="F5580" i="2" s="1"/>
  <c r="D5581" i="2"/>
  <c r="E5581" i="2" s="1"/>
  <c r="F5581" i="2" s="1"/>
  <c r="D5582" i="2"/>
  <c r="E5582" i="2" s="1"/>
  <c r="F5582" i="2" s="1"/>
  <c r="D5583" i="2"/>
  <c r="E5583" i="2" s="1"/>
  <c r="F5583" i="2" s="1"/>
  <c r="D5584" i="2"/>
  <c r="E5584" i="2" s="1"/>
  <c r="F5584" i="2" s="1"/>
  <c r="D5585" i="2"/>
  <c r="D5586" i="2"/>
  <c r="E5586" i="2" s="1"/>
  <c r="F5586" i="2" s="1"/>
  <c r="D5587" i="2"/>
  <c r="E5587" i="2" s="1"/>
  <c r="F5587" i="2" s="1"/>
  <c r="D5588" i="2"/>
  <c r="E5588" i="2" s="1"/>
  <c r="F5588" i="2" s="1"/>
  <c r="D5589" i="2"/>
  <c r="E5589" i="2" s="1"/>
  <c r="F5589" i="2" s="1"/>
  <c r="D5590" i="2"/>
  <c r="E5590" i="2" s="1"/>
  <c r="F5590" i="2" s="1"/>
  <c r="D5591" i="2"/>
  <c r="E5591" i="2" s="1"/>
  <c r="F5591" i="2" s="1"/>
  <c r="D5592" i="2"/>
  <c r="E5592" i="2" s="1"/>
  <c r="F5592" i="2" s="1"/>
  <c r="D5593" i="2"/>
  <c r="E5593" i="2" s="1"/>
  <c r="F5593" i="2" s="1"/>
  <c r="D5594" i="2"/>
  <c r="E5594" i="2" s="1"/>
  <c r="F5594" i="2" s="1"/>
  <c r="D5595" i="2"/>
  <c r="E5595" i="2" s="1"/>
  <c r="F5595" i="2" s="1"/>
  <c r="D5596" i="2"/>
  <c r="E5596" i="2" s="1"/>
  <c r="F5596" i="2" s="1"/>
  <c r="D5597" i="2"/>
  <c r="E5597" i="2" s="1"/>
  <c r="F5597" i="2" s="1"/>
  <c r="D5598" i="2"/>
  <c r="E5598" i="2" s="1"/>
  <c r="F5598" i="2" s="1"/>
  <c r="D5599" i="2"/>
  <c r="E5599" i="2" s="1"/>
  <c r="F5599" i="2" s="1"/>
  <c r="D5600" i="2"/>
  <c r="E5600" i="2" s="1"/>
  <c r="F5600" i="2" s="1"/>
  <c r="D5601" i="2"/>
  <c r="D5602" i="2"/>
  <c r="E5602" i="2" s="1"/>
  <c r="F5602" i="2" s="1"/>
  <c r="D5603" i="2"/>
  <c r="E5603" i="2" s="1"/>
  <c r="F5603" i="2" s="1"/>
  <c r="D5604" i="2"/>
  <c r="E5604" i="2" s="1"/>
  <c r="F5604" i="2" s="1"/>
  <c r="D5605" i="2"/>
  <c r="E5605" i="2" s="1"/>
  <c r="F5605" i="2" s="1"/>
  <c r="D5606" i="2"/>
  <c r="E5606" i="2" s="1"/>
  <c r="F5606" i="2" s="1"/>
  <c r="D5607" i="2"/>
  <c r="E5607" i="2" s="1"/>
  <c r="F5607" i="2" s="1"/>
  <c r="D5608" i="2"/>
  <c r="E5608" i="2" s="1"/>
  <c r="F5608" i="2" s="1"/>
  <c r="D5609" i="2"/>
  <c r="E5609" i="2" s="1"/>
  <c r="F5609" i="2" s="1"/>
  <c r="D5610" i="2"/>
  <c r="E5610" i="2" s="1"/>
  <c r="F5610" i="2" s="1"/>
  <c r="D5611" i="2"/>
  <c r="E5611" i="2" s="1"/>
  <c r="F5611" i="2" s="1"/>
  <c r="D5612" i="2"/>
  <c r="E5612" i="2" s="1"/>
  <c r="F5612" i="2" s="1"/>
  <c r="D5613" i="2"/>
  <c r="E5613" i="2" s="1"/>
  <c r="F5613" i="2" s="1"/>
  <c r="D5614" i="2"/>
  <c r="E5614" i="2" s="1"/>
  <c r="F5614" i="2" s="1"/>
  <c r="D5615" i="2"/>
  <c r="E5615" i="2" s="1"/>
  <c r="F5615" i="2" s="1"/>
  <c r="D5616" i="2"/>
  <c r="E5616" i="2" s="1"/>
  <c r="F5616" i="2" s="1"/>
  <c r="D5617" i="2"/>
  <c r="D5618" i="2"/>
  <c r="E5618" i="2" s="1"/>
  <c r="F5618" i="2" s="1"/>
  <c r="D5619" i="2"/>
  <c r="E5619" i="2" s="1"/>
  <c r="F5619" i="2" s="1"/>
  <c r="D5620" i="2"/>
  <c r="E5620" i="2" s="1"/>
  <c r="F5620" i="2" s="1"/>
  <c r="D5621" i="2"/>
  <c r="E5621" i="2" s="1"/>
  <c r="F5621" i="2" s="1"/>
  <c r="D5622" i="2"/>
  <c r="E5622" i="2" s="1"/>
  <c r="F5622" i="2" s="1"/>
  <c r="D5623" i="2"/>
  <c r="E5623" i="2" s="1"/>
  <c r="F5623" i="2" s="1"/>
  <c r="D5624" i="2"/>
  <c r="E5624" i="2" s="1"/>
  <c r="F5624" i="2" s="1"/>
  <c r="D5625" i="2"/>
  <c r="E5625" i="2" s="1"/>
  <c r="F5625" i="2" s="1"/>
  <c r="D5626" i="2"/>
  <c r="E5626" i="2" s="1"/>
  <c r="F5626" i="2" s="1"/>
  <c r="D5627" i="2"/>
  <c r="E5627" i="2" s="1"/>
  <c r="F5627" i="2" s="1"/>
  <c r="D5628" i="2"/>
  <c r="E5628" i="2" s="1"/>
  <c r="F5628" i="2" s="1"/>
  <c r="D5629" i="2"/>
  <c r="E5629" i="2" s="1"/>
  <c r="F5629" i="2" s="1"/>
  <c r="D5630" i="2"/>
  <c r="E5630" i="2" s="1"/>
  <c r="F5630" i="2" s="1"/>
  <c r="D5631" i="2"/>
  <c r="E5631" i="2" s="1"/>
  <c r="F5631" i="2" s="1"/>
  <c r="D5632" i="2"/>
  <c r="E5632" i="2" s="1"/>
  <c r="F5632" i="2" s="1"/>
  <c r="D5633" i="2"/>
  <c r="D5634" i="2"/>
  <c r="E5634" i="2" s="1"/>
  <c r="F5634" i="2" s="1"/>
  <c r="D5635" i="2"/>
  <c r="E5635" i="2" s="1"/>
  <c r="F5635" i="2" s="1"/>
  <c r="D5636" i="2"/>
  <c r="E5636" i="2" s="1"/>
  <c r="F5636" i="2" s="1"/>
  <c r="D5637" i="2"/>
  <c r="E5637" i="2" s="1"/>
  <c r="F5637" i="2" s="1"/>
  <c r="D5638" i="2"/>
  <c r="E5638" i="2" s="1"/>
  <c r="F5638" i="2" s="1"/>
  <c r="D5639" i="2"/>
  <c r="E5639" i="2" s="1"/>
  <c r="F5639" i="2" s="1"/>
  <c r="D5640" i="2"/>
  <c r="E5640" i="2" s="1"/>
  <c r="F5640" i="2" s="1"/>
  <c r="D5641" i="2"/>
  <c r="E5641" i="2" s="1"/>
  <c r="F5641" i="2" s="1"/>
  <c r="D5642" i="2"/>
  <c r="E5642" i="2" s="1"/>
  <c r="F5642" i="2" s="1"/>
  <c r="D5643" i="2"/>
  <c r="E5643" i="2" s="1"/>
  <c r="F5643" i="2" s="1"/>
  <c r="D5644" i="2"/>
  <c r="E5644" i="2" s="1"/>
  <c r="F5644" i="2" s="1"/>
  <c r="D5645" i="2"/>
  <c r="E5645" i="2" s="1"/>
  <c r="F5645" i="2" s="1"/>
  <c r="D5646" i="2"/>
  <c r="E5646" i="2" s="1"/>
  <c r="F5646" i="2" s="1"/>
  <c r="D5647" i="2"/>
  <c r="E5647" i="2" s="1"/>
  <c r="F5647" i="2" s="1"/>
  <c r="D5648" i="2"/>
  <c r="E5648" i="2" s="1"/>
  <c r="F5648" i="2" s="1"/>
  <c r="D5649" i="2"/>
  <c r="D5650" i="2"/>
  <c r="E5650" i="2" s="1"/>
  <c r="F5650" i="2" s="1"/>
  <c r="D5651" i="2"/>
  <c r="E5651" i="2" s="1"/>
  <c r="F5651" i="2" s="1"/>
  <c r="D5652" i="2"/>
  <c r="E5652" i="2" s="1"/>
  <c r="F5652" i="2" s="1"/>
  <c r="D5653" i="2"/>
  <c r="E5653" i="2" s="1"/>
  <c r="F5653" i="2" s="1"/>
  <c r="D5654" i="2"/>
  <c r="E5654" i="2" s="1"/>
  <c r="F5654" i="2" s="1"/>
  <c r="D5655" i="2"/>
  <c r="E5655" i="2" s="1"/>
  <c r="F5655" i="2" s="1"/>
  <c r="D5656" i="2"/>
  <c r="E5656" i="2" s="1"/>
  <c r="F5656" i="2" s="1"/>
  <c r="D5657" i="2"/>
  <c r="E5657" i="2" s="1"/>
  <c r="F5657" i="2" s="1"/>
  <c r="D5658" i="2"/>
  <c r="E5658" i="2" s="1"/>
  <c r="F5658" i="2" s="1"/>
  <c r="D5659" i="2"/>
  <c r="E5659" i="2" s="1"/>
  <c r="F5659" i="2" s="1"/>
  <c r="D5660" i="2"/>
  <c r="E5660" i="2" s="1"/>
  <c r="F5660" i="2" s="1"/>
  <c r="D5661" i="2"/>
  <c r="E5661" i="2" s="1"/>
  <c r="F5661" i="2" s="1"/>
  <c r="D5662" i="2"/>
  <c r="E5662" i="2" s="1"/>
  <c r="F5662" i="2" s="1"/>
  <c r="D5663" i="2"/>
  <c r="E5663" i="2" s="1"/>
  <c r="F5663" i="2" s="1"/>
  <c r="D5664" i="2"/>
  <c r="E5664" i="2" s="1"/>
  <c r="F5664" i="2" s="1"/>
  <c r="D5665" i="2"/>
  <c r="D5666" i="2"/>
  <c r="E5666" i="2" s="1"/>
  <c r="F5666" i="2" s="1"/>
  <c r="D5667" i="2"/>
  <c r="E5667" i="2" s="1"/>
  <c r="F5667" i="2" s="1"/>
  <c r="D5668" i="2"/>
  <c r="E5668" i="2" s="1"/>
  <c r="F5668" i="2" s="1"/>
  <c r="D5669" i="2"/>
  <c r="E5669" i="2" s="1"/>
  <c r="F5669" i="2" s="1"/>
  <c r="D5670" i="2"/>
  <c r="E5670" i="2" s="1"/>
  <c r="F5670" i="2" s="1"/>
  <c r="D5671" i="2"/>
  <c r="E5671" i="2" s="1"/>
  <c r="F5671" i="2" s="1"/>
  <c r="D5672" i="2"/>
  <c r="E5672" i="2" s="1"/>
  <c r="F5672" i="2" s="1"/>
  <c r="D5673" i="2"/>
  <c r="E5673" i="2" s="1"/>
  <c r="F5673" i="2" s="1"/>
  <c r="D5674" i="2"/>
  <c r="E5674" i="2" s="1"/>
  <c r="F5674" i="2" s="1"/>
  <c r="D5675" i="2"/>
  <c r="E5675" i="2" s="1"/>
  <c r="F5675" i="2" s="1"/>
  <c r="D5676" i="2"/>
  <c r="E5676" i="2" s="1"/>
  <c r="F5676" i="2" s="1"/>
  <c r="D5677" i="2"/>
  <c r="E5677" i="2" s="1"/>
  <c r="F5677" i="2" s="1"/>
  <c r="D5678" i="2"/>
  <c r="E5678" i="2" s="1"/>
  <c r="F5678" i="2" s="1"/>
  <c r="D5679" i="2"/>
  <c r="E5679" i="2" s="1"/>
  <c r="F5679" i="2" s="1"/>
  <c r="D5680" i="2"/>
  <c r="E5680" i="2" s="1"/>
  <c r="F5680" i="2" s="1"/>
  <c r="D5681" i="2"/>
  <c r="D5682" i="2"/>
  <c r="E5682" i="2" s="1"/>
  <c r="F5682" i="2" s="1"/>
  <c r="D5683" i="2"/>
  <c r="E5683" i="2" s="1"/>
  <c r="F5683" i="2" s="1"/>
  <c r="D5684" i="2"/>
  <c r="E5684" i="2" s="1"/>
  <c r="F5684" i="2" s="1"/>
  <c r="D5685" i="2"/>
  <c r="E5685" i="2" s="1"/>
  <c r="F5685" i="2" s="1"/>
  <c r="D5686" i="2"/>
  <c r="E5686" i="2" s="1"/>
  <c r="F5686" i="2" s="1"/>
  <c r="D5687" i="2"/>
  <c r="E5687" i="2" s="1"/>
  <c r="F5687" i="2" s="1"/>
  <c r="D5688" i="2"/>
  <c r="E5688" i="2" s="1"/>
  <c r="F5688" i="2" s="1"/>
  <c r="D5689" i="2"/>
  <c r="E5689" i="2" s="1"/>
  <c r="F5689" i="2" s="1"/>
  <c r="D5690" i="2"/>
  <c r="E5690" i="2" s="1"/>
  <c r="F5690" i="2" s="1"/>
  <c r="D5691" i="2"/>
  <c r="E5691" i="2" s="1"/>
  <c r="F5691" i="2" s="1"/>
  <c r="D5692" i="2"/>
  <c r="E5692" i="2" s="1"/>
  <c r="F5692" i="2" s="1"/>
  <c r="D5693" i="2"/>
  <c r="E5693" i="2" s="1"/>
  <c r="F5693" i="2" s="1"/>
  <c r="D5694" i="2"/>
  <c r="E5694" i="2" s="1"/>
  <c r="F5694" i="2" s="1"/>
  <c r="D5695" i="2"/>
  <c r="E5695" i="2" s="1"/>
  <c r="F5695" i="2" s="1"/>
  <c r="D5696" i="2"/>
  <c r="E5696" i="2" s="1"/>
  <c r="F5696" i="2" s="1"/>
  <c r="D5697" i="2"/>
  <c r="D5698" i="2"/>
  <c r="E5698" i="2" s="1"/>
  <c r="F5698" i="2" s="1"/>
  <c r="D5699" i="2"/>
  <c r="E5699" i="2" s="1"/>
  <c r="F5699" i="2" s="1"/>
  <c r="D5700" i="2"/>
  <c r="E5700" i="2" s="1"/>
  <c r="F5700" i="2" s="1"/>
  <c r="D5701" i="2"/>
  <c r="E5701" i="2" s="1"/>
  <c r="F5701" i="2" s="1"/>
  <c r="D5702" i="2"/>
  <c r="E5702" i="2" s="1"/>
  <c r="F5702" i="2" s="1"/>
  <c r="D5703" i="2"/>
  <c r="E5703" i="2" s="1"/>
  <c r="F5703" i="2" s="1"/>
  <c r="D5704" i="2"/>
  <c r="E5704" i="2" s="1"/>
  <c r="F5704" i="2" s="1"/>
  <c r="D5705" i="2"/>
  <c r="E5705" i="2" s="1"/>
  <c r="F5705" i="2" s="1"/>
  <c r="D5706" i="2"/>
  <c r="E5706" i="2" s="1"/>
  <c r="F5706" i="2" s="1"/>
  <c r="D5707" i="2"/>
  <c r="E5707" i="2" s="1"/>
  <c r="F5707" i="2" s="1"/>
  <c r="D5708" i="2"/>
  <c r="E5708" i="2" s="1"/>
  <c r="F5708" i="2" s="1"/>
  <c r="D5709" i="2"/>
  <c r="E5709" i="2" s="1"/>
  <c r="F5709" i="2" s="1"/>
  <c r="D5710" i="2"/>
  <c r="E5710" i="2" s="1"/>
  <c r="F5710" i="2" s="1"/>
  <c r="D5711" i="2"/>
  <c r="E5711" i="2" s="1"/>
  <c r="F5711" i="2" s="1"/>
  <c r="D5712" i="2"/>
  <c r="E5712" i="2" s="1"/>
  <c r="F5712" i="2" s="1"/>
  <c r="D5713" i="2"/>
  <c r="D5714" i="2"/>
  <c r="E5714" i="2" s="1"/>
  <c r="F5714" i="2" s="1"/>
  <c r="D5715" i="2"/>
  <c r="E5715" i="2" s="1"/>
  <c r="F5715" i="2" s="1"/>
  <c r="D5716" i="2"/>
  <c r="E5716" i="2" s="1"/>
  <c r="F5716" i="2" s="1"/>
  <c r="D5717" i="2"/>
  <c r="E5717" i="2" s="1"/>
  <c r="F5717" i="2" s="1"/>
  <c r="D5718" i="2"/>
  <c r="E5718" i="2" s="1"/>
  <c r="F5718" i="2" s="1"/>
  <c r="D5719" i="2"/>
  <c r="E5719" i="2" s="1"/>
  <c r="F5719" i="2" s="1"/>
  <c r="D5720" i="2"/>
  <c r="E5720" i="2" s="1"/>
  <c r="F5720" i="2" s="1"/>
  <c r="D5721" i="2"/>
  <c r="E5721" i="2" s="1"/>
  <c r="F5721" i="2" s="1"/>
  <c r="D5722" i="2"/>
  <c r="E5722" i="2" s="1"/>
  <c r="F5722" i="2" s="1"/>
  <c r="D5723" i="2"/>
  <c r="E5723" i="2" s="1"/>
  <c r="F5723" i="2" s="1"/>
  <c r="D5724" i="2"/>
  <c r="E5724" i="2" s="1"/>
  <c r="F5724" i="2" s="1"/>
  <c r="D5725" i="2"/>
  <c r="E5725" i="2" s="1"/>
  <c r="F5725" i="2" s="1"/>
  <c r="D5726" i="2"/>
  <c r="E5726" i="2" s="1"/>
  <c r="F5726" i="2" s="1"/>
  <c r="D5727" i="2"/>
  <c r="E5727" i="2" s="1"/>
  <c r="F5727" i="2" s="1"/>
  <c r="D5728" i="2"/>
  <c r="E5728" i="2" s="1"/>
  <c r="F5728" i="2" s="1"/>
  <c r="D5729" i="2"/>
  <c r="D5730" i="2"/>
  <c r="E5730" i="2" s="1"/>
  <c r="F5730" i="2" s="1"/>
  <c r="D5731" i="2"/>
  <c r="E5731" i="2" s="1"/>
  <c r="F5731" i="2" s="1"/>
  <c r="D5732" i="2"/>
  <c r="E5732" i="2" s="1"/>
  <c r="F5732" i="2" s="1"/>
  <c r="D5733" i="2"/>
  <c r="E5733" i="2" s="1"/>
  <c r="F5733" i="2" s="1"/>
  <c r="D5734" i="2"/>
  <c r="E5734" i="2" s="1"/>
  <c r="F5734" i="2" s="1"/>
  <c r="D5735" i="2"/>
  <c r="E5735" i="2" s="1"/>
  <c r="F5735" i="2" s="1"/>
  <c r="D5736" i="2"/>
  <c r="E5736" i="2" s="1"/>
  <c r="F5736" i="2" s="1"/>
  <c r="D5737" i="2"/>
  <c r="E5737" i="2" s="1"/>
  <c r="F5737" i="2" s="1"/>
  <c r="D5738" i="2"/>
  <c r="E5738" i="2" s="1"/>
  <c r="F5738" i="2" s="1"/>
  <c r="D5739" i="2"/>
  <c r="E5739" i="2" s="1"/>
  <c r="F5739" i="2" s="1"/>
  <c r="D5740" i="2"/>
  <c r="E5740" i="2" s="1"/>
  <c r="F5740" i="2" s="1"/>
  <c r="D5741" i="2"/>
  <c r="E5741" i="2" s="1"/>
  <c r="F5741" i="2" s="1"/>
  <c r="D5742" i="2"/>
  <c r="E5742" i="2" s="1"/>
  <c r="F5742" i="2" s="1"/>
  <c r="D5743" i="2"/>
  <c r="E5743" i="2" s="1"/>
  <c r="F5743" i="2" s="1"/>
  <c r="D5744" i="2"/>
  <c r="E5744" i="2" s="1"/>
  <c r="F5744" i="2" s="1"/>
  <c r="D5745" i="2"/>
  <c r="D5746" i="2"/>
  <c r="E5746" i="2" s="1"/>
  <c r="F5746" i="2" s="1"/>
  <c r="D5747" i="2"/>
  <c r="E5747" i="2" s="1"/>
  <c r="F5747" i="2" s="1"/>
  <c r="D5748" i="2"/>
  <c r="E5748" i="2" s="1"/>
  <c r="F5748" i="2" s="1"/>
  <c r="D5749" i="2"/>
  <c r="E5749" i="2" s="1"/>
  <c r="F5749" i="2" s="1"/>
  <c r="D5750" i="2"/>
  <c r="E5750" i="2" s="1"/>
  <c r="F5750" i="2" s="1"/>
  <c r="D5751" i="2"/>
  <c r="E5751" i="2" s="1"/>
  <c r="F5751" i="2" s="1"/>
  <c r="D5752" i="2"/>
  <c r="E5752" i="2" s="1"/>
  <c r="F5752" i="2" s="1"/>
  <c r="D5753" i="2"/>
  <c r="E5753" i="2" s="1"/>
  <c r="F5753" i="2" s="1"/>
  <c r="D5754" i="2"/>
  <c r="E5754" i="2" s="1"/>
  <c r="F5754" i="2" s="1"/>
  <c r="D5755" i="2"/>
  <c r="E5755" i="2" s="1"/>
  <c r="F5755" i="2" s="1"/>
  <c r="D5756" i="2"/>
  <c r="E5756" i="2" s="1"/>
  <c r="F5756" i="2" s="1"/>
  <c r="D5757" i="2"/>
  <c r="E5757" i="2" s="1"/>
  <c r="F5757" i="2" s="1"/>
  <c r="D5758" i="2"/>
  <c r="E5758" i="2" s="1"/>
  <c r="F5758" i="2" s="1"/>
  <c r="D5759" i="2"/>
  <c r="E5759" i="2" s="1"/>
  <c r="F5759" i="2" s="1"/>
  <c r="D5760" i="2"/>
  <c r="E5760" i="2" s="1"/>
  <c r="F5760" i="2" s="1"/>
  <c r="D5761" i="2"/>
  <c r="D5762" i="2"/>
  <c r="E5762" i="2" s="1"/>
  <c r="F5762" i="2" s="1"/>
  <c r="D5763" i="2"/>
  <c r="E5763" i="2" s="1"/>
  <c r="F5763" i="2" s="1"/>
  <c r="D5764" i="2"/>
  <c r="E5764" i="2" s="1"/>
  <c r="F5764" i="2" s="1"/>
  <c r="D5765" i="2"/>
  <c r="E5765" i="2" s="1"/>
  <c r="F5765" i="2" s="1"/>
  <c r="D5766" i="2"/>
  <c r="E5766" i="2" s="1"/>
  <c r="F5766" i="2" s="1"/>
  <c r="D5767" i="2"/>
  <c r="E5767" i="2" s="1"/>
  <c r="F5767" i="2" s="1"/>
  <c r="D5768" i="2"/>
  <c r="E5768" i="2" s="1"/>
  <c r="F5768" i="2" s="1"/>
  <c r="D5769" i="2"/>
  <c r="E5769" i="2" s="1"/>
  <c r="F5769" i="2" s="1"/>
  <c r="D5770" i="2"/>
  <c r="E5770" i="2" s="1"/>
  <c r="F5770" i="2" s="1"/>
  <c r="D5771" i="2"/>
  <c r="E5771" i="2" s="1"/>
  <c r="F5771" i="2" s="1"/>
  <c r="D5772" i="2"/>
  <c r="E5772" i="2" s="1"/>
  <c r="F5772" i="2" s="1"/>
  <c r="D5773" i="2"/>
  <c r="E5773" i="2" s="1"/>
  <c r="F5773" i="2" s="1"/>
  <c r="D5774" i="2"/>
  <c r="E5774" i="2" s="1"/>
  <c r="F5774" i="2" s="1"/>
  <c r="D5775" i="2"/>
  <c r="E5775" i="2" s="1"/>
  <c r="F5775" i="2" s="1"/>
  <c r="D5776" i="2"/>
  <c r="E5776" i="2" s="1"/>
  <c r="F5776" i="2" s="1"/>
  <c r="D5777" i="2"/>
  <c r="D5778" i="2"/>
  <c r="E5778" i="2" s="1"/>
  <c r="F5778" i="2" s="1"/>
  <c r="D5779" i="2"/>
  <c r="E5779" i="2" s="1"/>
  <c r="F5779" i="2" s="1"/>
  <c r="D5780" i="2"/>
  <c r="E5780" i="2" s="1"/>
  <c r="F5780" i="2" s="1"/>
  <c r="D5781" i="2"/>
  <c r="E5781" i="2" s="1"/>
  <c r="F5781" i="2" s="1"/>
  <c r="D5782" i="2"/>
  <c r="E5782" i="2" s="1"/>
  <c r="F5782" i="2" s="1"/>
  <c r="D5783" i="2"/>
  <c r="E5783" i="2" s="1"/>
  <c r="F5783" i="2" s="1"/>
  <c r="D5784" i="2"/>
  <c r="E5784" i="2" s="1"/>
  <c r="F5784" i="2" s="1"/>
  <c r="D5785" i="2"/>
  <c r="E5785" i="2" s="1"/>
  <c r="F5785" i="2" s="1"/>
  <c r="D5786" i="2"/>
  <c r="E5786" i="2" s="1"/>
  <c r="F5786" i="2" s="1"/>
  <c r="D5787" i="2"/>
  <c r="E5787" i="2" s="1"/>
  <c r="F5787" i="2" s="1"/>
  <c r="D5788" i="2"/>
  <c r="E5788" i="2" s="1"/>
  <c r="F5788" i="2" s="1"/>
  <c r="D5789" i="2"/>
  <c r="E5789" i="2" s="1"/>
  <c r="F5789" i="2" s="1"/>
  <c r="D5790" i="2"/>
  <c r="E5790" i="2" s="1"/>
  <c r="F5790" i="2" s="1"/>
  <c r="D5791" i="2"/>
  <c r="E5791" i="2" s="1"/>
  <c r="F5791" i="2" s="1"/>
  <c r="D5792" i="2"/>
  <c r="E5792" i="2" s="1"/>
  <c r="F5792" i="2" s="1"/>
  <c r="D5793" i="2"/>
  <c r="D5794" i="2"/>
  <c r="E5794" i="2" s="1"/>
  <c r="F5794" i="2" s="1"/>
  <c r="D5795" i="2"/>
  <c r="E5795" i="2" s="1"/>
  <c r="F5795" i="2" s="1"/>
  <c r="D5796" i="2"/>
  <c r="E5796" i="2" s="1"/>
  <c r="F5796" i="2" s="1"/>
  <c r="D5797" i="2"/>
  <c r="E5797" i="2" s="1"/>
  <c r="F5797" i="2" s="1"/>
  <c r="D5798" i="2"/>
  <c r="E5798" i="2" s="1"/>
  <c r="F5798" i="2" s="1"/>
  <c r="D5799" i="2"/>
  <c r="E5799" i="2" s="1"/>
  <c r="F5799" i="2" s="1"/>
  <c r="D5800" i="2"/>
  <c r="E5800" i="2" s="1"/>
  <c r="F5800" i="2" s="1"/>
  <c r="D5801" i="2"/>
  <c r="E5801" i="2" s="1"/>
  <c r="F5801" i="2" s="1"/>
  <c r="D5802" i="2"/>
  <c r="E5802" i="2" s="1"/>
  <c r="F5802" i="2" s="1"/>
  <c r="D5803" i="2"/>
  <c r="E5803" i="2" s="1"/>
  <c r="F5803" i="2" s="1"/>
  <c r="D5804" i="2"/>
  <c r="E5804" i="2" s="1"/>
  <c r="F5804" i="2" s="1"/>
  <c r="D5805" i="2"/>
  <c r="E5805" i="2" s="1"/>
  <c r="F5805" i="2" s="1"/>
  <c r="D5806" i="2"/>
  <c r="E5806" i="2" s="1"/>
  <c r="F5806" i="2" s="1"/>
  <c r="D5807" i="2"/>
  <c r="E5807" i="2" s="1"/>
  <c r="F5807" i="2" s="1"/>
  <c r="D5808" i="2"/>
  <c r="E5808" i="2" s="1"/>
  <c r="F5808" i="2" s="1"/>
  <c r="D5809" i="2"/>
  <c r="D5810" i="2"/>
  <c r="E5810" i="2" s="1"/>
  <c r="F5810" i="2" s="1"/>
  <c r="D5811" i="2"/>
  <c r="E5811" i="2" s="1"/>
  <c r="F5811" i="2" s="1"/>
  <c r="D5812" i="2"/>
  <c r="E5812" i="2" s="1"/>
  <c r="F5812" i="2" s="1"/>
  <c r="D5813" i="2"/>
  <c r="E5813" i="2" s="1"/>
  <c r="F5813" i="2" s="1"/>
  <c r="D5814" i="2"/>
  <c r="E5814" i="2" s="1"/>
  <c r="F5814" i="2" s="1"/>
  <c r="D5815" i="2"/>
  <c r="E5815" i="2" s="1"/>
  <c r="F5815" i="2" s="1"/>
  <c r="D5816" i="2"/>
  <c r="E5816" i="2" s="1"/>
  <c r="F5816" i="2" s="1"/>
  <c r="D5817" i="2"/>
  <c r="E5817" i="2" s="1"/>
  <c r="F5817" i="2" s="1"/>
  <c r="D5818" i="2"/>
  <c r="E5818" i="2" s="1"/>
  <c r="F5818" i="2" s="1"/>
  <c r="D5819" i="2"/>
  <c r="E5819" i="2" s="1"/>
  <c r="F5819" i="2" s="1"/>
  <c r="D5820" i="2"/>
  <c r="E5820" i="2" s="1"/>
  <c r="F5820" i="2" s="1"/>
  <c r="D5821" i="2"/>
  <c r="E5821" i="2" s="1"/>
  <c r="F5821" i="2" s="1"/>
  <c r="D5822" i="2"/>
  <c r="E5822" i="2" s="1"/>
  <c r="F5822" i="2" s="1"/>
  <c r="D5823" i="2"/>
  <c r="E5823" i="2" s="1"/>
  <c r="F5823" i="2" s="1"/>
  <c r="D5824" i="2"/>
  <c r="E5824" i="2" s="1"/>
  <c r="F5824" i="2" s="1"/>
  <c r="D5825" i="2"/>
  <c r="D5826" i="2"/>
  <c r="E5826" i="2" s="1"/>
  <c r="F5826" i="2" s="1"/>
  <c r="D5827" i="2"/>
  <c r="E5827" i="2" s="1"/>
  <c r="F5827" i="2" s="1"/>
  <c r="D5828" i="2"/>
  <c r="E5828" i="2" s="1"/>
  <c r="F5828" i="2" s="1"/>
  <c r="D5829" i="2"/>
  <c r="E5829" i="2" s="1"/>
  <c r="F5829" i="2" s="1"/>
  <c r="D5830" i="2"/>
  <c r="E5830" i="2" s="1"/>
  <c r="F5830" i="2" s="1"/>
  <c r="D5831" i="2"/>
  <c r="E5831" i="2" s="1"/>
  <c r="F5831" i="2" s="1"/>
  <c r="D5832" i="2"/>
  <c r="E5832" i="2" s="1"/>
  <c r="F5832" i="2" s="1"/>
  <c r="D5833" i="2"/>
  <c r="E5833" i="2" s="1"/>
  <c r="F5833" i="2" s="1"/>
  <c r="D5834" i="2"/>
  <c r="E5834" i="2" s="1"/>
  <c r="F5834" i="2" s="1"/>
  <c r="D5835" i="2"/>
  <c r="E5835" i="2" s="1"/>
  <c r="F5835" i="2" s="1"/>
  <c r="D5836" i="2"/>
  <c r="E5836" i="2" s="1"/>
  <c r="F5836" i="2" s="1"/>
  <c r="D5837" i="2"/>
  <c r="E5837" i="2" s="1"/>
  <c r="F5837" i="2" s="1"/>
  <c r="D5838" i="2"/>
  <c r="E5838" i="2" s="1"/>
  <c r="F5838" i="2" s="1"/>
  <c r="D5839" i="2"/>
  <c r="E5839" i="2" s="1"/>
  <c r="F5839" i="2" s="1"/>
  <c r="D5840" i="2"/>
  <c r="E5840" i="2" s="1"/>
  <c r="F5840" i="2" s="1"/>
  <c r="D5841" i="2"/>
  <c r="D5842" i="2"/>
  <c r="E5842" i="2" s="1"/>
  <c r="F5842" i="2" s="1"/>
  <c r="D5843" i="2"/>
  <c r="E5843" i="2" s="1"/>
  <c r="F5843" i="2" s="1"/>
  <c r="D5844" i="2"/>
  <c r="E5844" i="2" s="1"/>
  <c r="F5844" i="2" s="1"/>
  <c r="D5845" i="2"/>
  <c r="E5845" i="2" s="1"/>
  <c r="F5845" i="2" s="1"/>
  <c r="D5846" i="2"/>
  <c r="E5846" i="2" s="1"/>
  <c r="F5846" i="2" s="1"/>
  <c r="D5847" i="2"/>
  <c r="E5847" i="2" s="1"/>
  <c r="F5847" i="2" s="1"/>
  <c r="D5848" i="2"/>
  <c r="E5848" i="2" s="1"/>
  <c r="F5848" i="2" s="1"/>
  <c r="D5849" i="2"/>
  <c r="E5849" i="2" s="1"/>
  <c r="F5849" i="2" s="1"/>
  <c r="D5850" i="2"/>
  <c r="E5850" i="2" s="1"/>
  <c r="F5850" i="2" s="1"/>
  <c r="D5851" i="2"/>
  <c r="E5851" i="2" s="1"/>
  <c r="F5851" i="2" s="1"/>
  <c r="D5852" i="2"/>
  <c r="E5852" i="2" s="1"/>
  <c r="F5852" i="2" s="1"/>
  <c r="D5853" i="2"/>
  <c r="E5853" i="2" s="1"/>
  <c r="F5853" i="2" s="1"/>
  <c r="D5854" i="2"/>
  <c r="E5854" i="2" s="1"/>
  <c r="F5854" i="2" s="1"/>
  <c r="D5855" i="2"/>
  <c r="E5855" i="2" s="1"/>
  <c r="F5855" i="2" s="1"/>
  <c r="D5856" i="2"/>
  <c r="E5856" i="2" s="1"/>
  <c r="F5856" i="2" s="1"/>
  <c r="D5857" i="2"/>
  <c r="D5858" i="2"/>
  <c r="E5858" i="2" s="1"/>
  <c r="F5858" i="2" s="1"/>
  <c r="D5859" i="2"/>
  <c r="E5859" i="2" s="1"/>
  <c r="F5859" i="2" s="1"/>
  <c r="D5860" i="2"/>
  <c r="E5860" i="2" s="1"/>
  <c r="F5860" i="2" s="1"/>
  <c r="D5861" i="2"/>
  <c r="E5861" i="2" s="1"/>
  <c r="F5861" i="2" s="1"/>
  <c r="D5862" i="2"/>
  <c r="E5862" i="2" s="1"/>
  <c r="F5862" i="2" s="1"/>
  <c r="D5863" i="2"/>
  <c r="E5863" i="2" s="1"/>
  <c r="F5863" i="2" s="1"/>
  <c r="D5864" i="2"/>
  <c r="E5864" i="2" s="1"/>
  <c r="F5864" i="2" s="1"/>
  <c r="D5865" i="2"/>
  <c r="E5865" i="2" s="1"/>
  <c r="F5865" i="2" s="1"/>
  <c r="D5866" i="2"/>
  <c r="E5866" i="2" s="1"/>
  <c r="F5866" i="2" s="1"/>
  <c r="D5867" i="2"/>
  <c r="E5867" i="2" s="1"/>
  <c r="F5867" i="2" s="1"/>
  <c r="D5868" i="2"/>
  <c r="E5868" i="2" s="1"/>
  <c r="F5868" i="2" s="1"/>
  <c r="D5869" i="2"/>
  <c r="E5869" i="2" s="1"/>
  <c r="F5869" i="2" s="1"/>
  <c r="D5870" i="2"/>
  <c r="E5870" i="2" s="1"/>
  <c r="F5870" i="2" s="1"/>
  <c r="D5871" i="2"/>
  <c r="E5871" i="2" s="1"/>
  <c r="F5871" i="2" s="1"/>
  <c r="D5872" i="2"/>
  <c r="E5872" i="2" s="1"/>
  <c r="F5872" i="2" s="1"/>
  <c r="D5873" i="2"/>
  <c r="D5874" i="2"/>
  <c r="E5874" i="2" s="1"/>
  <c r="F5874" i="2" s="1"/>
  <c r="D5875" i="2"/>
  <c r="E5875" i="2" s="1"/>
  <c r="F5875" i="2" s="1"/>
  <c r="D5876" i="2"/>
  <c r="E5876" i="2" s="1"/>
  <c r="F5876" i="2" s="1"/>
  <c r="D5877" i="2"/>
  <c r="E5877" i="2" s="1"/>
  <c r="F5877" i="2" s="1"/>
  <c r="D5878" i="2"/>
  <c r="E5878" i="2" s="1"/>
  <c r="F5878" i="2" s="1"/>
  <c r="D5879" i="2"/>
  <c r="E5879" i="2" s="1"/>
  <c r="F5879" i="2" s="1"/>
  <c r="D5880" i="2"/>
  <c r="E5880" i="2" s="1"/>
  <c r="F5880" i="2" s="1"/>
  <c r="D5881" i="2"/>
  <c r="E5881" i="2" s="1"/>
  <c r="F5881" i="2" s="1"/>
  <c r="D5882" i="2"/>
  <c r="E5882" i="2" s="1"/>
  <c r="F5882" i="2" s="1"/>
  <c r="D5883" i="2"/>
  <c r="E5883" i="2" s="1"/>
  <c r="F5883" i="2" s="1"/>
  <c r="D5884" i="2"/>
  <c r="E5884" i="2" s="1"/>
  <c r="F5884" i="2" s="1"/>
  <c r="D5885" i="2"/>
  <c r="E5885" i="2" s="1"/>
  <c r="F5885" i="2" s="1"/>
  <c r="D5886" i="2"/>
  <c r="E5886" i="2" s="1"/>
  <c r="F5886" i="2" s="1"/>
  <c r="D5887" i="2"/>
  <c r="E5887" i="2" s="1"/>
  <c r="F5887" i="2" s="1"/>
  <c r="D5888" i="2"/>
  <c r="E5888" i="2" s="1"/>
  <c r="F5888" i="2" s="1"/>
  <c r="D5889" i="2"/>
  <c r="D5890" i="2"/>
  <c r="E5890" i="2" s="1"/>
  <c r="F5890" i="2" s="1"/>
  <c r="D5891" i="2"/>
  <c r="E5891" i="2" s="1"/>
  <c r="F5891" i="2" s="1"/>
  <c r="D5892" i="2"/>
  <c r="E5892" i="2" s="1"/>
  <c r="F5892" i="2" s="1"/>
  <c r="D5893" i="2"/>
  <c r="E5893" i="2" s="1"/>
  <c r="F5893" i="2" s="1"/>
  <c r="D5894" i="2"/>
  <c r="E5894" i="2" s="1"/>
  <c r="F5894" i="2" s="1"/>
  <c r="D5895" i="2"/>
  <c r="E5895" i="2" s="1"/>
  <c r="F5895" i="2" s="1"/>
  <c r="D5896" i="2"/>
  <c r="E5896" i="2" s="1"/>
  <c r="F5896" i="2" s="1"/>
  <c r="D5897" i="2"/>
  <c r="E5897" i="2" s="1"/>
  <c r="F5897" i="2" s="1"/>
  <c r="D5898" i="2"/>
  <c r="E5898" i="2" s="1"/>
  <c r="F5898" i="2" s="1"/>
  <c r="D5899" i="2"/>
  <c r="E5899" i="2" s="1"/>
  <c r="F5899" i="2" s="1"/>
  <c r="D5900" i="2"/>
  <c r="E5900" i="2" s="1"/>
  <c r="F5900" i="2" s="1"/>
  <c r="D5901" i="2"/>
  <c r="E5901" i="2" s="1"/>
  <c r="F5901" i="2" s="1"/>
  <c r="D5902" i="2"/>
  <c r="E5902" i="2" s="1"/>
  <c r="F5902" i="2" s="1"/>
  <c r="D5903" i="2"/>
  <c r="E5903" i="2" s="1"/>
  <c r="F5903" i="2" s="1"/>
  <c r="D5904" i="2"/>
  <c r="E5904" i="2" s="1"/>
  <c r="F5904" i="2" s="1"/>
  <c r="D5905" i="2"/>
  <c r="D5906" i="2"/>
  <c r="E5906" i="2" s="1"/>
  <c r="F5906" i="2" s="1"/>
  <c r="D5907" i="2"/>
  <c r="E5907" i="2" s="1"/>
  <c r="F5907" i="2" s="1"/>
  <c r="D5908" i="2"/>
  <c r="E5908" i="2" s="1"/>
  <c r="F5908" i="2" s="1"/>
  <c r="D5909" i="2"/>
  <c r="E5909" i="2" s="1"/>
  <c r="F5909" i="2" s="1"/>
  <c r="D5910" i="2"/>
  <c r="E5910" i="2" s="1"/>
  <c r="F5910" i="2" s="1"/>
  <c r="D5911" i="2"/>
  <c r="E5911" i="2" s="1"/>
  <c r="F5911" i="2" s="1"/>
  <c r="D5912" i="2"/>
  <c r="E5912" i="2" s="1"/>
  <c r="F5912" i="2" s="1"/>
  <c r="D5913" i="2"/>
  <c r="E5913" i="2" s="1"/>
  <c r="F5913" i="2" s="1"/>
  <c r="D5914" i="2"/>
  <c r="E5914" i="2" s="1"/>
  <c r="F5914" i="2" s="1"/>
  <c r="D5915" i="2"/>
  <c r="E5915" i="2" s="1"/>
  <c r="F5915" i="2" s="1"/>
  <c r="D5916" i="2"/>
  <c r="E5916" i="2" s="1"/>
  <c r="F5916" i="2" s="1"/>
  <c r="D5917" i="2"/>
  <c r="E5917" i="2" s="1"/>
  <c r="F5917" i="2" s="1"/>
  <c r="D5918" i="2"/>
  <c r="E5918" i="2" s="1"/>
  <c r="F5918" i="2" s="1"/>
  <c r="D5919" i="2"/>
  <c r="E5919" i="2" s="1"/>
  <c r="F5919" i="2" s="1"/>
  <c r="D5920" i="2"/>
  <c r="E5920" i="2" s="1"/>
  <c r="F5920" i="2" s="1"/>
  <c r="D5921" i="2"/>
  <c r="D5922" i="2"/>
  <c r="E5922" i="2" s="1"/>
  <c r="F5922" i="2" s="1"/>
  <c r="D5923" i="2"/>
  <c r="E5923" i="2" s="1"/>
  <c r="F5923" i="2" s="1"/>
  <c r="D5924" i="2"/>
  <c r="E5924" i="2" s="1"/>
  <c r="F5924" i="2" s="1"/>
  <c r="D5925" i="2"/>
  <c r="E5925" i="2" s="1"/>
  <c r="F5925" i="2" s="1"/>
  <c r="D5926" i="2"/>
  <c r="E5926" i="2" s="1"/>
  <c r="F5926" i="2" s="1"/>
  <c r="D5927" i="2"/>
  <c r="E5927" i="2" s="1"/>
  <c r="F5927" i="2" s="1"/>
  <c r="D5928" i="2"/>
  <c r="E5928" i="2" s="1"/>
  <c r="F5928" i="2" s="1"/>
  <c r="D5929" i="2"/>
  <c r="E5929" i="2" s="1"/>
  <c r="F5929" i="2" s="1"/>
  <c r="D5930" i="2"/>
  <c r="E5930" i="2" s="1"/>
  <c r="F5930" i="2" s="1"/>
  <c r="D5931" i="2"/>
  <c r="E5931" i="2" s="1"/>
  <c r="F5931" i="2" s="1"/>
  <c r="D5932" i="2"/>
  <c r="E5932" i="2" s="1"/>
  <c r="F5932" i="2" s="1"/>
  <c r="D5933" i="2"/>
  <c r="E5933" i="2" s="1"/>
  <c r="F5933" i="2" s="1"/>
  <c r="D5934" i="2"/>
  <c r="E5934" i="2" s="1"/>
  <c r="F5934" i="2" s="1"/>
  <c r="D5935" i="2"/>
  <c r="E5935" i="2" s="1"/>
  <c r="F5935" i="2" s="1"/>
  <c r="D5936" i="2"/>
  <c r="E5936" i="2" s="1"/>
  <c r="F5936" i="2" s="1"/>
  <c r="D5937" i="2"/>
  <c r="D5938" i="2"/>
  <c r="E5938" i="2" s="1"/>
  <c r="F5938" i="2" s="1"/>
  <c r="D5939" i="2"/>
  <c r="E5939" i="2" s="1"/>
  <c r="F5939" i="2" s="1"/>
  <c r="D5940" i="2"/>
  <c r="E5940" i="2" s="1"/>
  <c r="F5940" i="2" s="1"/>
  <c r="D5941" i="2"/>
  <c r="E5941" i="2" s="1"/>
  <c r="F5941" i="2" s="1"/>
  <c r="D5942" i="2"/>
  <c r="E5942" i="2" s="1"/>
  <c r="F5942" i="2" s="1"/>
  <c r="D5943" i="2"/>
  <c r="E5943" i="2" s="1"/>
  <c r="F5943" i="2" s="1"/>
  <c r="D5944" i="2"/>
  <c r="E5944" i="2" s="1"/>
  <c r="F5944" i="2" s="1"/>
  <c r="D5945" i="2"/>
  <c r="E5945" i="2" s="1"/>
  <c r="F5945" i="2" s="1"/>
  <c r="D5946" i="2"/>
  <c r="E5946" i="2" s="1"/>
  <c r="F5946" i="2" s="1"/>
  <c r="D5947" i="2"/>
  <c r="E5947" i="2" s="1"/>
  <c r="F5947" i="2" s="1"/>
  <c r="D5948" i="2"/>
  <c r="E5948" i="2" s="1"/>
  <c r="F5948" i="2" s="1"/>
  <c r="D5949" i="2"/>
  <c r="E5949" i="2" s="1"/>
  <c r="F5949" i="2" s="1"/>
  <c r="D5950" i="2"/>
  <c r="E5950" i="2" s="1"/>
  <c r="F5950" i="2" s="1"/>
  <c r="D5951" i="2"/>
  <c r="E5951" i="2" s="1"/>
  <c r="F5951" i="2" s="1"/>
  <c r="D5952" i="2"/>
  <c r="E5952" i="2" s="1"/>
  <c r="F5952" i="2" s="1"/>
  <c r="D5953" i="2"/>
  <c r="D5954" i="2"/>
  <c r="E5954" i="2" s="1"/>
  <c r="F5954" i="2" s="1"/>
  <c r="D5955" i="2"/>
  <c r="E5955" i="2" s="1"/>
  <c r="F5955" i="2" s="1"/>
  <c r="D5956" i="2"/>
  <c r="E5956" i="2" s="1"/>
  <c r="F5956" i="2" s="1"/>
  <c r="D5957" i="2"/>
  <c r="E5957" i="2" s="1"/>
  <c r="F5957" i="2" s="1"/>
  <c r="D5958" i="2"/>
  <c r="E5958" i="2" s="1"/>
  <c r="F5958" i="2" s="1"/>
  <c r="D5959" i="2"/>
  <c r="E5959" i="2" s="1"/>
  <c r="F5959" i="2" s="1"/>
  <c r="D5960" i="2"/>
  <c r="E5960" i="2" s="1"/>
  <c r="F5960" i="2" s="1"/>
  <c r="D5961" i="2"/>
  <c r="E5961" i="2" s="1"/>
  <c r="F5961" i="2" s="1"/>
  <c r="D5962" i="2"/>
  <c r="E5962" i="2" s="1"/>
  <c r="F5962" i="2" s="1"/>
  <c r="D5963" i="2"/>
  <c r="E5963" i="2" s="1"/>
  <c r="F5963" i="2" s="1"/>
  <c r="D5964" i="2"/>
  <c r="E5964" i="2" s="1"/>
  <c r="F5964" i="2" s="1"/>
  <c r="D5965" i="2"/>
  <c r="E5965" i="2" s="1"/>
  <c r="F5965" i="2" s="1"/>
  <c r="D5966" i="2"/>
  <c r="E5966" i="2" s="1"/>
  <c r="F5966" i="2" s="1"/>
  <c r="D5967" i="2"/>
  <c r="E5967" i="2" s="1"/>
  <c r="F5967" i="2" s="1"/>
  <c r="D5968" i="2"/>
  <c r="E5968" i="2" s="1"/>
  <c r="F5968" i="2" s="1"/>
  <c r="D5969" i="2"/>
  <c r="D5970" i="2"/>
  <c r="E5970" i="2" s="1"/>
  <c r="F5970" i="2" s="1"/>
  <c r="D5971" i="2"/>
  <c r="E5971" i="2" s="1"/>
  <c r="F5971" i="2" s="1"/>
  <c r="D5972" i="2"/>
  <c r="E5972" i="2" s="1"/>
  <c r="F5972" i="2" s="1"/>
  <c r="D5973" i="2"/>
  <c r="E5973" i="2" s="1"/>
  <c r="F5973" i="2" s="1"/>
  <c r="D5974" i="2"/>
  <c r="E5974" i="2" s="1"/>
  <c r="F5974" i="2" s="1"/>
  <c r="D5975" i="2"/>
  <c r="E5975" i="2" s="1"/>
  <c r="F5975" i="2" s="1"/>
  <c r="D5976" i="2"/>
  <c r="E5976" i="2" s="1"/>
  <c r="F5976" i="2" s="1"/>
  <c r="D5977" i="2"/>
  <c r="E5977" i="2" s="1"/>
  <c r="F5977" i="2" s="1"/>
  <c r="D5978" i="2"/>
  <c r="E5978" i="2" s="1"/>
  <c r="F5978" i="2" s="1"/>
  <c r="D5979" i="2"/>
  <c r="E5979" i="2" s="1"/>
  <c r="F5979" i="2" s="1"/>
  <c r="D5980" i="2"/>
  <c r="E5980" i="2" s="1"/>
  <c r="F5980" i="2" s="1"/>
  <c r="D5981" i="2"/>
  <c r="E5981" i="2" s="1"/>
  <c r="F5981" i="2" s="1"/>
  <c r="D5982" i="2"/>
  <c r="E5982" i="2" s="1"/>
  <c r="F5982" i="2" s="1"/>
  <c r="D5983" i="2"/>
  <c r="E5983" i="2" s="1"/>
  <c r="F5983" i="2" s="1"/>
  <c r="D5984" i="2"/>
  <c r="E5984" i="2" s="1"/>
  <c r="F5984" i="2" s="1"/>
  <c r="D5985" i="2"/>
  <c r="D5986" i="2"/>
  <c r="E5986" i="2" s="1"/>
  <c r="F5986" i="2" s="1"/>
  <c r="D5987" i="2"/>
  <c r="E5987" i="2" s="1"/>
  <c r="F5987" i="2" s="1"/>
  <c r="D5988" i="2"/>
  <c r="E5988" i="2" s="1"/>
  <c r="F5988" i="2" s="1"/>
  <c r="D5989" i="2"/>
  <c r="E5989" i="2" s="1"/>
  <c r="F5989" i="2" s="1"/>
  <c r="D5990" i="2"/>
  <c r="E5990" i="2" s="1"/>
  <c r="F5990" i="2" s="1"/>
  <c r="D5991" i="2"/>
  <c r="E5991" i="2" s="1"/>
  <c r="F5991" i="2" s="1"/>
  <c r="D5992" i="2"/>
  <c r="E5992" i="2" s="1"/>
  <c r="F5992" i="2" s="1"/>
  <c r="D5993" i="2"/>
  <c r="E5993" i="2" s="1"/>
  <c r="F5993" i="2" s="1"/>
  <c r="D5994" i="2"/>
  <c r="E5994" i="2" s="1"/>
  <c r="F5994" i="2" s="1"/>
  <c r="D5995" i="2"/>
  <c r="E5995" i="2" s="1"/>
  <c r="F5995" i="2" s="1"/>
  <c r="D5996" i="2"/>
  <c r="E5996" i="2" s="1"/>
  <c r="F5996" i="2" s="1"/>
  <c r="D5997" i="2"/>
  <c r="E5997" i="2" s="1"/>
  <c r="F5997" i="2" s="1"/>
  <c r="D5998" i="2"/>
  <c r="E5998" i="2" s="1"/>
  <c r="F5998" i="2" s="1"/>
  <c r="D5999" i="2"/>
  <c r="E5999" i="2" s="1"/>
  <c r="F5999" i="2" s="1"/>
  <c r="D6000" i="2"/>
  <c r="E6000" i="2" s="1"/>
  <c r="F6000" i="2" s="1"/>
  <c r="D6001" i="2"/>
  <c r="D6002" i="2"/>
  <c r="E6002" i="2" s="1"/>
  <c r="F6002" i="2" s="1"/>
  <c r="D6003" i="2"/>
  <c r="E6003" i="2" s="1"/>
  <c r="F6003" i="2" s="1"/>
  <c r="D6004" i="2"/>
  <c r="E6004" i="2" s="1"/>
  <c r="F6004" i="2" s="1"/>
  <c r="D6005" i="2"/>
  <c r="E6005" i="2" s="1"/>
  <c r="F6005" i="2" s="1"/>
  <c r="D6006" i="2"/>
  <c r="E6006" i="2" s="1"/>
  <c r="F6006" i="2" s="1"/>
  <c r="D6007" i="2"/>
  <c r="E6007" i="2" s="1"/>
  <c r="F6007" i="2" s="1"/>
  <c r="D6008" i="2"/>
  <c r="E6008" i="2" s="1"/>
  <c r="F6008" i="2" s="1"/>
  <c r="D6009" i="2"/>
  <c r="E6009" i="2" s="1"/>
  <c r="F6009" i="2" s="1"/>
  <c r="D6010" i="2"/>
  <c r="E6010" i="2" s="1"/>
  <c r="F6010" i="2" s="1"/>
  <c r="D6011" i="2"/>
  <c r="E6011" i="2" s="1"/>
  <c r="F6011" i="2" s="1"/>
  <c r="D6012" i="2"/>
  <c r="E6012" i="2" s="1"/>
  <c r="F6012" i="2" s="1"/>
  <c r="D6013" i="2"/>
  <c r="E6013" i="2" s="1"/>
  <c r="F6013" i="2" s="1"/>
  <c r="D6014" i="2"/>
  <c r="E6014" i="2" s="1"/>
  <c r="F6014" i="2" s="1"/>
  <c r="D6015" i="2"/>
  <c r="E6015" i="2" s="1"/>
  <c r="F6015" i="2" s="1"/>
  <c r="D6016" i="2"/>
  <c r="E6016" i="2" s="1"/>
  <c r="F6016" i="2" s="1"/>
  <c r="D6017" i="2"/>
  <c r="D6018" i="2"/>
  <c r="E6018" i="2" s="1"/>
  <c r="F6018" i="2" s="1"/>
  <c r="D6019" i="2"/>
  <c r="E6019" i="2" s="1"/>
  <c r="F6019" i="2" s="1"/>
  <c r="D6020" i="2"/>
  <c r="E6020" i="2" s="1"/>
  <c r="F6020" i="2" s="1"/>
  <c r="D6021" i="2"/>
  <c r="E6021" i="2" s="1"/>
  <c r="F6021" i="2" s="1"/>
  <c r="D6022" i="2"/>
  <c r="E6022" i="2" s="1"/>
  <c r="F6022" i="2" s="1"/>
  <c r="D6023" i="2"/>
  <c r="E6023" i="2" s="1"/>
  <c r="F6023" i="2" s="1"/>
  <c r="D6024" i="2"/>
  <c r="E6024" i="2" s="1"/>
  <c r="F6024" i="2" s="1"/>
  <c r="D6025" i="2"/>
  <c r="E6025" i="2" s="1"/>
  <c r="F6025" i="2" s="1"/>
  <c r="D6026" i="2"/>
  <c r="E6026" i="2" s="1"/>
  <c r="F6026" i="2" s="1"/>
  <c r="D6027" i="2"/>
  <c r="E6027" i="2" s="1"/>
  <c r="F6027" i="2" s="1"/>
  <c r="D6028" i="2"/>
  <c r="E6028" i="2" s="1"/>
  <c r="F6028" i="2" s="1"/>
  <c r="D6029" i="2"/>
  <c r="E6029" i="2" s="1"/>
  <c r="F6029" i="2" s="1"/>
  <c r="D6030" i="2"/>
  <c r="E6030" i="2" s="1"/>
  <c r="F6030" i="2" s="1"/>
  <c r="D6031" i="2"/>
  <c r="E6031" i="2" s="1"/>
  <c r="F6031" i="2" s="1"/>
  <c r="D6032" i="2"/>
  <c r="E6032" i="2" s="1"/>
  <c r="F6032" i="2" s="1"/>
  <c r="D6033" i="2"/>
  <c r="D6034" i="2"/>
  <c r="E6034" i="2" s="1"/>
  <c r="F6034" i="2" s="1"/>
  <c r="D6035" i="2"/>
  <c r="E6035" i="2" s="1"/>
  <c r="F6035" i="2" s="1"/>
  <c r="D6036" i="2"/>
  <c r="E6036" i="2" s="1"/>
  <c r="F6036" i="2" s="1"/>
  <c r="D6037" i="2"/>
  <c r="E6037" i="2" s="1"/>
  <c r="F6037" i="2" s="1"/>
  <c r="D6038" i="2"/>
  <c r="E6038" i="2" s="1"/>
  <c r="F6038" i="2" s="1"/>
  <c r="D6039" i="2"/>
  <c r="E6039" i="2" s="1"/>
  <c r="F6039" i="2" s="1"/>
  <c r="D6040" i="2"/>
  <c r="E6040" i="2" s="1"/>
  <c r="F6040" i="2" s="1"/>
  <c r="D6041" i="2"/>
  <c r="E6041" i="2" s="1"/>
  <c r="F6041" i="2" s="1"/>
  <c r="D6042" i="2"/>
  <c r="E6042" i="2" s="1"/>
  <c r="F6042" i="2" s="1"/>
  <c r="D6043" i="2"/>
  <c r="E6043" i="2" s="1"/>
  <c r="F6043" i="2" s="1"/>
  <c r="D6044" i="2"/>
  <c r="E6044" i="2" s="1"/>
  <c r="F6044" i="2" s="1"/>
  <c r="D6045" i="2"/>
  <c r="E6045" i="2" s="1"/>
  <c r="F6045" i="2" s="1"/>
  <c r="D6046" i="2"/>
  <c r="E6046" i="2" s="1"/>
  <c r="F6046" i="2" s="1"/>
  <c r="D6047" i="2"/>
  <c r="E6047" i="2" s="1"/>
  <c r="F6047" i="2" s="1"/>
  <c r="D6048" i="2"/>
  <c r="E6048" i="2" s="1"/>
  <c r="F6048" i="2" s="1"/>
  <c r="D6049" i="2"/>
  <c r="D6050" i="2"/>
  <c r="E6050" i="2" s="1"/>
  <c r="F6050" i="2" s="1"/>
  <c r="D6051" i="2"/>
  <c r="E6051" i="2" s="1"/>
  <c r="F6051" i="2" s="1"/>
  <c r="D6052" i="2"/>
  <c r="E6052" i="2" s="1"/>
  <c r="F6052" i="2" s="1"/>
  <c r="D6053" i="2"/>
  <c r="E6053" i="2" s="1"/>
  <c r="F6053" i="2" s="1"/>
  <c r="D6054" i="2"/>
  <c r="E6054" i="2" s="1"/>
  <c r="F6054" i="2" s="1"/>
  <c r="D6055" i="2"/>
  <c r="E6055" i="2" s="1"/>
  <c r="F6055" i="2" s="1"/>
  <c r="D6056" i="2"/>
  <c r="E6056" i="2" s="1"/>
  <c r="F6056" i="2" s="1"/>
  <c r="D6057" i="2"/>
  <c r="E6057" i="2" s="1"/>
  <c r="F6057" i="2" s="1"/>
  <c r="D6058" i="2"/>
  <c r="E6058" i="2" s="1"/>
  <c r="F6058" i="2" s="1"/>
  <c r="D6059" i="2"/>
  <c r="E6059" i="2" s="1"/>
  <c r="F6059" i="2" s="1"/>
  <c r="D6060" i="2"/>
  <c r="E6060" i="2" s="1"/>
  <c r="F6060" i="2" s="1"/>
  <c r="D6061" i="2"/>
  <c r="E6061" i="2" s="1"/>
  <c r="F6061" i="2" s="1"/>
  <c r="D6062" i="2"/>
  <c r="E6062" i="2" s="1"/>
  <c r="F6062" i="2" s="1"/>
  <c r="D6063" i="2"/>
  <c r="E6063" i="2" s="1"/>
  <c r="F6063" i="2" s="1"/>
  <c r="D6064" i="2"/>
  <c r="E6064" i="2" s="1"/>
  <c r="F6064" i="2" s="1"/>
  <c r="D6065" i="2"/>
  <c r="D6066" i="2"/>
  <c r="E6066" i="2" s="1"/>
  <c r="F6066" i="2" s="1"/>
  <c r="D6067" i="2"/>
  <c r="E6067" i="2" s="1"/>
  <c r="F6067" i="2" s="1"/>
  <c r="D6068" i="2"/>
  <c r="E6068" i="2" s="1"/>
  <c r="F6068" i="2" s="1"/>
  <c r="D6069" i="2"/>
  <c r="E6069" i="2" s="1"/>
  <c r="F6069" i="2" s="1"/>
  <c r="D6070" i="2"/>
  <c r="E6070" i="2" s="1"/>
  <c r="F6070" i="2" s="1"/>
  <c r="D6071" i="2"/>
  <c r="E6071" i="2" s="1"/>
  <c r="F6071" i="2" s="1"/>
  <c r="D6072" i="2"/>
  <c r="E6072" i="2" s="1"/>
  <c r="F6072" i="2" s="1"/>
  <c r="D6073" i="2"/>
  <c r="E6073" i="2" s="1"/>
  <c r="F6073" i="2" s="1"/>
  <c r="D6074" i="2"/>
  <c r="E6074" i="2" s="1"/>
  <c r="F6074" i="2" s="1"/>
  <c r="D6075" i="2"/>
  <c r="E6075" i="2" s="1"/>
  <c r="F6075" i="2" s="1"/>
  <c r="D6076" i="2"/>
  <c r="E6076" i="2" s="1"/>
  <c r="F6076" i="2" s="1"/>
  <c r="D6077" i="2"/>
  <c r="E6077" i="2" s="1"/>
  <c r="F6077" i="2" s="1"/>
  <c r="D6078" i="2"/>
  <c r="E6078" i="2" s="1"/>
  <c r="F6078" i="2" s="1"/>
  <c r="D6079" i="2"/>
  <c r="E6079" i="2" s="1"/>
  <c r="F6079" i="2" s="1"/>
  <c r="D6080" i="2"/>
  <c r="E6080" i="2" s="1"/>
  <c r="F6080" i="2" s="1"/>
  <c r="D6081" i="2"/>
  <c r="D6082" i="2"/>
  <c r="E6082" i="2" s="1"/>
  <c r="F6082" i="2" s="1"/>
  <c r="D6083" i="2"/>
  <c r="E6083" i="2" s="1"/>
  <c r="F6083" i="2" s="1"/>
  <c r="D6084" i="2"/>
  <c r="E6084" i="2" s="1"/>
  <c r="F6084" i="2" s="1"/>
  <c r="D6085" i="2"/>
  <c r="E6085" i="2" s="1"/>
  <c r="F6085" i="2" s="1"/>
  <c r="D6086" i="2"/>
  <c r="E6086" i="2" s="1"/>
  <c r="F6086" i="2" s="1"/>
  <c r="D6087" i="2"/>
  <c r="E6087" i="2" s="1"/>
  <c r="F6087" i="2" s="1"/>
  <c r="D6088" i="2"/>
  <c r="E6088" i="2" s="1"/>
  <c r="F6088" i="2" s="1"/>
  <c r="D6089" i="2"/>
  <c r="E6089" i="2" s="1"/>
  <c r="F6089" i="2" s="1"/>
  <c r="D6090" i="2"/>
  <c r="E6090" i="2" s="1"/>
  <c r="F6090" i="2" s="1"/>
  <c r="D6091" i="2"/>
  <c r="E6091" i="2" s="1"/>
  <c r="F6091" i="2" s="1"/>
  <c r="D6092" i="2"/>
  <c r="E6092" i="2" s="1"/>
  <c r="F6092" i="2" s="1"/>
  <c r="D6093" i="2"/>
  <c r="E6093" i="2" s="1"/>
  <c r="F6093" i="2" s="1"/>
  <c r="D6094" i="2"/>
  <c r="E6094" i="2" s="1"/>
  <c r="F6094" i="2" s="1"/>
  <c r="D6095" i="2"/>
  <c r="E6095" i="2" s="1"/>
  <c r="F6095" i="2" s="1"/>
  <c r="D6096" i="2"/>
  <c r="E6096" i="2" s="1"/>
  <c r="F6096" i="2" s="1"/>
  <c r="D6097" i="2"/>
  <c r="D6098" i="2"/>
  <c r="E6098" i="2" s="1"/>
  <c r="F6098" i="2" s="1"/>
  <c r="D6099" i="2"/>
  <c r="E6099" i="2" s="1"/>
  <c r="F6099" i="2" s="1"/>
  <c r="D6100" i="2"/>
  <c r="E6100" i="2" s="1"/>
  <c r="F6100" i="2" s="1"/>
  <c r="D6101" i="2"/>
  <c r="E6101" i="2" s="1"/>
  <c r="F6101" i="2" s="1"/>
  <c r="D6102" i="2"/>
  <c r="E6102" i="2" s="1"/>
  <c r="F6102" i="2" s="1"/>
  <c r="D6103" i="2"/>
  <c r="E6103" i="2" s="1"/>
  <c r="F6103" i="2" s="1"/>
  <c r="D6104" i="2"/>
  <c r="E6104" i="2" s="1"/>
  <c r="F6104" i="2" s="1"/>
  <c r="D6105" i="2"/>
  <c r="E6105" i="2" s="1"/>
  <c r="F6105" i="2" s="1"/>
  <c r="D6106" i="2"/>
  <c r="E6106" i="2" s="1"/>
  <c r="F6106" i="2" s="1"/>
  <c r="D6107" i="2"/>
  <c r="E6107" i="2" s="1"/>
  <c r="F6107" i="2" s="1"/>
  <c r="D6108" i="2"/>
  <c r="E6108" i="2" s="1"/>
  <c r="F6108" i="2" s="1"/>
  <c r="D6109" i="2"/>
  <c r="E6109" i="2" s="1"/>
  <c r="F6109" i="2" s="1"/>
  <c r="D6110" i="2"/>
  <c r="E6110" i="2" s="1"/>
  <c r="F6110" i="2" s="1"/>
  <c r="D6111" i="2"/>
  <c r="E6111" i="2" s="1"/>
  <c r="F6111" i="2" s="1"/>
  <c r="D6112" i="2"/>
  <c r="E6112" i="2" s="1"/>
  <c r="F6112" i="2" s="1"/>
  <c r="D6113" i="2"/>
  <c r="D6114" i="2"/>
  <c r="E6114" i="2" s="1"/>
  <c r="F6114" i="2" s="1"/>
  <c r="D6115" i="2"/>
  <c r="E6115" i="2" s="1"/>
  <c r="F6115" i="2" s="1"/>
  <c r="D6116" i="2"/>
  <c r="E6116" i="2" s="1"/>
  <c r="F6116" i="2" s="1"/>
  <c r="D6117" i="2"/>
  <c r="E6117" i="2" s="1"/>
  <c r="F6117" i="2" s="1"/>
  <c r="D6118" i="2"/>
  <c r="E6118" i="2" s="1"/>
  <c r="F6118" i="2" s="1"/>
  <c r="D6119" i="2"/>
  <c r="E6119" i="2" s="1"/>
  <c r="F6119" i="2" s="1"/>
  <c r="D6120" i="2"/>
  <c r="E6120" i="2" s="1"/>
  <c r="F6120" i="2" s="1"/>
  <c r="D6121" i="2"/>
  <c r="E6121" i="2" s="1"/>
  <c r="F6121" i="2" s="1"/>
  <c r="D6122" i="2"/>
  <c r="E6122" i="2" s="1"/>
  <c r="F6122" i="2" s="1"/>
  <c r="D6123" i="2"/>
  <c r="E6123" i="2" s="1"/>
  <c r="F6123" i="2" s="1"/>
  <c r="D6124" i="2"/>
  <c r="E6124" i="2" s="1"/>
  <c r="F6124" i="2" s="1"/>
  <c r="D6125" i="2"/>
  <c r="E6125" i="2" s="1"/>
  <c r="F6125" i="2" s="1"/>
  <c r="D6126" i="2"/>
  <c r="E6126" i="2" s="1"/>
  <c r="F6126" i="2" s="1"/>
  <c r="D6127" i="2"/>
  <c r="E6127" i="2" s="1"/>
  <c r="F6127" i="2" s="1"/>
  <c r="D6128" i="2"/>
  <c r="E6128" i="2" s="1"/>
  <c r="F6128" i="2" s="1"/>
  <c r="D6129" i="2"/>
  <c r="D6130" i="2"/>
  <c r="E6130" i="2" s="1"/>
  <c r="F6130" i="2" s="1"/>
  <c r="D6131" i="2"/>
  <c r="E6131" i="2" s="1"/>
  <c r="F6131" i="2" s="1"/>
  <c r="D6132" i="2"/>
  <c r="E6132" i="2" s="1"/>
  <c r="F6132" i="2" s="1"/>
  <c r="D6133" i="2"/>
  <c r="E6133" i="2" s="1"/>
  <c r="F6133" i="2" s="1"/>
  <c r="D6134" i="2"/>
  <c r="E6134" i="2" s="1"/>
  <c r="F6134" i="2" s="1"/>
  <c r="D6135" i="2"/>
  <c r="E6135" i="2" s="1"/>
  <c r="F6135" i="2" s="1"/>
  <c r="D6136" i="2"/>
  <c r="E6136" i="2" s="1"/>
  <c r="F6136" i="2" s="1"/>
  <c r="D6137" i="2"/>
  <c r="E6137" i="2" s="1"/>
  <c r="F6137" i="2" s="1"/>
  <c r="D6138" i="2"/>
  <c r="E6138" i="2" s="1"/>
  <c r="F6138" i="2" s="1"/>
  <c r="D6139" i="2"/>
  <c r="E6139" i="2" s="1"/>
  <c r="F6139" i="2" s="1"/>
  <c r="D6140" i="2"/>
  <c r="E6140" i="2" s="1"/>
  <c r="F6140" i="2" s="1"/>
  <c r="D6141" i="2"/>
  <c r="E6141" i="2" s="1"/>
  <c r="F6141" i="2" s="1"/>
  <c r="D6142" i="2"/>
  <c r="E6142" i="2" s="1"/>
  <c r="F6142" i="2" s="1"/>
  <c r="D6143" i="2"/>
  <c r="E6143" i="2" s="1"/>
  <c r="F6143" i="2" s="1"/>
  <c r="D6144" i="2"/>
  <c r="E6144" i="2" s="1"/>
  <c r="F6144" i="2" s="1"/>
  <c r="D6145" i="2"/>
  <c r="D6146" i="2"/>
  <c r="E6146" i="2" s="1"/>
  <c r="F6146" i="2" s="1"/>
  <c r="D6147" i="2"/>
  <c r="E6147" i="2" s="1"/>
  <c r="F6147" i="2" s="1"/>
  <c r="D6148" i="2"/>
  <c r="E6148" i="2" s="1"/>
  <c r="F6148" i="2" s="1"/>
  <c r="D6149" i="2"/>
  <c r="E6149" i="2" s="1"/>
  <c r="F6149" i="2" s="1"/>
  <c r="D6150" i="2"/>
  <c r="E6150" i="2" s="1"/>
  <c r="F6150" i="2" s="1"/>
  <c r="D6151" i="2"/>
  <c r="E6151" i="2" s="1"/>
  <c r="F6151" i="2" s="1"/>
  <c r="D6152" i="2"/>
  <c r="E6152" i="2" s="1"/>
  <c r="F6152" i="2" s="1"/>
  <c r="D6153" i="2"/>
  <c r="E6153" i="2" s="1"/>
  <c r="F6153" i="2" s="1"/>
  <c r="D6154" i="2"/>
  <c r="E6154" i="2" s="1"/>
  <c r="F6154" i="2" s="1"/>
  <c r="D6155" i="2"/>
  <c r="E6155" i="2" s="1"/>
  <c r="F6155" i="2" s="1"/>
  <c r="D6156" i="2"/>
  <c r="E6156" i="2" s="1"/>
  <c r="F6156" i="2" s="1"/>
  <c r="D6157" i="2"/>
  <c r="E6157" i="2" s="1"/>
  <c r="F6157" i="2" s="1"/>
  <c r="D6158" i="2"/>
  <c r="E6158" i="2" s="1"/>
  <c r="F6158" i="2" s="1"/>
  <c r="D6159" i="2"/>
  <c r="E6159" i="2" s="1"/>
  <c r="F6159" i="2" s="1"/>
  <c r="D6160" i="2"/>
  <c r="E6160" i="2" s="1"/>
  <c r="F6160" i="2" s="1"/>
  <c r="D6161" i="2"/>
  <c r="D6162" i="2"/>
  <c r="E6162" i="2" s="1"/>
  <c r="F6162" i="2" s="1"/>
  <c r="D6163" i="2"/>
  <c r="E6163" i="2" s="1"/>
  <c r="F6163" i="2" s="1"/>
  <c r="D6164" i="2"/>
  <c r="E6164" i="2" s="1"/>
  <c r="F6164" i="2" s="1"/>
  <c r="D6165" i="2"/>
  <c r="E6165" i="2" s="1"/>
  <c r="F6165" i="2" s="1"/>
  <c r="D6166" i="2"/>
  <c r="E6166" i="2" s="1"/>
  <c r="F6166" i="2" s="1"/>
  <c r="D6167" i="2"/>
  <c r="E6167" i="2" s="1"/>
  <c r="F6167" i="2" s="1"/>
  <c r="D6168" i="2"/>
  <c r="E6168" i="2" s="1"/>
  <c r="F6168" i="2" s="1"/>
  <c r="D6169" i="2"/>
  <c r="E6169" i="2" s="1"/>
  <c r="F6169" i="2" s="1"/>
  <c r="D6170" i="2"/>
  <c r="E6170" i="2" s="1"/>
  <c r="F6170" i="2" s="1"/>
  <c r="D6171" i="2"/>
  <c r="E6171" i="2" s="1"/>
  <c r="F6171" i="2" s="1"/>
  <c r="D6172" i="2"/>
  <c r="E6172" i="2" s="1"/>
  <c r="F6172" i="2" s="1"/>
  <c r="D6173" i="2"/>
  <c r="E6173" i="2" s="1"/>
  <c r="F6173" i="2" s="1"/>
  <c r="D6174" i="2"/>
  <c r="E6174" i="2" s="1"/>
  <c r="F6174" i="2" s="1"/>
  <c r="D6175" i="2"/>
  <c r="E6175" i="2" s="1"/>
  <c r="F6175" i="2" s="1"/>
  <c r="D6176" i="2"/>
  <c r="E6176" i="2" s="1"/>
  <c r="F6176" i="2" s="1"/>
  <c r="D6177" i="2"/>
  <c r="D6178" i="2"/>
  <c r="E6178" i="2" s="1"/>
  <c r="F6178" i="2" s="1"/>
  <c r="D6179" i="2"/>
  <c r="E6179" i="2" s="1"/>
  <c r="F6179" i="2" s="1"/>
  <c r="D6180" i="2"/>
  <c r="E6180" i="2" s="1"/>
  <c r="F6180" i="2" s="1"/>
  <c r="D6181" i="2"/>
  <c r="E6181" i="2" s="1"/>
  <c r="F6181" i="2" s="1"/>
  <c r="D6182" i="2"/>
  <c r="E6182" i="2" s="1"/>
  <c r="F6182" i="2" s="1"/>
  <c r="D6183" i="2"/>
  <c r="E6183" i="2" s="1"/>
  <c r="F6183" i="2" s="1"/>
  <c r="D6184" i="2"/>
  <c r="E6184" i="2" s="1"/>
  <c r="F6184" i="2" s="1"/>
  <c r="D6185" i="2"/>
  <c r="E6185" i="2" s="1"/>
  <c r="F6185" i="2" s="1"/>
  <c r="D6186" i="2"/>
  <c r="E6186" i="2" s="1"/>
  <c r="F6186" i="2" s="1"/>
  <c r="D6187" i="2"/>
  <c r="E6187" i="2" s="1"/>
  <c r="F6187" i="2" s="1"/>
  <c r="D6188" i="2"/>
  <c r="E6188" i="2" s="1"/>
  <c r="F6188" i="2" s="1"/>
  <c r="D6189" i="2"/>
  <c r="E6189" i="2" s="1"/>
  <c r="F6189" i="2" s="1"/>
  <c r="D6190" i="2"/>
  <c r="E6190" i="2" s="1"/>
  <c r="F6190" i="2" s="1"/>
  <c r="D6191" i="2"/>
  <c r="E6191" i="2" s="1"/>
  <c r="F6191" i="2" s="1"/>
  <c r="D6192" i="2"/>
  <c r="E6192" i="2" s="1"/>
  <c r="F6192" i="2" s="1"/>
  <c r="D6193" i="2"/>
  <c r="D6194" i="2"/>
  <c r="E6194" i="2" s="1"/>
  <c r="F6194" i="2" s="1"/>
  <c r="D6195" i="2"/>
  <c r="E6195" i="2" s="1"/>
  <c r="F6195" i="2" s="1"/>
  <c r="D6196" i="2"/>
  <c r="E6196" i="2" s="1"/>
  <c r="F6196" i="2" s="1"/>
  <c r="D6197" i="2"/>
  <c r="E6197" i="2" s="1"/>
  <c r="F6197" i="2" s="1"/>
  <c r="D6198" i="2"/>
  <c r="E6198" i="2" s="1"/>
  <c r="F6198" i="2" s="1"/>
  <c r="D6199" i="2"/>
  <c r="E6199" i="2" s="1"/>
  <c r="F6199" i="2" s="1"/>
  <c r="D6200" i="2"/>
  <c r="E6200" i="2" s="1"/>
  <c r="F6200" i="2" s="1"/>
  <c r="D6201" i="2"/>
  <c r="E6201" i="2" s="1"/>
  <c r="F6201" i="2" s="1"/>
  <c r="D6202" i="2"/>
  <c r="E6202" i="2" s="1"/>
  <c r="F6202" i="2" s="1"/>
  <c r="D6203" i="2"/>
  <c r="E6203" i="2" s="1"/>
  <c r="F6203" i="2" s="1"/>
  <c r="D6204" i="2"/>
  <c r="E6204" i="2" s="1"/>
  <c r="F6204" i="2" s="1"/>
  <c r="D6205" i="2"/>
  <c r="E6205" i="2" s="1"/>
  <c r="F6205" i="2" s="1"/>
  <c r="D6206" i="2"/>
  <c r="E6206" i="2" s="1"/>
  <c r="F6206" i="2" s="1"/>
  <c r="D6207" i="2"/>
  <c r="E6207" i="2" s="1"/>
  <c r="F6207" i="2" s="1"/>
  <c r="D6208" i="2"/>
  <c r="E6208" i="2" s="1"/>
  <c r="F6208" i="2" s="1"/>
  <c r="D6209" i="2"/>
  <c r="D6210" i="2"/>
  <c r="E6210" i="2" s="1"/>
  <c r="F6210" i="2" s="1"/>
  <c r="D6211" i="2"/>
  <c r="E6211" i="2" s="1"/>
  <c r="F6211" i="2" s="1"/>
  <c r="D6212" i="2"/>
  <c r="E6212" i="2" s="1"/>
  <c r="F6212" i="2" s="1"/>
  <c r="D6213" i="2"/>
  <c r="E6213" i="2" s="1"/>
  <c r="F6213" i="2" s="1"/>
  <c r="D6214" i="2"/>
  <c r="E6214" i="2" s="1"/>
  <c r="F6214" i="2" s="1"/>
  <c r="D6215" i="2"/>
  <c r="E6215" i="2" s="1"/>
  <c r="F6215" i="2" s="1"/>
  <c r="D6216" i="2"/>
  <c r="E6216" i="2" s="1"/>
  <c r="F6216" i="2" s="1"/>
  <c r="D6217" i="2"/>
  <c r="E6217" i="2" s="1"/>
  <c r="F6217" i="2" s="1"/>
  <c r="D6218" i="2"/>
  <c r="E6218" i="2" s="1"/>
  <c r="F6218" i="2" s="1"/>
  <c r="D6219" i="2"/>
  <c r="E6219" i="2" s="1"/>
  <c r="F6219" i="2" s="1"/>
  <c r="D6220" i="2"/>
  <c r="E6220" i="2" s="1"/>
  <c r="F6220" i="2" s="1"/>
  <c r="D6221" i="2"/>
  <c r="E6221" i="2" s="1"/>
  <c r="F6221" i="2" s="1"/>
  <c r="D6222" i="2"/>
  <c r="E6222" i="2" s="1"/>
  <c r="F6222" i="2" s="1"/>
  <c r="D6223" i="2"/>
  <c r="E6223" i="2" s="1"/>
  <c r="F6223" i="2" s="1"/>
  <c r="D6224" i="2"/>
  <c r="E6224" i="2" s="1"/>
  <c r="F6224" i="2" s="1"/>
  <c r="D6225" i="2"/>
  <c r="D6226" i="2"/>
  <c r="E6226" i="2" s="1"/>
  <c r="F6226" i="2" s="1"/>
  <c r="D6227" i="2"/>
  <c r="E6227" i="2" s="1"/>
  <c r="F6227" i="2" s="1"/>
  <c r="D6228" i="2"/>
  <c r="E6228" i="2" s="1"/>
  <c r="F6228" i="2" s="1"/>
  <c r="D6229" i="2"/>
  <c r="E6229" i="2" s="1"/>
  <c r="F6229" i="2" s="1"/>
  <c r="D6230" i="2"/>
  <c r="E6230" i="2" s="1"/>
  <c r="F6230" i="2" s="1"/>
  <c r="D6231" i="2"/>
  <c r="E6231" i="2" s="1"/>
  <c r="F6231" i="2" s="1"/>
  <c r="D6232" i="2"/>
  <c r="E6232" i="2" s="1"/>
  <c r="F6232" i="2" s="1"/>
  <c r="D6233" i="2"/>
  <c r="E6233" i="2" s="1"/>
  <c r="F6233" i="2" s="1"/>
  <c r="D6234" i="2"/>
  <c r="E6234" i="2" s="1"/>
  <c r="F6234" i="2" s="1"/>
  <c r="D6235" i="2"/>
  <c r="E6235" i="2" s="1"/>
  <c r="F6235" i="2" s="1"/>
  <c r="D6236" i="2"/>
  <c r="E6236" i="2" s="1"/>
  <c r="F6236" i="2" s="1"/>
  <c r="D6237" i="2"/>
  <c r="E6237" i="2" s="1"/>
  <c r="F6237" i="2" s="1"/>
  <c r="D6238" i="2"/>
  <c r="E6238" i="2" s="1"/>
  <c r="F6238" i="2" s="1"/>
  <c r="D6239" i="2"/>
  <c r="E6239" i="2" s="1"/>
  <c r="F6239" i="2" s="1"/>
  <c r="D6240" i="2"/>
  <c r="E6240" i="2" s="1"/>
  <c r="F6240" i="2" s="1"/>
  <c r="D6241" i="2"/>
  <c r="D6242" i="2"/>
  <c r="E6242" i="2" s="1"/>
  <c r="F6242" i="2" s="1"/>
  <c r="D6243" i="2"/>
  <c r="E6243" i="2" s="1"/>
  <c r="F6243" i="2" s="1"/>
  <c r="D6244" i="2"/>
  <c r="E6244" i="2" s="1"/>
  <c r="F6244" i="2" s="1"/>
  <c r="D6245" i="2"/>
  <c r="E6245" i="2" s="1"/>
  <c r="F6245" i="2" s="1"/>
  <c r="D6246" i="2"/>
  <c r="E6246" i="2" s="1"/>
  <c r="F6246" i="2" s="1"/>
  <c r="D6247" i="2"/>
  <c r="E6247" i="2" s="1"/>
  <c r="F6247" i="2" s="1"/>
  <c r="D6248" i="2"/>
  <c r="E6248" i="2" s="1"/>
  <c r="F6248" i="2" s="1"/>
  <c r="D6249" i="2"/>
  <c r="E6249" i="2" s="1"/>
  <c r="F6249" i="2" s="1"/>
  <c r="D6250" i="2"/>
  <c r="E6250" i="2" s="1"/>
  <c r="F6250" i="2" s="1"/>
  <c r="D6251" i="2"/>
  <c r="E6251" i="2" s="1"/>
  <c r="F6251" i="2" s="1"/>
  <c r="D6252" i="2"/>
  <c r="E6252" i="2" s="1"/>
  <c r="F6252" i="2" s="1"/>
  <c r="D6253" i="2"/>
  <c r="E6253" i="2" s="1"/>
  <c r="F6253" i="2" s="1"/>
  <c r="D6254" i="2"/>
  <c r="E6254" i="2" s="1"/>
  <c r="F6254" i="2" s="1"/>
  <c r="D6255" i="2"/>
  <c r="E6255" i="2" s="1"/>
  <c r="F6255" i="2" s="1"/>
  <c r="D6256" i="2"/>
  <c r="E6256" i="2" s="1"/>
  <c r="F6256" i="2" s="1"/>
  <c r="D6257" i="2"/>
  <c r="D6258" i="2"/>
  <c r="E6258" i="2" s="1"/>
  <c r="F6258" i="2" s="1"/>
  <c r="D6259" i="2"/>
  <c r="E6259" i="2" s="1"/>
  <c r="F6259" i="2" s="1"/>
  <c r="D6260" i="2"/>
  <c r="E6260" i="2" s="1"/>
  <c r="F6260" i="2" s="1"/>
  <c r="D6261" i="2"/>
  <c r="E6261" i="2" s="1"/>
  <c r="F6261" i="2" s="1"/>
  <c r="D6262" i="2"/>
  <c r="E6262" i="2" s="1"/>
  <c r="F6262" i="2" s="1"/>
  <c r="D6263" i="2"/>
  <c r="E6263" i="2" s="1"/>
  <c r="F6263" i="2" s="1"/>
  <c r="D6264" i="2"/>
  <c r="E6264" i="2" s="1"/>
  <c r="F6264" i="2" s="1"/>
  <c r="D6265" i="2"/>
  <c r="E6265" i="2" s="1"/>
  <c r="F6265" i="2" s="1"/>
  <c r="D6266" i="2"/>
  <c r="E6266" i="2" s="1"/>
  <c r="F6266" i="2" s="1"/>
  <c r="D6267" i="2"/>
  <c r="E6267" i="2" s="1"/>
  <c r="F6267" i="2" s="1"/>
  <c r="D6268" i="2"/>
  <c r="E6268" i="2" s="1"/>
  <c r="F6268" i="2" s="1"/>
  <c r="D6269" i="2"/>
  <c r="E6269" i="2" s="1"/>
  <c r="F6269" i="2" s="1"/>
  <c r="D6270" i="2"/>
  <c r="E6270" i="2" s="1"/>
  <c r="F6270" i="2" s="1"/>
  <c r="D6271" i="2"/>
  <c r="E6271" i="2" s="1"/>
  <c r="F6271" i="2" s="1"/>
  <c r="D6272" i="2"/>
  <c r="E6272" i="2" s="1"/>
  <c r="F6272" i="2" s="1"/>
  <c r="D6273" i="2"/>
  <c r="D6274" i="2"/>
  <c r="E6274" i="2" s="1"/>
  <c r="F6274" i="2" s="1"/>
  <c r="D6275" i="2"/>
  <c r="E6275" i="2" s="1"/>
  <c r="F6275" i="2" s="1"/>
  <c r="D6276" i="2"/>
  <c r="E6276" i="2" s="1"/>
  <c r="F6276" i="2" s="1"/>
  <c r="D6277" i="2"/>
  <c r="E6277" i="2" s="1"/>
  <c r="F6277" i="2" s="1"/>
  <c r="D6278" i="2"/>
  <c r="E6278" i="2" s="1"/>
  <c r="F6278" i="2" s="1"/>
  <c r="D6279" i="2"/>
  <c r="E6279" i="2" s="1"/>
  <c r="F6279" i="2" s="1"/>
  <c r="D6280" i="2"/>
  <c r="E6280" i="2" s="1"/>
  <c r="F6280" i="2" s="1"/>
  <c r="D6281" i="2"/>
  <c r="E6281" i="2" s="1"/>
  <c r="F6281" i="2" s="1"/>
  <c r="D6282" i="2"/>
  <c r="E6282" i="2" s="1"/>
  <c r="F6282" i="2" s="1"/>
  <c r="D6283" i="2"/>
  <c r="E6283" i="2" s="1"/>
  <c r="F6283" i="2" s="1"/>
  <c r="D6284" i="2"/>
  <c r="E6284" i="2" s="1"/>
  <c r="F6284" i="2" s="1"/>
  <c r="D6285" i="2"/>
  <c r="E6285" i="2" s="1"/>
  <c r="F6285" i="2" s="1"/>
  <c r="D6286" i="2"/>
  <c r="E6286" i="2" s="1"/>
  <c r="F6286" i="2" s="1"/>
  <c r="D6287" i="2"/>
  <c r="E6287" i="2" s="1"/>
  <c r="F6287" i="2" s="1"/>
  <c r="D6288" i="2"/>
  <c r="E6288" i="2" s="1"/>
  <c r="F6288" i="2" s="1"/>
  <c r="D6289" i="2"/>
  <c r="D6290" i="2"/>
  <c r="E6290" i="2" s="1"/>
  <c r="F6290" i="2" s="1"/>
  <c r="D6291" i="2"/>
  <c r="E6291" i="2" s="1"/>
  <c r="F6291" i="2" s="1"/>
  <c r="D6292" i="2"/>
  <c r="E6292" i="2" s="1"/>
  <c r="F6292" i="2" s="1"/>
  <c r="D6293" i="2"/>
  <c r="E6293" i="2" s="1"/>
  <c r="F6293" i="2" s="1"/>
  <c r="D6294" i="2"/>
  <c r="E6294" i="2" s="1"/>
  <c r="F6294" i="2" s="1"/>
  <c r="D6295" i="2"/>
  <c r="E6295" i="2" s="1"/>
  <c r="F6295" i="2" s="1"/>
  <c r="D6296" i="2"/>
  <c r="E6296" i="2" s="1"/>
  <c r="F6296" i="2" s="1"/>
  <c r="D6297" i="2"/>
  <c r="E6297" i="2" s="1"/>
  <c r="F6297" i="2" s="1"/>
  <c r="D6298" i="2"/>
  <c r="E6298" i="2" s="1"/>
  <c r="F6298" i="2" s="1"/>
  <c r="D6299" i="2"/>
  <c r="E6299" i="2" s="1"/>
  <c r="F6299" i="2" s="1"/>
  <c r="D6300" i="2"/>
  <c r="E6300" i="2" s="1"/>
  <c r="F6300" i="2" s="1"/>
  <c r="D6301" i="2"/>
  <c r="E6301" i="2" s="1"/>
  <c r="F6301" i="2" s="1"/>
  <c r="D6302" i="2"/>
  <c r="E6302" i="2" s="1"/>
  <c r="F6302" i="2" s="1"/>
  <c r="D6303" i="2"/>
  <c r="E6303" i="2" s="1"/>
  <c r="F6303" i="2" s="1"/>
  <c r="D6304" i="2"/>
  <c r="E6304" i="2" s="1"/>
  <c r="F6304" i="2" s="1"/>
  <c r="D6305" i="2"/>
  <c r="D6306" i="2"/>
  <c r="E6306" i="2" s="1"/>
  <c r="F6306" i="2" s="1"/>
  <c r="D6307" i="2"/>
  <c r="E6307" i="2" s="1"/>
  <c r="F6307" i="2" s="1"/>
  <c r="D6308" i="2"/>
  <c r="E6308" i="2" s="1"/>
  <c r="F6308" i="2" s="1"/>
  <c r="D6309" i="2"/>
  <c r="E6309" i="2" s="1"/>
  <c r="F6309" i="2" s="1"/>
  <c r="D6310" i="2"/>
  <c r="E6310" i="2" s="1"/>
  <c r="F6310" i="2" s="1"/>
  <c r="D6311" i="2"/>
  <c r="E6311" i="2" s="1"/>
  <c r="F6311" i="2" s="1"/>
  <c r="D6312" i="2"/>
  <c r="E6312" i="2" s="1"/>
  <c r="F6312" i="2" s="1"/>
  <c r="D6313" i="2"/>
  <c r="E6313" i="2" s="1"/>
  <c r="F6313" i="2" s="1"/>
  <c r="D6314" i="2"/>
  <c r="E6314" i="2" s="1"/>
  <c r="F6314" i="2" s="1"/>
  <c r="D6315" i="2"/>
  <c r="E6315" i="2" s="1"/>
  <c r="F6315" i="2" s="1"/>
  <c r="D6316" i="2"/>
  <c r="E6316" i="2" s="1"/>
  <c r="F6316" i="2" s="1"/>
  <c r="D6317" i="2"/>
  <c r="E6317" i="2" s="1"/>
  <c r="F6317" i="2" s="1"/>
  <c r="D6318" i="2"/>
  <c r="E6318" i="2" s="1"/>
  <c r="F6318" i="2" s="1"/>
  <c r="D6319" i="2"/>
  <c r="E6319" i="2" s="1"/>
  <c r="F6319" i="2" s="1"/>
  <c r="D6320" i="2"/>
  <c r="E6320" i="2" s="1"/>
  <c r="F6320" i="2" s="1"/>
  <c r="D6321" i="2"/>
  <c r="D6322" i="2"/>
  <c r="E6322" i="2" s="1"/>
  <c r="F6322" i="2" s="1"/>
  <c r="D6323" i="2"/>
  <c r="E6323" i="2" s="1"/>
  <c r="F6323" i="2" s="1"/>
  <c r="D6324" i="2"/>
  <c r="E6324" i="2" s="1"/>
  <c r="F6324" i="2" s="1"/>
  <c r="D6325" i="2"/>
  <c r="E6325" i="2" s="1"/>
  <c r="F6325" i="2" s="1"/>
  <c r="D6326" i="2"/>
  <c r="E6326" i="2" s="1"/>
  <c r="F6326" i="2" s="1"/>
  <c r="D6327" i="2"/>
  <c r="E6327" i="2" s="1"/>
  <c r="F6327" i="2" s="1"/>
  <c r="D6328" i="2"/>
  <c r="E6328" i="2" s="1"/>
  <c r="F6328" i="2" s="1"/>
  <c r="D6329" i="2"/>
  <c r="E6329" i="2" s="1"/>
  <c r="F6329" i="2" s="1"/>
  <c r="D6330" i="2"/>
  <c r="E6330" i="2" s="1"/>
  <c r="F6330" i="2" s="1"/>
  <c r="D6331" i="2"/>
  <c r="E6331" i="2" s="1"/>
  <c r="F6331" i="2" s="1"/>
  <c r="D6332" i="2"/>
  <c r="E6332" i="2" s="1"/>
  <c r="F6332" i="2" s="1"/>
  <c r="D6333" i="2"/>
  <c r="E6333" i="2" s="1"/>
  <c r="F6333" i="2" s="1"/>
  <c r="D6334" i="2"/>
  <c r="E6334" i="2" s="1"/>
  <c r="F6334" i="2" s="1"/>
  <c r="D6335" i="2"/>
  <c r="E6335" i="2" s="1"/>
  <c r="F6335" i="2" s="1"/>
  <c r="D6336" i="2"/>
  <c r="E6336" i="2" s="1"/>
  <c r="F6336" i="2" s="1"/>
  <c r="D6337" i="2"/>
  <c r="D6338" i="2"/>
  <c r="E6338" i="2" s="1"/>
  <c r="F6338" i="2" s="1"/>
  <c r="D6339" i="2"/>
  <c r="E6339" i="2" s="1"/>
  <c r="F6339" i="2" s="1"/>
  <c r="D6340" i="2"/>
  <c r="E6340" i="2" s="1"/>
  <c r="F6340" i="2" s="1"/>
  <c r="D6341" i="2"/>
  <c r="E6341" i="2" s="1"/>
  <c r="F6341" i="2" s="1"/>
  <c r="D6342" i="2"/>
  <c r="E6342" i="2" s="1"/>
  <c r="F6342" i="2" s="1"/>
  <c r="D6343" i="2"/>
  <c r="E6343" i="2" s="1"/>
  <c r="F6343" i="2" s="1"/>
  <c r="D6344" i="2"/>
  <c r="E6344" i="2" s="1"/>
  <c r="F6344" i="2" s="1"/>
  <c r="D6345" i="2"/>
  <c r="E6345" i="2" s="1"/>
  <c r="F6345" i="2" s="1"/>
  <c r="D6346" i="2"/>
  <c r="E6346" i="2" s="1"/>
  <c r="F6346" i="2" s="1"/>
  <c r="D6347" i="2"/>
  <c r="E6347" i="2" s="1"/>
  <c r="F6347" i="2" s="1"/>
  <c r="D6348" i="2"/>
  <c r="E6348" i="2" s="1"/>
  <c r="F6348" i="2" s="1"/>
  <c r="D6349" i="2"/>
  <c r="E6349" i="2" s="1"/>
  <c r="F6349" i="2" s="1"/>
  <c r="D6350" i="2"/>
  <c r="E6350" i="2" s="1"/>
  <c r="F6350" i="2" s="1"/>
  <c r="D6351" i="2"/>
  <c r="E6351" i="2" s="1"/>
  <c r="F6351" i="2" s="1"/>
  <c r="D6352" i="2"/>
  <c r="E6352" i="2" s="1"/>
  <c r="F6352" i="2" s="1"/>
  <c r="D6353" i="2"/>
  <c r="D6354" i="2"/>
  <c r="E6354" i="2" s="1"/>
  <c r="F6354" i="2" s="1"/>
  <c r="D6355" i="2"/>
  <c r="E6355" i="2" s="1"/>
  <c r="F6355" i="2" s="1"/>
  <c r="D6356" i="2"/>
  <c r="E6356" i="2" s="1"/>
  <c r="F6356" i="2" s="1"/>
  <c r="D6357" i="2"/>
  <c r="E6357" i="2" s="1"/>
  <c r="F6357" i="2" s="1"/>
  <c r="D6358" i="2"/>
  <c r="E6358" i="2" s="1"/>
  <c r="F6358" i="2" s="1"/>
  <c r="D6359" i="2"/>
  <c r="E6359" i="2" s="1"/>
  <c r="F6359" i="2" s="1"/>
  <c r="D6360" i="2"/>
  <c r="E6360" i="2" s="1"/>
  <c r="F6360" i="2" s="1"/>
  <c r="D6361" i="2"/>
  <c r="E6361" i="2" s="1"/>
  <c r="F6361" i="2" s="1"/>
  <c r="D6362" i="2"/>
  <c r="E6362" i="2" s="1"/>
  <c r="F6362" i="2" s="1"/>
  <c r="D6363" i="2"/>
  <c r="E6363" i="2" s="1"/>
  <c r="F6363" i="2" s="1"/>
  <c r="D6364" i="2"/>
  <c r="E6364" i="2" s="1"/>
  <c r="F6364" i="2" s="1"/>
  <c r="D6365" i="2"/>
  <c r="E6365" i="2" s="1"/>
  <c r="F6365" i="2" s="1"/>
  <c r="D6366" i="2"/>
  <c r="E6366" i="2" s="1"/>
  <c r="F6366" i="2" s="1"/>
  <c r="D6367" i="2"/>
  <c r="E6367" i="2" s="1"/>
  <c r="F6367" i="2" s="1"/>
  <c r="D6368" i="2"/>
  <c r="E6368" i="2" s="1"/>
  <c r="F6368" i="2" s="1"/>
  <c r="D6369" i="2"/>
  <c r="D6370" i="2"/>
  <c r="E6370" i="2" s="1"/>
  <c r="F6370" i="2" s="1"/>
  <c r="D6371" i="2"/>
  <c r="E6371" i="2" s="1"/>
  <c r="F6371" i="2" s="1"/>
  <c r="D6372" i="2"/>
  <c r="E6372" i="2" s="1"/>
  <c r="F6372" i="2" s="1"/>
  <c r="D6373" i="2"/>
  <c r="E6373" i="2" s="1"/>
  <c r="F6373" i="2" s="1"/>
  <c r="D6374" i="2"/>
  <c r="E6374" i="2" s="1"/>
  <c r="F6374" i="2" s="1"/>
  <c r="D6375" i="2"/>
  <c r="E6375" i="2" s="1"/>
  <c r="F6375" i="2" s="1"/>
  <c r="D6376" i="2"/>
  <c r="E6376" i="2" s="1"/>
  <c r="F6376" i="2" s="1"/>
  <c r="D6377" i="2"/>
  <c r="E6377" i="2" s="1"/>
  <c r="F6377" i="2" s="1"/>
  <c r="D6378" i="2"/>
  <c r="E6378" i="2" s="1"/>
  <c r="F6378" i="2" s="1"/>
  <c r="D6379" i="2"/>
  <c r="E6379" i="2" s="1"/>
  <c r="F6379" i="2" s="1"/>
  <c r="D6380" i="2"/>
  <c r="E6380" i="2" s="1"/>
  <c r="F6380" i="2" s="1"/>
  <c r="D6381" i="2"/>
  <c r="E6381" i="2" s="1"/>
  <c r="F6381" i="2" s="1"/>
  <c r="D6382" i="2"/>
  <c r="E6382" i="2" s="1"/>
  <c r="F6382" i="2" s="1"/>
  <c r="D6383" i="2"/>
  <c r="E6383" i="2" s="1"/>
  <c r="F6383" i="2" s="1"/>
  <c r="D6384" i="2"/>
  <c r="E6384" i="2" s="1"/>
  <c r="F6384" i="2" s="1"/>
  <c r="D6385" i="2"/>
  <c r="D6386" i="2"/>
  <c r="E6386" i="2" s="1"/>
  <c r="F6386" i="2" s="1"/>
  <c r="D6387" i="2"/>
  <c r="E6387" i="2" s="1"/>
  <c r="F6387" i="2" s="1"/>
  <c r="D6388" i="2"/>
  <c r="E6388" i="2" s="1"/>
  <c r="F6388" i="2" s="1"/>
  <c r="D6389" i="2"/>
  <c r="E6389" i="2" s="1"/>
  <c r="F6389" i="2" s="1"/>
  <c r="D6390" i="2"/>
  <c r="E6390" i="2" s="1"/>
  <c r="F6390" i="2" s="1"/>
  <c r="D6391" i="2"/>
  <c r="E6391" i="2" s="1"/>
  <c r="F6391" i="2" s="1"/>
  <c r="D6392" i="2"/>
  <c r="E6392" i="2" s="1"/>
  <c r="F6392" i="2" s="1"/>
  <c r="D6393" i="2"/>
  <c r="E6393" i="2" s="1"/>
  <c r="F6393" i="2" s="1"/>
  <c r="D6394" i="2"/>
  <c r="E6394" i="2" s="1"/>
  <c r="F6394" i="2" s="1"/>
  <c r="D6395" i="2"/>
  <c r="E6395" i="2" s="1"/>
  <c r="F6395" i="2" s="1"/>
  <c r="D6396" i="2"/>
  <c r="E6396" i="2" s="1"/>
  <c r="F6396" i="2" s="1"/>
  <c r="D6397" i="2"/>
  <c r="E6397" i="2" s="1"/>
  <c r="F6397" i="2" s="1"/>
  <c r="D6398" i="2"/>
  <c r="E6398" i="2" s="1"/>
  <c r="F6398" i="2" s="1"/>
  <c r="D6399" i="2"/>
  <c r="E6399" i="2" s="1"/>
  <c r="F6399" i="2" s="1"/>
  <c r="D6400" i="2"/>
  <c r="E6400" i="2" s="1"/>
  <c r="F6400" i="2" s="1"/>
  <c r="D6401" i="2"/>
  <c r="D6402" i="2"/>
  <c r="E6402" i="2" s="1"/>
  <c r="F6402" i="2" s="1"/>
  <c r="D6403" i="2"/>
  <c r="E6403" i="2" s="1"/>
  <c r="F6403" i="2" s="1"/>
  <c r="D6404" i="2"/>
  <c r="E6404" i="2" s="1"/>
  <c r="F6404" i="2" s="1"/>
  <c r="D6405" i="2"/>
  <c r="E6405" i="2" s="1"/>
  <c r="F6405" i="2" s="1"/>
  <c r="D6406" i="2"/>
  <c r="E6406" i="2" s="1"/>
  <c r="F6406" i="2" s="1"/>
  <c r="D6407" i="2"/>
  <c r="E6407" i="2" s="1"/>
  <c r="F6407" i="2" s="1"/>
  <c r="D6408" i="2"/>
  <c r="E6408" i="2" s="1"/>
  <c r="F6408" i="2" s="1"/>
  <c r="D6409" i="2"/>
  <c r="E6409" i="2" s="1"/>
  <c r="F6409" i="2" s="1"/>
  <c r="D6410" i="2"/>
  <c r="E6410" i="2" s="1"/>
  <c r="F6410" i="2" s="1"/>
  <c r="D6411" i="2"/>
  <c r="E6411" i="2" s="1"/>
  <c r="F6411" i="2" s="1"/>
  <c r="D6412" i="2"/>
  <c r="E6412" i="2" s="1"/>
  <c r="F6412" i="2" s="1"/>
  <c r="D6413" i="2"/>
  <c r="E6413" i="2" s="1"/>
  <c r="F6413" i="2" s="1"/>
  <c r="D6414" i="2"/>
  <c r="E6414" i="2" s="1"/>
  <c r="F6414" i="2" s="1"/>
  <c r="D6415" i="2"/>
  <c r="E6415" i="2" s="1"/>
  <c r="F6415" i="2" s="1"/>
  <c r="D6416" i="2"/>
  <c r="E6416" i="2" s="1"/>
  <c r="F6416" i="2" s="1"/>
  <c r="D6417" i="2"/>
  <c r="D6418" i="2"/>
  <c r="E6418" i="2" s="1"/>
  <c r="F6418" i="2" s="1"/>
  <c r="D6419" i="2"/>
  <c r="E6419" i="2" s="1"/>
  <c r="F6419" i="2" s="1"/>
  <c r="D6420" i="2"/>
  <c r="E6420" i="2" s="1"/>
  <c r="F6420" i="2" s="1"/>
  <c r="D6421" i="2"/>
  <c r="E6421" i="2" s="1"/>
  <c r="F6421" i="2" s="1"/>
  <c r="D6422" i="2"/>
  <c r="E6422" i="2" s="1"/>
  <c r="F6422" i="2" s="1"/>
  <c r="D6423" i="2"/>
  <c r="E6423" i="2" s="1"/>
  <c r="F6423" i="2" s="1"/>
  <c r="D6424" i="2"/>
  <c r="E6424" i="2" s="1"/>
  <c r="F6424" i="2" s="1"/>
  <c r="D6425" i="2"/>
  <c r="E6425" i="2" s="1"/>
  <c r="F6425" i="2" s="1"/>
  <c r="D6426" i="2"/>
  <c r="E6426" i="2" s="1"/>
  <c r="F6426" i="2" s="1"/>
  <c r="D6427" i="2"/>
  <c r="E6427" i="2" s="1"/>
  <c r="F6427" i="2" s="1"/>
  <c r="D6428" i="2"/>
  <c r="E6428" i="2" s="1"/>
  <c r="F6428" i="2" s="1"/>
  <c r="D6429" i="2"/>
  <c r="E6429" i="2" s="1"/>
  <c r="F6429" i="2" s="1"/>
  <c r="D6430" i="2"/>
  <c r="E6430" i="2" s="1"/>
  <c r="F6430" i="2" s="1"/>
  <c r="D6431" i="2"/>
  <c r="E6431" i="2" s="1"/>
  <c r="F6431" i="2" s="1"/>
  <c r="D6432" i="2"/>
  <c r="E6432" i="2" s="1"/>
  <c r="F6432" i="2" s="1"/>
  <c r="D6433" i="2"/>
  <c r="D6434" i="2"/>
  <c r="E6434" i="2" s="1"/>
  <c r="F6434" i="2" s="1"/>
  <c r="D6435" i="2"/>
  <c r="E6435" i="2" s="1"/>
  <c r="F6435" i="2" s="1"/>
  <c r="D6436" i="2"/>
  <c r="E6436" i="2" s="1"/>
  <c r="F6436" i="2" s="1"/>
  <c r="D6437" i="2"/>
  <c r="E6437" i="2" s="1"/>
  <c r="F6437" i="2" s="1"/>
  <c r="D6438" i="2"/>
  <c r="E6438" i="2" s="1"/>
  <c r="F6438" i="2" s="1"/>
  <c r="D6439" i="2"/>
  <c r="E6439" i="2" s="1"/>
  <c r="F6439" i="2" s="1"/>
  <c r="D6440" i="2"/>
  <c r="E6440" i="2" s="1"/>
  <c r="F6440" i="2" s="1"/>
  <c r="D6441" i="2"/>
  <c r="E6441" i="2" s="1"/>
  <c r="F6441" i="2" s="1"/>
  <c r="D6442" i="2"/>
  <c r="E6442" i="2" s="1"/>
  <c r="F6442" i="2" s="1"/>
  <c r="D6443" i="2"/>
  <c r="E6443" i="2" s="1"/>
  <c r="F6443" i="2" s="1"/>
  <c r="D6444" i="2"/>
  <c r="E6444" i="2" s="1"/>
  <c r="F6444" i="2" s="1"/>
  <c r="D6445" i="2"/>
  <c r="E6445" i="2" s="1"/>
  <c r="F6445" i="2" s="1"/>
  <c r="D6446" i="2"/>
  <c r="E6446" i="2" s="1"/>
  <c r="F6446" i="2" s="1"/>
  <c r="D6447" i="2"/>
  <c r="E6447" i="2" s="1"/>
  <c r="F6447" i="2" s="1"/>
  <c r="D6448" i="2"/>
  <c r="E6448" i="2" s="1"/>
  <c r="F6448" i="2" s="1"/>
  <c r="D6449" i="2"/>
  <c r="D6450" i="2"/>
  <c r="E6450" i="2" s="1"/>
  <c r="F6450" i="2" s="1"/>
  <c r="D6451" i="2"/>
  <c r="E6451" i="2" s="1"/>
  <c r="F6451" i="2" s="1"/>
  <c r="D6452" i="2"/>
  <c r="E6452" i="2" s="1"/>
  <c r="F6452" i="2" s="1"/>
  <c r="D6453" i="2"/>
  <c r="E6453" i="2" s="1"/>
  <c r="F6453" i="2" s="1"/>
  <c r="D6454" i="2"/>
  <c r="E6454" i="2" s="1"/>
  <c r="F6454" i="2" s="1"/>
  <c r="D6455" i="2"/>
  <c r="E6455" i="2" s="1"/>
  <c r="F6455" i="2" s="1"/>
  <c r="D6456" i="2"/>
  <c r="E6456" i="2" s="1"/>
  <c r="F6456" i="2" s="1"/>
  <c r="D6457" i="2"/>
  <c r="E6457" i="2" s="1"/>
  <c r="F6457" i="2" s="1"/>
  <c r="D6458" i="2"/>
  <c r="E6458" i="2" s="1"/>
  <c r="F6458" i="2" s="1"/>
  <c r="D6459" i="2"/>
  <c r="E6459" i="2" s="1"/>
  <c r="F6459" i="2" s="1"/>
  <c r="D6460" i="2"/>
  <c r="E6460" i="2" s="1"/>
  <c r="F6460" i="2" s="1"/>
  <c r="D6461" i="2"/>
  <c r="E6461" i="2" s="1"/>
  <c r="F6461" i="2" s="1"/>
  <c r="D6462" i="2"/>
  <c r="E6462" i="2" s="1"/>
  <c r="F6462" i="2" s="1"/>
  <c r="D6463" i="2"/>
  <c r="E6463" i="2" s="1"/>
  <c r="F6463" i="2" s="1"/>
  <c r="D6464" i="2"/>
  <c r="E6464" i="2" s="1"/>
  <c r="F6464" i="2" s="1"/>
  <c r="D6465" i="2"/>
  <c r="D6466" i="2"/>
  <c r="E6466" i="2" s="1"/>
  <c r="F6466" i="2" s="1"/>
  <c r="D6467" i="2"/>
  <c r="E6467" i="2" s="1"/>
  <c r="F6467" i="2" s="1"/>
  <c r="D6468" i="2"/>
  <c r="E6468" i="2" s="1"/>
  <c r="F6468" i="2" s="1"/>
  <c r="D6469" i="2"/>
  <c r="E6469" i="2" s="1"/>
  <c r="F6469" i="2" s="1"/>
  <c r="D6470" i="2"/>
  <c r="E6470" i="2" s="1"/>
  <c r="F6470" i="2" s="1"/>
  <c r="D6471" i="2"/>
  <c r="E6471" i="2" s="1"/>
  <c r="F6471" i="2" s="1"/>
  <c r="D6472" i="2"/>
  <c r="E6472" i="2" s="1"/>
  <c r="F6472" i="2" s="1"/>
  <c r="D6473" i="2"/>
  <c r="E6473" i="2" s="1"/>
  <c r="F6473" i="2" s="1"/>
  <c r="D6474" i="2"/>
  <c r="E6474" i="2" s="1"/>
  <c r="F6474" i="2" s="1"/>
  <c r="D6475" i="2"/>
  <c r="E6475" i="2" s="1"/>
  <c r="F6475" i="2" s="1"/>
  <c r="D6476" i="2"/>
  <c r="E6476" i="2" s="1"/>
  <c r="F6476" i="2" s="1"/>
  <c r="D6477" i="2"/>
  <c r="E6477" i="2" s="1"/>
  <c r="F6477" i="2" s="1"/>
  <c r="D6478" i="2"/>
  <c r="E6478" i="2" s="1"/>
  <c r="F6478" i="2" s="1"/>
  <c r="D6479" i="2"/>
  <c r="E6479" i="2" s="1"/>
  <c r="F6479" i="2" s="1"/>
  <c r="D6480" i="2"/>
  <c r="E6480" i="2" s="1"/>
  <c r="F6480" i="2" s="1"/>
  <c r="D6481" i="2"/>
  <c r="D6482" i="2"/>
  <c r="E6482" i="2" s="1"/>
  <c r="F6482" i="2" s="1"/>
  <c r="D6483" i="2"/>
  <c r="E6483" i="2" s="1"/>
  <c r="F6483" i="2" s="1"/>
  <c r="D6484" i="2"/>
  <c r="E6484" i="2" s="1"/>
  <c r="F6484" i="2" s="1"/>
  <c r="D6485" i="2"/>
  <c r="E6485" i="2" s="1"/>
  <c r="F6485" i="2" s="1"/>
  <c r="D6486" i="2"/>
  <c r="E6486" i="2" s="1"/>
  <c r="F6486" i="2" s="1"/>
  <c r="D6487" i="2"/>
  <c r="E6487" i="2" s="1"/>
  <c r="F6487" i="2" s="1"/>
  <c r="D6488" i="2"/>
  <c r="E6488" i="2" s="1"/>
  <c r="F6488" i="2" s="1"/>
  <c r="D6489" i="2"/>
  <c r="E6489" i="2" s="1"/>
  <c r="F6489" i="2" s="1"/>
  <c r="D6490" i="2"/>
  <c r="E6490" i="2" s="1"/>
  <c r="F6490" i="2" s="1"/>
  <c r="D6491" i="2"/>
  <c r="E6491" i="2" s="1"/>
  <c r="F6491" i="2" s="1"/>
  <c r="D6492" i="2"/>
  <c r="E6492" i="2" s="1"/>
  <c r="F6492" i="2" s="1"/>
  <c r="D6493" i="2"/>
  <c r="E6493" i="2" s="1"/>
  <c r="F6493" i="2" s="1"/>
  <c r="D6494" i="2"/>
  <c r="E6494" i="2" s="1"/>
  <c r="F6494" i="2" s="1"/>
  <c r="D6495" i="2"/>
  <c r="E6495" i="2" s="1"/>
  <c r="F6495" i="2" s="1"/>
  <c r="D6496" i="2"/>
  <c r="E6496" i="2" s="1"/>
  <c r="F6496" i="2" s="1"/>
  <c r="D6497" i="2"/>
  <c r="D6498" i="2"/>
  <c r="E6498" i="2" s="1"/>
  <c r="F6498" i="2" s="1"/>
  <c r="D6499" i="2"/>
  <c r="E6499" i="2" s="1"/>
  <c r="F6499" i="2" s="1"/>
  <c r="D6500" i="2"/>
  <c r="E6500" i="2" s="1"/>
  <c r="F6500" i="2" s="1"/>
  <c r="D6501" i="2"/>
  <c r="E6501" i="2" s="1"/>
  <c r="F6501" i="2" s="1"/>
  <c r="D6502" i="2"/>
  <c r="E6502" i="2" s="1"/>
  <c r="F6502" i="2" s="1"/>
  <c r="D6503" i="2"/>
  <c r="E6503" i="2" s="1"/>
  <c r="F6503" i="2" s="1"/>
  <c r="D6504" i="2"/>
  <c r="E6504" i="2" s="1"/>
  <c r="F6504" i="2" s="1"/>
  <c r="D6505" i="2"/>
  <c r="E6505" i="2" s="1"/>
  <c r="F6505" i="2" s="1"/>
  <c r="D6506" i="2"/>
  <c r="E6506" i="2" s="1"/>
  <c r="F6506" i="2" s="1"/>
  <c r="D6507" i="2"/>
  <c r="E6507" i="2" s="1"/>
  <c r="F6507" i="2" s="1"/>
  <c r="D6508" i="2"/>
  <c r="E6508" i="2" s="1"/>
  <c r="F6508" i="2" s="1"/>
  <c r="D6509" i="2"/>
  <c r="E6509" i="2" s="1"/>
  <c r="F6509" i="2" s="1"/>
  <c r="D6510" i="2"/>
  <c r="E6510" i="2" s="1"/>
  <c r="F6510" i="2" s="1"/>
  <c r="D6511" i="2"/>
  <c r="E6511" i="2" s="1"/>
  <c r="F6511" i="2" s="1"/>
  <c r="D6512" i="2"/>
  <c r="E6512" i="2" s="1"/>
  <c r="F6512" i="2" s="1"/>
  <c r="D6513" i="2"/>
  <c r="D6514" i="2"/>
  <c r="E6514" i="2" s="1"/>
  <c r="F6514" i="2" s="1"/>
  <c r="D6515" i="2"/>
  <c r="E6515" i="2" s="1"/>
  <c r="F6515" i="2" s="1"/>
  <c r="D6516" i="2"/>
  <c r="E6516" i="2" s="1"/>
  <c r="F6516" i="2" s="1"/>
  <c r="D6517" i="2"/>
  <c r="E6517" i="2" s="1"/>
  <c r="F6517" i="2" s="1"/>
  <c r="D6518" i="2"/>
  <c r="E6518" i="2" s="1"/>
  <c r="F6518" i="2" s="1"/>
  <c r="D6519" i="2"/>
  <c r="E6519" i="2" s="1"/>
  <c r="F6519" i="2" s="1"/>
  <c r="D6520" i="2"/>
  <c r="E6520" i="2" s="1"/>
  <c r="F6520" i="2" s="1"/>
  <c r="D6521" i="2"/>
  <c r="E6521" i="2" s="1"/>
  <c r="F6521" i="2" s="1"/>
  <c r="D6522" i="2"/>
  <c r="E6522" i="2" s="1"/>
  <c r="F6522" i="2" s="1"/>
  <c r="D6523" i="2"/>
  <c r="E6523" i="2" s="1"/>
  <c r="F6523" i="2" s="1"/>
  <c r="D6524" i="2"/>
  <c r="E6524" i="2" s="1"/>
  <c r="F6524" i="2" s="1"/>
  <c r="D6525" i="2"/>
  <c r="E6525" i="2" s="1"/>
  <c r="F6525" i="2" s="1"/>
  <c r="D6526" i="2"/>
  <c r="E6526" i="2" s="1"/>
  <c r="F6526" i="2" s="1"/>
  <c r="D6527" i="2"/>
  <c r="E6527" i="2" s="1"/>
  <c r="F6527" i="2" s="1"/>
  <c r="D6528" i="2"/>
  <c r="E6528" i="2" s="1"/>
  <c r="F6528" i="2" s="1"/>
  <c r="D6529" i="2"/>
  <c r="D6530" i="2"/>
  <c r="E6530" i="2" s="1"/>
  <c r="F6530" i="2" s="1"/>
  <c r="D6531" i="2"/>
  <c r="E6531" i="2" s="1"/>
  <c r="F6531" i="2" s="1"/>
  <c r="D6532" i="2"/>
  <c r="E6532" i="2" s="1"/>
  <c r="F6532" i="2" s="1"/>
  <c r="D6533" i="2"/>
  <c r="E6533" i="2" s="1"/>
  <c r="F6533" i="2" s="1"/>
  <c r="D6534" i="2"/>
  <c r="E6534" i="2" s="1"/>
  <c r="F6534" i="2" s="1"/>
  <c r="D6535" i="2"/>
  <c r="E6535" i="2" s="1"/>
  <c r="F6535" i="2" s="1"/>
  <c r="D6536" i="2"/>
  <c r="E6536" i="2" s="1"/>
  <c r="F6536" i="2" s="1"/>
  <c r="D6537" i="2"/>
  <c r="E6537" i="2" s="1"/>
  <c r="F6537" i="2" s="1"/>
  <c r="D6538" i="2"/>
  <c r="E6538" i="2" s="1"/>
  <c r="F6538" i="2" s="1"/>
  <c r="D6539" i="2"/>
  <c r="E6539" i="2" s="1"/>
  <c r="F6539" i="2" s="1"/>
  <c r="D6540" i="2"/>
  <c r="E6540" i="2" s="1"/>
  <c r="F6540" i="2" s="1"/>
  <c r="D6541" i="2"/>
  <c r="E6541" i="2" s="1"/>
  <c r="F6541" i="2" s="1"/>
  <c r="D6542" i="2"/>
  <c r="E6542" i="2" s="1"/>
  <c r="F6542" i="2" s="1"/>
  <c r="D6543" i="2"/>
  <c r="E6543" i="2" s="1"/>
  <c r="F6543" i="2" s="1"/>
  <c r="D6544" i="2"/>
  <c r="E6544" i="2" s="1"/>
  <c r="F6544" i="2" s="1"/>
  <c r="D6545" i="2"/>
  <c r="D6546" i="2"/>
  <c r="E6546" i="2" s="1"/>
  <c r="F6546" i="2" s="1"/>
  <c r="D6547" i="2"/>
  <c r="E6547" i="2" s="1"/>
  <c r="F6547" i="2" s="1"/>
  <c r="D6548" i="2"/>
  <c r="E6548" i="2" s="1"/>
  <c r="F6548" i="2" s="1"/>
  <c r="D6549" i="2"/>
  <c r="E6549" i="2" s="1"/>
  <c r="F6549" i="2" s="1"/>
  <c r="D6550" i="2"/>
  <c r="E6550" i="2" s="1"/>
  <c r="F6550" i="2" s="1"/>
  <c r="D6551" i="2"/>
  <c r="E6551" i="2" s="1"/>
  <c r="F6551" i="2" s="1"/>
  <c r="D6552" i="2"/>
  <c r="E6552" i="2" s="1"/>
  <c r="F6552" i="2" s="1"/>
  <c r="D6553" i="2"/>
  <c r="E6553" i="2" s="1"/>
  <c r="F6553" i="2" s="1"/>
  <c r="D6554" i="2"/>
  <c r="E6554" i="2" s="1"/>
  <c r="F6554" i="2" s="1"/>
  <c r="D6555" i="2"/>
  <c r="E6555" i="2" s="1"/>
  <c r="F6555" i="2" s="1"/>
  <c r="D6556" i="2"/>
  <c r="E6556" i="2" s="1"/>
  <c r="F6556" i="2" s="1"/>
  <c r="D6557" i="2"/>
  <c r="E6557" i="2" s="1"/>
  <c r="F6557" i="2" s="1"/>
  <c r="D6558" i="2"/>
  <c r="E6558" i="2" s="1"/>
  <c r="F6558" i="2" s="1"/>
  <c r="D6559" i="2"/>
  <c r="E6559" i="2" s="1"/>
  <c r="F6559" i="2" s="1"/>
  <c r="D6560" i="2"/>
  <c r="E6560" i="2" s="1"/>
  <c r="F6560" i="2" s="1"/>
  <c r="D6561" i="2"/>
  <c r="D6562" i="2"/>
  <c r="E6562" i="2" s="1"/>
  <c r="F6562" i="2" s="1"/>
  <c r="D6563" i="2"/>
  <c r="E6563" i="2" s="1"/>
  <c r="F6563" i="2" s="1"/>
  <c r="D6564" i="2"/>
  <c r="E6564" i="2" s="1"/>
  <c r="F6564" i="2" s="1"/>
  <c r="D6565" i="2"/>
  <c r="E6565" i="2" s="1"/>
  <c r="F6565" i="2" s="1"/>
  <c r="D6566" i="2"/>
  <c r="E6566" i="2" s="1"/>
  <c r="F6566" i="2" s="1"/>
  <c r="D6567" i="2"/>
  <c r="E6567" i="2" s="1"/>
  <c r="F6567" i="2" s="1"/>
  <c r="D6568" i="2"/>
  <c r="E6568" i="2" s="1"/>
  <c r="F6568" i="2" s="1"/>
  <c r="D6569" i="2"/>
  <c r="E6569" i="2" s="1"/>
  <c r="F6569" i="2" s="1"/>
  <c r="D6570" i="2"/>
  <c r="E6570" i="2" s="1"/>
  <c r="F6570" i="2" s="1"/>
  <c r="D6571" i="2"/>
  <c r="E6571" i="2" s="1"/>
  <c r="F6571" i="2" s="1"/>
  <c r="D6572" i="2"/>
  <c r="E6572" i="2" s="1"/>
  <c r="F6572" i="2" s="1"/>
  <c r="D6573" i="2"/>
  <c r="E6573" i="2" s="1"/>
  <c r="F6573" i="2" s="1"/>
  <c r="D6574" i="2"/>
  <c r="E6574" i="2" s="1"/>
  <c r="F6574" i="2" s="1"/>
  <c r="D6575" i="2"/>
  <c r="E6575" i="2" s="1"/>
  <c r="F6575" i="2" s="1"/>
  <c r="D6576" i="2"/>
  <c r="E6576" i="2" s="1"/>
  <c r="F6576" i="2" s="1"/>
  <c r="D6577" i="2"/>
  <c r="D6578" i="2"/>
  <c r="E6578" i="2" s="1"/>
  <c r="F6578" i="2" s="1"/>
  <c r="D6579" i="2"/>
  <c r="E6579" i="2" s="1"/>
  <c r="F6579" i="2" s="1"/>
  <c r="D6580" i="2"/>
  <c r="E6580" i="2" s="1"/>
  <c r="F6580" i="2" s="1"/>
  <c r="D6581" i="2"/>
  <c r="E6581" i="2" s="1"/>
  <c r="F6581" i="2" s="1"/>
  <c r="D6582" i="2"/>
  <c r="E6582" i="2" s="1"/>
  <c r="F6582" i="2" s="1"/>
  <c r="D6583" i="2"/>
  <c r="E6583" i="2" s="1"/>
  <c r="F6583" i="2" s="1"/>
  <c r="D6584" i="2"/>
  <c r="E6584" i="2" s="1"/>
  <c r="F6584" i="2" s="1"/>
  <c r="D6585" i="2"/>
  <c r="E6585" i="2" s="1"/>
  <c r="F6585" i="2" s="1"/>
  <c r="D6586" i="2"/>
  <c r="E6586" i="2" s="1"/>
  <c r="F6586" i="2" s="1"/>
  <c r="D6587" i="2"/>
  <c r="E6587" i="2" s="1"/>
  <c r="F6587" i="2" s="1"/>
  <c r="D6588" i="2"/>
  <c r="E6588" i="2" s="1"/>
  <c r="F6588" i="2" s="1"/>
  <c r="D6589" i="2"/>
  <c r="E6589" i="2" s="1"/>
  <c r="F6589" i="2" s="1"/>
  <c r="D6590" i="2"/>
  <c r="E6590" i="2" s="1"/>
  <c r="F6590" i="2" s="1"/>
  <c r="D6591" i="2"/>
  <c r="E6591" i="2" s="1"/>
  <c r="F6591" i="2" s="1"/>
  <c r="D6592" i="2"/>
  <c r="E6592" i="2" s="1"/>
  <c r="F6592" i="2" s="1"/>
  <c r="D6593" i="2"/>
  <c r="D6594" i="2"/>
  <c r="E6594" i="2" s="1"/>
  <c r="F6594" i="2" s="1"/>
  <c r="D6595" i="2"/>
  <c r="E6595" i="2" s="1"/>
  <c r="F6595" i="2" s="1"/>
  <c r="D6596" i="2"/>
  <c r="E6596" i="2" s="1"/>
  <c r="F6596" i="2" s="1"/>
  <c r="D6597" i="2"/>
  <c r="E6597" i="2" s="1"/>
  <c r="F6597" i="2" s="1"/>
  <c r="D6598" i="2"/>
  <c r="E6598" i="2" s="1"/>
  <c r="F6598" i="2" s="1"/>
  <c r="D6599" i="2"/>
  <c r="E6599" i="2" s="1"/>
  <c r="F6599" i="2" s="1"/>
  <c r="D6600" i="2"/>
  <c r="E6600" i="2" s="1"/>
  <c r="F6600" i="2" s="1"/>
  <c r="D6601" i="2"/>
  <c r="E6601" i="2" s="1"/>
  <c r="F6601" i="2" s="1"/>
  <c r="D6602" i="2"/>
  <c r="E6602" i="2" s="1"/>
  <c r="F6602" i="2" s="1"/>
  <c r="D6603" i="2"/>
  <c r="E6603" i="2" s="1"/>
  <c r="F6603" i="2" s="1"/>
  <c r="D6604" i="2"/>
  <c r="E6604" i="2" s="1"/>
  <c r="F6604" i="2" s="1"/>
  <c r="D6605" i="2"/>
  <c r="E6605" i="2" s="1"/>
  <c r="F6605" i="2" s="1"/>
  <c r="D6606" i="2"/>
  <c r="E6606" i="2" s="1"/>
  <c r="F6606" i="2" s="1"/>
  <c r="D6607" i="2"/>
  <c r="E6607" i="2" s="1"/>
  <c r="F6607" i="2" s="1"/>
  <c r="D6608" i="2"/>
  <c r="E6608" i="2" s="1"/>
  <c r="F6608" i="2" s="1"/>
  <c r="D6609" i="2"/>
  <c r="D6610" i="2"/>
  <c r="E6610" i="2" s="1"/>
  <c r="F6610" i="2" s="1"/>
  <c r="D6611" i="2"/>
  <c r="E6611" i="2" s="1"/>
  <c r="F6611" i="2" s="1"/>
  <c r="D6612" i="2"/>
  <c r="E6612" i="2" s="1"/>
  <c r="F6612" i="2" s="1"/>
  <c r="D6613" i="2"/>
  <c r="E6613" i="2" s="1"/>
  <c r="F6613" i="2" s="1"/>
  <c r="D6614" i="2"/>
  <c r="E6614" i="2" s="1"/>
  <c r="F6614" i="2" s="1"/>
  <c r="D6615" i="2"/>
  <c r="E6615" i="2" s="1"/>
  <c r="F6615" i="2" s="1"/>
  <c r="D6616" i="2"/>
  <c r="E6616" i="2" s="1"/>
  <c r="F6616" i="2" s="1"/>
  <c r="D6617" i="2"/>
  <c r="E6617" i="2" s="1"/>
  <c r="F6617" i="2" s="1"/>
  <c r="D6618" i="2"/>
  <c r="E6618" i="2" s="1"/>
  <c r="F6618" i="2" s="1"/>
  <c r="D6619" i="2"/>
  <c r="E6619" i="2" s="1"/>
  <c r="F6619" i="2" s="1"/>
  <c r="D6620" i="2"/>
  <c r="E6620" i="2" s="1"/>
  <c r="F6620" i="2" s="1"/>
  <c r="D6621" i="2"/>
  <c r="E6621" i="2" s="1"/>
  <c r="F6621" i="2" s="1"/>
  <c r="D6622" i="2"/>
  <c r="E6622" i="2" s="1"/>
  <c r="F6622" i="2" s="1"/>
  <c r="D6623" i="2"/>
  <c r="E6623" i="2" s="1"/>
  <c r="F6623" i="2" s="1"/>
  <c r="D6624" i="2"/>
  <c r="E6624" i="2" s="1"/>
  <c r="F6624" i="2" s="1"/>
  <c r="D6625" i="2"/>
  <c r="D6626" i="2"/>
  <c r="E6626" i="2" s="1"/>
  <c r="F6626" i="2" s="1"/>
  <c r="D6627" i="2"/>
  <c r="E6627" i="2" s="1"/>
  <c r="F6627" i="2" s="1"/>
  <c r="D6628" i="2"/>
  <c r="E6628" i="2" s="1"/>
  <c r="F6628" i="2" s="1"/>
  <c r="D6629" i="2"/>
  <c r="E6629" i="2" s="1"/>
  <c r="F6629" i="2" s="1"/>
  <c r="D6630" i="2"/>
  <c r="E6630" i="2" s="1"/>
  <c r="F6630" i="2" s="1"/>
  <c r="D6631" i="2"/>
  <c r="E6631" i="2" s="1"/>
  <c r="F6631" i="2" s="1"/>
  <c r="D6632" i="2"/>
  <c r="E6632" i="2" s="1"/>
  <c r="F6632" i="2" s="1"/>
  <c r="D6633" i="2"/>
  <c r="E6633" i="2" s="1"/>
  <c r="F6633" i="2" s="1"/>
  <c r="D6634" i="2"/>
  <c r="E6634" i="2" s="1"/>
  <c r="F6634" i="2" s="1"/>
  <c r="D6635" i="2"/>
  <c r="E6635" i="2" s="1"/>
  <c r="F6635" i="2" s="1"/>
  <c r="D6636" i="2"/>
  <c r="E6636" i="2" s="1"/>
  <c r="F6636" i="2" s="1"/>
  <c r="D6637" i="2"/>
  <c r="E6637" i="2" s="1"/>
  <c r="F6637" i="2" s="1"/>
  <c r="D6638" i="2"/>
  <c r="E6638" i="2" s="1"/>
  <c r="F6638" i="2" s="1"/>
  <c r="D6639" i="2"/>
  <c r="E6639" i="2" s="1"/>
  <c r="F6639" i="2" s="1"/>
  <c r="D6640" i="2"/>
  <c r="E6640" i="2" s="1"/>
  <c r="F6640" i="2" s="1"/>
  <c r="D6641" i="2"/>
  <c r="D6642" i="2"/>
  <c r="E6642" i="2" s="1"/>
  <c r="F6642" i="2" s="1"/>
  <c r="D6643" i="2"/>
  <c r="E6643" i="2" s="1"/>
  <c r="F6643" i="2" s="1"/>
  <c r="D6644" i="2"/>
  <c r="E6644" i="2" s="1"/>
  <c r="F6644" i="2" s="1"/>
  <c r="D6645" i="2"/>
  <c r="E6645" i="2" s="1"/>
  <c r="F6645" i="2" s="1"/>
  <c r="D6646" i="2"/>
  <c r="E6646" i="2" s="1"/>
  <c r="F6646" i="2" s="1"/>
  <c r="D6647" i="2"/>
  <c r="E6647" i="2" s="1"/>
  <c r="F6647" i="2" s="1"/>
  <c r="D6648" i="2"/>
  <c r="E6648" i="2" s="1"/>
  <c r="F6648" i="2" s="1"/>
  <c r="D6649" i="2"/>
  <c r="E6649" i="2" s="1"/>
  <c r="F6649" i="2" s="1"/>
  <c r="D6650" i="2"/>
  <c r="E6650" i="2" s="1"/>
  <c r="F6650" i="2" s="1"/>
  <c r="D6651" i="2"/>
  <c r="E6651" i="2" s="1"/>
  <c r="F6651" i="2" s="1"/>
  <c r="D6652" i="2"/>
  <c r="E6652" i="2" s="1"/>
  <c r="F6652" i="2" s="1"/>
  <c r="D6653" i="2"/>
  <c r="E6653" i="2" s="1"/>
  <c r="F6653" i="2" s="1"/>
  <c r="D6654" i="2"/>
  <c r="E6654" i="2" s="1"/>
  <c r="F6654" i="2" s="1"/>
  <c r="D6655" i="2"/>
  <c r="E6655" i="2" s="1"/>
  <c r="F6655" i="2" s="1"/>
  <c r="D6656" i="2"/>
  <c r="E6656" i="2" s="1"/>
  <c r="F6656" i="2" s="1"/>
  <c r="D6657" i="2"/>
  <c r="D6658" i="2"/>
  <c r="E6658" i="2" s="1"/>
  <c r="F6658" i="2" s="1"/>
  <c r="D6659" i="2"/>
  <c r="E6659" i="2" s="1"/>
  <c r="F6659" i="2" s="1"/>
  <c r="D6660" i="2"/>
  <c r="E6660" i="2" s="1"/>
  <c r="F6660" i="2" s="1"/>
  <c r="D6661" i="2"/>
  <c r="E6661" i="2" s="1"/>
  <c r="F6661" i="2" s="1"/>
  <c r="D6662" i="2"/>
  <c r="E6662" i="2" s="1"/>
  <c r="F6662" i="2" s="1"/>
  <c r="D6663" i="2"/>
  <c r="E6663" i="2" s="1"/>
  <c r="F6663" i="2" s="1"/>
  <c r="D6664" i="2"/>
  <c r="E6664" i="2" s="1"/>
  <c r="F6664" i="2" s="1"/>
  <c r="D6665" i="2"/>
  <c r="E6665" i="2" s="1"/>
  <c r="F6665" i="2" s="1"/>
  <c r="D6666" i="2"/>
  <c r="E6666" i="2" s="1"/>
  <c r="F6666" i="2" s="1"/>
  <c r="D6667" i="2"/>
  <c r="E6667" i="2" s="1"/>
  <c r="F6667" i="2" s="1"/>
  <c r="D6668" i="2"/>
  <c r="E6668" i="2" s="1"/>
  <c r="F6668" i="2" s="1"/>
  <c r="D6669" i="2"/>
  <c r="E6669" i="2" s="1"/>
  <c r="F6669" i="2" s="1"/>
  <c r="D6670" i="2"/>
  <c r="E6670" i="2" s="1"/>
  <c r="F6670" i="2" s="1"/>
  <c r="D6671" i="2"/>
  <c r="E6671" i="2" s="1"/>
  <c r="F6671" i="2" s="1"/>
  <c r="D6672" i="2"/>
  <c r="E6672" i="2" s="1"/>
  <c r="F6672" i="2" s="1"/>
  <c r="D6673" i="2"/>
  <c r="D6674" i="2"/>
  <c r="E6674" i="2" s="1"/>
  <c r="F6674" i="2" s="1"/>
  <c r="D6675" i="2"/>
  <c r="E6675" i="2" s="1"/>
  <c r="F6675" i="2" s="1"/>
  <c r="D6676" i="2"/>
  <c r="E6676" i="2" s="1"/>
  <c r="F6676" i="2" s="1"/>
  <c r="D6677" i="2"/>
  <c r="E6677" i="2" s="1"/>
  <c r="F6677" i="2" s="1"/>
  <c r="D6678" i="2"/>
  <c r="E6678" i="2" s="1"/>
  <c r="F6678" i="2" s="1"/>
  <c r="D6679" i="2"/>
  <c r="E6679" i="2" s="1"/>
  <c r="F6679" i="2" s="1"/>
  <c r="D6680" i="2"/>
  <c r="E6680" i="2" s="1"/>
  <c r="F6680" i="2" s="1"/>
  <c r="D6681" i="2"/>
  <c r="E6681" i="2" s="1"/>
  <c r="F6681" i="2" s="1"/>
  <c r="D6682" i="2"/>
  <c r="E6682" i="2" s="1"/>
  <c r="F6682" i="2" s="1"/>
  <c r="D6683" i="2"/>
  <c r="E6683" i="2" s="1"/>
  <c r="F6683" i="2" s="1"/>
  <c r="D6684" i="2"/>
  <c r="E6684" i="2" s="1"/>
  <c r="F6684" i="2" s="1"/>
  <c r="D6685" i="2"/>
  <c r="E6685" i="2" s="1"/>
  <c r="F6685" i="2" s="1"/>
  <c r="D6686" i="2"/>
  <c r="E6686" i="2" s="1"/>
  <c r="F6686" i="2" s="1"/>
  <c r="D6687" i="2"/>
  <c r="E6687" i="2" s="1"/>
  <c r="F6687" i="2" s="1"/>
  <c r="D6688" i="2"/>
  <c r="E6688" i="2" s="1"/>
  <c r="F6688" i="2" s="1"/>
  <c r="D6689" i="2"/>
  <c r="D6690" i="2"/>
  <c r="E6690" i="2" s="1"/>
  <c r="F6690" i="2" s="1"/>
  <c r="D6691" i="2"/>
  <c r="E6691" i="2" s="1"/>
  <c r="F6691" i="2" s="1"/>
  <c r="D6692" i="2"/>
  <c r="E6692" i="2" s="1"/>
  <c r="F6692" i="2" s="1"/>
  <c r="D6693" i="2"/>
  <c r="E6693" i="2" s="1"/>
  <c r="F6693" i="2" s="1"/>
  <c r="D6694" i="2"/>
  <c r="E6694" i="2" s="1"/>
  <c r="F6694" i="2" s="1"/>
  <c r="D6695" i="2"/>
  <c r="E6695" i="2" s="1"/>
  <c r="F6695" i="2" s="1"/>
  <c r="D6696" i="2"/>
  <c r="E6696" i="2" s="1"/>
  <c r="F6696" i="2" s="1"/>
  <c r="D6697" i="2"/>
  <c r="E6697" i="2" s="1"/>
  <c r="F6697" i="2" s="1"/>
  <c r="D6698" i="2"/>
  <c r="E6698" i="2" s="1"/>
  <c r="F6698" i="2" s="1"/>
  <c r="D6699" i="2"/>
  <c r="E6699" i="2" s="1"/>
  <c r="F6699" i="2" s="1"/>
  <c r="D6700" i="2"/>
  <c r="E6700" i="2" s="1"/>
  <c r="F6700" i="2" s="1"/>
  <c r="D6701" i="2"/>
  <c r="E6701" i="2" s="1"/>
  <c r="F6701" i="2" s="1"/>
  <c r="D6702" i="2"/>
  <c r="E6702" i="2" s="1"/>
  <c r="F6702" i="2" s="1"/>
  <c r="D6703" i="2"/>
  <c r="E6703" i="2" s="1"/>
  <c r="F6703" i="2" s="1"/>
  <c r="D6704" i="2"/>
  <c r="E6704" i="2" s="1"/>
  <c r="F6704" i="2" s="1"/>
  <c r="D6705" i="2"/>
  <c r="D6706" i="2"/>
  <c r="E6706" i="2" s="1"/>
  <c r="F6706" i="2" s="1"/>
  <c r="D6707" i="2"/>
  <c r="E6707" i="2" s="1"/>
  <c r="F6707" i="2" s="1"/>
  <c r="D6708" i="2"/>
  <c r="E6708" i="2" s="1"/>
  <c r="F6708" i="2" s="1"/>
  <c r="D6709" i="2"/>
  <c r="E6709" i="2" s="1"/>
  <c r="F6709" i="2" s="1"/>
  <c r="D6710" i="2"/>
  <c r="E6710" i="2" s="1"/>
  <c r="F6710" i="2" s="1"/>
  <c r="D6711" i="2"/>
  <c r="E6711" i="2" s="1"/>
  <c r="F6711" i="2" s="1"/>
  <c r="D6712" i="2"/>
  <c r="E6712" i="2" s="1"/>
  <c r="F6712" i="2" s="1"/>
  <c r="D6713" i="2"/>
  <c r="E6713" i="2" s="1"/>
  <c r="F6713" i="2" s="1"/>
  <c r="D6714" i="2"/>
  <c r="E6714" i="2" s="1"/>
  <c r="F6714" i="2" s="1"/>
  <c r="D6715" i="2"/>
  <c r="E6715" i="2" s="1"/>
  <c r="F6715" i="2" s="1"/>
  <c r="D6716" i="2"/>
  <c r="E6716" i="2" s="1"/>
  <c r="F6716" i="2" s="1"/>
  <c r="D6717" i="2"/>
  <c r="E6717" i="2" s="1"/>
  <c r="F6717" i="2" s="1"/>
  <c r="D6718" i="2"/>
  <c r="E6718" i="2" s="1"/>
  <c r="F6718" i="2" s="1"/>
  <c r="D6719" i="2"/>
  <c r="E6719" i="2" s="1"/>
  <c r="F6719" i="2" s="1"/>
  <c r="D6720" i="2"/>
  <c r="E6720" i="2" s="1"/>
  <c r="F6720" i="2" s="1"/>
  <c r="D6721" i="2"/>
  <c r="E6721" i="2" s="1"/>
  <c r="F6721" i="2" s="1"/>
  <c r="D6722" i="2"/>
  <c r="E6722" i="2" s="1"/>
  <c r="F6722" i="2" s="1"/>
  <c r="D6723" i="2"/>
  <c r="E6723" i="2" s="1"/>
  <c r="F6723" i="2" s="1"/>
  <c r="D6724" i="2"/>
  <c r="E6724" i="2" s="1"/>
  <c r="F6724" i="2" s="1"/>
  <c r="D6725" i="2"/>
  <c r="E6725" i="2" s="1"/>
  <c r="F6725" i="2" s="1"/>
  <c r="D6726" i="2"/>
  <c r="E6726" i="2" s="1"/>
  <c r="F6726" i="2" s="1"/>
  <c r="D6727" i="2"/>
  <c r="E6727" i="2" s="1"/>
  <c r="F6727" i="2" s="1"/>
  <c r="D6728" i="2"/>
  <c r="E6728" i="2" s="1"/>
  <c r="F6728" i="2" s="1"/>
  <c r="D6729" i="2"/>
  <c r="E6729" i="2" s="1"/>
  <c r="F6729" i="2" s="1"/>
  <c r="D6730" i="2"/>
  <c r="E6730" i="2" s="1"/>
  <c r="F6730" i="2" s="1"/>
  <c r="D6731" i="2"/>
  <c r="E6731" i="2" s="1"/>
  <c r="F6731" i="2" s="1"/>
  <c r="D6732" i="2"/>
  <c r="E6732" i="2" s="1"/>
  <c r="F6732" i="2" s="1"/>
  <c r="D6733" i="2"/>
  <c r="E6733" i="2" s="1"/>
  <c r="F6733" i="2" s="1"/>
  <c r="D6734" i="2"/>
  <c r="E6734" i="2" s="1"/>
  <c r="F6734" i="2" s="1"/>
  <c r="D6735" i="2"/>
  <c r="E6735" i="2" s="1"/>
  <c r="F6735" i="2" s="1"/>
  <c r="D6736" i="2"/>
  <c r="E6736" i="2" s="1"/>
  <c r="F6736" i="2" s="1"/>
  <c r="D6737" i="2"/>
  <c r="D6738" i="2"/>
  <c r="E6738" i="2" s="1"/>
  <c r="F6738" i="2" s="1"/>
  <c r="D6739" i="2"/>
  <c r="E6739" i="2" s="1"/>
  <c r="F6739" i="2" s="1"/>
  <c r="D6740" i="2"/>
  <c r="E6740" i="2" s="1"/>
  <c r="F6740" i="2" s="1"/>
  <c r="D6741" i="2"/>
  <c r="E6741" i="2" s="1"/>
  <c r="F6741" i="2" s="1"/>
  <c r="D6742" i="2"/>
  <c r="E6742" i="2" s="1"/>
  <c r="F6742" i="2" s="1"/>
  <c r="D6743" i="2"/>
  <c r="E6743" i="2" s="1"/>
  <c r="F6743" i="2" s="1"/>
  <c r="D6744" i="2"/>
  <c r="E6744" i="2" s="1"/>
  <c r="F6744" i="2" s="1"/>
  <c r="D6745" i="2"/>
  <c r="E6745" i="2" s="1"/>
  <c r="F6745" i="2" s="1"/>
  <c r="D6746" i="2"/>
  <c r="E6746" i="2" s="1"/>
  <c r="F6746" i="2" s="1"/>
  <c r="D6747" i="2"/>
  <c r="E6747" i="2" s="1"/>
  <c r="F6747" i="2" s="1"/>
  <c r="D6748" i="2"/>
  <c r="E6748" i="2" s="1"/>
  <c r="F6748" i="2" s="1"/>
  <c r="D6749" i="2"/>
  <c r="E6749" i="2" s="1"/>
  <c r="F6749" i="2" s="1"/>
  <c r="D6750" i="2"/>
  <c r="E6750" i="2" s="1"/>
  <c r="F6750" i="2" s="1"/>
  <c r="D6751" i="2"/>
  <c r="E6751" i="2" s="1"/>
  <c r="F6751" i="2" s="1"/>
  <c r="D6752" i="2"/>
  <c r="E6752" i="2" s="1"/>
  <c r="F6752" i="2" s="1"/>
  <c r="D6753" i="2"/>
  <c r="E6753" i="2" s="1"/>
  <c r="F6753" i="2" s="1"/>
  <c r="D6754" i="2"/>
  <c r="E6754" i="2" s="1"/>
  <c r="F6754" i="2" s="1"/>
  <c r="D6755" i="2"/>
  <c r="E6755" i="2" s="1"/>
  <c r="F6755" i="2" s="1"/>
  <c r="D6756" i="2"/>
  <c r="E6756" i="2" s="1"/>
  <c r="F6756" i="2" s="1"/>
  <c r="D6757" i="2"/>
  <c r="E6757" i="2" s="1"/>
  <c r="F6757" i="2" s="1"/>
  <c r="D6758" i="2"/>
  <c r="E6758" i="2" s="1"/>
  <c r="F6758" i="2" s="1"/>
  <c r="D6759" i="2"/>
  <c r="E6759" i="2" s="1"/>
  <c r="F6759" i="2" s="1"/>
  <c r="D6760" i="2"/>
  <c r="E6760" i="2" s="1"/>
  <c r="F6760" i="2" s="1"/>
  <c r="D6761" i="2"/>
  <c r="E6761" i="2" s="1"/>
  <c r="F6761" i="2" s="1"/>
  <c r="D6762" i="2"/>
  <c r="E6762" i="2" s="1"/>
  <c r="F6762" i="2" s="1"/>
  <c r="D6763" i="2"/>
  <c r="E6763" i="2" s="1"/>
  <c r="F6763" i="2" s="1"/>
  <c r="D6764" i="2"/>
  <c r="E6764" i="2" s="1"/>
  <c r="F6764" i="2" s="1"/>
  <c r="D6765" i="2"/>
  <c r="E6765" i="2" s="1"/>
  <c r="F6765" i="2" s="1"/>
  <c r="D6766" i="2"/>
  <c r="E6766" i="2" s="1"/>
  <c r="F6766" i="2" s="1"/>
  <c r="D6767" i="2"/>
  <c r="E6767" i="2" s="1"/>
  <c r="F6767" i="2" s="1"/>
  <c r="D6768" i="2"/>
  <c r="E6768" i="2" s="1"/>
  <c r="F6768" i="2" s="1"/>
  <c r="D6769" i="2"/>
  <c r="D6770" i="2"/>
  <c r="E6770" i="2" s="1"/>
  <c r="F6770" i="2" s="1"/>
  <c r="D6771" i="2"/>
  <c r="E6771" i="2" s="1"/>
  <c r="F6771" i="2" s="1"/>
  <c r="D6772" i="2"/>
  <c r="E6772" i="2" s="1"/>
  <c r="F6772" i="2" s="1"/>
  <c r="D6773" i="2"/>
  <c r="E6773" i="2" s="1"/>
  <c r="F6773" i="2" s="1"/>
  <c r="D6774" i="2"/>
  <c r="E6774" i="2" s="1"/>
  <c r="F6774" i="2" s="1"/>
  <c r="D6775" i="2"/>
  <c r="E6775" i="2" s="1"/>
  <c r="F6775" i="2" s="1"/>
  <c r="D6776" i="2"/>
  <c r="E6776" i="2" s="1"/>
  <c r="F6776" i="2" s="1"/>
  <c r="D6777" i="2"/>
  <c r="E6777" i="2" s="1"/>
  <c r="F6777" i="2" s="1"/>
  <c r="D6778" i="2"/>
  <c r="E6778" i="2" s="1"/>
  <c r="F6778" i="2" s="1"/>
  <c r="D6779" i="2"/>
  <c r="E6779" i="2" s="1"/>
  <c r="F6779" i="2" s="1"/>
  <c r="D6780" i="2"/>
  <c r="E6780" i="2" s="1"/>
  <c r="F6780" i="2" s="1"/>
  <c r="D6781" i="2"/>
  <c r="E6781" i="2" s="1"/>
  <c r="F6781" i="2" s="1"/>
  <c r="D6782" i="2"/>
  <c r="E6782" i="2" s="1"/>
  <c r="F6782" i="2" s="1"/>
  <c r="D6783" i="2"/>
  <c r="E6783" i="2" s="1"/>
  <c r="F6783" i="2" s="1"/>
  <c r="D6784" i="2"/>
  <c r="E6784" i="2" s="1"/>
  <c r="F6784" i="2" s="1"/>
  <c r="D6785" i="2"/>
  <c r="D6786" i="2"/>
  <c r="E6786" i="2" s="1"/>
  <c r="F6786" i="2" s="1"/>
  <c r="D6787" i="2"/>
  <c r="E6787" i="2" s="1"/>
  <c r="F6787" i="2" s="1"/>
  <c r="D6788" i="2"/>
  <c r="E6788" i="2" s="1"/>
  <c r="F6788" i="2" s="1"/>
  <c r="D6789" i="2"/>
  <c r="E6789" i="2" s="1"/>
  <c r="F6789" i="2" s="1"/>
  <c r="D6790" i="2"/>
  <c r="E6790" i="2" s="1"/>
  <c r="F6790" i="2" s="1"/>
  <c r="D6791" i="2"/>
  <c r="E6791" i="2" s="1"/>
  <c r="F6791" i="2" s="1"/>
  <c r="D6792" i="2"/>
  <c r="E6792" i="2" s="1"/>
  <c r="F6792" i="2" s="1"/>
  <c r="D6793" i="2"/>
  <c r="E6793" i="2" s="1"/>
  <c r="F6793" i="2" s="1"/>
  <c r="D6794" i="2"/>
  <c r="E6794" i="2" s="1"/>
  <c r="F6794" i="2" s="1"/>
  <c r="D6795" i="2"/>
  <c r="E6795" i="2" s="1"/>
  <c r="F6795" i="2" s="1"/>
  <c r="D6796" i="2"/>
  <c r="E6796" i="2" s="1"/>
  <c r="F6796" i="2" s="1"/>
  <c r="D6797" i="2"/>
  <c r="E6797" i="2" s="1"/>
  <c r="F6797" i="2" s="1"/>
  <c r="D6798" i="2"/>
  <c r="E6798" i="2" s="1"/>
  <c r="F6798" i="2" s="1"/>
  <c r="D6799" i="2"/>
  <c r="E6799" i="2" s="1"/>
  <c r="F6799" i="2" s="1"/>
  <c r="D6800" i="2"/>
  <c r="E6800" i="2" s="1"/>
  <c r="F6800" i="2" s="1"/>
  <c r="D6801" i="2"/>
  <c r="D6802" i="2"/>
  <c r="E6802" i="2" s="1"/>
  <c r="F6802" i="2" s="1"/>
  <c r="D6803" i="2"/>
  <c r="E6803" i="2" s="1"/>
  <c r="F6803" i="2" s="1"/>
  <c r="D6804" i="2"/>
  <c r="E6804" i="2" s="1"/>
  <c r="F6804" i="2" s="1"/>
  <c r="D6805" i="2"/>
  <c r="E6805" i="2" s="1"/>
  <c r="F6805" i="2" s="1"/>
  <c r="D6806" i="2"/>
  <c r="E6806" i="2" s="1"/>
  <c r="F6806" i="2" s="1"/>
  <c r="D6807" i="2"/>
  <c r="E6807" i="2" s="1"/>
  <c r="F6807" i="2" s="1"/>
  <c r="D6808" i="2"/>
  <c r="E6808" i="2" s="1"/>
  <c r="F6808" i="2" s="1"/>
  <c r="D6809" i="2"/>
  <c r="E6809" i="2" s="1"/>
  <c r="F6809" i="2" s="1"/>
  <c r="D6810" i="2"/>
  <c r="E6810" i="2" s="1"/>
  <c r="F6810" i="2" s="1"/>
  <c r="D6811" i="2"/>
  <c r="E6811" i="2" s="1"/>
  <c r="F6811" i="2" s="1"/>
  <c r="D6812" i="2"/>
  <c r="E6812" i="2" s="1"/>
  <c r="F6812" i="2" s="1"/>
  <c r="D6813" i="2"/>
  <c r="E6813" i="2" s="1"/>
  <c r="F6813" i="2" s="1"/>
  <c r="D6814" i="2"/>
  <c r="E6814" i="2" s="1"/>
  <c r="F6814" i="2" s="1"/>
  <c r="D6815" i="2"/>
  <c r="E6815" i="2" s="1"/>
  <c r="F6815" i="2" s="1"/>
  <c r="D6816" i="2"/>
  <c r="E6816" i="2" s="1"/>
  <c r="F6816" i="2" s="1"/>
  <c r="D6817" i="2"/>
  <c r="D6818" i="2"/>
  <c r="E6818" i="2" s="1"/>
  <c r="F6818" i="2" s="1"/>
  <c r="D6819" i="2"/>
  <c r="E6819" i="2" s="1"/>
  <c r="F6819" i="2" s="1"/>
  <c r="D6820" i="2"/>
  <c r="E6820" i="2" s="1"/>
  <c r="F6820" i="2" s="1"/>
  <c r="D6821" i="2"/>
  <c r="E6821" i="2" s="1"/>
  <c r="F6821" i="2" s="1"/>
  <c r="D6822" i="2"/>
  <c r="E6822" i="2" s="1"/>
  <c r="F6822" i="2" s="1"/>
  <c r="D6823" i="2"/>
  <c r="E6823" i="2" s="1"/>
  <c r="F6823" i="2" s="1"/>
  <c r="D6824" i="2"/>
  <c r="E6824" i="2" s="1"/>
  <c r="F6824" i="2" s="1"/>
  <c r="D6825" i="2"/>
  <c r="E6825" i="2" s="1"/>
  <c r="F6825" i="2" s="1"/>
  <c r="D6826" i="2"/>
  <c r="E6826" i="2" s="1"/>
  <c r="F6826" i="2" s="1"/>
  <c r="D6827" i="2"/>
  <c r="E6827" i="2" s="1"/>
  <c r="F6827" i="2" s="1"/>
  <c r="D6828" i="2"/>
  <c r="E6828" i="2" s="1"/>
  <c r="F6828" i="2" s="1"/>
  <c r="D6829" i="2"/>
  <c r="E6829" i="2" s="1"/>
  <c r="F6829" i="2" s="1"/>
  <c r="D6830" i="2"/>
  <c r="E6830" i="2" s="1"/>
  <c r="F6830" i="2" s="1"/>
  <c r="D6831" i="2"/>
  <c r="E6831" i="2" s="1"/>
  <c r="F6831" i="2" s="1"/>
  <c r="D6832" i="2"/>
  <c r="E6832" i="2" s="1"/>
  <c r="F6832" i="2" s="1"/>
  <c r="D6833" i="2"/>
  <c r="D6834" i="2"/>
  <c r="E6834" i="2" s="1"/>
  <c r="F6834" i="2" s="1"/>
  <c r="D6835" i="2"/>
  <c r="E6835" i="2" s="1"/>
  <c r="F6835" i="2" s="1"/>
  <c r="D6836" i="2"/>
  <c r="E6836" i="2" s="1"/>
  <c r="F6836" i="2" s="1"/>
  <c r="D6837" i="2"/>
  <c r="E6837" i="2" s="1"/>
  <c r="F6837" i="2" s="1"/>
  <c r="D6838" i="2"/>
  <c r="E6838" i="2" s="1"/>
  <c r="F6838" i="2" s="1"/>
  <c r="D6839" i="2"/>
  <c r="E6839" i="2" s="1"/>
  <c r="F6839" i="2" s="1"/>
  <c r="D6840" i="2"/>
  <c r="E6840" i="2" s="1"/>
  <c r="F6840" i="2" s="1"/>
  <c r="D6841" i="2"/>
  <c r="E6841" i="2" s="1"/>
  <c r="F6841" i="2" s="1"/>
  <c r="D6842" i="2"/>
  <c r="E6842" i="2" s="1"/>
  <c r="F6842" i="2" s="1"/>
  <c r="D6843" i="2"/>
  <c r="E6843" i="2" s="1"/>
  <c r="F6843" i="2" s="1"/>
  <c r="D6844" i="2"/>
  <c r="E6844" i="2" s="1"/>
  <c r="F6844" i="2" s="1"/>
  <c r="D6845" i="2"/>
  <c r="E6845" i="2" s="1"/>
  <c r="F6845" i="2" s="1"/>
  <c r="D6846" i="2"/>
  <c r="E6846" i="2" s="1"/>
  <c r="F6846" i="2" s="1"/>
  <c r="D6847" i="2"/>
  <c r="E6847" i="2" s="1"/>
  <c r="F6847" i="2" s="1"/>
  <c r="D6848" i="2"/>
  <c r="E6848" i="2" s="1"/>
  <c r="F6848" i="2" s="1"/>
  <c r="D6849" i="2"/>
  <c r="D6850" i="2"/>
  <c r="E6850" i="2" s="1"/>
  <c r="F6850" i="2" s="1"/>
  <c r="D6851" i="2"/>
  <c r="E6851" i="2" s="1"/>
  <c r="F6851" i="2" s="1"/>
  <c r="D6852" i="2"/>
  <c r="E6852" i="2" s="1"/>
  <c r="F6852" i="2" s="1"/>
  <c r="D6853" i="2"/>
  <c r="E6853" i="2" s="1"/>
  <c r="F6853" i="2" s="1"/>
  <c r="D6854" i="2"/>
  <c r="E6854" i="2" s="1"/>
  <c r="F6854" i="2" s="1"/>
  <c r="D6855" i="2"/>
  <c r="E6855" i="2" s="1"/>
  <c r="F6855" i="2" s="1"/>
  <c r="D6856" i="2"/>
  <c r="E6856" i="2" s="1"/>
  <c r="F6856" i="2" s="1"/>
  <c r="D6857" i="2"/>
  <c r="E6857" i="2" s="1"/>
  <c r="F6857" i="2" s="1"/>
  <c r="D6858" i="2"/>
  <c r="E6858" i="2" s="1"/>
  <c r="F6858" i="2" s="1"/>
  <c r="D6859" i="2"/>
  <c r="E6859" i="2" s="1"/>
  <c r="F6859" i="2" s="1"/>
  <c r="D6860" i="2"/>
  <c r="E6860" i="2" s="1"/>
  <c r="F6860" i="2" s="1"/>
  <c r="D6861" i="2"/>
  <c r="E6861" i="2" s="1"/>
  <c r="F6861" i="2" s="1"/>
  <c r="D6862" i="2"/>
  <c r="E6862" i="2" s="1"/>
  <c r="F6862" i="2" s="1"/>
  <c r="D6863" i="2"/>
  <c r="E6863" i="2" s="1"/>
  <c r="F6863" i="2" s="1"/>
  <c r="D6864" i="2"/>
  <c r="E6864" i="2" s="1"/>
  <c r="F6864" i="2" s="1"/>
  <c r="D6865" i="2"/>
  <c r="D6866" i="2"/>
  <c r="E6866" i="2" s="1"/>
  <c r="F6866" i="2" s="1"/>
  <c r="D6867" i="2"/>
  <c r="E6867" i="2" s="1"/>
  <c r="F6867" i="2" s="1"/>
  <c r="D6868" i="2"/>
  <c r="E6868" i="2" s="1"/>
  <c r="F6868" i="2" s="1"/>
  <c r="D6869" i="2"/>
  <c r="E6869" i="2" s="1"/>
  <c r="F6869" i="2" s="1"/>
  <c r="D6870" i="2"/>
  <c r="E6870" i="2" s="1"/>
  <c r="F6870" i="2" s="1"/>
  <c r="D6871" i="2"/>
  <c r="E6871" i="2" s="1"/>
  <c r="F6871" i="2" s="1"/>
  <c r="D6872" i="2"/>
  <c r="E6872" i="2" s="1"/>
  <c r="F6872" i="2" s="1"/>
  <c r="D6873" i="2"/>
  <c r="E6873" i="2" s="1"/>
  <c r="F6873" i="2" s="1"/>
  <c r="D6874" i="2"/>
  <c r="E6874" i="2" s="1"/>
  <c r="F6874" i="2" s="1"/>
  <c r="D6875" i="2"/>
  <c r="E6875" i="2" s="1"/>
  <c r="F6875" i="2" s="1"/>
  <c r="D6876" i="2"/>
  <c r="E6876" i="2" s="1"/>
  <c r="F6876" i="2" s="1"/>
  <c r="D6877" i="2"/>
  <c r="E6877" i="2" s="1"/>
  <c r="F6877" i="2" s="1"/>
  <c r="D6878" i="2"/>
  <c r="E6878" i="2" s="1"/>
  <c r="F6878" i="2" s="1"/>
  <c r="D6879" i="2"/>
  <c r="E6879" i="2" s="1"/>
  <c r="F6879" i="2" s="1"/>
  <c r="D6880" i="2"/>
  <c r="E6880" i="2" s="1"/>
  <c r="F6880" i="2" s="1"/>
  <c r="D6881" i="2"/>
  <c r="D6882" i="2"/>
  <c r="E6882" i="2" s="1"/>
  <c r="F6882" i="2" s="1"/>
  <c r="D6883" i="2"/>
  <c r="E6883" i="2" s="1"/>
  <c r="F6883" i="2" s="1"/>
  <c r="D6884" i="2"/>
  <c r="E6884" i="2" s="1"/>
  <c r="F6884" i="2" s="1"/>
  <c r="D6885" i="2"/>
  <c r="E6885" i="2" s="1"/>
  <c r="F6885" i="2" s="1"/>
  <c r="D6886" i="2"/>
  <c r="E6886" i="2" s="1"/>
  <c r="F6886" i="2" s="1"/>
  <c r="D6887" i="2"/>
  <c r="E6887" i="2" s="1"/>
  <c r="F6887" i="2" s="1"/>
  <c r="D6888" i="2"/>
  <c r="E6888" i="2" s="1"/>
  <c r="F6888" i="2" s="1"/>
  <c r="D6889" i="2"/>
  <c r="E6889" i="2" s="1"/>
  <c r="F6889" i="2" s="1"/>
  <c r="D6890" i="2"/>
  <c r="E6890" i="2" s="1"/>
  <c r="F6890" i="2" s="1"/>
  <c r="D6891" i="2"/>
  <c r="E6891" i="2" s="1"/>
  <c r="F6891" i="2" s="1"/>
  <c r="D6892" i="2"/>
  <c r="E6892" i="2" s="1"/>
  <c r="F6892" i="2" s="1"/>
  <c r="D6893" i="2"/>
  <c r="E6893" i="2" s="1"/>
  <c r="F6893" i="2" s="1"/>
  <c r="D6894" i="2"/>
  <c r="E6894" i="2" s="1"/>
  <c r="F6894" i="2" s="1"/>
  <c r="D6895" i="2"/>
  <c r="E6895" i="2" s="1"/>
  <c r="F6895" i="2" s="1"/>
  <c r="D6896" i="2"/>
  <c r="E6896" i="2" s="1"/>
  <c r="F6896" i="2" s="1"/>
  <c r="D6897" i="2"/>
  <c r="D6898" i="2"/>
  <c r="E6898" i="2" s="1"/>
  <c r="F6898" i="2" s="1"/>
  <c r="D6899" i="2"/>
  <c r="E6899" i="2" s="1"/>
  <c r="F6899" i="2" s="1"/>
  <c r="D6900" i="2"/>
  <c r="E6900" i="2" s="1"/>
  <c r="F6900" i="2" s="1"/>
  <c r="D6901" i="2"/>
  <c r="E6901" i="2" s="1"/>
  <c r="F6901" i="2" s="1"/>
  <c r="D6902" i="2"/>
  <c r="E6902" i="2" s="1"/>
  <c r="F6902" i="2" s="1"/>
  <c r="D6903" i="2"/>
  <c r="E6903" i="2" s="1"/>
  <c r="F6903" i="2" s="1"/>
  <c r="D6904" i="2"/>
  <c r="E6904" i="2" s="1"/>
  <c r="F6904" i="2" s="1"/>
  <c r="D6905" i="2"/>
  <c r="E6905" i="2" s="1"/>
  <c r="F6905" i="2" s="1"/>
  <c r="D6906" i="2"/>
  <c r="E6906" i="2" s="1"/>
  <c r="F6906" i="2" s="1"/>
  <c r="D6907" i="2"/>
  <c r="E6907" i="2" s="1"/>
  <c r="F6907" i="2" s="1"/>
  <c r="D6908" i="2"/>
  <c r="E6908" i="2" s="1"/>
  <c r="F6908" i="2" s="1"/>
  <c r="D6909" i="2"/>
  <c r="E6909" i="2" s="1"/>
  <c r="F6909" i="2" s="1"/>
  <c r="D6910" i="2"/>
  <c r="E6910" i="2" s="1"/>
  <c r="F6910" i="2" s="1"/>
  <c r="D6911" i="2"/>
  <c r="E6911" i="2" s="1"/>
  <c r="F6911" i="2" s="1"/>
  <c r="D6912" i="2"/>
  <c r="E6912" i="2" s="1"/>
  <c r="F6912" i="2" s="1"/>
  <c r="D6913" i="2"/>
  <c r="D6914" i="2"/>
  <c r="E6914" i="2" s="1"/>
  <c r="F6914" i="2" s="1"/>
  <c r="D6915" i="2"/>
  <c r="E6915" i="2" s="1"/>
  <c r="F6915" i="2" s="1"/>
  <c r="D6916" i="2"/>
  <c r="E6916" i="2" s="1"/>
  <c r="F6916" i="2" s="1"/>
  <c r="D6917" i="2"/>
  <c r="E6917" i="2" s="1"/>
  <c r="F6917" i="2" s="1"/>
  <c r="D6918" i="2"/>
  <c r="E6918" i="2" s="1"/>
  <c r="F6918" i="2" s="1"/>
  <c r="D6919" i="2"/>
  <c r="E6919" i="2" s="1"/>
  <c r="F6919" i="2" s="1"/>
  <c r="D6920" i="2"/>
  <c r="E6920" i="2" s="1"/>
  <c r="F6920" i="2" s="1"/>
  <c r="D6921" i="2"/>
  <c r="E6921" i="2" s="1"/>
  <c r="F6921" i="2" s="1"/>
  <c r="D6922" i="2"/>
  <c r="E6922" i="2" s="1"/>
  <c r="F6922" i="2" s="1"/>
  <c r="D6923" i="2"/>
  <c r="E6923" i="2" s="1"/>
  <c r="F6923" i="2" s="1"/>
  <c r="D6924" i="2"/>
  <c r="E6924" i="2" s="1"/>
  <c r="F6924" i="2" s="1"/>
  <c r="D6925" i="2"/>
  <c r="E6925" i="2" s="1"/>
  <c r="F6925" i="2" s="1"/>
  <c r="D6926" i="2"/>
  <c r="E6926" i="2" s="1"/>
  <c r="F6926" i="2" s="1"/>
  <c r="D6927" i="2"/>
  <c r="E6927" i="2" s="1"/>
  <c r="F6927" i="2" s="1"/>
  <c r="D6928" i="2"/>
  <c r="E6928" i="2" s="1"/>
  <c r="F6928" i="2" s="1"/>
  <c r="D6929" i="2"/>
  <c r="D6930" i="2"/>
  <c r="E6930" i="2" s="1"/>
  <c r="F6930" i="2" s="1"/>
  <c r="D6931" i="2"/>
  <c r="E6931" i="2" s="1"/>
  <c r="F6931" i="2" s="1"/>
  <c r="D6932" i="2"/>
  <c r="E6932" i="2" s="1"/>
  <c r="F6932" i="2" s="1"/>
  <c r="D6933" i="2"/>
  <c r="E6933" i="2" s="1"/>
  <c r="F6933" i="2" s="1"/>
  <c r="D6934" i="2"/>
  <c r="E6934" i="2" s="1"/>
  <c r="F6934" i="2" s="1"/>
  <c r="D6935" i="2"/>
  <c r="E6935" i="2" s="1"/>
  <c r="F6935" i="2" s="1"/>
  <c r="D6936" i="2"/>
  <c r="E6936" i="2" s="1"/>
  <c r="F6936" i="2" s="1"/>
  <c r="D6937" i="2"/>
  <c r="E6937" i="2" s="1"/>
  <c r="F6937" i="2" s="1"/>
  <c r="D6938" i="2"/>
  <c r="E6938" i="2" s="1"/>
  <c r="F6938" i="2" s="1"/>
  <c r="D6939" i="2"/>
  <c r="E6939" i="2" s="1"/>
  <c r="F6939" i="2" s="1"/>
  <c r="D6940" i="2"/>
  <c r="E6940" i="2" s="1"/>
  <c r="F6940" i="2" s="1"/>
  <c r="D6941" i="2"/>
  <c r="E6941" i="2" s="1"/>
  <c r="F6941" i="2" s="1"/>
  <c r="D6942" i="2"/>
  <c r="E6942" i="2" s="1"/>
  <c r="F6942" i="2" s="1"/>
  <c r="D6943" i="2"/>
  <c r="E6943" i="2" s="1"/>
  <c r="F6943" i="2" s="1"/>
  <c r="D6944" i="2"/>
  <c r="E6944" i="2" s="1"/>
  <c r="F6944" i="2" s="1"/>
  <c r="D6945" i="2"/>
  <c r="D6946" i="2"/>
  <c r="E6946" i="2" s="1"/>
  <c r="F6946" i="2" s="1"/>
  <c r="D6947" i="2"/>
  <c r="E6947" i="2" s="1"/>
  <c r="F6947" i="2" s="1"/>
  <c r="D6948" i="2"/>
  <c r="E6948" i="2" s="1"/>
  <c r="F6948" i="2" s="1"/>
  <c r="D6949" i="2"/>
  <c r="E6949" i="2" s="1"/>
  <c r="F6949" i="2" s="1"/>
  <c r="D6950" i="2"/>
  <c r="E6950" i="2" s="1"/>
  <c r="F6950" i="2" s="1"/>
  <c r="D6951" i="2"/>
  <c r="E6951" i="2" s="1"/>
  <c r="F6951" i="2" s="1"/>
  <c r="D6952" i="2"/>
  <c r="E6952" i="2" s="1"/>
  <c r="F6952" i="2" s="1"/>
  <c r="D6953" i="2"/>
  <c r="E6953" i="2" s="1"/>
  <c r="F6953" i="2" s="1"/>
  <c r="D6954" i="2"/>
  <c r="E6954" i="2" s="1"/>
  <c r="F6954" i="2" s="1"/>
  <c r="D6955" i="2"/>
  <c r="E6955" i="2" s="1"/>
  <c r="F6955" i="2" s="1"/>
  <c r="D6956" i="2"/>
  <c r="E6956" i="2" s="1"/>
  <c r="F6956" i="2" s="1"/>
  <c r="D6957" i="2"/>
  <c r="E6957" i="2" s="1"/>
  <c r="F6957" i="2" s="1"/>
  <c r="D6958" i="2"/>
  <c r="E6958" i="2" s="1"/>
  <c r="F6958" i="2" s="1"/>
  <c r="D6959" i="2"/>
  <c r="E6959" i="2" s="1"/>
  <c r="F6959" i="2" s="1"/>
  <c r="D6960" i="2"/>
  <c r="E6960" i="2" s="1"/>
  <c r="F6960" i="2" s="1"/>
  <c r="D6961" i="2"/>
  <c r="D6962" i="2"/>
  <c r="E6962" i="2" s="1"/>
  <c r="F6962" i="2" s="1"/>
  <c r="D6963" i="2"/>
  <c r="E6963" i="2" s="1"/>
  <c r="F6963" i="2" s="1"/>
  <c r="D6964" i="2"/>
  <c r="E6964" i="2" s="1"/>
  <c r="F6964" i="2" s="1"/>
  <c r="D6965" i="2"/>
  <c r="E6965" i="2" s="1"/>
  <c r="F6965" i="2" s="1"/>
  <c r="D6966" i="2"/>
  <c r="E6966" i="2" s="1"/>
  <c r="F6966" i="2" s="1"/>
  <c r="D6967" i="2"/>
  <c r="E6967" i="2" s="1"/>
  <c r="F6967" i="2" s="1"/>
  <c r="D6968" i="2"/>
  <c r="E6968" i="2" s="1"/>
  <c r="F6968" i="2" s="1"/>
  <c r="D6969" i="2"/>
  <c r="E6969" i="2" s="1"/>
  <c r="F6969" i="2" s="1"/>
  <c r="D6970" i="2"/>
  <c r="E6970" i="2" s="1"/>
  <c r="F6970" i="2" s="1"/>
  <c r="D6971" i="2"/>
  <c r="E6971" i="2" s="1"/>
  <c r="F6971" i="2" s="1"/>
  <c r="D6972" i="2"/>
  <c r="E6972" i="2" s="1"/>
  <c r="F6972" i="2" s="1"/>
  <c r="D6973" i="2"/>
  <c r="E6973" i="2" s="1"/>
  <c r="F6973" i="2" s="1"/>
  <c r="D6974" i="2"/>
  <c r="E6974" i="2" s="1"/>
  <c r="F6974" i="2" s="1"/>
  <c r="D6975" i="2"/>
  <c r="E6975" i="2" s="1"/>
  <c r="F6975" i="2" s="1"/>
  <c r="D6976" i="2"/>
  <c r="E6976" i="2" s="1"/>
  <c r="F6976" i="2" s="1"/>
  <c r="D6977" i="2"/>
  <c r="D6978" i="2"/>
  <c r="E6978" i="2" s="1"/>
  <c r="F6978" i="2" s="1"/>
  <c r="D6979" i="2"/>
  <c r="E6979" i="2" s="1"/>
  <c r="F6979" i="2" s="1"/>
  <c r="D6980" i="2"/>
  <c r="E6980" i="2" s="1"/>
  <c r="F6980" i="2" s="1"/>
  <c r="D6981" i="2"/>
  <c r="E6981" i="2" s="1"/>
  <c r="F6981" i="2" s="1"/>
  <c r="D6982" i="2"/>
  <c r="E6982" i="2" s="1"/>
  <c r="F6982" i="2" s="1"/>
  <c r="D6983" i="2"/>
  <c r="E6983" i="2" s="1"/>
  <c r="F6983" i="2" s="1"/>
  <c r="D6984" i="2"/>
  <c r="E6984" i="2" s="1"/>
  <c r="F6984" i="2" s="1"/>
  <c r="D6985" i="2"/>
  <c r="E6985" i="2" s="1"/>
  <c r="F6985" i="2" s="1"/>
  <c r="D6986" i="2"/>
  <c r="E6986" i="2" s="1"/>
  <c r="F6986" i="2" s="1"/>
  <c r="D6987" i="2"/>
  <c r="E6987" i="2" s="1"/>
  <c r="F6987" i="2" s="1"/>
  <c r="D6988" i="2"/>
  <c r="E6988" i="2" s="1"/>
  <c r="F6988" i="2" s="1"/>
  <c r="D6989" i="2"/>
  <c r="E6989" i="2" s="1"/>
  <c r="F6989" i="2" s="1"/>
  <c r="D6990" i="2"/>
  <c r="E6990" i="2" s="1"/>
  <c r="F6990" i="2" s="1"/>
  <c r="D6991" i="2"/>
  <c r="E6991" i="2" s="1"/>
  <c r="F6991" i="2" s="1"/>
  <c r="D6992" i="2"/>
  <c r="E6992" i="2" s="1"/>
  <c r="F6992" i="2" s="1"/>
  <c r="D6993" i="2"/>
  <c r="D6994" i="2"/>
  <c r="E6994" i="2" s="1"/>
  <c r="F6994" i="2" s="1"/>
  <c r="D6995" i="2"/>
  <c r="E6995" i="2" s="1"/>
  <c r="F6995" i="2" s="1"/>
  <c r="D6996" i="2"/>
  <c r="E6996" i="2" s="1"/>
  <c r="F6996" i="2" s="1"/>
  <c r="D6997" i="2"/>
  <c r="E6997" i="2" s="1"/>
  <c r="F6997" i="2" s="1"/>
  <c r="D6998" i="2"/>
  <c r="E6998" i="2" s="1"/>
  <c r="F6998" i="2" s="1"/>
  <c r="D6999" i="2"/>
  <c r="E6999" i="2" s="1"/>
  <c r="F6999" i="2" s="1"/>
  <c r="D7000" i="2"/>
  <c r="E7000" i="2" s="1"/>
  <c r="F7000" i="2" s="1"/>
  <c r="D7001" i="2"/>
  <c r="E7001" i="2" s="1"/>
  <c r="F7001" i="2" s="1"/>
  <c r="D7002" i="2"/>
  <c r="E7002" i="2" s="1"/>
  <c r="F7002" i="2" s="1"/>
  <c r="D7003" i="2"/>
  <c r="E7003" i="2" s="1"/>
  <c r="F7003" i="2" s="1"/>
  <c r="D7004" i="2"/>
  <c r="E7004" i="2" s="1"/>
  <c r="F7004" i="2" s="1"/>
  <c r="D7005" i="2"/>
  <c r="E7005" i="2" s="1"/>
  <c r="F7005" i="2" s="1"/>
  <c r="D7006" i="2"/>
  <c r="E7006" i="2" s="1"/>
  <c r="F7006" i="2" s="1"/>
  <c r="D7007" i="2"/>
  <c r="E7007" i="2" s="1"/>
  <c r="F7007" i="2" s="1"/>
  <c r="D7008" i="2"/>
  <c r="E7008" i="2" s="1"/>
  <c r="F7008" i="2" s="1"/>
  <c r="D7009" i="2"/>
  <c r="D7010" i="2"/>
  <c r="E7010" i="2" s="1"/>
  <c r="F7010" i="2" s="1"/>
  <c r="D7011" i="2"/>
  <c r="E7011" i="2" s="1"/>
  <c r="F7011" i="2" s="1"/>
  <c r="D7012" i="2"/>
  <c r="E7012" i="2" s="1"/>
  <c r="F7012" i="2" s="1"/>
  <c r="D7013" i="2"/>
  <c r="E7013" i="2" s="1"/>
  <c r="F7013" i="2" s="1"/>
  <c r="D7014" i="2"/>
  <c r="E7014" i="2" s="1"/>
  <c r="F7014" i="2" s="1"/>
  <c r="D7015" i="2"/>
  <c r="E7015" i="2" s="1"/>
  <c r="F7015" i="2" s="1"/>
  <c r="D7016" i="2"/>
  <c r="E7016" i="2" s="1"/>
  <c r="F7016" i="2" s="1"/>
  <c r="D7017" i="2"/>
  <c r="E7017" i="2" s="1"/>
  <c r="F7017" i="2" s="1"/>
  <c r="D7018" i="2"/>
  <c r="E7018" i="2" s="1"/>
  <c r="F7018" i="2" s="1"/>
  <c r="D7019" i="2"/>
  <c r="E7019" i="2" s="1"/>
  <c r="F7019" i="2" s="1"/>
  <c r="D7020" i="2"/>
  <c r="E7020" i="2" s="1"/>
  <c r="F7020" i="2" s="1"/>
  <c r="D7021" i="2"/>
  <c r="E7021" i="2" s="1"/>
  <c r="F7021" i="2" s="1"/>
  <c r="D7022" i="2"/>
  <c r="E7022" i="2" s="1"/>
  <c r="F7022" i="2" s="1"/>
  <c r="D7023" i="2"/>
  <c r="E7023" i="2" s="1"/>
  <c r="F7023" i="2" s="1"/>
  <c r="D7024" i="2"/>
  <c r="E7024" i="2" s="1"/>
  <c r="F7024" i="2" s="1"/>
  <c r="D7025" i="2"/>
  <c r="D7026" i="2"/>
  <c r="E7026" i="2" s="1"/>
  <c r="F7026" i="2" s="1"/>
  <c r="D7027" i="2"/>
  <c r="E7027" i="2" s="1"/>
  <c r="F7027" i="2" s="1"/>
  <c r="D7028" i="2"/>
  <c r="E7028" i="2" s="1"/>
  <c r="F7028" i="2" s="1"/>
  <c r="D7029" i="2"/>
  <c r="E7029" i="2" s="1"/>
  <c r="F7029" i="2" s="1"/>
  <c r="D7030" i="2"/>
  <c r="E7030" i="2" s="1"/>
  <c r="F7030" i="2" s="1"/>
  <c r="D7031" i="2"/>
  <c r="E7031" i="2" s="1"/>
  <c r="F7031" i="2" s="1"/>
  <c r="D7032" i="2"/>
  <c r="E7032" i="2" s="1"/>
  <c r="F7032" i="2" s="1"/>
  <c r="D7033" i="2"/>
  <c r="E7033" i="2" s="1"/>
  <c r="F7033" i="2" s="1"/>
  <c r="D7034" i="2"/>
  <c r="E7034" i="2" s="1"/>
  <c r="F7034" i="2" s="1"/>
  <c r="D7035" i="2"/>
  <c r="E7035" i="2" s="1"/>
  <c r="F7035" i="2" s="1"/>
  <c r="D7036" i="2"/>
  <c r="E7036" i="2" s="1"/>
  <c r="F7036" i="2" s="1"/>
  <c r="D7037" i="2"/>
  <c r="E7037" i="2" s="1"/>
  <c r="F7037" i="2" s="1"/>
  <c r="D7038" i="2"/>
  <c r="E7038" i="2" s="1"/>
  <c r="F7038" i="2" s="1"/>
  <c r="D7039" i="2"/>
  <c r="E7039" i="2" s="1"/>
  <c r="F7039" i="2" s="1"/>
  <c r="D7040" i="2"/>
  <c r="E7040" i="2" s="1"/>
  <c r="F7040" i="2" s="1"/>
  <c r="D7041" i="2"/>
  <c r="D7042" i="2"/>
  <c r="E7042" i="2" s="1"/>
  <c r="F7042" i="2" s="1"/>
  <c r="D7043" i="2"/>
  <c r="E7043" i="2" s="1"/>
  <c r="F7043" i="2" s="1"/>
  <c r="D7044" i="2"/>
  <c r="E7044" i="2" s="1"/>
  <c r="F7044" i="2" s="1"/>
  <c r="D7045" i="2"/>
  <c r="E7045" i="2" s="1"/>
  <c r="F7045" i="2" s="1"/>
  <c r="D7046" i="2"/>
  <c r="E7046" i="2" s="1"/>
  <c r="F7046" i="2" s="1"/>
  <c r="D7047" i="2"/>
  <c r="E7047" i="2" s="1"/>
  <c r="F7047" i="2" s="1"/>
  <c r="D7048" i="2"/>
  <c r="E7048" i="2" s="1"/>
  <c r="F7048" i="2" s="1"/>
  <c r="D7049" i="2"/>
  <c r="E7049" i="2" s="1"/>
  <c r="F7049" i="2" s="1"/>
  <c r="D7050" i="2"/>
  <c r="E7050" i="2" s="1"/>
  <c r="F7050" i="2" s="1"/>
  <c r="D7051" i="2"/>
  <c r="E7051" i="2" s="1"/>
  <c r="F7051" i="2" s="1"/>
  <c r="D7052" i="2"/>
  <c r="E7052" i="2" s="1"/>
  <c r="F7052" i="2" s="1"/>
  <c r="D7053" i="2"/>
  <c r="E7053" i="2" s="1"/>
  <c r="F7053" i="2" s="1"/>
  <c r="D7054" i="2"/>
  <c r="E7054" i="2" s="1"/>
  <c r="F7054" i="2" s="1"/>
  <c r="D7055" i="2"/>
  <c r="E7055" i="2" s="1"/>
  <c r="F7055" i="2" s="1"/>
  <c r="D7056" i="2"/>
  <c r="E7056" i="2" s="1"/>
  <c r="F7056" i="2" s="1"/>
  <c r="D7057" i="2"/>
  <c r="D7058" i="2"/>
  <c r="E7058" i="2" s="1"/>
  <c r="F7058" i="2" s="1"/>
  <c r="D7059" i="2"/>
  <c r="E7059" i="2" s="1"/>
  <c r="F7059" i="2" s="1"/>
  <c r="D7060" i="2"/>
  <c r="E7060" i="2" s="1"/>
  <c r="F7060" i="2" s="1"/>
  <c r="D7061" i="2"/>
  <c r="E7061" i="2" s="1"/>
  <c r="F7061" i="2" s="1"/>
  <c r="D7062" i="2"/>
  <c r="E7062" i="2" s="1"/>
  <c r="F7062" i="2" s="1"/>
  <c r="D7063" i="2"/>
  <c r="E7063" i="2" s="1"/>
  <c r="F7063" i="2" s="1"/>
  <c r="D7064" i="2"/>
  <c r="E7064" i="2" s="1"/>
  <c r="F7064" i="2" s="1"/>
  <c r="D7065" i="2"/>
  <c r="E7065" i="2" s="1"/>
  <c r="F7065" i="2" s="1"/>
  <c r="D7066" i="2"/>
  <c r="E7066" i="2" s="1"/>
  <c r="F7066" i="2" s="1"/>
  <c r="D7067" i="2"/>
  <c r="E7067" i="2" s="1"/>
  <c r="F7067" i="2" s="1"/>
  <c r="D7068" i="2"/>
  <c r="E7068" i="2" s="1"/>
  <c r="F7068" i="2" s="1"/>
  <c r="D7069" i="2"/>
  <c r="E7069" i="2" s="1"/>
  <c r="F7069" i="2" s="1"/>
  <c r="D7070" i="2"/>
  <c r="E7070" i="2" s="1"/>
  <c r="F7070" i="2" s="1"/>
  <c r="D7071" i="2"/>
  <c r="E7071" i="2" s="1"/>
  <c r="F7071" i="2" s="1"/>
  <c r="D7072" i="2"/>
  <c r="E7072" i="2" s="1"/>
  <c r="F7072" i="2" s="1"/>
  <c r="D7073" i="2"/>
  <c r="D7074" i="2"/>
  <c r="E7074" i="2" s="1"/>
  <c r="F7074" i="2" s="1"/>
  <c r="D7075" i="2"/>
  <c r="E7075" i="2" s="1"/>
  <c r="F7075" i="2" s="1"/>
  <c r="D7076" i="2"/>
  <c r="E7076" i="2" s="1"/>
  <c r="F7076" i="2" s="1"/>
  <c r="D7077" i="2"/>
  <c r="E7077" i="2" s="1"/>
  <c r="F7077" i="2" s="1"/>
  <c r="D7078" i="2"/>
  <c r="E7078" i="2" s="1"/>
  <c r="F7078" i="2" s="1"/>
  <c r="D7079" i="2"/>
  <c r="E7079" i="2" s="1"/>
  <c r="F7079" i="2" s="1"/>
  <c r="D7080" i="2"/>
  <c r="E7080" i="2" s="1"/>
  <c r="F7080" i="2" s="1"/>
  <c r="D7081" i="2"/>
  <c r="E7081" i="2" s="1"/>
  <c r="F7081" i="2" s="1"/>
  <c r="D7082" i="2"/>
  <c r="E7082" i="2" s="1"/>
  <c r="F7082" i="2" s="1"/>
  <c r="D7083" i="2"/>
  <c r="E7083" i="2" s="1"/>
  <c r="F7083" i="2" s="1"/>
  <c r="D7084" i="2"/>
  <c r="E7084" i="2" s="1"/>
  <c r="F7084" i="2" s="1"/>
  <c r="D7085" i="2"/>
  <c r="E7085" i="2" s="1"/>
  <c r="F7085" i="2" s="1"/>
  <c r="D7086" i="2"/>
  <c r="E7086" i="2" s="1"/>
  <c r="F7086" i="2" s="1"/>
  <c r="D7087" i="2"/>
  <c r="E7087" i="2" s="1"/>
  <c r="F7087" i="2" s="1"/>
  <c r="D7088" i="2"/>
  <c r="E7088" i="2" s="1"/>
  <c r="F7088" i="2" s="1"/>
  <c r="D7089" i="2"/>
  <c r="D7090" i="2"/>
  <c r="E7090" i="2" s="1"/>
  <c r="F7090" i="2" s="1"/>
  <c r="D7091" i="2"/>
  <c r="E7091" i="2" s="1"/>
  <c r="F7091" i="2" s="1"/>
  <c r="D7092" i="2"/>
  <c r="E7092" i="2" s="1"/>
  <c r="F7092" i="2" s="1"/>
  <c r="D7093" i="2"/>
  <c r="E7093" i="2" s="1"/>
  <c r="F7093" i="2" s="1"/>
  <c r="D7094" i="2"/>
  <c r="E7094" i="2" s="1"/>
  <c r="F7094" i="2" s="1"/>
  <c r="D7095" i="2"/>
  <c r="E7095" i="2" s="1"/>
  <c r="F7095" i="2" s="1"/>
  <c r="D7096" i="2"/>
  <c r="E7096" i="2" s="1"/>
  <c r="F7096" i="2" s="1"/>
  <c r="D7097" i="2"/>
  <c r="E7097" i="2" s="1"/>
  <c r="F7097" i="2" s="1"/>
  <c r="D7098" i="2"/>
  <c r="E7098" i="2" s="1"/>
  <c r="F7098" i="2" s="1"/>
  <c r="D7099" i="2"/>
  <c r="E7099" i="2" s="1"/>
  <c r="F7099" i="2" s="1"/>
  <c r="D7100" i="2"/>
  <c r="E7100" i="2" s="1"/>
  <c r="F7100" i="2" s="1"/>
  <c r="D7101" i="2"/>
  <c r="E7101" i="2" s="1"/>
  <c r="F7101" i="2" s="1"/>
  <c r="D7102" i="2"/>
  <c r="E7102" i="2" s="1"/>
  <c r="F7102" i="2" s="1"/>
  <c r="D7103" i="2"/>
  <c r="E7103" i="2" s="1"/>
  <c r="F7103" i="2" s="1"/>
  <c r="D7104" i="2"/>
  <c r="E7104" i="2" s="1"/>
  <c r="F7104" i="2" s="1"/>
  <c r="D7105" i="2"/>
  <c r="D7106" i="2"/>
  <c r="E7106" i="2" s="1"/>
  <c r="F7106" i="2" s="1"/>
  <c r="D7107" i="2"/>
  <c r="E7107" i="2" s="1"/>
  <c r="F7107" i="2" s="1"/>
  <c r="D7108" i="2"/>
  <c r="E7108" i="2" s="1"/>
  <c r="F7108" i="2" s="1"/>
  <c r="D7109" i="2"/>
  <c r="E7109" i="2" s="1"/>
  <c r="F7109" i="2" s="1"/>
  <c r="D7110" i="2"/>
  <c r="E7110" i="2" s="1"/>
  <c r="F7110" i="2" s="1"/>
  <c r="D7111" i="2"/>
  <c r="E7111" i="2" s="1"/>
  <c r="F7111" i="2" s="1"/>
  <c r="D7112" i="2"/>
  <c r="E7112" i="2" s="1"/>
  <c r="F7112" i="2" s="1"/>
  <c r="D7113" i="2"/>
  <c r="E7113" i="2" s="1"/>
  <c r="F7113" i="2" s="1"/>
  <c r="D7114" i="2"/>
  <c r="E7114" i="2" s="1"/>
  <c r="F7114" i="2" s="1"/>
  <c r="D7115" i="2"/>
  <c r="E7115" i="2" s="1"/>
  <c r="F7115" i="2" s="1"/>
  <c r="D7116" i="2"/>
  <c r="E7116" i="2" s="1"/>
  <c r="F7116" i="2" s="1"/>
  <c r="D7117" i="2"/>
  <c r="E7117" i="2" s="1"/>
  <c r="F7117" i="2" s="1"/>
  <c r="D7118" i="2"/>
  <c r="E7118" i="2" s="1"/>
  <c r="F7118" i="2" s="1"/>
  <c r="D7119" i="2"/>
  <c r="E7119" i="2" s="1"/>
  <c r="F7119" i="2" s="1"/>
  <c r="D7120" i="2"/>
  <c r="E7120" i="2" s="1"/>
  <c r="F7120" i="2" s="1"/>
  <c r="D7121" i="2"/>
  <c r="D7122" i="2"/>
  <c r="E7122" i="2" s="1"/>
  <c r="F7122" i="2" s="1"/>
  <c r="D7123" i="2"/>
  <c r="E7123" i="2" s="1"/>
  <c r="F7123" i="2" s="1"/>
  <c r="D7124" i="2"/>
  <c r="E7124" i="2" s="1"/>
  <c r="F7124" i="2" s="1"/>
  <c r="D7125" i="2"/>
  <c r="E7125" i="2" s="1"/>
  <c r="F7125" i="2" s="1"/>
  <c r="D7126" i="2"/>
  <c r="E7126" i="2" s="1"/>
  <c r="F7126" i="2" s="1"/>
  <c r="D7127" i="2"/>
  <c r="E7127" i="2" s="1"/>
  <c r="F7127" i="2" s="1"/>
  <c r="D7128" i="2"/>
  <c r="E7128" i="2" s="1"/>
  <c r="F7128" i="2" s="1"/>
  <c r="D7129" i="2"/>
  <c r="E7129" i="2" s="1"/>
  <c r="F7129" i="2" s="1"/>
  <c r="D7130" i="2"/>
  <c r="E7130" i="2" s="1"/>
  <c r="F7130" i="2" s="1"/>
  <c r="D7131" i="2"/>
  <c r="E7131" i="2" s="1"/>
  <c r="F7131" i="2" s="1"/>
  <c r="D7132" i="2"/>
  <c r="E7132" i="2" s="1"/>
  <c r="F7132" i="2" s="1"/>
  <c r="D7133" i="2"/>
  <c r="E7133" i="2" s="1"/>
  <c r="F7133" i="2" s="1"/>
  <c r="D7134" i="2"/>
  <c r="E7134" i="2" s="1"/>
  <c r="F7134" i="2" s="1"/>
  <c r="D7135" i="2"/>
  <c r="E7135" i="2" s="1"/>
  <c r="F7135" i="2" s="1"/>
  <c r="D7136" i="2"/>
  <c r="E7136" i="2" s="1"/>
  <c r="F7136" i="2" s="1"/>
  <c r="D7137" i="2"/>
  <c r="D7138" i="2"/>
  <c r="E7138" i="2" s="1"/>
  <c r="F7138" i="2" s="1"/>
  <c r="D7139" i="2"/>
  <c r="E7139" i="2" s="1"/>
  <c r="F7139" i="2" s="1"/>
  <c r="D7140" i="2"/>
  <c r="E7140" i="2" s="1"/>
  <c r="F7140" i="2" s="1"/>
  <c r="D7141" i="2"/>
  <c r="E7141" i="2" s="1"/>
  <c r="F7141" i="2" s="1"/>
  <c r="D7142" i="2"/>
  <c r="E7142" i="2" s="1"/>
  <c r="F7142" i="2" s="1"/>
  <c r="D7143" i="2"/>
  <c r="E7143" i="2" s="1"/>
  <c r="F7143" i="2" s="1"/>
  <c r="D7144" i="2"/>
  <c r="E7144" i="2" s="1"/>
  <c r="F7144" i="2" s="1"/>
  <c r="D7145" i="2"/>
  <c r="E7145" i="2" s="1"/>
  <c r="F7145" i="2" s="1"/>
  <c r="D7146" i="2"/>
  <c r="E7146" i="2" s="1"/>
  <c r="F7146" i="2" s="1"/>
  <c r="D7147" i="2"/>
  <c r="E7147" i="2" s="1"/>
  <c r="F7147" i="2" s="1"/>
  <c r="D7148" i="2"/>
  <c r="E7148" i="2" s="1"/>
  <c r="F7148" i="2" s="1"/>
  <c r="D7149" i="2"/>
  <c r="E7149" i="2" s="1"/>
  <c r="F7149" i="2" s="1"/>
  <c r="D7150" i="2"/>
  <c r="E7150" i="2" s="1"/>
  <c r="F7150" i="2" s="1"/>
  <c r="D7151" i="2"/>
  <c r="E7151" i="2" s="1"/>
  <c r="F7151" i="2" s="1"/>
  <c r="D7152" i="2"/>
  <c r="E7152" i="2" s="1"/>
  <c r="F7152" i="2" s="1"/>
  <c r="D7153" i="2"/>
  <c r="D7154" i="2"/>
  <c r="E7154" i="2" s="1"/>
  <c r="F7154" i="2" s="1"/>
  <c r="D7155" i="2"/>
  <c r="E7155" i="2" s="1"/>
  <c r="F7155" i="2" s="1"/>
  <c r="D7156" i="2"/>
  <c r="E7156" i="2" s="1"/>
  <c r="F7156" i="2" s="1"/>
  <c r="D7157" i="2"/>
  <c r="E7157" i="2" s="1"/>
  <c r="F7157" i="2" s="1"/>
  <c r="D7158" i="2"/>
  <c r="E7158" i="2" s="1"/>
  <c r="F7158" i="2" s="1"/>
  <c r="D7159" i="2"/>
  <c r="E7159" i="2" s="1"/>
  <c r="F7159" i="2" s="1"/>
  <c r="D7160" i="2"/>
  <c r="E7160" i="2" s="1"/>
  <c r="F7160" i="2" s="1"/>
  <c r="D7161" i="2"/>
  <c r="E7161" i="2" s="1"/>
  <c r="F7161" i="2" s="1"/>
  <c r="D7162" i="2"/>
  <c r="E7162" i="2" s="1"/>
  <c r="F7162" i="2" s="1"/>
  <c r="D7163" i="2"/>
  <c r="E7163" i="2" s="1"/>
  <c r="F7163" i="2" s="1"/>
  <c r="D7164" i="2"/>
  <c r="E7164" i="2" s="1"/>
  <c r="F7164" i="2" s="1"/>
  <c r="D7165" i="2"/>
  <c r="E7165" i="2" s="1"/>
  <c r="F7165" i="2" s="1"/>
  <c r="D7166" i="2"/>
  <c r="E7166" i="2" s="1"/>
  <c r="F7166" i="2" s="1"/>
  <c r="D7167" i="2"/>
  <c r="E7167" i="2" s="1"/>
  <c r="F7167" i="2" s="1"/>
  <c r="D7168" i="2"/>
  <c r="E7168" i="2" s="1"/>
  <c r="F7168" i="2" s="1"/>
  <c r="D7169" i="2"/>
  <c r="D7170" i="2"/>
  <c r="E7170" i="2" s="1"/>
  <c r="F7170" i="2" s="1"/>
  <c r="D7171" i="2"/>
  <c r="E7171" i="2" s="1"/>
  <c r="F7171" i="2" s="1"/>
  <c r="D7172" i="2"/>
  <c r="E7172" i="2" s="1"/>
  <c r="F7172" i="2" s="1"/>
  <c r="D7173" i="2"/>
  <c r="E7173" i="2" s="1"/>
  <c r="F7173" i="2" s="1"/>
  <c r="D7174" i="2"/>
  <c r="E7174" i="2" s="1"/>
  <c r="F7174" i="2" s="1"/>
  <c r="D7175" i="2"/>
  <c r="E7175" i="2" s="1"/>
  <c r="F7175" i="2" s="1"/>
  <c r="D7176" i="2"/>
  <c r="E7176" i="2" s="1"/>
  <c r="F7176" i="2" s="1"/>
  <c r="D7177" i="2"/>
  <c r="E7177" i="2" s="1"/>
  <c r="F7177" i="2" s="1"/>
  <c r="D7178" i="2"/>
  <c r="E7178" i="2" s="1"/>
  <c r="F7178" i="2" s="1"/>
  <c r="D7179" i="2"/>
  <c r="E7179" i="2" s="1"/>
  <c r="F7179" i="2" s="1"/>
  <c r="D7180" i="2"/>
  <c r="E7180" i="2" s="1"/>
  <c r="F7180" i="2" s="1"/>
  <c r="D7181" i="2"/>
  <c r="E7181" i="2" s="1"/>
  <c r="F7181" i="2" s="1"/>
  <c r="D7182" i="2"/>
  <c r="E7182" i="2" s="1"/>
  <c r="F7182" i="2" s="1"/>
  <c r="D7183" i="2"/>
  <c r="E7183" i="2" s="1"/>
  <c r="F7183" i="2" s="1"/>
  <c r="D7184" i="2"/>
  <c r="E7184" i="2" s="1"/>
  <c r="F7184" i="2" s="1"/>
  <c r="D7185" i="2"/>
  <c r="D7186" i="2"/>
  <c r="E7186" i="2" s="1"/>
  <c r="F7186" i="2" s="1"/>
  <c r="D7187" i="2"/>
  <c r="E7187" i="2" s="1"/>
  <c r="F7187" i="2" s="1"/>
  <c r="D7188" i="2"/>
  <c r="E7188" i="2" s="1"/>
  <c r="F7188" i="2" s="1"/>
  <c r="D7189" i="2"/>
  <c r="E7189" i="2" s="1"/>
  <c r="F7189" i="2" s="1"/>
  <c r="D7190" i="2"/>
  <c r="E7190" i="2" s="1"/>
  <c r="F7190" i="2" s="1"/>
  <c r="D7191" i="2"/>
  <c r="E7191" i="2" s="1"/>
  <c r="F7191" i="2" s="1"/>
  <c r="D7192" i="2"/>
  <c r="E7192" i="2" s="1"/>
  <c r="F7192" i="2" s="1"/>
  <c r="D7193" i="2"/>
  <c r="E7193" i="2" s="1"/>
  <c r="F7193" i="2" s="1"/>
  <c r="D7194" i="2"/>
  <c r="E7194" i="2" s="1"/>
  <c r="F7194" i="2" s="1"/>
  <c r="D7195" i="2"/>
  <c r="E7195" i="2" s="1"/>
  <c r="F7195" i="2" s="1"/>
  <c r="D7196" i="2"/>
  <c r="E7196" i="2" s="1"/>
  <c r="F7196" i="2" s="1"/>
  <c r="D7197" i="2"/>
  <c r="E7197" i="2" s="1"/>
  <c r="F7197" i="2" s="1"/>
  <c r="D7198" i="2"/>
  <c r="E7198" i="2" s="1"/>
  <c r="F7198" i="2" s="1"/>
  <c r="D7199" i="2"/>
  <c r="E7199" i="2" s="1"/>
  <c r="F7199" i="2" s="1"/>
  <c r="D7200" i="2"/>
  <c r="E7200" i="2" s="1"/>
  <c r="F7200" i="2" s="1"/>
  <c r="D7201" i="2"/>
  <c r="D7202" i="2"/>
  <c r="E7202" i="2" s="1"/>
  <c r="F7202" i="2" s="1"/>
  <c r="D7203" i="2"/>
  <c r="E7203" i="2" s="1"/>
  <c r="F7203" i="2" s="1"/>
  <c r="D7204" i="2"/>
  <c r="E7204" i="2" s="1"/>
  <c r="F7204" i="2" s="1"/>
  <c r="D7205" i="2"/>
  <c r="E7205" i="2" s="1"/>
  <c r="F7205" i="2" s="1"/>
  <c r="D7206" i="2"/>
  <c r="E7206" i="2" s="1"/>
  <c r="F7206" i="2" s="1"/>
  <c r="D7207" i="2"/>
  <c r="E7207" i="2" s="1"/>
  <c r="F7207" i="2" s="1"/>
  <c r="D7208" i="2"/>
  <c r="E7208" i="2" s="1"/>
  <c r="F7208" i="2" s="1"/>
  <c r="D7209" i="2"/>
  <c r="E7209" i="2" s="1"/>
  <c r="F7209" i="2" s="1"/>
  <c r="D7210" i="2"/>
  <c r="E7210" i="2" s="1"/>
  <c r="F7210" i="2" s="1"/>
  <c r="D7211" i="2"/>
  <c r="E7211" i="2" s="1"/>
  <c r="F7211" i="2" s="1"/>
  <c r="D7212" i="2"/>
  <c r="E7212" i="2" s="1"/>
  <c r="F7212" i="2" s="1"/>
  <c r="D7213" i="2"/>
  <c r="E7213" i="2" s="1"/>
  <c r="F7213" i="2" s="1"/>
  <c r="D7214" i="2"/>
  <c r="E7214" i="2" s="1"/>
  <c r="F7214" i="2" s="1"/>
  <c r="D7215" i="2"/>
  <c r="E7215" i="2" s="1"/>
  <c r="F7215" i="2" s="1"/>
  <c r="D7216" i="2"/>
  <c r="E7216" i="2" s="1"/>
  <c r="F7216" i="2" s="1"/>
  <c r="D7217" i="2"/>
  <c r="D7218" i="2"/>
  <c r="E7218" i="2" s="1"/>
  <c r="F7218" i="2" s="1"/>
  <c r="D7219" i="2"/>
  <c r="E7219" i="2" s="1"/>
  <c r="F7219" i="2" s="1"/>
  <c r="D7220" i="2"/>
  <c r="E7220" i="2" s="1"/>
  <c r="F7220" i="2" s="1"/>
  <c r="D7221" i="2"/>
  <c r="E7221" i="2" s="1"/>
  <c r="F7221" i="2" s="1"/>
  <c r="D7222" i="2"/>
  <c r="E7222" i="2" s="1"/>
  <c r="F7222" i="2" s="1"/>
  <c r="D7223" i="2"/>
  <c r="E7223" i="2" s="1"/>
  <c r="F7223" i="2" s="1"/>
  <c r="D7224" i="2"/>
  <c r="E7224" i="2" s="1"/>
  <c r="F7224" i="2" s="1"/>
  <c r="D7225" i="2"/>
  <c r="E7225" i="2" s="1"/>
  <c r="F7225" i="2" s="1"/>
  <c r="D7226" i="2"/>
  <c r="E7226" i="2" s="1"/>
  <c r="F7226" i="2" s="1"/>
  <c r="D7227" i="2"/>
  <c r="E7227" i="2" s="1"/>
  <c r="F7227" i="2" s="1"/>
  <c r="D7228" i="2"/>
  <c r="E7228" i="2" s="1"/>
  <c r="F7228" i="2" s="1"/>
  <c r="D7229" i="2"/>
  <c r="E7229" i="2" s="1"/>
  <c r="F7229" i="2" s="1"/>
  <c r="D7230" i="2"/>
  <c r="E7230" i="2" s="1"/>
  <c r="F7230" i="2" s="1"/>
  <c r="D7231" i="2"/>
  <c r="E7231" i="2" s="1"/>
  <c r="F7231" i="2" s="1"/>
  <c r="D7232" i="2"/>
  <c r="E7232" i="2" s="1"/>
  <c r="F7232" i="2" s="1"/>
  <c r="D7233" i="2"/>
  <c r="D7234" i="2"/>
  <c r="E7234" i="2" s="1"/>
  <c r="F7234" i="2" s="1"/>
  <c r="D7235" i="2"/>
  <c r="E7235" i="2" s="1"/>
  <c r="F7235" i="2" s="1"/>
  <c r="D7236" i="2"/>
  <c r="E7236" i="2" s="1"/>
  <c r="F7236" i="2" s="1"/>
  <c r="D7237" i="2"/>
  <c r="E7237" i="2" s="1"/>
  <c r="F7237" i="2" s="1"/>
  <c r="D7238" i="2"/>
  <c r="E7238" i="2" s="1"/>
  <c r="F7238" i="2" s="1"/>
  <c r="D7239" i="2"/>
  <c r="E7239" i="2" s="1"/>
  <c r="F7239" i="2" s="1"/>
  <c r="D7240" i="2"/>
  <c r="E7240" i="2" s="1"/>
  <c r="F7240" i="2" s="1"/>
  <c r="D7241" i="2"/>
  <c r="E7241" i="2" s="1"/>
  <c r="F7241" i="2" s="1"/>
  <c r="D7242" i="2"/>
  <c r="E7242" i="2" s="1"/>
  <c r="F7242" i="2" s="1"/>
  <c r="D7243" i="2"/>
  <c r="E7243" i="2" s="1"/>
  <c r="F7243" i="2" s="1"/>
  <c r="D7244" i="2"/>
  <c r="E7244" i="2" s="1"/>
  <c r="F7244" i="2" s="1"/>
  <c r="D7245" i="2"/>
  <c r="E7245" i="2" s="1"/>
  <c r="F7245" i="2" s="1"/>
  <c r="D7246" i="2"/>
  <c r="E7246" i="2" s="1"/>
  <c r="F7246" i="2" s="1"/>
  <c r="D7247" i="2"/>
  <c r="E7247" i="2" s="1"/>
  <c r="F7247" i="2" s="1"/>
  <c r="D7248" i="2"/>
  <c r="E7248" i="2" s="1"/>
  <c r="F7248" i="2" s="1"/>
  <c r="D7249" i="2"/>
  <c r="D7250" i="2"/>
  <c r="E7250" i="2" s="1"/>
  <c r="F7250" i="2" s="1"/>
  <c r="D7251" i="2"/>
  <c r="E7251" i="2" s="1"/>
  <c r="F7251" i="2" s="1"/>
  <c r="D7252" i="2"/>
  <c r="E7252" i="2" s="1"/>
  <c r="F7252" i="2" s="1"/>
  <c r="D7253" i="2"/>
  <c r="E7253" i="2" s="1"/>
  <c r="F7253" i="2" s="1"/>
  <c r="D7254" i="2"/>
  <c r="E7254" i="2" s="1"/>
  <c r="F7254" i="2" s="1"/>
  <c r="D7255" i="2"/>
  <c r="E7255" i="2" s="1"/>
  <c r="F7255" i="2" s="1"/>
  <c r="D7256" i="2"/>
  <c r="E7256" i="2" s="1"/>
  <c r="F7256" i="2" s="1"/>
  <c r="D7257" i="2"/>
  <c r="E7257" i="2" s="1"/>
  <c r="F7257" i="2" s="1"/>
  <c r="D7258" i="2"/>
  <c r="E7258" i="2" s="1"/>
  <c r="F7258" i="2" s="1"/>
  <c r="D7259" i="2"/>
  <c r="E7259" i="2" s="1"/>
  <c r="F7259" i="2" s="1"/>
  <c r="D7260" i="2"/>
  <c r="E7260" i="2" s="1"/>
  <c r="F7260" i="2" s="1"/>
  <c r="D7261" i="2"/>
  <c r="E7261" i="2" s="1"/>
  <c r="F7261" i="2" s="1"/>
  <c r="D7262" i="2"/>
  <c r="E7262" i="2" s="1"/>
  <c r="F7262" i="2" s="1"/>
  <c r="D7263" i="2"/>
  <c r="E7263" i="2" s="1"/>
  <c r="F7263" i="2" s="1"/>
  <c r="D7264" i="2"/>
  <c r="E7264" i="2" s="1"/>
  <c r="F7264" i="2" s="1"/>
  <c r="D7265" i="2"/>
  <c r="D7266" i="2"/>
  <c r="E7266" i="2" s="1"/>
  <c r="F7266" i="2" s="1"/>
  <c r="D7267" i="2"/>
  <c r="E7267" i="2" s="1"/>
  <c r="F7267" i="2" s="1"/>
  <c r="D7268" i="2"/>
  <c r="E7268" i="2" s="1"/>
  <c r="F7268" i="2" s="1"/>
  <c r="D7269" i="2"/>
  <c r="E7269" i="2" s="1"/>
  <c r="F7269" i="2" s="1"/>
  <c r="D7270" i="2"/>
  <c r="E7270" i="2" s="1"/>
  <c r="F7270" i="2" s="1"/>
  <c r="D7271" i="2"/>
  <c r="E7271" i="2" s="1"/>
  <c r="F7271" i="2" s="1"/>
  <c r="D7272" i="2"/>
  <c r="E7272" i="2" s="1"/>
  <c r="F7272" i="2" s="1"/>
  <c r="D7273" i="2"/>
  <c r="E7273" i="2" s="1"/>
  <c r="F7273" i="2" s="1"/>
  <c r="D7274" i="2"/>
  <c r="E7274" i="2" s="1"/>
  <c r="F7274" i="2" s="1"/>
  <c r="D7275" i="2"/>
  <c r="E7275" i="2" s="1"/>
  <c r="F7275" i="2" s="1"/>
  <c r="D7276" i="2"/>
  <c r="E7276" i="2" s="1"/>
  <c r="F7276" i="2" s="1"/>
  <c r="D7277" i="2"/>
  <c r="E7277" i="2" s="1"/>
  <c r="F7277" i="2" s="1"/>
  <c r="D7278" i="2"/>
  <c r="E7278" i="2" s="1"/>
  <c r="F7278" i="2" s="1"/>
  <c r="D7279" i="2"/>
  <c r="E7279" i="2" s="1"/>
  <c r="F7279" i="2" s="1"/>
  <c r="D7280" i="2"/>
  <c r="E7280" i="2" s="1"/>
  <c r="F7280" i="2" s="1"/>
  <c r="D7281" i="2"/>
  <c r="D7282" i="2"/>
  <c r="E7282" i="2" s="1"/>
  <c r="F7282" i="2" s="1"/>
  <c r="D7283" i="2"/>
  <c r="E7283" i="2" s="1"/>
  <c r="F7283" i="2" s="1"/>
  <c r="D7284" i="2"/>
  <c r="E7284" i="2" s="1"/>
  <c r="F7284" i="2" s="1"/>
  <c r="D7285" i="2"/>
  <c r="E7285" i="2" s="1"/>
  <c r="F7285" i="2" s="1"/>
  <c r="D7286" i="2"/>
  <c r="E7286" i="2" s="1"/>
  <c r="F7286" i="2" s="1"/>
  <c r="D7287" i="2"/>
  <c r="E7287" i="2" s="1"/>
  <c r="F7287" i="2" s="1"/>
  <c r="D7288" i="2"/>
  <c r="E7288" i="2" s="1"/>
  <c r="F7288" i="2" s="1"/>
  <c r="D7289" i="2"/>
  <c r="E7289" i="2" s="1"/>
  <c r="F7289" i="2" s="1"/>
  <c r="D7290" i="2"/>
  <c r="E7290" i="2" s="1"/>
  <c r="F7290" i="2" s="1"/>
  <c r="D7291" i="2"/>
  <c r="E7291" i="2" s="1"/>
  <c r="F7291" i="2" s="1"/>
  <c r="D7292" i="2"/>
  <c r="E7292" i="2" s="1"/>
  <c r="F7292" i="2" s="1"/>
  <c r="D7293" i="2"/>
  <c r="E7293" i="2" s="1"/>
  <c r="F7293" i="2" s="1"/>
  <c r="D7294" i="2"/>
  <c r="E7294" i="2" s="1"/>
  <c r="F7294" i="2" s="1"/>
  <c r="D7295" i="2"/>
  <c r="E7295" i="2" s="1"/>
  <c r="F7295" i="2" s="1"/>
  <c r="D7296" i="2"/>
  <c r="E7296" i="2" s="1"/>
  <c r="F7296" i="2" s="1"/>
  <c r="D7297" i="2"/>
  <c r="D7298" i="2"/>
  <c r="E7298" i="2" s="1"/>
  <c r="F7298" i="2" s="1"/>
  <c r="D7299" i="2"/>
  <c r="E7299" i="2" s="1"/>
  <c r="F7299" i="2" s="1"/>
  <c r="D7300" i="2"/>
  <c r="E7300" i="2" s="1"/>
  <c r="F7300" i="2" s="1"/>
  <c r="D7301" i="2"/>
  <c r="E7301" i="2" s="1"/>
  <c r="F7301" i="2" s="1"/>
  <c r="D7302" i="2"/>
  <c r="E7302" i="2" s="1"/>
  <c r="F7302" i="2" s="1"/>
  <c r="D7303" i="2"/>
  <c r="E7303" i="2" s="1"/>
  <c r="F7303" i="2" s="1"/>
  <c r="D7304" i="2"/>
  <c r="E7304" i="2" s="1"/>
  <c r="F7304" i="2" s="1"/>
  <c r="D7305" i="2"/>
  <c r="E7305" i="2" s="1"/>
  <c r="F7305" i="2" s="1"/>
  <c r="D7306" i="2"/>
  <c r="E7306" i="2" s="1"/>
  <c r="F7306" i="2" s="1"/>
  <c r="D7307" i="2"/>
  <c r="E7307" i="2" s="1"/>
  <c r="F7307" i="2" s="1"/>
  <c r="D7308" i="2"/>
  <c r="E7308" i="2" s="1"/>
  <c r="F7308" i="2" s="1"/>
  <c r="D7309" i="2"/>
  <c r="E7309" i="2" s="1"/>
  <c r="F7309" i="2" s="1"/>
  <c r="D7310" i="2"/>
  <c r="E7310" i="2" s="1"/>
  <c r="F7310" i="2" s="1"/>
  <c r="D7311" i="2"/>
  <c r="E7311" i="2" s="1"/>
  <c r="F7311" i="2" s="1"/>
  <c r="D7312" i="2"/>
  <c r="E7312" i="2" s="1"/>
  <c r="F7312" i="2" s="1"/>
  <c r="D7313" i="2"/>
  <c r="D7314" i="2"/>
  <c r="E7314" i="2" s="1"/>
  <c r="F7314" i="2" s="1"/>
  <c r="D7315" i="2"/>
  <c r="E7315" i="2" s="1"/>
  <c r="F7315" i="2" s="1"/>
  <c r="D7316" i="2"/>
  <c r="E7316" i="2" s="1"/>
  <c r="F7316" i="2" s="1"/>
  <c r="D7317" i="2"/>
  <c r="E7317" i="2" s="1"/>
  <c r="F7317" i="2" s="1"/>
  <c r="D7318" i="2"/>
  <c r="E7318" i="2" s="1"/>
  <c r="F7318" i="2" s="1"/>
  <c r="D7319" i="2"/>
  <c r="E7319" i="2" s="1"/>
  <c r="F7319" i="2" s="1"/>
  <c r="D7320" i="2"/>
  <c r="E7320" i="2" s="1"/>
  <c r="F7320" i="2" s="1"/>
  <c r="D7321" i="2"/>
  <c r="E7321" i="2" s="1"/>
  <c r="F7321" i="2" s="1"/>
  <c r="D7322" i="2"/>
  <c r="E7322" i="2" s="1"/>
  <c r="F7322" i="2" s="1"/>
  <c r="D7323" i="2"/>
  <c r="E7323" i="2" s="1"/>
  <c r="F7323" i="2" s="1"/>
  <c r="D7324" i="2"/>
  <c r="E7324" i="2" s="1"/>
  <c r="F7324" i="2" s="1"/>
  <c r="D7325" i="2"/>
  <c r="E7325" i="2" s="1"/>
  <c r="F7325" i="2" s="1"/>
  <c r="D7326" i="2"/>
  <c r="E7326" i="2" s="1"/>
  <c r="F7326" i="2" s="1"/>
  <c r="D7327" i="2"/>
  <c r="E7327" i="2" s="1"/>
  <c r="F7327" i="2" s="1"/>
  <c r="D7328" i="2"/>
  <c r="E7328" i="2" s="1"/>
  <c r="F7328" i="2" s="1"/>
  <c r="D7329" i="2"/>
  <c r="D7330" i="2"/>
  <c r="E7330" i="2" s="1"/>
  <c r="F7330" i="2" s="1"/>
  <c r="D7331" i="2"/>
  <c r="E7331" i="2" s="1"/>
  <c r="F7331" i="2" s="1"/>
  <c r="D7332" i="2"/>
  <c r="E7332" i="2" s="1"/>
  <c r="F7332" i="2" s="1"/>
  <c r="D7333" i="2"/>
  <c r="E7333" i="2" s="1"/>
  <c r="F7333" i="2" s="1"/>
  <c r="D7334" i="2"/>
  <c r="E7334" i="2" s="1"/>
  <c r="F7334" i="2" s="1"/>
  <c r="D7335" i="2"/>
  <c r="E7335" i="2" s="1"/>
  <c r="F7335" i="2" s="1"/>
  <c r="D7336" i="2"/>
  <c r="E7336" i="2" s="1"/>
  <c r="F7336" i="2" s="1"/>
  <c r="D7337" i="2"/>
  <c r="E7337" i="2" s="1"/>
  <c r="F7337" i="2" s="1"/>
  <c r="D7338" i="2"/>
  <c r="E7338" i="2" s="1"/>
  <c r="F7338" i="2" s="1"/>
  <c r="D7339" i="2"/>
  <c r="E7339" i="2" s="1"/>
  <c r="F7339" i="2" s="1"/>
  <c r="D7340" i="2"/>
  <c r="E7340" i="2" s="1"/>
  <c r="F7340" i="2" s="1"/>
  <c r="D7341" i="2"/>
  <c r="E7341" i="2" s="1"/>
  <c r="F7341" i="2" s="1"/>
  <c r="D7342" i="2"/>
  <c r="E7342" i="2" s="1"/>
  <c r="F7342" i="2" s="1"/>
  <c r="D7343" i="2"/>
  <c r="E7343" i="2" s="1"/>
  <c r="F7343" i="2" s="1"/>
  <c r="D7344" i="2"/>
  <c r="E7344" i="2" s="1"/>
  <c r="F7344" i="2" s="1"/>
  <c r="D7345" i="2"/>
  <c r="D7346" i="2"/>
  <c r="E7346" i="2" s="1"/>
  <c r="F7346" i="2" s="1"/>
  <c r="D7347" i="2"/>
  <c r="E7347" i="2" s="1"/>
  <c r="F7347" i="2" s="1"/>
  <c r="D7348" i="2"/>
  <c r="E7348" i="2" s="1"/>
  <c r="F7348" i="2" s="1"/>
  <c r="D7349" i="2"/>
  <c r="E7349" i="2" s="1"/>
  <c r="F7349" i="2" s="1"/>
  <c r="D7350" i="2"/>
  <c r="E7350" i="2" s="1"/>
  <c r="F7350" i="2" s="1"/>
  <c r="D7351" i="2"/>
  <c r="E7351" i="2" s="1"/>
  <c r="F7351" i="2" s="1"/>
  <c r="D7352" i="2"/>
  <c r="E7352" i="2" s="1"/>
  <c r="F7352" i="2" s="1"/>
  <c r="D7353" i="2"/>
  <c r="E7353" i="2" s="1"/>
  <c r="F7353" i="2" s="1"/>
  <c r="D7354" i="2"/>
  <c r="E7354" i="2" s="1"/>
  <c r="F7354" i="2" s="1"/>
  <c r="D7355" i="2"/>
  <c r="E7355" i="2" s="1"/>
  <c r="F7355" i="2" s="1"/>
  <c r="D7356" i="2"/>
  <c r="E7356" i="2" s="1"/>
  <c r="F7356" i="2" s="1"/>
  <c r="D7357" i="2"/>
  <c r="E7357" i="2" s="1"/>
  <c r="F7357" i="2" s="1"/>
  <c r="D7358" i="2"/>
  <c r="E7358" i="2" s="1"/>
  <c r="F7358" i="2" s="1"/>
  <c r="D7359" i="2"/>
  <c r="E7359" i="2" s="1"/>
  <c r="F7359" i="2" s="1"/>
  <c r="D7360" i="2"/>
  <c r="E7360" i="2" s="1"/>
  <c r="F7360" i="2" s="1"/>
  <c r="D7361" i="2"/>
  <c r="D7362" i="2"/>
  <c r="E7362" i="2" s="1"/>
  <c r="F7362" i="2" s="1"/>
  <c r="D7363" i="2"/>
  <c r="E7363" i="2" s="1"/>
  <c r="F7363" i="2" s="1"/>
  <c r="D7364" i="2"/>
  <c r="E7364" i="2" s="1"/>
  <c r="F7364" i="2" s="1"/>
  <c r="D7365" i="2"/>
  <c r="E7365" i="2" s="1"/>
  <c r="F7365" i="2" s="1"/>
  <c r="D7366" i="2"/>
  <c r="E7366" i="2" s="1"/>
  <c r="F7366" i="2" s="1"/>
  <c r="D7367" i="2"/>
  <c r="E7367" i="2" s="1"/>
  <c r="F7367" i="2" s="1"/>
  <c r="D7368" i="2"/>
  <c r="E7368" i="2" s="1"/>
  <c r="F7368" i="2" s="1"/>
  <c r="D7369" i="2"/>
  <c r="E7369" i="2" s="1"/>
  <c r="F7369" i="2" s="1"/>
  <c r="D7370" i="2"/>
  <c r="E7370" i="2" s="1"/>
  <c r="F7370" i="2" s="1"/>
  <c r="D7371" i="2"/>
  <c r="E7371" i="2" s="1"/>
  <c r="F7371" i="2" s="1"/>
  <c r="D7372" i="2"/>
  <c r="E7372" i="2" s="1"/>
  <c r="F7372" i="2" s="1"/>
  <c r="D7373" i="2"/>
  <c r="E7373" i="2" s="1"/>
  <c r="F7373" i="2" s="1"/>
  <c r="D7374" i="2"/>
  <c r="E7374" i="2" s="1"/>
  <c r="F7374" i="2" s="1"/>
  <c r="D7375" i="2"/>
  <c r="E7375" i="2" s="1"/>
  <c r="F7375" i="2" s="1"/>
  <c r="D7376" i="2"/>
  <c r="E7376" i="2" s="1"/>
  <c r="F7376" i="2" s="1"/>
  <c r="D7377" i="2"/>
  <c r="D7378" i="2"/>
  <c r="E7378" i="2" s="1"/>
  <c r="F7378" i="2" s="1"/>
  <c r="D7379" i="2"/>
  <c r="E7379" i="2" s="1"/>
  <c r="F7379" i="2" s="1"/>
  <c r="D7380" i="2"/>
  <c r="E7380" i="2" s="1"/>
  <c r="F7380" i="2" s="1"/>
  <c r="D7381" i="2"/>
  <c r="E7381" i="2" s="1"/>
  <c r="F7381" i="2" s="1"/>
  <c r="D7382" i="2"/>
  <c r="E7382" i="2" s="1"/>
  <c r="F7382" i="2" s="1"/>
  <c r="D7383" i="2"/>
  <c r="E7383" i="2" s="1"/>
  <c r="F7383" i="2" s="1"/>
  <c r="D7384" i="2"/>
  <c r="E7384" i="2" s="1"/>
  <c r="F7384" i="2" s="1"/>
  <c r="D7385" i="2"/>
  <c r="E7385" i="2" s="1"/>
  <c r="F7385" i="2" s="1"/>
  <c r="D7386" i="2"/>
  <c r="E7386" i="2" s="1"/>
  <c r="F7386" i="2" s="1"/>
  <c r="D7387" i="2"/>
  <c r="E7387" i="2" s="1"/>
  <c r="F7387" i="2" s="1"/>
  <c r="D7388" i="2"/>
  <c r="E7388" i="2" s="1"/>
  <c r="F7388" i="2" s="1"/>
  <c r="D7389" i="2"/>
  <c r="E7389" i="2" s="1"/>
  <c r="F7389" i="2" s="1"/>
  <c r="D7390" i="2"/>
  <c r="E7390" i="2" s="1"/>
  <c r="F7390" i="2" s="1"/>
  <c r="D7391" i="2"/>
  <c r="E7391" i="2" s="1"/>
  <c r="F7391" i="2" s="1"/>
  <c r="D7392" i="2"/>
  <c r="E7392" i="2" s="1"/>
  <c r="F7392" i="2" s="1"/>
  <c r="D7393" i="2"/>
  <c r="D7394" i="2"/>
  <c r="E7394" i="2" s="1"/>
  <c r="F7394" i="2" s="1"/>
  <c r="D7395" i="2"/>
  <c r="E7395" i="2" s="1"/>
  <c r="F7395" i="2" s="1"/>
  <c r="D7396" i="2"/>
  <c r="E7396" i="2" s="1"/>
  <c r="F7396" i="2" s="1"/>
  <c r="D7397" i="2"/>
  <c r="E7397" i="2" s="1"/>
  <c r="F7397" i="2" s="1"/>
  <c r="D7398" i="2"/>
  <c r="E7398" i="2" s="1"/>
  <c r="F7398" i="2" s="1"/>
  <c r="D7399" i="2"/>
  <c r="E7399" i="2" s="1"/>
  <c r="F7399" i="2" s="1"/>
  <c r="D7400" i="2"/>
  <c r="E7400" i="2" s="1"/>
  <c r="F7400" i="2" s="1"/>
  <c r="D7401" i="2"/>
  <c r="E7401" i="2" s="1"/>
  <c r="F7401" i="2" s="1"/>
  <c r="D7402" i="2"/>
  <c r="E7402" i="2" s="1"/>
  <c r="F7402" i="2" s="1"/>
  <c r="D7403" i="2"/>
  <c r="E7403" i="2" s="1"/>
  <c r="F7403" i="2" s="1"/>
  <c r="D7404" i="2"/>
  <c r="E7404" i="2" s="1"/>
  <c r="F7404" i="2" s="1"/>
  <c r="D7405" i="2"/>
  <c r="E7405" i="2" s="1"/>
  <c r="F7405" i="2" s="1"/>
  <c r="D7406" i="2"/>
  <c r="E7406" i="2" s="1"/>
  <c r="F7406" i="2" s="1"/>
  <c r="D7407" i="2"/>
  <c r="E7407" i="2" s="1"/>
  <c r="F7407" i="2" s="1"/>
  <c r="D7408" i="2"/>
  <c r="E7408" i="2" s="1"/>
  <c r="F7408" i="2" s="1"/>
  <c r="D7409" i="2"/>
  <c r="D7410" i="2"/>
  <c r="E7410" i="2" s="1"/>
  <c r="F7410" i="2" s="1"/>
  <c r="D7411" i="2"/>
  <c r="E7411" i="2" s="1"/>
  <c r="F7411" i="2" s="1"/>
  <c r="D7412" i="2"/>
  <c r="E7412" i="2" s="1"/>
  <c r="F7412" i="2" s="1"/>
  <c r="D7413" i="2"/>
  <c r="E7413" i="2" s="1"/>
  <c r="F7413" i="2" s="1"/>
  <c r="D7414" i="2"/>
  <c r="E7414" i="2" s="1"/>
  <c r="F7414" i="2" s="1"/>
  <c r="D7415" i="2"/>
  <c r="E7415" i="2" s="1"/>
  <c r="F7415" i="2" s="1"/>
  <c r="D7416" i="2"/>
  <c r="E7416" i="2" s="1"/>
  <c r="F7416" i="2" s="1"/>
  <c r="D7417" i="2"/>
  <c r="E7417" i="2" s="1"/>
  <c r="F7417" i="2" s="1"/>
  <c r="D7418" i="2"/>
  <c r="E7418" i="2" s="1"/>
  <c r="F7418" i="2" s="1"/>
  <c r="D7419" i="2"/>
  <c r="E7419" i="2" s="1"/>
  <c r="F7419" i="2" s="1"/>
  <c r="D7420" i="2"/>
  <c r="E7420" i="2" s="1"/>
  <c r="F7420" i="2" s="1"/>
  <c r="D7421" i="2"/>
  <c r="E7421" i="2" s="1"/>
  <c r="F7421" i="2" s="1"/>
  <c r="D7422" i="2"/>
  <c r="E7422" i="2" s="1"/>
  <c r="F7422" i="2" s="1"/>
  <c r="D7423" i="2"/>
  <c r="E7423" i="2" s="1"/>
  <c r="F7423" i="2" s="1"/>
  <c r="D7424" i="2"/>
  <c r="E7424" i="2" s="1"/>
  <c r="F7424" i="2" s="1"/>
  <c r="D7425" i="2"/>
  <c r="D7426" i="2"/>
  <c r="E7426" i="2" s="1"/>
  <c r="F7426" i="2" s="1"/>
  <c r="D7427" i="2"/>
  <c r="E7427" i="2" s="1"/>
  <c r="F7427" i="2" s="1"/>
  <c r="D7428" i="2"/>
  <c r="E7428" i="2" s="1"/>
  <c r="F7428" i="2" s="1"/>
  <c r="D7429" i="2"/>
  <c r="E7429" i="2" s="1"/>
  <c r="F7429" i="2" s="1"/>
  <c r="D7430" i="2"/>
  <c r="E7430" i="2" s="1"/>
  <c r="F7430" i="2" s="1"/>
  <c r="D7431" i="2"/>
  <c r="E7431" i="2" s="1"/>
  <c r="F7431" i="2" s="1"/>
  <c r="D7432" i="2"/>
  <c r="E7432" i="2" s="1"/>
  <c r="F7432" i="2" s="1"/>
  <c r="D7433" i="2"/>
  <c r="E7433" i="2" s="1"/>
  <c r="F7433" i="2" s="1"/>
  <c r="D7434" i="2"/>
  <c r="E7434" i="2" s="1"/>
  <c r="F7434" i="2" s="1"/>
  <c r="D7435" i="2"/>
  <c r="E7435" i="2" s="1"/>
  <c r="F7435" i="2" s="1"/>
  <c r="D7436" i="2"/>
  <c r="E7436" i="2" s="1"/>
  <c r="F7436" i="2" s="1"/>
  <c r="D7437" i="2"/>
  <c r="E7437" i="2" s="1"/>
  <c r="F7437" i="2" s="1"/>
  <c r="D7438" i="2"/>
  <c r="E7438" i="2" s="1"/>
  <c r="F7438" i="2" s="1"/>
  <c r="D7439" i="2"/>
  <c r="E7439" i="2" s="1"/>
  <c r="F7439" i="2" s="1"/>
  <c r="D7440" i="2"/>
  <c r="E7440" i="2" s="1"/>
  <c r="F7440" i="2" s="1"/>
  <c r="D7441" i="2"/>
  <c r="D7442" i="2"/>
  <c r="E7442" i="2" s="1"/>
  <c r="F7442" i="2" s="1"/>
  <c r="D7443" i="2"/>
  <c r="E7443" i="2" s="1"/>
  <c r="F7443" i="2" s="1"/>
  <c r="D7444" i="2"/>
  <c r="E7444" i="2" s="1"/>
  <c r="F7444" i="2" s="1"/>
  <c r="D7445" i="2"/>
  <c r="E7445" i="2" s="1"/>
  <c r="F7445" i="2" s="1"/>
  <c r="D7446" i="2"/>
  <c r="E7446" i="2" s="1"/>
  <c r="F7446" i="2" s="1"/>
  <c r="D7447" i="2"/>
  <c r="E7447" i="2" s="1"/>
  <c r="F7447" i="2" s="1"/>
  <c r="D7448" i="2"/>
  <c r="E7448" i="2" s="1"/>
  <c r="F7448" i="2" s="1"/>
  <c r="D7449" i="2"/>
  <c r="E7449" i="2" s="1"/>
  <c r="F7449" i="2" s="1"/>
  <c r="D7450" i="2"/>
  <c r="E7450" i="2" s="1"/>
  <c r="F7450" i="2" s="1"/>
  <c r="D7451" i="2"/>
  <c r="E7451" i="2" s="1"/>
  <c r="F7451" i="2" s="1"/>
  <c r="D7452" i="2"/>
  <c r="E7452" i="2" s="1"/>
  <c r="F7452" i="2" s="1"/>
  <c r="D7453" i="2"/>
  <c r="E7453" i="2" s="1"/>
  <c r="F7453" i="2" s="1"/>
  <c r="D7454" i="2"/>
  <c r="E7454" i="2" s="1"/>
  <c r="F7454" i="2" s="1"/>
  <c r="D7455" i="2"/>
  <c r="E7455" i="2" s="1"/>
  <c r="F7455" i="2" s="1"/>
  <c r="D7456" i="2"/>
  <c r="E7456" i="2" s="1"/>
  <c r="F7456" i="2" s="1"/>
  <c r="D7457" i="2"/>
  <c r="D7458" i="2"/>
  <c r="E7458" i="2" s="1"/>
  <c r="F7458" i="2" s="1"/>
  <c r="D7459" i="2"/>
  <c r="E7459" i="2" s="1"/>
  <c r="F7459" i="2" s="1"/>
  <c r="D7460" i="2"/>
  <c r="E7460" i="2" s="1"/>
  <c r="F7460" i="2" s="1"/>
  <c r="D7461" i="2"/>
  <c r="E7461" i="2" s="1"/>
  <c r="F7461" i="2" s="1"/>
  <c r="D7462" i="2"/>
  <c r="E7462" i="2" s="1"/>
  <c r="F7462" i="2" s="1"/>
  <c r="D7463" i="2"/>
  <c r="E7463" i="2" s="1"/>
  <c r="F7463" i="2" s="1"/>
  <c r="D7464" i="2"/>
  <c r="E7464" i="2" s="1"/>
  <c r="F7464" i="2" s="1"/>
  <c r="D7465" i="2"/>
  <c r="E7465" i="2" s="1"/>
  <c r="F7465" i="2" s="1"/>
  <c r="D7466" i="2"/>
  <c r="E7466" i="2" s="1"/>
  <c r="F7466" i="2" s="1"/>
  <c r="D7467" i="2"/>
  <c r="E7467" i="2" s="1"/>
  <c r="F7467" i="2" s="1"/>
  <c r="D7468" i="2"/>
  <c r="E7468" i="2" s="1"/>
  <c r="F7468" i="2" s="1"/>
  <c r="D7469" i="2"/>
  <c r="E7469" i="2" s="1"/>
  <c r="F7469" i="2" s="1"/>
  <c r="D7470" i="2"/>
  <c r="E7470" i="2" s="1"/>
  <c r="F7470" i="2" s="1"/>
  <c r="D7471" i="2"/>
  <c r="E7471" i="2" s="1"/>
  <c r="F7471" i="2" s="1"/>
  <c r="D7472" i="2"/>
  <c r="E7472" i="2" s="1"/>
  <c r="F7472" i="2" s="1"/>
  <c r="D7473" i="2"/>
  <c r="D7474" i="2"/>
  <c r="E7474" i="2" s="1"/>
  <c r="F7474" i="2" s="1"/>
  <c r="D7475" i="2"/>
  <c r="E7475" i="2" s="1"/>
  <c r="F7475" i="2" s="1"/>
  <c r="D7476" i="2"/>
  <c r="E7476" i="2" s="1"/>
  <c r="F7476" i="2" s="1"/>
  <c r="D7477" i="2"/>
  <c r="E7477" i="2" s="1"/>
  <c r="F7477" i="2" s="1"/>
  <c r="D7478" i="2"/>
  <c r="E7478" i="2" s="1"/>
  <c r="F7478" i="2" s="1"/>
  <c r="D7479" i="2"/>
  <c r="E7479" i="2" s="1"/>
  <c r="F7479" i="2" s="1"/>
  <c r="D7480" i="2"/>
  <c r="E7480" i="2" s="1"/>
  <c r="F7480" i="2" s="1"/>
  <c r="D7481" i="2"/>
  <c r="E7481" i="2" s="1"/>
  <c r="F7481" i="2" s="1"/>
  <c r="D7482" i="2"/>
  <c r="E7482" i="2" s="1"/>
  <c r="F7482" i="2" s="1"/>
  <c r="D7483" i="2"/>
  <c r="E7483" i="2" s="1"/>
  <c r="F7483" i="2" s="1"/>
  <c r="D7484" i="2"/>
  <c r="E7484" i="2" s="1"/>
  <c r="F7484" i="2" s="1"/>
  <c r="D7485" i="2"/>
  <c r="E7485" i="2" s="1"/>
  <c r="F7485" i="2" s="1"/>
  <c r="D7486" i="2"/>
  <c r="E7486" i="2" s="1"/>
  <c r="F7486" i="2" s="1"/>
  <c r="D7487" i="2"/>
  <c r="E7487" i="2" s="1"/>
  <c r="F7487" i="2" s="1"/>
  <c r="D7488" i="2"/>
  <c r="E7488" i="2" s="1"/>
  <c r="F7488" i="2" s="1"/>
  <c r="D7489" i="2"/>
  <c r="D7490" i="2"/>
  <c r="E7490" i="2" s="1"/>
  <c r="F7490" i="2" s="1"/>
  <c r="D7491" i="2"/>
  <c r="E7491" i="2" s="1"/>
  <c r="F7491" i="2" s="1"/>
  <c r="D7492" i="2"/>
  <c r="E7492" i="2" s="1"/>
  <c r="F7492" i="2" s="1"/>
  <c r="D7493" i="2"/>
  <c r="E7493" i="2" s="1"/>
  <c r="F7493" i="2" s="1"/>
  <c r="D7494" i="2"/>
  <c r="E7494" i="2" s="1"/>
  <c r="F7494" i="2" s="1"/>
  <c r="D7495" i="2"/>
  <c r="E7495" i="2" s="1"/>
  <c r="F7495" i="2" s="1"/>
  <c r="D7496" i="2"/>
  <c r="E7496" i="2" s="1"/>
  <c r="F7496" i="2" s="1"/>
  <c r="D7497" i="2"/>
  <c r="E7497" i="2" s="1"/>
  <c r="F7497" i="2" s="1"/>
  <c r="D7498" i="2"/>
  <c r="E7498" i="2" s="1"/>
  <c r="F7498" i="2" s="1"/>
  <c r="D7499" i="2"/>
  <c r="E7499" i="2" s="1"/>
  <c r="F7499" i="2" s="1"/>
  <c r="D7500" i="2"/>
  <c r="E7500" i="2" s="1"/>
  <c r="F7500" i="2" s="1"/>
  <c r="D7501" i="2"/>
  <c r="E7501" i="2" s="1"/>
  <c r="F7501" i="2" s="1"/>
  <c r="D7502" i="2"/>
  <c r="E7502" i="2" s="1"/>
  <c r="F7502" i="2" s="1"/>
  <c r="D7503" i="2"/>
  <c r="E7503" i="2" s="1"/>
  <c r="F7503" i="2" s="1"/>
  <c r="D7504" i="2"/>
  <c r="E7504" i="2" s="1"/>
  <c r="F7504" i="2" s="1"/>
  <c r="D7505" i="2"/>
  <c r="D7506" i="2"/>
  <c r="E7506" i="2" s="1"/>
  <c r="F7506" i="2" s="1"/>
  <c r="D7507" i="2"/>
  <c r="E7507" i="2" s="1"/>
  <c r="F7507" i="2" s="1"/>
  <c r="D7508" i="2"/>
  <c r="E7508" i="2" s="1"/>
  <c r="F7508" i="2" s="1"/>
  <c r="D7509" i="2"/>
  <c r="E7509" i="2" s="1"/>
  <c r="F7509" i="2" s="1"/>
  <c r="D7510" i="2"/>
  <c r="E7510" i="2" s="1"/>
  <c r="F7510" i="2" s="1"/>
  <c r="D7511" i="2"/>
  <c r="E7511" i="2" s="1"/>
  <c r="F7511" i="2" s="1"/>
  <c r="D7512" i="2"/>
  <c r="E7512" i="2" s="1"/>
  <c r="F7512" i="2" s="1"/>
  <c r="D7513" i="2"/>
  <c r="E7513" i="2" s="1"/>
  <c r="F7513" i="2" s="1"/>
  <c r="D7514" i="2"/>
  <c r="E7514" i="2" s="1"/>
  <c r="F7514" i="2" s="1"/>
  <c r="D7515" i="2"/>
  <c r="E7515" i="2" s="1"/>
  <c r="F7515" i="2" s="1"/>
  <c r="D7516" i="2"/>
  <c r="E7516" i="2" s="1"/>
  <c r="F7516" i="2" s="1"/>
  <c r="D7517" i="2"/>
  <c r="E7517" i="2" s="1"/>
  <c r="F7517" i="2" s="1"/>
  <c r="D7518" i="2"/>
  <c r="E7518" i="2" s="1"/>
  <c r="F7518" i="2" s="1"/>
  <c r="D7519" i="2"/>
  <c r="E7519" i="2" s="1"/>
  <c r="F7519" i="2" s="1"/>
  <c r="D7520" i="2"/>
  <c r="E7520" i="2" s="1"/>
  <c r="F7520" i="2" s="1"/>
  <c r="D7521" i="2"/>
  <c r="D7522" i="2"/>
  <c r="E7522" i="2" s="1"/>
  <c r="F7522" i="2" s="1"/>
  <c r="D7523" i="2"/>
  <c r="E7523" i="2" s="1"/>
  <c r="F7523" i="2" s="1"/>
  <c r="D7524" i="2"/>
  <c r="E7524" i="2" s="1"/>
  <c r="F7524" i="2" s="1"/>
  <c r="D7525" i="2"/>
  <c r="E7525" i="2" s="1"/>
  <c r="F7525" i="2" s="1"/>
  <c r="D7526" i="2"/>
  <c r="E7526" i="2" s="1"/>
  <c r="F7526" i="2" s="1"/>
  <c r="D7527" i="2"/>
  <c r="E7527" i="2" s="1"/>
  <c r="F7527" i="2" s="1"/>
  <c r="D7528" i="2"/>
  <c r="E7528" i="2" s="1"/>
  <c r="F7528" i="2" s="1"/>
  <c r="D7529" i="2"/>
  <c r="E7529" i="2" s="1"/>
  <c r="F7529" i="2" s="1"/>
  <c r="D7530" i="2"/>
  <c r="E7530" i="2" s="1"/>
  <c r="F7530" i="2" s="1"/>
  <c r="D7531" i="2"/>
  <c r="E7531" i="2" s="1"/>
  <c r="F7531" i="2" s="1"/>
  <c r="D7532" i="2"/>
  <c r="E7532" i="2" s="1"/>
  <c r="F7532" i="2" s="1"/>
  <c r="D7533" i="2"/>
  <c r="E7533" i="2" s="1"/>
  <c r="F7533" i="2" s="1"/>
  <c r="D7534" i="2"/>
  <c r="E7534" i="2" s="1"/>
  <c r="F7534" i="2" s="1"/>
  <c r="D7535" i="2"/>
  <c r="E7535" i="2" s="1"/>
  <c r="F7535" i="2" s="1"/>
  <c r="D7536" i="2"/>
  <c r="E7536" i="2" s="1"/>
  <c r="F7536" i="2" s="1"/>
  <c r="D7537" i="2"/>
  <c r="D7538" i="2"/>
  <c r="E7538" i="2" s="1"/>
  <c r="F7538" i="2" s="1"/>
  <c r="D7539" i="2"/>
  <c r="E7539" i="2" s="1"/>
  <c r="F7539" i="2" s="1"/>
  <c r="D7540" i="2"/>
  <c r="E7540" i="2" s="1"/>
  <c r="F7540" i="2" s="1"/>
  <c r="D7541" i="2"/>
  <c r="E7541" i="2" s="1"/>
  <c r="F7541" i="2" s="1"/>
  <c r="D7542" i="2"/>
  <c r="E7542" i="2" s="1"/>
  <c r="F7542" i="2" s="1"/>
  <c r="D7543" i="2"/>
  <c r="E7543" i="2" s="1"/>
  <c r="F7543" i="2" s="1"/>
  <c r="D7544" i="2"/>
  <c r="E7544" i="2" s="1"/>
  <c r="F7544" i="2" s="1"/>
  <c r="D7545" i="2"/>
  <c r="E7545" i="2" s="1"/>
  <c r="F7545" i="2" s="1"/>
  <c r="D7546" i="2"/>
  <c r="E7546" i="2" s="1"/>
  <c r="F7546" i="2" s="1"/>
  <c r="D7547" i="2"/>
  <c r="E7547" i="2" s="1"/>
  <c r="F7547" i="2" s="1"/>
  <c r="D7548" i="2"/>
  <c r="E7548" i="2" s="1"/>
  <c r="F7548" i="2" s="1"/>
  <c r="D7549" i="2"/>
  <c r="E7549" i="2" s="1"/>
  <c r="F7549" i="2" s="1"/>
  <c r="D7550" i="2"/>
  <c r="E7550" i="2" s="1"/>
  <c r="F7550" i="2" s="1"/>
  <c r="D7551" i="2"/>
  <c r="E7551" i="2" s="1"/>
  <c r="F7551" i="2" s="1"/>
  <c r="D7552" i="2"/>
  <c r="E7552" i="2" s="1"/>
  <c r="F7552" i="2" s="1"/>
  <c r="D7553" i="2"/>
  <c r="E7553" i="2" s="1"/>
  <c r="F7553" i="2" s="1"/>
  <c r="D7554" i="2"/>
  <c r="E7554" i="2" s="1"/>
  <c r="F7554" i="2" s="1"/>
  <c r="D7555" i="2"/>
  <c r="E7555" i="2" s="1"/>
  <c r="F7555" i="2" s="1"/>
  <c r="D7556" i="2"/>
  <c r="E7556" i="2" s="1"/>
  <c r="F7556" i="2" s="1"/>
  <c r="D7557" i="2"/>
  <c r="E7557" i="2" s="1"/>
  <c r="F7557" i="2" s="1"/>
  <c r="D7558" i="2"/>
  <c r="E7558" i="2" s="1"/>
  <c r="F7558" i="2" s="1"/>
  <c r="D7559" i="2"/>
  <c r="E7559" i="2" s="1"/>
  <c r="F7559" i="2" s="1"/>
  <c r="D7560" i="2"/>
  <c r="E7560" i="2" s="1"/>
  <c r="F7560" i="2" s="1"/>
  <c r="D7561" i="2"/>
  <c r="E7561" i="2" s="1"/>
  <c r="F7561" i="2" s="1"/>
  <c r="D7562" i="2"/>
  <c r="E7562" i="2" s="1"/>
  <c r="F7562" i="2" s="1"/>
  <c r="D7563" i="2"/>
  <c r="E7563" i="2" s="1"/>
  <c r="F7563" i="2" s="1"/>
  <c r="D7564" i="2"/>
  <c r="E7564" i="2" s="1"/>
  <c r="F7564" i="2" s="1"/>
  <c r="D7565" i="2"/>
  <c r="E7565" i="2" s="1"/>
  <c r="F7565" i="2" s="1"/>
  <c r="D7566" i="2"/>
  <c r="E7566" i="2" s="1"/>
  <c r="F7566" i="2" s="1"/>
  <c r="D7567" i="2"/>
  <c r="E7567" i="2" s="1"/>
  <c r="F7567" i="2" s="1"/>
  <c r="D7568" i="2"/>
  <c r="E7568" i="2" s="1"/>
  <c r="F7568" i="2" s="1"/>
  <c r="D7569" i="2"/>
  <c r="D7570" i="2"/>
  <c r="E7570" i="2" s="1"/>
  <c r="F7570" i="2" s="1"/>
  <c r="D7571" i="2"/>
  <c r="E7571" i="2" s="1"/>
  <c r="F7571" i="2" s="1"/>
  <c r="D7572" i="2"/>
  <c r="E7572" i="2" s="1"/>
  <c r="F7572" i="2" s="1"/>
  <c r="D7573" i="2"/>
  <c r="E7573" i="2" s="1"/>
  <c r="F7573" i="2" s="1"/>
  <c r="D7574" i="2"/>
  <c r="E7574" i="2" s="1"/>
  <c r="F7574" i="2" s="1"/>
  <c r="D7575" i="2"/>
  <c r="E7575" i="2" s="1"/>
  <c r="F7575" i="2" s="1"/>
  <c r="D7576" i="2"/>
  <c r="E7576" i="2" s="1"/>
  <c r="F7576" i="2" s="1"/>
  <c r="D7577" i="2"/>
  <c r="E7577" i="2" s="1"/>
  <c r="F7577" i="2" s="1"/>
  <c r="D7578" i="2"/>
  <c r="E7578" i="2" s="1"/>
  <c r="F7578" i="2" s="1"/>
  <c r="D7579" i="2"/>
  <c r="E7579" i="2" s="1"/>
  <c r="F7579" i="2" s="1"/>
  <c r="D7580" i="2"/>
  <c r="E7580" i="2" s="1"/>
  <c r="F7580" i="2" s="1"/>
  <c r="D7581" i="2"/>
  <c r="E7581" i="2" s="1"/>
  <c r="F7581" i="2" s="1"/>
  <c r="D7582" i="2"/>
  <c r="E7582" i="2" s="1"/>
  <c r="F7582" i="2" s="1"/>
  <c r="D7583" i="2"/>
  <c r="E7583" i="2" s="1"/>
  <c r="F7583" i="2" s="1"/>
  <c r="D7584" i="2"/>
  <c r="E7584" i="2" s="1"/>
  <c r="F7584" i="2" s="1"/>
  <c r="D7585" i="2"/>
  <c r="D7586" i="2"/>
  <c r="E7586" i="2" s="1"/>
  <c r="F7586" i="2" s="1"/>
  <c r="D7587" i="2"/>
  <c r="E7587" i="2" s="1"/>
  <c r="F7587" i="2" s="1"/>
  <c r="D7588" i="2"/>
  <c r="E7588" i="2" s="1"/>
  <c r="F7588" i="2" s="1"/>
  <c r="D7589" i="2"/>
  <c r="E7589" i="2" s="1"/>
  <c r="F7589" i="2" s="1"/>
  <c r="D7590" i="2"/>
  <c r="E7590" i="2" s="1"/>
  <c r="F7590" i="2" s="1"/>
  <c r="D7591" i="2"/>
  <c r="E7591" i="2" s="1"/>
  <c r="F7591" i="2" s="1"/>
  <c r="D7592" i="2"/>
  <c r="E7592" i="2" s="1"/>
  <c r="F7592" i="2" s="1"/>
  <c r="D7593" i="2"/>
  <c r="E7593" i="2" s="1"/>
  <c r="F7593" i="2" s="1"/>
  <c r="D7594" i="2"/>
  <c r="E7594" i="2" s="1"/>
  <c r="F7594" i="2" s="1"/>
  <c r="D7595" i="2"/>
  <c r="E7595" i="2" s="1"/>
  <c r="F7595" i="2" s="1"/>
  <c r="D7596" i="2"/>
  <c r="E7596" i="2" s="1"/>
  <c r="F7596" i="2" s="1"/>
  <c r="D7597" i="2"/>
  <c r="E7597" i="2" s="1"/>
  <c r="F7597" i="2" s="1"/>
  <c r="D7598" i="2"/>
  <c r="E7598" i="2" s="1"/>
  <c r="F7598" i="2" s="1"/>
  <c r="D7599" i="2"/>
  <c r="E7599" i="2" s="1"/>
  <c r="F7599" i="2" s="1"/>
  <c r="D7600" i="2"/>
  <c r="E7600" i="2" s="1"/>
  <c r="F7600" i="2" s="1"/>
  <c r="D7601" i="2"/>
  <c r="D7602" i="2"/>
  <c r="E7602" i="2" s="1"/>
  <c r="F7602" i="2" s="1"/>
  <c r="D7603" i="2"/>
  <c r="E7603" i="2" s="1"/>
  <c r="F7603" i="2" s="1"/>
  <c r="D7604" i="2"/>
  <c r="E7604" i="2" s="1"/>
  <c r="F7604" i="2" s="1"/>
  <c r="D7605" i="2"/>
  <c r="E7605" i="2" s="1"/>
  <c r="F7605" i="2" s="1"/>
  <c r="D7606" i="2"/>
  <c r="E7606" i="2" s="1"/>
  <c r="F7606" i="2" s="1"/>
  <c r="D7607" i="2"/>
  <c r="E7607" i="2" s="1"/>
  <c r="F7607" i="2" s="1"/>
  <c r="D7608" i="2"/>
  <c r="E7608" i="2" s="1"/>
  <c r="F7608" i="2" s="1"/>
  <c r="D7609" i="2"/>
  <c r="E7609" i="2" s="1"/>
  <c r="F7609" i="2" s="1"/>
  <c r="D7610" i="2"/>
  <c r="E7610" i="2" s="1"/>
  <c r="F7610" i="2" s="1"/>
  <c r="D7611" i="2"/>
  <c r="E7611" i="2" s="1"/>
  <c r="F7611" i="2" s="1"/>
  <c r="D7612" i="2"/>
  <c r="E7612" i="2" s="1"/>
  <c r="F7612" i="2" s="1"/>
  <c r="D7613" i="2"/>
  <c r="E7613" i="2" s="1"/>
  <c r="F7613" i="2" s="1"/>
  <c r="D7614" i="2"/>
  <c r="E7614" i="2" s="1"/>
  <c r="F7614" i="2" s="1"/>
  <c r="D7615" i="2"/>
  <c r="E7615" i="2" s="1"/>
  <c r="F7615" i="2" s="1"/>
  <c r="D7616" i="2"/>
  <c r="E7616" i="2" s="1"/>
  <c r="F7616" i="2" s="1"/>
  <c r="D7617" i="2"/>
  <c r="D7618" i="2"/>
  <c r="E7618" i="2" s="1"/>
  <c r="F7618" i="2" s="1"/>
  <c r="D7619" i="2"/>
  <c r="E7619" i="2" s="1"/>
  <c r="F7619" i="2" s="1"/>
  <c r="D7620" i="2"/>
  <c r="E7620" i="2" s="1"/>
  <c r="F7620" i="2" s="1"/>
  <c r="D7621" i="2"/>
  <c r="E7621" i="2" s="1"/>
  <c r="F7621" i="2" s="1"/>
  <c r="D7622" i="2"/>
  <c r="E7622" i="2" s="1"/>
  <c r="F7622" i="2" s="1"/>
  <c r="D7623" i="2"/>
  <c r="E7623" i="2" s="1"/>
  <c r="F7623" i="2" s="1"/>
  <c r="D7624" i="2"/>
  <c r="E7624" i="2" s="1"/>
  <c r="F7624" i="2" s="1"/>
  <c r="D7625" i="2"/>
  <c r="E7625" i="2" s="1"/>
  <c r="F7625" i="2" s="1"/>
  <c r="D7626" i="2"/>
  <c r="E7626" i="2" s="1"/>
  <c r="F7626" i="2" s="1"/>
  <c r="D7627" i="2"/>
  <c r="E7627" i="2" s="1"/>
  <c r="F7627" i="2" s="1"/>
  <c r="D7628" i="2"/>
  <c r="E7628" i="2" s="1"/>
  <c r="F7628" i="2" s="1"/>
  <c r="D7629" i="2"/>
  <c r="E7629" i="2" s="1"/>
  <c r="F7629" i="2" s="1"/>
  <c r="D7630" i="2"/>
  <c r="E7630" i="2" s="1"/>
  <c r="F7630" i="2" s="1"/>
  <c r="D7631" i="2"/>
  <c r="E7631" i="2" s="1"/>
  <c r="F7631" i="2" s="1"/>
  <c r="D7632" i="2"/>
  <c r="E7632" i="2" s="1"/>
  <c r="F7632" i="2" s="1"/>
  <c r="D7633" i="2"/>
  <c r="D7634" i="2"/>
  <c r="E7634" i="2" s="1"/>
  <c r="F7634" i="2" s="1"/>
  <c r="D7635" i="2"/>
  <c r="E7635" i="2" s="1"/>
  <c r="F7635" i="2" s="1"/>
  <c r="D7636" i="2"/>
  <c r="E7636" i="2" s="1"/>
  <c r="F7636" i="2" s="1"/>
  <c r="D7637" i="2"/>
  <c r="E7637" i="2" s="1"/>
  <c r="F7637" i="2" s="1"/>
  <c r="D7638" i="2"/>
  <c r="E7638" i="2" s="1"/>
  <c r="F7638" i="2" s="1"/>
  <c r="D7639" i="2"/>
  <c r="E7639" i="2" s="1"/>
  <c r="F7639" i="2" s="1"/>
  <c r="D7640" i="2"/>
  <c r="E7640" i="2" s="1"/>
  <c r="F7640" i="2" s="1"/>
  <c r="D7641" i="2"/>
  <c r="E7641" i="2" s="1"/>
  <c r="F7641" i="2" s="1"/>
  <c r="D7642" i="2"/>
  <c r="E7642" i="2" s="1"/>
  <c r="F7642" i="2" s="1"/>
  <c r="D7643" i="2"/>
  <c r="E7643" i="2" s="1"/>
  <c r="F7643" i="2" s="1"/>
  <c r="D7644" i="2"/>
  <c r="E7644" i="2" s="1"/>
  <c r="F7644" i="2" s="1"/>
  <c r="D7645" i="2"/>
  <c r="E7645" i="2" s="1"/>
  <c r="F7645" i="2" s="1"/>
  <c r="D7646" i="2"/>
  <c r="E7646" i="2" s="1"/>
  <c r="F7646" i="2" s="1"/>
  <c r="D7647" i="2"/>
  <c r="E7647" i="2" s="1"/>
  <c r="F7647" i="2" s="1"/>
  <c r="D7648" i="2"/>
  <c r="E7648" i="2" s="1"/>
  <c r="F7648" i="2" s="1"/>
  <c r="D7649" i="2"/>
  <c r="D7650" i="2"/>
  <c r="E7650" i="2" s="1"/>
  <c r="F7650" i="2" s="1"/>
  <c r="D7651" i="2"/>
  <c r="E7651" i="2" s="1"/>
  <c r="F7651" i="2" s="1"/>
  <c r="D7652" i="2"/>
  <c r="E7652" i="2" s="1"/>
  <c r="F7652" i="2" s="1"/>
  <c r="D7653" i="2"/>
  <c r="E7653" i="2" s="1"/>
  <c r="F7653" i="2" s="1"/>
  <c r="D7654" i="2"/>
  <c r="E7654" i="2" s="1"/>
  <c r="F7654" i="2" s="1"/>
  <c r="D7655" i="2"/>
  <c r="E7655" i="2" s="1"/>
  <c r="F7655" i="2" s="1"/>
  <c r="D7656" i="2"/>
  <c r="E7656" i="2" s="1"/>
  <c r="F7656" i="2" s="1"/>
  <c r="D7657" i="2"/>
  <c r="E7657" i="2" s="1"/>
  <c r="F7657" i="2" s="1"/>
  <c r="D7658" i="2"/>
  <c r="E7658" i="2" s="1"/>
  <c r="F7658" i="2" s="1"/>
  <c r="D7659" i="2"/>
  <c r="E7659" i="2" s="1"/>
  <c r="F7659" i="2" s="1"/>
  <c r="D7660" i="2"/>
  <c r="E7660" i="2" s="1"/>
  <c r="F7660" i="2" s="1"/>
  <c r="D7661" i="2"/>
  <c r="E7661" i="2" s="1"/>
  <c r="F7661" i="2" s="1"/>
  <c r="D7662" i="2"/>
  <c r="E7662" i="2" s="1"/>
  <c r="F7662" i="2" s="1"/>
  <c r="D7663" i="2"/>
  <c r="E7663" i="2" s="1"/>
  <c r="F7663" i="2" s="1"/>
  <c r="D7664" i="2"/>
  <c r="E7664" i="2" s="1"/>
  <c r="F7664" i="2" s="1"/>
  <c r="D7665" i="2"/>
  <c r="D7666" i="2"/>
  <c r="E7666" i="2" s="1"/>
  <c r="F7666" i="2" s="1"/>
  <c r="D7667" i="2"/>
  <c r="E7667" i="2" s="1"/>
  <c r="F7667" i="2" s="1"/>
  <c r="D7668" i="2"/>
  <c r="E7668" i="2" s="1"/>
  <c r="F7668" i="2" s="1"/>
  <c r="D7669" i="2"/>
  <c r="E7669" i="2" s="1"/>
  <c r="F7669" i="2" s="1"/>
  <c r="D7670" i="2"/>
  <c r="E7670" i="2" s="1"/>
  <c r="F7670" i="2" s="1"/>
  <c r="D7671" i="2"/>
  <c r="E7671" i="2" s="1"/>
  <c r="F7671" i="2" s="1"/>
  <c r="D7672" i="2"/>
  <c r="E7672" i="2" s="1"/>
  <c r="F7672" i="2" s="1"/>
  <c r="D7673" i="2"/>
  <c r="E7673" i="2" s="1"/>
  <c r="F7673" i="2" s="1"/>
  <c r="D7674" i="2"/>
  <c r="E7674" i="2" s="1"/>
  <c r="F7674" i="2" s="1"/>
  <c r="D7675" i="2"/>
  <c r="E7675" i="2" s="1"/>
  <c r="F7675" i="2" s="1"/>
  <c r="D7676" i="2"/>
  <c r="E7676" i="2" s="1"/>
  <c r="F7676" i="2" s="1"/>
  <c r="D7677" i="2"/>
  <c r="E7677" i="2" s="1"/>
  <c r="F7677" i="2" s="1"/>
  <c r="D7678" i="2"/>
  <c r="E7678" i="2" s="1"/>
  <c r="F7678" i="2" s="1"/>
  <c r="D7679" i="2"/>
  <c r="E7679" i="2" s="1"/>
  <c r="F7679" i="2" s="1"/>
  <c r="D7680" i="2"/>
  <c r="E7680" i="2" s="1"/>
  <c r="F7680" i="2" s="1"/>
  <c r="D7681" i="2"/>
  <c r="D7682" i="2"/>
  <c r="E7682" i="2" s="1"/>
  <c r="F7682" i="2" s="1"/>
  <c r="D7683" i="2"/>
  <c r="E7683" i="2" s="1"/>
  <c r="F7683" i="2" s="1"/>
  <c r="D7684" i="2"/>
  <c r="E7684" i="2" s="1"/>
  <c r="F7684" i="2" s="1"/>
  <c r="D7685" i="2"/>
  <c r="E7685" i="2" s="1"/>
  <c r="F7685" i="2" s="1"/>
  <c r="D7686" i="2"/>
  <c r="E7686" i="2" s="1"/>
  <c r="F7686" i="2" s="1"/>
  <c r="D7687" i="2"/>
  <c r="E7687" i="2" s="1"/>
  <c r="F7687" i="2" s="1"/>
  <c r="D7688" i="2"/>
  <c r="E7688" i="2" s="1"/>
  <c r="F7688" i="2" s="1"/>
  <c r="D7689" i="2"/>
  <c r="E7689" i="2" s="1"/>
  <c r="F7689" i="2" s="1"/>
  <c r="D7690" i="2"/>
  <c r="E7690" i="2" s="1"/>
  <c r="F7690" i="2" s="1"/>
  <c r="D7691" i="2"/>
  <c r="E7691" i="2" s="1"/>
  <c r="F7691" i="2" s="1"/>
  <c r="D7692" i="2"/>
  <c r="E7692" i="2" s="1"/>
  <c r="F7692" i="2" s="1"/>
  <c r="D7693" i="2"/>
  <c r="E7693" i="2" s="1"/>
  <c r="F7693" i="2" s="1"/>
  <c r="D7694" i="2"/>
  <c r="E7694" i="2" s="1"/>
  <c r="F7694" i="2" s="1"/>
  <c r="D7695" i="2"/>
  <c r="E7695" i="2" s="1"/>
  <c r="F7695" i="2" s="1"/>
  <c r="D7696" i="2"/>
  <c r="E7696" i="2" s="1"/>
  <c r="F7696" i="2" s="1"/>
  <c r="D7697" i="2"/>
  <c r="D7698" i="2"/>
  <c r="E7698" i="2" s="1"/>
  <c r="F7698" i="2" s="1"/>
  <c r="D7699" i="2"/>
  <c r="E7699" i="2" s="1"/>
  <c r="F7699" i="2" s="1"/>
  <c r="D7700" i="2"/>
  <c r="E7700" i="2" s="1"/>
  <c r="F7700" i="2" s="1"/>
  <c r="D7701" i="2"/>
  <c r="E7701" i="2" s="1"/>
  <c r="F7701" i="2" s="1"/>
  <c r="D7702" i="2"/>
  <c r="E7702" i="2" s="1"/>
  <c r="F7702" i="2" s="1"/>
  <c r="D7703" i="2"/>
  <c r="E7703" i="2" s="1"/>
  <c r="F7703" i="2" s="1"/>
  <c r="D7704" i="2"/>
  <c r="E7704" i="2" s="1"/>
  <c r="F7704" i="2" s="1"/>
  <c r="D7705" i="2"/>
  <c r="E7705" i="2" s="1"/>
  <c r="F7705" i="2" s="1"/>
  <c r="D7706" i="2"/>
  <c r="E7706" i="2" s="1"/>
  <c r="F7706" i="2" s="1"/>
  <c r="D7707" i="2"/>
  <c r="E7707" i="2" s="1"/>
  <c r="F7707" i="2" s="1"/>
  <c r="D7708" i="2"/>
  <c r="E7708" i="2" s="1"/>
  <c r="F7708" i="2" s="1"/>
  <c r="D7709" i="2"/>
  <c r="E7709" i="2" s="1"/>
  <c r="F7709" i="2" s="1"/>
  <c r="D7710" i="2"/>
  <c r="E7710" i="2" s="1"/>
  <c r="F7710" i="2" s="1"/>
  <c r="D7711" i="2"/>
  <c r="E7711" i="2" s="1"/>
  <c r="F7711" i="2" s="1"/>
  <c r="D7712" i="2"/>
  <c r="E7712" i="2" s="1"/>
  <c r="F7712" i="2" s="1"/>
  <c r="D7713" i="2"/>
  <c r="D7714" i="2"/>
  <c r="E7714" i="2" s="1"/>
  <c r="F7714" i="2" s="1"/>
  <c r="D7715" i="2"/>
  <c r="E7715" i="2" s="1"/>
  <c r="F7715" i="2" s="1"/>
  <c r="D7716" i="2"/>
  <c r="E7716" i="2" s="1"/>
  <c r="F7716" i="2" s="1"/>
  <c r="D7717" i="2"/>
  <c r="E7717" i="2" s="1"/>
  <c r="F7717" i="2" s="1"/>
  <c r="D7718" i="2"/>
  <c r="E7718" i="2" s="1"/>
  <c r="F7718" i="2" s="1"/>
  <c r="D7719" i="2"/>
  <c r="E7719" i="2" s="1"/>
  <c r="F7719" i="2" s="1"/>
  <c r="D7720" i="2"/>
  <c r="E7720" i="2" s="1"/>
  <c r="F7720" i="2" s="1"/>
  <c r="D7721" i="2"/>
  <c r="E7721" i="2" s="1"/>
  <c r="F7721" i="2" s="1"/>
  <c r="D7722" i="2"/>
  <c r="E7722" i="2" s="1"/>
  <c r="F7722" i="2" s="1"/>
  <c r="D7723" i="2"/>
  <c r="E7723" i="2" s="1"/>
  <c r="F7723" i="2" s="1"/>
  <c r="D7724" i="2"/>
  <c r="E7724" i="2" s="1"/>
  <c r="F7724" i="2" s="1"/>
  <c r="D7725" i="2"/>
  <c r="E7725" i="2" s="1"/>
  <c r="F7725" i="2" s="1"/>
  <c r="D7726" i="2"/>
  <c r="E7726" i="2" s="1"/>
  <c r="F7726" i="2" s="1"/>
  <c r="D7727" i="2"/>
  <c r="E7727" i="2" s="1"/>
  <c r="F7727" i="2" s="1"/>
  <c r="D7728" i="2"/>
  <c r="E7728" i="2" s="1"/>
  <c r="F7728" i="2" s="1"/>
  <c r="D7729" i="2"/>
  <c r="D7730" i="2"/>
  <c r="E7730" i="2" s="1"/>
  <c r="F7730" i="2" s="1"/>
  <c r="D7731" i="2"/>
  <c r="E7731" i="2" s="1"/>
  <c r="F7731" i="2" s="1"/>
  <c r="D7732" i="2"/>
  <c r="E7732" i="2" s="1"/>
  <c r="F7732" i="2" s="1"/>
  <c r="D7733" i="2"/>
  <c r="E7733" i="2" s="1"/>
  <c r="F7733" i="2" s="1"/>
  <c r="D7734" i="2"/>
  <c r="E7734" i="2" s="1"/>
  <c r="F7734" i="2" s="1"/>
  <c r="D7735" i="2"/>
  <c r="E7735" i="2" s="1"/>
  <c r="F7735" i="2" s="1"/>
  <c r="D7736" i="2"/>
  <c r="E7736" i="2" s="1"/>
  <c r="F7736" i="2" s="1"/>
  <c r="D7737" i="2"/>
  <c r="E7737" i="2" s="1"/>
  <c r="F7737" i="2" s="1"/>
  <c r="D7738" i="2"/>
  <c r="E7738" i="2" s="1"/>
  <c r="F7738" i="2" s="1"/>
  <c r="D7739" i="2"/>
  <c r="E7739" i="2" s="1"/>
  <c r="F7739" i="2" s="1"/>
  <c r="D7740" i="2"/>
  <c r="E7740" i="2" s="1"/>
  <c r="F7740" i="2" s="1"/>
  <c r="D7741" i="2"/>
  <c r="E7741" i="2" s="1"/>
  <c r="F7741" i="2" s="1"/>
  <c r="D7742" i="2"/>
  <c r="E7742" i="2" s="1"/>
  <c r="F7742" i="2" s="1"/>
  <c r="D7743" i="2"/>
  <c r="E7743" i="2" s="1"/>
  <c r="F7743" i="2" s="1"/>
  <c r="D7744" i="2"/>
  <c r="E7744" i="2" s="1"/>
  <c r="F7744" i="2" s="1"/>
  <c r="D7745" i="2"/>
  <c r="D7746" i="2"/>
  <c r="E7746" i="2" s="1"/>
  <c r="F7746" i="2" s="1"/>
  <c r="D7747" i="2"/>
  <c r="E7747" i="2" s="1"/>
  <c r="F7747" i="2" s="1"/>
  <c r="D7748" i="2"/>
  <c r="E7748" i="2" s="1"/>
  <c r="F7748" i="2" s="1"/>
  <c r="D7749" i="2"/>
  <c r="E7749" i="2" s="1"/>
  <c r="F7749" i="2" s="1"/>
  <c r="D7750" i="2"/>
  <c r="E7750" i="2" s="1"/>
  <c r="F7750" i="2" s="1"/>
  <c r="D7751" i="2"/>
  <c r="E7751" i="2" s="1"/>
  <c r="F7751" i="2" s="1"/>
  <c r="D7752" i="2"/>
  <c r="E7752" i="2" s="1"/>
  <c r="F7752" i="2" s="1"/>
  <c r="D7753" i="2"/>
  <c r="E7753" i="2" s="1"/>
  <c r="F7753" i="2" s="1"/>
  <c r="D7754" i="2"/>
  <c r="E7754" i="2" s="1"/>
  <c r="F7754" i="2" s="1"/>
  <c r="D7755" i="2"/>
  <c r="E7755" i="2" s="1"/>
  <c r="F7755" i="2" s="1"/>
  <c r="D7756" i="2"/>
  <c r="E7756" i="2" s="1"/>
  <c r="F7756" i="2" s="1"/>
  <c r="D7757" i="2"/>
  <c r="E7757" i="2" s="1"/>
  <c r="F7757" i="2" s="1"/>
  <c r="D7758" i="2"/>
  <c r="E7758" i="2" s="1"/>
  <c r="F7758" i="2" s="1"/>
  <c r="D7759" i="2"/>
  <c r="E7759" i="2" s="1"/>
  <c r="F7759" i="2" s="1"/>
  <c r="D7760" i="2"/>
  <c r="E7760" i="2" s="1"/>
  <c r="F7760" i="2" s="1"/>
  <c r="D7761" i="2"/>
  <c r="D7762" i="2"/>
  <c r="E7762" i="2" s="1"/>
  <c r="F7762" i="2" s="1"/>
  <c r="D7763" i="2"/>
  <c r="E7763" i="2" s="1"/>
  <c r="F7763" i="2" s="1"/>
  <c r="D7764" i="2"/>
  <c r="E7764" i="2" s="1"/>
  <c r="F7764" i="2" s="1"/>
  <c r="D7765" i="2"/>
  <c r="E7765" i="2" s="1"/>
  <c r="F7765" i="2" s="1"/>
  <c r="D7766" i="2"/>
  <c r="E7766" i="2" s="1"/>
  <c r="F7766" i="2" s="1"/>
  <c r="D7767" i="2"/>
  <c r="E7767" i="2" s="1"/>
  <c r="F7767" i="2" s="1"/>
  <c r="D7768" i="2"/>
  <c r="E7768" i="2" s="1"/>
  <c r="F7768" i="2" s="1"/>
  <c r="D7769" i="2"/>
  <c r="E7769" i="2" s="1"/>
  <c r="F7769" i="2" s="1"/>
  <c r="D7770" i="2"/>
  <c r="E7770" i="2" s="1"/>
  <c r="F7770" i="2" s="1"/>
  <c r="D7771" i="2"/>
  <c r="E7771" i="2" s="1"/>
  <c r="F7771" i="2" s="1"/>
  <c r="D7772" i="2"/>
  <c r="E7772" i="2" s="1"/>
  <c r="F7772" i="2" s="1"/>
  <c r="D7773" i="2"/>
  <c r="E7773" i="2" s="1"/>
  <c r="F7773" i="2" s="1"/>
  <c r="D7774" i="2"/>
  <c r="E7774" i="2" s="1"/>
  <c r="F7774" i="2" s="1"/>
  <c r="D7775" i="2"/>
  <c r="E7775" i="2" s="1"/>
  <c r="F7775" i="2" s="1"/>
  <c r="D7776" i="2"/>
  <c r="E7776" i="2" s="1"/>
  <c r="F7776" i="2" s="1"/>
  <c r="D7777" i="2"/>
  <c r="D7778" i="2"/>
  <c r="E7778" i="2" s="1"/>
  <c r="F7778" i="2" s="1"/>
  <c r="D7779" i="2"/>
  <c r="E7779" i="2" s="1"/>
  <c r="F7779" i="2" s="1"/>
  <c r="D7780" i="2"/>
  <c r="E7780" i="2" s="1"/>
  <c r="F7780" i="2" s="1"/>
  <c r="D7781" i="2"/>
  <c r="E7781" i="2" s="1"/>
  <c r="F7781" i="2" s="1"/>
  <c r="D7782" i="2"/>
  <c r="E7782" i="2" s="1"/>
  <c r="F7782" i="2" s="1"/>
  <c r="D7783" i="2"/>
  <c r="E7783" i="2" s="1"/>
  <c r="F7783" i="2" s="1"/>
  <c r="D7784" i="2"/>
  <c r="E7784" i="2" s="1"/>
  <c r="F7784" i="2" s="1"/>
  <c r="D7785" i="2"/>
  <c r="E7785" i="2" s="1"/>
  <c r="F7785" i="2" s="1"/>
  <c r="D7786" i="2"/>
  <c r="E7786" i="2" s="1"/>
  <c r="F7786" i="2" s="1"/>
  <c r="D7787" i="2"/>
  <c r="E7787" i="2" s="1"/>
  <c r="F7787" i="2" s="1"/>
  <c r="D7788" i="2"/>
  <c r="E7788" i="2" s="1"/>
  <c r="F7788" i="2" s="1"/>
  <c r="D7789" i="2"/>
  <c r="E7789" i="2" s="1"/>
  <c r="F7789" i="2" s="1"/>
  <c r="D7790" i="2"/>
  <c r="E7790" i="2" s="1"/>
  <c r="F7790" i="2" s="1"/>
  <c r="D7791" i="2"/>
  <c r="E7791" i="2" s="1"/>
  <c r="F7791" i="2" s="1"/>
  <c r="D7792" i="2"/>
  <c r="E7792" i="2" s="1"/>
  <c r="F7792" i="2" s="1"/>
  <c r="D7793" i="2"/>
  <c r="D7794" i="2"/>
  <c r="E7794" i="2" s="1"/>
  <c r="F7794" i="2" s="1"/>
  <c r="D7795" i="2"/>
  <c r="E7795" i="2" s="1"/>
  <c r="F7795" i="2" s="1"/>
  <c r="D7796" i="2"/>
  <c r="E7796" i="2" s="1"/>
  <c r="F7796" i="2" s="1"/>
  <c r="D7797" i="2"/>
  <c r="E7797" i="2" s="1"/>
  <c r="F7797" i="2" s="1"/>
  <c r="D7798" i="2"/>
  <c r="E7798" i="2" s="1"/>
  <c r="F7798" i="2" s="1"/>
  <c r="D7799" i="2"/>
  <c r="E7799" i="2" s="1"/>
  <c r="F7799" i="2" s="1"/>
  <c r="D7800" i="2"/>
  <c r="E7800" i="2" s="1"/>
  <c r="F7800" i="2" s="1"/>
  <c r="D7801" i="2"/>
  <c r="E7801" i="2" s="1"/>
  <c r="F7801" i="2" s="1"/>
  <c r="D7802" i="2"/>
  <c r="E7802" i="2" s="1"/>
  <c r="F7802" i="2" s="1"/>
  <c r="D7803" i="2"/>
  <c r="E7803" i="2" s="1"/>
  <c r="F7803" i="2" s="1"/>
  <c r="D7804" i="2"/>
  <c r="E7804" i="2" s="1"/>
  <c r="F7804" i="2" s="1"/>
  <c r="D7805" i="2"/>
  <c r="E7805" i="2" s="1"/>
  <c r="F7805" i="2" s="1"/>
  <c r="D7806" i="2"/>
  <c r="E7806" i="2" s="1"/>
  <c r="F7806" i="2" s="1"/>
  <c r="D7807" i="2"/>
  <c r="E7807" i="2" s="1"/>
  <c r="F7807" i="2" s="1"/>
  <c r="D7808" i="2"/>
  <c r="E7808" i="2" s="1"/>
  <c r="F7808" i="2" s="1"/>
  <c r="D7809" i="2"/>
  <c r="D7810" i="2"/>
  <c r="E7810" i="2" s="1"/>
  <c r="F7810" i="2" s="1"/>
  <c r="D7811" i="2"/>
  <c r="E7811" i="2" s="1"/>
  <c r="F7811" i="2" s="1"/>
  <c r="D7812" i="2"/>
  <c r="E7812" i="2" s="1"/>
  <c r="F7812" i="2" s="1"/>
  <c r="D7813" i="2"/>
  <c r="E7813" i="2" s="1"/>
  <c r="F7813" i="2" s="1"/>
  <c r="D7814" i="2"/>
  <c r="E7814" i="2" s="1"/>
  <c r="F7814" i="2" s="1"/>
  <c r="D7815" i="2"/>
  <c r="E7815" i="2" s="1"/>
  <c r="F7815" i="2" s="1"/>
  <c r="D7816" i="2"/>
  <c r="E7816" i="2" s="1"/>
  <c r="F7816" i="2" s="1"/>
  <c r="D7817" i="2"/>
  <c r="E7817" i="2" s="1"/>
  <c r="F7817" i="2" s="1"/>
  <c r="D7818" i="2"/>
  <c r="E7818" i="2" s="1"/>
  <c r="F7818" i="2" s="1"/>
  <c r="D7819" i="2"/>
  <c r="E7819" i="2" s="1"/>
  <c r="F7819" i="2" s="1"/>
  <c r="D7820" i="2"/>
  <c r="E7820" i="2" s="1"/>
  <c r="F7820" i="2" s="1"/>
  <c r="D7821" i="2"/>
  <c r="E7821" i="2" s="1"/>
  <c r="F7821" i="2" s="1"/>
  <c r="D7822" i="2"/>
  <c r="E7822" i="2" s="1"/>
  <c r="F7822" i="2" s="1"/>
  <c r="D7823" i="2"/>
  <c r="E7823" i="2" s="1"/>
  <c r="F7823" i="2" s="1"/>
  <c r="D7824" i="2"/>
  <c r="E7824" i="2" s="1"/>
  <c r="F7824" i="2" s="1"/>
  <c r="D7825" i="2"/>
  <c r="D7826" i="2"/>
  <c r="E7826" i="2" s="1"/>
  <c r="F7826" i="2" s="1"/>
  <c r="D7827" i="2"/>
  <c r="E7827" i="2" s="1"/>
  <c r="F7827" i="2" s="1"/>
  <c r="D7828" i="2"/>
  <c r="E7828" i="2" s="1"/>
  <c r="F7828" i="2" s="1"/>
  <c r="D7829" i="2"/>
  <c r="E7829" i="2" s="1"/>
  <c r="F7829" i="2" s="1"/>
  <c r="D7830" i="2"/>
  <c r="E7830" i="2" s="1"/>
  <c r="F7830" i="2" s="1"/>
  <c r="D7831" i="2"/>
  <c r="E7831" i="2" s="1"/>
  <c r="F7831" i="2" s="1"/>
  <c r="D7832" i="2"/>
  <c r="E7832" i="2" s="1"/>
  <c r="F7832" i="2" s="1"/>
  <c r="D7833" i="2"/>
  <c r="E7833" i="2" s="1"/>
  <c r="F7833" i="2" s="1"/>
  <c r="D7834" i="2"/>
  <c r="E7834" i="2" s="1"/>
  <c r="F7834" i="2" s="1"/>
  <c r="D7835" i="2"/>
  <c r="E7835" i="2" s="1"/>
  <c r="F7835" i="2" s="1"/>
  <c r="D7836" i="2"/>
  <c r="E7836" i="2" s="1"/>
  <c r="F7836" i="2" s="1"/>
  <c r="D7837" i="2"/>
  <c r="E7837" i="2" s="1"/>
  <c r="F7837" i="2" s="1"/>
  <c r="D7838" i="2"/>
  <c r="E7838" i="2" s="1"/>
  <c r="F7838" i="2" s="1"/>
  <c r="D7839" i="2"/>
  <c r="E7839" i="2" s="1"/>
  <c r="F7839" i="2" s="1"/>
  <c r="D7840" i="2"/>
  <c r="E7840" i="2" s="1"/>
  <c r="F7840" i="2" s="1"/>
  <c r="D7841" i="2"/>
  <c r="D7842" i="2"/>
  <c r="E7842" i="2" s="1"/>
  <c r="F7842" i="2" s="1"/>
  <c r="D7843" i="2"/>
  <c r="E7843" i="2" s="1"/>
  <c r="F7843" i="2" s="1"/>
  <c r="D7844" i="2"/>
  <c r="E7844" i="2" s="1"/>
  <c r="F7844" i="2" s="1"/>
  <c r="D7845" i="2"/>
  <c r="E7845" i="2" s="1"/>
  <c r="F7845" i="2" s="1"/>
  <c r="D7846" i="2"/>
  <c r="E7846" i="2" s="1"/>
  <c r="F7846" i="2" s="1"/>
  <c r="D7847" i="2"/>
  <c r="E7847" i="2" s="1"/>
  <c r="F7847" i="2" s="1"/>
  <c r="D7848" i="2"/>
  <c r="E7848" i="2" s="1"/>
  <c r="F7848" i="2" s="1"/>
  <c r="D7849" i="2"/>
  <c r="E7849" i="2" s="1"/>
  <c r="F7849" i="2" s="1"/>
  <c r="D7850" i="2"/>
  <c r="E7850" i="2" s="1"/>
  <c r="F7850" i="2" s="1"/>
  <c r="D7851" i="2"/>
  <c r="E7851" i="2" s="1"/>
  <c r="F7851" i="2" s="1"/>
  <c r="D7852" i="2"/>
  <c r="E7852" i="2" s="1"/>
  <c r="F7852" i="2" s="1"/>
  <c r="D7853" i="2"/>
  <c r="E7853" i="2" s="1"/>
  <c r="F7853" i="2" s="1"/>
  <c r="D7854" i="2"/>
  <c r="E7854" i="2" s="1"/>
  <c r="F7854" i="2" s="1"/>
  <c r="D7855" i="2"/>
  <c r="E7855" i="2" s="1"/>
  <c r="F7855" i="2" s="1"/>
  <c r="D7856" i="2"/>
  <c r="E7856" i="2" s="1"/>
  <c r="F7856" i="2" s="1"/>
  <c r="D7857" i="2"/>
  <c r="D7858" i="2"/>
  <c r="E7858" i="2" s="1"/>
  <c r="F7858" i="2" s="1"/>
  <c r="D7859" i="2"/>
  <c r="E7859" i="2" s="1"/>
  <c r="F7859" i="2" s="1"/>
  <c r="D7860" i="2"/>
  <c r="E7860" i="2" s="1"/>
  <c r="F7860" i="2" s="1"/>
  <c r="D7861" i="2"/>
  <c r="E7861" i="2" s="1"/>
  <c r="F7861" i="2" s="1"/>
  <c r="D7862" i="2"/>
  <c r="E7862" i="2" s="1"/>
  <c r="F7862" i="2" s="1"/>
  <c r="D7863" i="2"/>
  <c r="E7863" i="2" s="1"/>
  <c r="F7863" i="2" s="1"/>
  <c r="D7864" i="2"/>
  <c r="E7864" i="2" s="1"/>
  <c r="F7864" i="2" s="1"/>
  <c r="D7865" i="2"/>
  <c r="E7865" i="2" s="1"/>
  <c r="F7865" i="2" s="1"/>
  <c r="D7866" i="2"/>
  <c r="E7866" i="2" s="1"/>
  <c r="F7866" i="2" s="1"/>
  <c r="D7867" i="2"/>
  <c r="E7867" i="2" s="1"/>
  <c r="F7867" i="2" s="1"/>
  <c r="D7868" i="2"/>
  <c r="E7868" i="2" s="1"/>
  <c r="F7868" i="2" s="1"/>
  <c r="D7869" i="2"/>
  <c r="E7869" i="2" s="1"/>
  <c r="F7869" i="2" s="1"/>
  <c r="D7870" i="2"/>
  <c r="E7870" i="2" s="1"/>
  <c r="F7870" i="2" s="1"/>
  <c r="D7871" i="2"/>
  <c r="E7871" i="2" s="1"/>
  <c r="F7871" i="2" s="1"/>
  <c r="D7872" i="2"/>
  <c r="E7872" i="2" s="1"/>
  <c r="F7872" i="2" s="1"/>
  <c r="D7873" i="2"/>
  <c r="D7874" i="2"/>
  <c r="E7874" i="2" s="1"/>
  <c r="F7874" i="2" s="1"/>
  <c r="D7875" i="2"/>
  <c r="E7875" i="2" s="1"/>
  <c r="F7875" i="2" s="1"/>
  <c r="D7876" i="2"/>
  <c r="E7876" i="2" s="1"/>
  <c r="F7876" i="2" s="1"/>
  <c r="D7877" i="2"/>
  <c r="E7877" i="2" s="1"/>
  <c r="F7877" i="2" s="1"/>
  <c r="D7878" i="2"/>
  <c r="E7878" i="2" s="1"/>
  <c r="F7878" i="2" s="1"/>
  <c r="D7879" i="2"/>
  <c r="E7879" i="2" s="1"/>
  <c r="F7879" i="2" s="1"/>
  <c r="D7880" i="2"/>
  <c r="E7880" i="2" s="1"/>
  <c r="F7880" i="2" s="1"/>
  <c r="D7881" i="2"/>
  <c r="E7881" i="2" s="1"/>
  <c r="F7881" i="2" s="1"/>
  <c r="D7882" i="2"/>
  <c r="E7882" i="2" s="1"/>
  <c r="F7882" i="2" s="1"/>
  <c r="D7883" i="2"/>
  <c r="E7883" i="2" s="1"/>
  <c r="F7883" i="2" s="1"/>
  <c r="D7884" i="2"/>
  <c r="E7884" i="2" s="1"/>
  <c r="F7884" i="2" s="1"/>
  <c r="D7885" i="2"/>
  <c r="E7885" i="2" s="1"/>
  <c r="F7885" i="2" s="1"/>
  <c r="D7886" i="2"/>
  <c r="E7886" i="2" s="1"/>
  <c r="F7886" i="2" s="1"/>
  <c r="D7887" i="2"/>
  <c r="E7887" i="2" s="1"/>
  <c r="F7887" i="2" s="1"/>
  <c r="D7888" i="2"/>
  <c r="E7888" i="2" s="1"/>
  <c r="F7888" i="2" s="1"/>
  <c r="D7889" i="2"/>
  <c r="D7890" i="2"/>
  <c r="E7890" i="2" s="1"/>
  <c r="F7890" i="2" s="1"/>
  <c r="D7891" i="2"/>
  <c r="E7891" i="2" s="1"/>
  <c r="F7891" i="2" s="1"/>
  <c r="D7892" i="2"/>
  <c r="E7892" i="2" s="1"/>
  <c r="F7892" i="2" s="1"/>
  <c r="D7893" i="2"/>
  <c r="E7893" i="2" s="1"/>
  <c r="F7893" i="2" s="1"/>
  <c r="D7894" i="2"/>
  <c r="E7894" i="2" s="1"/>
  <c r="F7894" i="2" s="1"/>
  <c r="D7895" i="2"/>
  <c r="E7895" i="2" s="1"/>
  <c r="F7895" i="2" s="1"/>
  <c r="D7896" i="2"/>
  <c r="E7896" i="2" s="1"/>
  <c r="F7896" i="2" s="1"/>
  <c r="D7897" i="2"/>
  <c r="E7897" i="2" s="1"/>
  <c r="F7897" i="2" s="1"/>
  <c r="D7898" i="2"/>
  <c r="E7898" i="2" s="1"/>
  <c r="F7898" i="2" s="1"/>
  <c r="D7899" i="2"/>
  <c r="E7899" i="2" s="1"/>
  <c r="F7899" i="2" s="1"/>
  <c r="D7900" i="2"/>
  <c r="E7900" i="2" s="1"/>
  <c r="F7900" i="2" s="1"/>
  <c r="D7901" i="2"/>
  <c r="E7901" i="2" s="1"/>
  <c r="F7901" i="2" s="1"/>
  <c r="D7902" i="2"/>
  <c r="E7902" i="2" s="1"/>
  <c r="F7902" i="2" s="1"/>
  <c r="D7903" i="2"/>
  <c r="E7903" i="2" s="1"/>
  <c r="F7903" i="2" s="1"/>
  <c r="D7904" i="2"/>
  <c r="E7904" i="2" s="1"/>
  <c r="F7904" i="2" s="1"/>
  <c r="D7905" i="2"/>
  <c r="D7906" i="2"/>
  <c r="E7906" i="2" s="1"/>
  <c r="F7906" i="2" s="1"/>
  <c r="D7907" i="2"/>
  <c r="E7907" i="2" s="1"/>
  <c r="F7907" i="2" s="1"/>
  <c r="D7908" i="2"/>
  <c r="E7908" i="2" s="1"/>
  <c r="F7908" i="2" s="1"/>
  <c r="D7909" i="2"/>
  <c r="E7909" i="2" s="1"/>
  <c r="F7909" i="2" s="1"/>
  <c r="D7910" i="2"/>
  <c r="E7910" i="2" s="1"/>
  <c r="F7910" i="2" s="1"/>
  <c r="D7911" i="2"/>
  <c r="E7911" i="2" s="1"/>
  <c r="F7911" i="2" s="1"/>
  <c r="D7912" i="2"/>
  <c r="E7912" i="2" s="1"/>
  <c r="F7912" i="2" s="1"/>
  <c r="D7913" i="2"/>
  <c r="E7913" i="2" s="1"/>
  <c r="F7913" i="2" s="1"/>
  <c r="D7914" i="2"/>
  <c r="E7914" i="2" s="1"/>
  <c r="F7914" i="2" s="1"/>
  <c r="D7915" i="2"/>
  <c r="E7915" i="2" s="1"/>
  <c r="F7915" i="2" s="1"/>
  <c r="D7916" i="2"/>
  <c r="E7916" i="2" s="1"/>
  <c r="F7916" i="2" s="1"/>
  <c r="D7917" i="2"/>
  <c r="E7917" i="2" s="1"/>
  <c r="F7917" i="2" s="1"/>
  <c r="D7918" i="2"/>
  <c r="E7918" i="2" s="1"/>
  <c r="F7918" i="2" s="1"/>
  <c r="D7919" i="2"/>
  <c r="E7919" i="2" s="1"/>
  <c r="F7919" i="2" s="1"/>
  <c r="D7920" i="2"/>
  <c r="E7920" i="2" s="1"/>
  <c r="F7920" i="2" s="1"/>
  <c r="D7921" i="2"/>
  <c r="D7922" i="2"/>
  <c r="E7922" i="2" s="1"/>
  <c r="F7922" i="2" s="1"/>
  <c r="D7923" i="2"/>
  <c r="E7923" i="2" s="1"/>
  <c r="F7923" i="2" s="1"/>
  <c r="D7924" i="2"/>
  <c r="E7924" i="2" s="1"/>
  <c r="F7924" i="2" s="1"/>
  <c r="D7925" i="2"/>
  <c r="E7925" i="2" s="1"/>
  <c r="F7925" i="2" s="1"/>
  <c r="D7926" i="2"/>
  <c r="E7926" i="2" s="1"/>
  <c r="F7926" i="2" s="1"/>
  <c r="D7927" i="2"/>
  <c r="E7927" i="2" s="1"/>
  <c r="F7927" i="2" s="1"/>
  <c r="D7928" i="2"/>
  <c r="E7928" i="2" s="1"/>
  <c r="F7928" i="2" s="1"/>
  <c r="D7929" i="2"/>
  <c r="E7929" i="2" s="1"/>
  <c r="F7929" i="2" s="1"/>
  <c r="D7930" i="2"/>
  <c r="E7930" i="2" s="1"/>
  <c r="F7930" i="2" s="1"/>
  <c r="D7931" i="2"/>
  <c r="E7931" i="2" s="1"/>
  <c r="F7931" i="2" s="1"/>
  <c r="D7932" i="2"/>
  <c r="E7932" i="2" s="1"/>
  <c r="F7932" i="2" s="1"/>
  <c r="D7933" i="2"/>
  <c r="E7933" i="2" s="1"/>
  <c r="F7933" i="2" s="1"/>
  <c r="D7934" i="2"/>
  <c r="E7934" i="2" s="1"/>
  <c r="F7934" i="2" s="1"/>
  <c r="D7935" i="2"/>
  <c r="E7935" i="2" s="1"/>
  <c r="F7935" i="2" s="1"/>
  <c r="D7936" i="2"/>
  <c r="E7936" i="2" s="1"/>
  <c r="F7936" i="2" s="1"/>
  <c r="D7937" i="2"/>
  <c r="D7938" i="2"/>
  <c r="E7938" i="2" s="1"/>
  <c r="F7938" i="2" s="1"/>
  <c r="D7939" i="2"/>
  <c r="E7939" i="2" s="1"/>
  <c r="F7939" i="2" s="1"/>
  <c r="D7940" i="2"/>
  <c r="E7940" i="2" s="1"/>
  <c r="F7940" i="2" s="1"/>
  <c r="D7941" i="2"/>
  <c r="E7941" i="2" s="1"/>
  <c r="F7941" i="2" s="1"/>
  <c r="D7942" i="2"/>
  <c r="E7942" i="2" s="1"/>
  <c r="F7942" i="2" s="1"/>
  <c r="D7943" i="2"/>
  <c r="E7943" i="2" s="1"/>
  <c r="F7943" i="2" s="1"/>
  <c r="D7944" i="2"/>
  <c r="E7944" i="2" s="1"/>
  <c r="F7944" i="2" s="1"/>
  <c r="D7945" i="2"/>
  <c r="E7945" i="2" s="1"/>
  <c r="F7945" i="2" s="1"/>
  <c r="D7946" i="2"/>
  <c r="E7946" i="2" s="1"/>
  <c r="F7946" i="2" s="1"/>
  <c r="D7947" i="2"/>
  <c r="E7947" i="2" s="1"/>
  <c r="F7947" i="2" s="1"/>
  <c r="D7948" i="2"/>
  <c r="E7948" i="2" s="1"/>
  <c r="F7948" i="2" s="1"/>
  <c r="D7949" i="2"/>
  <c r="E7949" i="2" s="1"/>
  <c r="F7949" i="2" s="1"/>
  <c r="D7950" i="2"/>
  <c r="E7950" i="2" s="1"/>
  <c r="F7950" i="2" s="1"/>
  <c r="D7951" i="2"/>
  <c r="E7951" i="2" s="1"/>
  <c r="F7951" i="2" s="1"/>
  <c r="D7952" i="2"/>
  <c r="E7952" i="2" s="1"/>
  <c r="F7952" i="2" s="1"/>
  <c r="D7953" i="2"/>
  <c r="D7954" i="2"/>
  <c r="E7954" i="2" s="1"/>
  <c r="F7954" i="2" s="1"/>
  <c r="D7955" i="2"/>
  <c r="E7955" i="2" s="1"/>
  <c r="F7955" i="2" s="1"/>
  <c r="D7956" i="2"/>
  <c r="E7956" i="2" s="1"/>
  <c r="F7956" i="2" s="1"/>
  <c r="D7957" i="2"/>
  <c r="E7957" i="2" s="1"/>
  <c r="F7957" i="2" s="1"/>
  <c r="D7958" i="2"/>
  <c r="E7958" i="2" s="1"/>
  <c r="F7958" i="2" s="1"/>
  <c r="D7959" i="2"/>
  <c r="E7959" i="2" s="1"/>
  <c r="F7959" i="2" s="1"/>
  <c r="D7960" i="2"/>
  <c r="E7960" i="2" s="1"/>
  <c r="F7960" i="2" s="1"/>
  <c r="D7961" i="2"/>
  <c r="E7961" i="2" s="1"/>
  <c r="F7961" i="2" s="1"/>
  <c r="D7962" i="2"/>
  <c r="E7962" i="2" s="1"/>
  <c r="F7962" i="2" s="1"/>
  <c r="D7963" i="2"/>
  <c r="E7963" i="2" s="1"/>
  <c r="F7963" i="2" s="1"/>
  <c r="D7964" i="2"/>
  <c r="E7964" i="2" s="1"/>
  <c r="F7964" i="2" s="1"/>
  <c r="D7965" i="2"/>
  <c r="E7965" i="2" s="1"/>
  <c r="F7965" i="2" s="1"/>
  <c r="D7966" i="2"/>
  <c r="E7966" i="2" s="1"/>
  <c r="F7966" i="2" s="1"/>
  <c r="D7967" i="2"/>
  <c r="E7967" i="2" s="1"/>
  <c r="F7967" i="2" s="1"/>
  <c r="D7968" i="2"/>
  <c r="E7968" i="2" s="1"/>
  <c r="F7968" i="2" s="1"/>
  <c r="D7969" i="2"/>
  <c r="D7970" i="2"/>
  <c r="E7970" i="2" s="1"/>
  <c r="F7970" i="2" s="1"/>
  <c r="D7971" i="2"/>
  <c r="E7971" i="2" s="1"/>
  <c r="F7971" i="2" s="1"/>
  <c r="D7972" i="2"/>
  <c r="E7972" i="2" s="1"/>
  <c r="F7972" i="2" s="1"/>
  <c r="D7973" i="2"/>
  <c r="E7973" i="2" s="1"/>
  <c r="F7973" i="2" s="1"/>
  <c r="D7974" i="2"/>
  <c r="E7974" i="2" s="1"/>
  <c r="F7974" i="2" s="1"/>
  <c r="D7975" i="2"/>
  <c r="E7975" i="2" s="1"/>
  <c r="F7975" i="2" s="1"/>
  <c r="D7976" i="2"/>
  <c r="E7976" i="2" s="1"/>
  <c r="F7976" i="2" s="1"/>
  <c r="D7977" i="2"/>
  <c r="E7977" i="2" s="1"/>
  <c r="F7977" i="2" s="1"/>
  <c r="D7978" i="2"/>
  <c r="E7978" i="2" s="1"/>
  <c r="F7978" i="2" s="1"/>
  <c r="D7979" i="2"/>
  <c r="E7979" i="2" s="1"/>
  <c r="F7979" i="2" s="1"/>
  <c r="D7980" i="2"/>
  <c r="E7980" i="2" s="1"/>
  <c r="F7980" i="2" s="1"/>
  <c r="D7981" i="2"/>
  <c r="E7981" i="2" s="1"/>
  <c r="F7981" i="2" s="1"/>
  <c r="D7982" i="2"/>
  <c r="E7982" i="2" s="1"/>
  <c r="F7982" i="2" s="1"/>
  <c r="D7983" i="2"/>
  <c r="E7983" i="2" s="1"/>
  <c r="F7983" i="2" s="1"/>
  <c r="D7984" i="2"/>
  <c r="E7984" i="2" s="1"/>
  <c r="F7984" i="2" s="1"/>
  <c r="D7985" i="2"/>
  <c r="D7986" i="2"/>
  <c r="E7986" i="2" s="1"/>
  <c r="F7986" i="2" s="1"/>
  <c r="D7987" i="2"/>
  <c r="E7987" i="2" s="1"/>
  <c r="F7987" i="2" s="1"/>
  <c r="D7988" i="2"/>
  <c r="E7988" i="2" s="1"/>
  <c r="F7988" i="2" s="1"/>
  <c r="D7989" i="2"/>
  <c r="E7989" i="2" s="1"/>
  <c r="F7989" i="2" s="1"/>
  <c r="D7990" i="2"/>
  <c r="E7990" i="2" s="1"/>
  <c r="F7990" i="2" s="1"/>
  <c r="D7991" i="2"/>
  <c r="E7991" i="2" s="1"/>
  <c r="F7991" i="2" s="1"/>
  <c r="D7992" i="2"/>
  <c r="E7992" i="2" s="1"/>
  <c r="F7992" i="2" s="1"/>
  <c r="D7993" i="2"/>
  <c r="E7993" i="2" s="1"/>
  <c r="F7993" i="2" s="1"/>
  <c r="D7994" i="2"/>
  <c r="E7994" i="2" s="1"/>
  <c r="F7994" i="2" s="1"/>
  <c r="D7995" i="2"/>
  <c r="E7995" i="2" s="1"/>
  <c r="F7995" i="2" s="1"/>
  <c r="D7996" i="2"/>
  <c r="E7996" i="2" s="1"/>
  <c r="F7996" i="2" s="1"/>
  <c r="D7997" i="2"/>
  <c r="E7997" i="2" s="1"/>
  <c r="F7997" i="2" s="1"/>
  <c r="D7998" i="2"/>
  <c r="E7998" i="2" s="1"/>
  <c r="F7998" i="2" s="1"/>
  <c r="D7999" i="2"/>
  <c r="E7999" i="2" s="1"/>
  <c r="F7999" i="2" s="1"/>
  <c r="D8000" i="2"/>
  <c r="E8000" i="2" s="1"/>
  <c r="F8000" i="2" s="1"/>
  <c r="D8001" i="2"/>
  <c r="D8002" i="2"/>
  <c r="E8002" i="2" s="1"/>
  <c r="F8002" i="2" s="1"/>
  <c r="D8003" i="2"/>
  <c r="E8003" i="2" s="1"/>
  <c r="F8003" i="2" s="1"/>
  <c r="D8004" i="2"/>
  <c r="E8004" i="2" s="1"/>
  <c r="F8004" i="2" s="1"/>
  <c r="D8005" i="2"/>
  <c r="E8005" i="2" s="1"/>
  <c r="F8005" i="2" s="1"/>
  <c r="D8006" i="2"/>
  <c r="E8006" i="2" s="1"/>
  <c r="F8006" i="2" s="1"/>
  <c r="D8007" i="2"/>
  <c r="E8007" i="2" s="1"/>
  <c r="F8007" i="2" s="1"/>
  <c r="D8008" i="2"/>
  <c r="E8008" i="2" s="1"/>
  <c r="F8008" i="2" s="1"/>
  <c r="D8009" i="2"/>
  <c r="E8009" i="2" s="1"/>
  <c r="F8009" i="2" s="1"/>
  <c r="D8010" i="2"/>
  <c r="E8010" i="2" s="1"/>
  <c r="F8010" i="2" s="1"/>
  <c r="D8011" i="2"/>
  <c r="E8011" i="2" s="1"/>
  <c r="F8011" i="2" s="1"/>
  <c r="D8012" i="2"/>
  <c r="E8012" i="2" s="1"/>
  <c r="F8012" i="2" s="1"/>
  <c r="D8013" i="2"/>
  <c r="E8013" i="2" s="1"/>
  <c r="F8013" i="2" s="1"/>
  <c r="D8014" i="2"/>
  <c r="E8014" i="2" s="1"/>
  <c r="F8014" i="2" s="1"/>
  <c r="D8015" i="2"/>
  <c r="E8015" i="2" s="1"/>
  <c r="F8015" i="2" s="1"/>
  <c r="D8016" i="2"/>
  <c r="E8016" i="2" s="1"/>
  <c r="F8016" i="2" s="1"/>
  <c r="D8017" i="2"/>
  <c r="D8018" i="2"/>
  <c r="E8018" i="2" s="1"/>
  <c r="F8018" i="2" s="1"/>
  <c r="D8019" i="2"/>
  <c r="E8019" i="2" s="1"/>
  <c r="F8019" i="2" s="1"/>
  <c r="D8020" i="2"/>
  <c r="E8020" i="2" s="1"/>
  <c r="F8020" i="2" s="1"/>
  <c r="D8021" i="2"/>
  <c r="E8021" i="2" s="1"/>
  <c r="F8021" i="2" s="1"/>
  <c r="D8022" i="2"/>
  <c r="E8022" i="2" s="1"/>
  <c r="F8022" i="2" s="1"/>
  <c r="D8023" i="2"/>
  <c r="E8023" i="2" s="1"/>
  <c r="F8023" i="2" s="1"/>
  <c r="D8024" i="2"/>
  <c r="E8024" i="2" s="1"/>
  <c r="F8024" i="2" s="1"/>
  <c r="D8025" i="2"/>
  <c r="E8025" i="2" s="1"/>
  <c r="F8025" i="2" s="1"/>
  <c r="D8026" i="2"/>
  <c r="E8026" i="2" s="1"/>
  <c r="F8026" i="2" s="1"/>
  <c r="D8027" i="2"/>
  <c r="E8027" i="2" s="1"/>
  <c r="F8027" i="2" s="1"/>
  <c r="D8028" i="2"/>
  <c r="E8028" i="2" s="1"/>
  <c r="F8028" i="2" s="1"/>
  <c r="D8029" i="2"/>
  <c r="E8029" i="2" s="1"/>
  <c r="F8029" i="2" s="1"/>
  <c r="D8030" i="2"/>
  <c r="E8030" i="2" s="1"/>
  <c r="F8030" i="2" s="1"/>
  <c r="D8031" i="2"/>
  <c r="E8031" i="2" s="1"/>
  <c r="F8031" i="2" s="1"/>
  <c r="D8032" i="2"/>
  <c r="E8032" i="2" s="1"/>
  <c r="F8032" i="2" s="1"/>
  <c r="D8033" i="2"/>
  <c r="D8034" i="2"/>
  <c r="E8034" i="2" s="1"/>
  <c r="F8034" i="2" s="1"/>
  <c r="D8035" i="2"/>
  <c r="E8035" i="2" s="1"/>
  <c r="F8035" i="2" s="1"/>
  <c r="D8036" i="2"/>
  <c r="E8036" i="2" s="1"/>
  <c r="F8036" i="2" s="1"/>
  <c r="D8037" i="2"/>
  <c r="E8037" i="2" s="1"/>
  <c r="F8037" i="2" s="1"/>
  <c r="D8038" i="2"/>
  <c r="E8038" i="2" s="1"/>
  <c r="F8038" i="2" s="1"/>
  <c r="D8039" i="2"/>
  <c r="E8039" i="2" s="1"/>
  <c r="F8039" i="2" s="1"/>
  <c r="D8040" i="2"/>
  <c r="E8040" i="2" s="1"/>
  <c r="F8040" i="2" s="1"/>
  <c r="D8041" i="2"/>
  <c r="E8041" i="2" s="1"/>
  <c r="F8041" i="2" s="1"/>
  <c r="D8042" i="2"/>
  <c r="E8042" i="2" s="1"/>
  <c r="F8042" i="2" s="1"/>
  <c r="D8043" i="2"/>
  <c r="E8043" i="2" s="1"/>
  <c r="F8043" i="2" s="1"/>
  <c r="D8044" i="2"/>
  <c r="E8044" i="2" s="1"/>
  <c r="F8044" i="2" s="1"/>
  <c r="D8045" i="2"/>
  <c r="E8045" i="2" s="1"/>
  <c r="F8045" i="2" s="1"/>
  <c r="D8046" i="2"/>
  <c r="E8046" i="2" s="1"/>
  <c r="F8046" i="2" s="1"/>
  <c r="D8047" i="2"/>
  <c r="E8047" i="2" s="1"/>
  <c r="F8047" i="2" s="1"/>
  <c r="D8048" i="2"/>
  <c r="E8048" i="2" s="1"/>
  <c r="F8048" i="2" s="1"/>
  <c r="D8049" i="2"/>
  <c r="D8050" i="2"/>
  <c r="E8050" i="2" s="1"/>
  <c r="F8050" i="2" s="1"/>
  <c r="D8051" i="2"/>
  <c r="E8051" i="2" s="1"/>
  <c r="F8051" i="2" s="1"/>
  <c r="D8052" i="2"/>
  <c r="E8052" i="2" s="1"/>
  <c r="F8052" i="2" s="1"/>
  <c r="D8053" i="2"/>
  <c r="E8053" i="2" s="1"/>
  <c r="F8053" i="2" s="1"/>
  <c r="D8054" i="2"/>
  <c r="E8054" i="2" s="1"/>
  <c r="F8054" i="2" s="1"/>
  <c r="D8055" i="2"/>
  <c r="E8055" i="2" s="1"/>
  <c r="F8055" i="2" s="1"/>
  <c r="D8056" i="2"/>
  <c r="E8056" i="2" s="1"/>
  <c r="F8056" i="2" s="1"/>
  <c r="D8057" i="2"/>
  <c r="E8057" i="2" s="1"/>
  <c r="F8057" i="2" s="1"/>
  <c r="D8058" i="2"/>
  <c r="E8058" i="2" s="1"/>
  <c r="F8058" i="2" s="1"/>
  <c r="D8059" i="2"/>
  <c r="E8059" i="2" s="1"/>
  <c r="F8059" i="2" s="1"/>
  <c r="D8060" i="2"/>
  <c r="E8060" i="2" s="1"/>
  <c r="F8060" i="2" s="1"/>
  <c r="D8061" i="2"/>
  <c r="E8061" i="2" s="1"/>
  <c r="F8061" i="2" s="1"/>
  <c r="D8062" i="2"/>
  <c r="E8062" i="2" s="1"/>
  <c r="F8062" i="2" s="1"/>
  <c r="D8063" i="2"/>
  <c r="E8063" i="2" s="1"/>
  <c r="F8063" i="2" s="1"/>
  <c r="D8064" i="2"/>
  <c r="E8064" i="2" s="1"/>
  <c r="F8064" i="2" s="1"/>
  <c r="D8065" i="2"/>
  <c r="D8066" i="2"/>
  <c r="E8066" i="2" s="1"/>
  <c r="F8066" i="2" s="1"/>
  <c r="D8067" i="2"/>
  <c r="E8067" i="2" s="1"/>
  <c r="F8067" i="2" s="1"/>
  <c r="D8068" i="2"/>
  <c r="E8068" i="2" s="1"/>
  <c r="F8068" i="2" s="1"/>
  <c r="D8069" i="2"/>
  <c r="E8069" i="2" s="1"/>
  <c r="F8069" i="2" s="1"/>
  <c r="D8070" i="2"/>
  <c r="E8070" i="2" s="1"/>
  <c r="F8070" i="2" s="1"/>
  <c r="D8071" i="2"/>
  <c r="E8071" i="2" s="1"/>
  <c r="F8071" i="2" s="1"/>
  <c r="D8072" i="2"/>
  <c r="E8072" i="2" s="1"/>
  <c r="F8072" i="2" s="1"/>
  <c r="D8073" i="2"/>
  <c r="E8073" i="2" s="1"/>
  <c r="F8073" i="2" s="1"/>
  <c r="D8074" i="2"/>
  <c r="E8074" i="2" s="1"/>
  <c r="F8074" i="2" s="1"/>
  <c r="D8075" i="2"/>
  <c r="E8075" i="2" s="1"/>
  <c r="F8075" i="2" s="1"/>
  <c r="D8076" i="2"/>
  <c r="E8076" i="2" s="1"/>
  <c r="F8076" i="2" s="1"/>
  <c r="D8077" i="2"/>
  <c r="E8077" i="2" s="1"/>
  <c r="F8077" i="2" s="1"/>
  <c r="D8078" i="2"/>
  <c r="E8078" i="2" s="1"/>
  <c r="F8078" i="2" s="1"/>
  <c r="D8079" i="2"/>
  <c r="E8079" i="2" s="1"/>
  <c r="F8079" i="2" s="1"/>
  <c r="D8080" i="2"/>
  <c r="E8080" i="2" s="1"/>
  <c r="F8080" i="2" s="1"/>
  <c r="D8081" i="2"/>
  <c r="D8082" i="2"/>
  <c r="E8082" i="2" s="1"/>
  <c r="F8082" i="2" s="1"/>
  <c r="D8083" i="2"/>
  <c r="E8083" i="2" s="1"/>
  <c r="F8083" i="2" s="1"/>
  <c r="D8084" i="2"/>
  <c r="E8084" i="2" s="1"/>
  <c r="F8084" i="2" s="1"/>
  <c r="D8085" i="2"/>
  <c r="E8085" i="2" s="1"/>
  <c r="F8085" i="2" s="1"/>
  <c r="D8086" i="2"/>
  <c r="E8086" i="2" s="1"/>
  <c r="F8086" i="2" s="1"/>
  <c r="D8087" i="2"/>
  <c r="E8087" i="2" s="1"/>
  <c r="F8087" i="2" s="1"/>
  <c r="D8088" i="2"/>
  <c r="E8088" i="2" s="1"/>
  <c r="F8088" i="2" s="1"/>
  <c r="D8089" i="2"/>
  <c r="E8089" i="2" s="1"/>
  <c r="F8089" i="2" s="1"/>
  <c r="D8090" i="2"/>
  <c r="E8090" i="2" s="1"/>
  <c r="F8090" i="2" s="1"/>
  <c r="D8091" i="2"/>
  <c r="E8091" i="2" s="1"/>
  <c r="F8091" i="2" s="1"/>
  <c r="D8092" i="2"/>
  <c r="E8092" i="2" s="1"/>
  <c r="F8092" i="2" s="1"/>
  <c r="D8093" i="2"/>
  <c r="E8093" i="2" s="1"/>
  <c r="F8093" i="2" s="1"/>
  <c r="D8094" i="2"/>
  <c r="E8094" i="2" s="1"/>
  <c r="F8094" i="2" s="1"/>
  <c r="D8095" i="2"/>
  <c r="E8095" i="2" s="1"/>
  <c r="F8095" i="2" s="1"/>
  <c r="D8096" i="2"/>
  <c r="E8096" i="2" s="1"/>
  <c r="F8096" i="2" s="1"/>
  <c r="D8097" i="2"/>
  <c r="D8098" i="2"/>
  <c r="E8098" i="2" s="1"/>
  <c r="F8098" i="2" s="1"/>
  <c r="D8099" i="2"/>
  <c r="E8099" i="2" s="1"/>
  <c r="F8099" i="2" s="1"/>
  <c r="D8100" i="2"/>
  <c r="E8100" i="2" s="1"/>
  <c r="F8100" i="2" s="1"/>
  <c r="D8101" i="2"/>
  <c r="E8101" i="2" s="1"/>
  <c r="F8101" i="2" s="1"/>
  <c r="D8102" i="2"/>
  <c r="E8102" i="2" s="1"/>
  <c r="F8102" i="2" s="1"/>
  <c r="D8103" i="2"/>
  <c r="E8103" i="2" s="1"/>
  <c r="F8103" i="2" s="1"/>
  <c r="D8104" i="2"/>
  <c r="E8104" i="2" s="1"/>
  <c r="F8104" i="2" s="1"/>
  <c r="D8105" i="2"/>
  <c r="E8105" i="2" s="1"/>
  <c r="F8105" i="2" s="1"/>
  <c r="D8106" i="2"/>
  <c r="E8106" i="2" s="1"/>
  <c r="F8106" i="2" s="1"/>
  <c r="D8107" i="2"/>
  <c r="E8107" i="2" s="1"/>
  <c r="F8107" i="2" s="1"/>
  <c r="D8108" i="2"/>
  <c r="E8108" i="2" s="1"/>
  <c r="F8108" i="2" s="1"/>
  <c r="D8109" i="2"/>
  <c r="E8109" i="2" s="1"/>
  <c r="F8109" i="2" s="1"/>
  <c r="D8110" i="2"/>
  <c r="E8110" i="2" s="1"/>
  <c r="F8110" i="2" s="1"/>
  <c r="D8111" i="2"/>
  <c r="E8111" i="2" s="1"/>
  <c r="F8111" i="2" s="1"/>
  <c r="D8112" i="2"/>
  <c r="E8112" i="2" s="1"/>
  <c r="F8112" i="2" s="1"/>
  <c r="D8113" i="2"/>
  <c r="D8114" i="2"/>
  <c r="E8114" i="2" s="1"/>
  <c r="F8114" i="2" s="1"/>
  <c r="D8115" i="2"/>
  <c r="E8115" i="2" s="1"/>
  <c r="F8115" i="2" s="1"/>
  <c r="D8116" i="2"/>
  <c r="E8116" i="2" s="1"/>
  <c r="F8116" i="2" s="1"/>
  <c r="D8117" i="2"/>
  <c r="E8117" i="2" s="1"/>
  <c r="F8117" i="2" s="1"/>
  <c r="D8118" i="2"/>
  <c r="E8118" i="2" s="1"/>
  <c r="F8118" i="2" s="1"/>
  <c r="D8119" i="2"/>
  <c r="E8119" i="2" s="1"/>
  <c r="F8119" i="2" s="1"/>
  <c r="D8120" i="2"/>
  <c r="E8120" i="2" s="1"/>
  <c r="F8120" i="2" s="1"/>
  <c r="D8121" i="2"/>
  <c r="E8121" i="2" s="1"/>
  <c r="F8121" i="2" s="1"/>
  <c r="D8122" i="2"/>
  <c r="E8122" i="2" s="1"/>
  <c r="F8122" i="2" s="1"/>
  <c r="D8123" i="2"/>
  <c r="E8123" i="2" s="1"/>
  <c r="F8123" i="2" s="1"/>
  <c r="D8124" i="2"/>
  <c r="E8124" i="2" s="1"/>
  <c r="F8124" i="2" s="1"/>
  <c r="D8125" i="2"/>
  <c r="E8125" i="2" s="1"/>
  <c r="F8125" i="2" s="1"/>
  <c r="D8126" i="2"/>
  <c r="E8126" i="2" s="1"/>
  <c r="F8126" i="2" s="1"/>
  <c r="D8127" i="2"/>
  <c r="E8127" i="2" s="1"/>
  <c r="F8127" i="2" s="1"/>
  <c r="D8128" i="2"/>
  <c r="E8128" i="2" s="1"/>
  <c r="F8128" i="2" s="1"/>
  <c r="D8129" i="2"/>
  <c r="E8129" i="2" s="1"/>
  <c r="F8129" i="2" s="1"/>
  <c r="D8130" i="2"/>
  <c r="E8130" i="2" s="1"/>
  <c r="F8130" i="2" s="1"/>
  <c r="D8131" i="2"/>
  <c r="E8131" i="2" s="1"/>
  <c r="F8131" i="2" s="1"/>
  <c r="D8132" i="2"/>
  <c r="E8132" i="2" s="1"/>
  <c r="F8132" i="2" s="1"/>
  <c r="D8133" i="2"/>
  <c r="E8133" i="2" s="1"/>
  <c r="F8133" i="2" s="1"/>
  <c r="D8134" i="2"/>
  <c r="E8134" i="2" s="1"/>
  <c r="F8134" i="2" s="1"/>
  <c r="D8135" i="2"/>
  <c r="E8135" i="2" s="1"/>
  <c r="F8135" i="2" s="1"/>
  <c r="D8136" i="2"/>
  <c r="E8136" i="2" s="1"/>
  <c r="F8136" i="2" s="1"/>
  <c r="D8137" i="2"/>
  <c r="E8137" i="2" s="1"/>
  <c r="F8137" i="2" s="1"/>
  <c r="D8138" i="2"/>
  <c r="E8138" i="2" s="1"/>
  <c r="F8138" i="2" s="1"/>
  <c r="D8139" i="2"/>
  <c r="E8139" i="2" s="1"/>
  <c r="F8139" i="2" s="1"/>
  <c r="D8140" i="2"/>
  <c r="E8140" i="2" s="1"/>
  <c r="F8140" i="2" s="1"/>
  <c r="D8141" i="2"/>
  <c r="E8141" i="2" s="1"/>
  <c r="F8141" i="2" s="1"/>
  <c r="D8142" i="2"/>
  <c r="E8142" i="2" s="1"/>
  <c r="F8142" i="2" s="1"/>
  <c r="D8143" i="2"/>
  <c r="E8143" i="2" s="1"/>
  <c r="F8143" i="2" s="1"/>
  <c r="D8144" i="2"/>
  <c r="E8144" i="2" s="1"/>
  <c r="F8144" i="2" s="1"/>
  <c r="D8145" i="2"/>
  <c r="D8146" i="2"/>
  <c r="E8146" i="2" s="1"/>
  <c r="F8146" i="2" s="1"/>
  <c r="D8147" i="2"/>
  <c r="E8147" i="2" s="1"/>
  <c r="F8147" i="2" s="1"/>
  <c r="D8148" i="2"/>
  <c r="E8148" i="2" s="1"/>
  <c r="F8148" i="2" s="1"/>
  <c r="D8149" i="2"/>
  <c r="E8149" i="2" s="1"/>
  <c r="F8149" i="2" s="1"/>
  <c r="D8150" i="2"/>
  <c r="E8150" i="2" s="1"/>
  <c r="F8150" i="2" s="1"/>
  <c r="D8151" i="2"/>
  <c r="E8151" i="2" s="1"/>
  <c r="F8151" i="2" s="1"/>
  <c r="D8152" i="2"/>
  <c r="E8152" i="2" s="1"/>
  <c r="F8152" i="2" s="1"/>
  <c r="D8153" i="2"/>
  <c r="E8153" i="2" s="1"/>
  <c r="F8153" i="2" s="1"/>
  <c r="D8154" i="2"/>
  <c r="E8154" i="2" s="1"/>
  <c r="F8154" i="2" s="1"/>
  <c r="D8155" i="2"/>
  <c r="E8155" i="2" s="1"/>
  <c r="F8155" i="2" s="1"/>
  <c r="D8156" i="2"/>
  <c r="E8156" i="2" s="1"/>
  <c r="F8156" i="2" s="1"/>
  <c r="D8157" i="2"/>
  <c r="E8157" i="2" s="1"/>
  <c r="F8157" i="2" s="1"/>
  <c r="D8158" i="2"/>
  <c r="E8158" i="2" s="1"/>
  <c r="F8158" i="2" s="1"/>
  <c r="D8159" i="2"/>
  <c r="E8159" i="2" s="1"/>
  <c r="F8159" i="2" s="1"/>
  <c r="D8160" i="2"/>
  <c r="E8160" i="2" s="1"/>
  <c r="F8160" i="2" s="1"/>
  <c r="D8161" i="2"/>
  <c r="D8162" i="2"/>
  <c r="E8162" i="2" s="1"/>
  <c r="F8162" i="2" s="1"/>
  <c r="D8163" i="2"/>
  <c r="E8163" i="2" s="1"/>
  <c r="F8163" i="2" s="1"/>
  <c r="D8164" i="2"/>
  <c r="E8164" i="2" s="1"/>
  <c r="F8164" i="2" s="1"/>
  <c r="D8165" i="2"/>
  <c r="E8165" i="2" s="1"/>
  <c r="F8165" i="2" s="1"/>
  <c r="D8166" i="2"/>
  <c r="E8166" i="2" s="1"/>
  <c r="F8166" i="2" s="1"/>
  <c r="D8167" i="2"/>
  <c r="E8167" i="2" s="1"/>
  <c r="F8167" i="2" s="1"/>
  <c r="D8168" i="2"/>
  <c r="E8168" i="2" s="1"/>
  <c r="F8168" i="2" s="1"/>
  <c r="D8169" i="2"/>
  <c r="E8169" i="2" s="1"/>
  <c r="F8169" i="2" s="1"/>
  <c r="D8170" i="2"/>
  <c r="E8170" i="2" s="1"/>
  <c r="F8170" i="2" s="1"/>
  <c r="D8171" i="2"/>
  <c r="E8171" i="2" s="1"/>
  <c r="F8171" i="2" s="1"/>
  <c r="D8172" i="2"/>
  <c r="E8172" i="2" s="1"/>
  <c r="F8172" i="2" s="1"/>
  <c r="D8173" i="2"/>
  <c r="E8173" i="2" s="1"/>
  <c r="F8173" i="2" s="1"/>
  <c r="D8174" i="2"/>
  <c r="E8174" i="2" s="1"/>
  <c r="F8174" i="2" s="1"/>
  <c r="D8175" i="2"/>
  <c r="E8175" i="2" s="1"/>
  <c r="F8175" i="2" s="1"/>
  <c r="D8176" i="2"/>
  <c r="E8176" i="2" s="1"/>
  <c r="F8176" i="2" s="1"/>
  <c r="D8177" i="2"/>
  <c r="D8178" i="2"/>
  <c r="E8178" i="2" s="1"/>
  <c r="F8178" i="2" s="1"/>
  <c r="D8179" i="2"/>
  <c r="E8179" i="2" s="1"/>
  <c r="F8179" i="2" s="1"/>
  <c r="D8180" i="2"/>
  <c r="E8180" i="2" s="1"/>
  <c r="F8180" i="2" s="1"/>
  <c r="D8181" i="2"/>
  <c r="E8181" i="2" s="1"/>
  <c r="F8181" i="2" s="1"/>
  <c r="D8182" i="2"/>
  <c r="E8182" i="2" s="1"/>
  <c r="F8182" i="2" s="1"/>
  <c r="D8183" i="2"/>
  <c r="E8183" i="2" s="1"/>
  <c r="F8183" i="2" s="1"/>
  <c r="D8184" i="2"/>
  <c r="E8184" i="2" s="1"/>
  <c r="F8184" i="2" s="1"/>
  <c r="D8185" i="2"/>
  <c r="E8185" i="2" s="1"/>
  <c r="F8185" i="2" s="1"/>
  <c r="D8186" i="2"/>
  <c r="E8186" i="2" s="1"/>
  <c r="F8186" i="2" s="1"/>
  <c r="D8187" i="2"/>
  <c r="E8187" i="2" s="1"/>
  <c r="F8187" i="2" s="1"/>
  <c r="D8188" i="2"/>
  <c r="E8188" i="2" s="1"/>
  <c r="F8188" i="2" s="1"/>
  <c r="D8189" i="2"/>
  <c r="E8189" i="2" s="1"/>
  <c r="F8189" i="2" s="1"/>
  <c r="D8190" i="2"/>
  <c r="E8190" i="2" s="1"/>
  <c r="F8190" i="2" s="1"/>
  <c r="D8191" i="2"/>
  <c r="E8191" i="2" s="1"/>
  <c r="F8191" i="2" s="1"/>
  <c r="D8192" i="2"/>
  <c r="E8192" i="2" s="1"/>
  <c r="F8192" i="2" s="1"/>
  <c r="D8193" i="2"/>
  <c r="D8194" i="2"/>
  <c r="E8194" i="2" s="1"/>
  <c r="F8194" i="2" s="1"/>
  <c r="D8195" i="2"/>
  <c r="E8195" i="2" s="1"/>
  <c r="F8195" i="2" s="1"/>
  <c r="D8196" i="2"/>
  <c r="E8196" i="2" s="1"/>
  <c r="F8196" i="2" s="1"/>
  <c r="D8197" i="2"/>
  <c r="E8197" i="2" s="1"/>
  <c r="F8197" i="2" s="1"/>
  <c r="D8198" i="2"/>
  <c r="E8198" i="2" s="1"/>
  <c r="F8198" i="2" s="1"/>
  <c r="D8199" i="2"/>
  <c r="E8199" i="2" s="1"/>
  <c r="F8199" i="2" s="1"/>
  <c r="D8200" i="2"/>
  <c r="E8200" i="2" s="1"/>
  <c r="F8200" i="2" s="1"/>
  <c r="D8201" i="2"/>
  <c r="E8201" i="2" s="1"/>
  <c r="F8201" i="2" s="1"/>
  <c r="D8202" i="2"/>
  <c r="E8202" i="2" s="1"/>
  <c r="F8202" i="2" s="1"/>
  <c r="D8203" i="2"/>
  <c r="E8203" i="2" s="1"/>
  <c r="F8203" i="2" s="1"/>
  <c r="D8204" i="2"/>
  <c r="E8204" i="2" s="1"/>
  <c r="F8204" i="2" s="1"/>
  <c r="D8205" i="2"/>
  <c r="E8205" i="2" s="1"/>
  <c r="F8205" i="2" s="1"/>
  <c r="D8206" i="2"/>
  <c r="E8206" i="2" s="1"/>
  <c r="F8206" i="2" s="1"/>
  <c r="D8207" i="2"/>
  <c r="E8207" i="2" s="1"/>
  <c r="F8207" i="2" s="1"/>
  <c r="D8208" i="2"/>
  <c r="E8208" i="2" s="1"/>
  <c r="F8208" i="2" s="1"/>
  <c r="D8209" i="2"/>
  <c r="D8210" i="2"/>
  <c r="E8210" i="2" s="1"/>
  <c r="F8210" i="2" s="1"/>
  <c r="D8211" i="2"/>
  <c r="E8211" i="2" s="1"/>
  <c r="F8211" i="2" s="1"/>
  <c r="D8212" i="2"/>
  <c r="E8212" i="2" s="1"/>
  <c r="F8212" i="2" s="1"/>
  <c r="D8213" i="2"/>
  <c r="E8213" i="2" s="1"/>
  <c r="F8213" i="2" s="1"/>
  <c r="D8214" i="2"/>
  <c r="E8214" i="2" s="1"/>
  <c r="F8214" i="2" s="1"/>
  <c r="D8215" i="2"/>
  <c r="E8215" i="2" s="1"/>
  <c r="F8215" i="2" s="1"/>
  <c r="D8216" i="2"/>
  <c r="E8216" i="2" s="1"/>
  <c r="F8216" i="2" s="1"/>
  <c r="D8217" i="2"/>
  <c r="E8217" i="2" s="1"/>
  <c r="F8217" i="2" s="1"/>
  <c r="D8218" i="2"/>
  <c r="E8218" i="2" s="1"/>
  <c r="F8218" i="2" s="1"/>
  <c r="D8219" i="2"/>
  <c r="E8219" i="2" s="1"/>
  <c r="F8219" i="2" s="1"/>
  <c r="D8220" i="2"/>
  <c r="E8220" i="2" s="1"/>
  <c r="F8220" i="2" s="1"/>
  <c r="D8221" i="2"/>
  <c r="E8221" i="2" s="1"/>
  <c r="F8221" i="2" s="1"/>
  <c r="D8222" i="2"/>
  <c r="E8222" i="2" s="1"/>
  <c r="F8222" i="2" s="1"/>
  <c r="D8223" i="2"/>
  <c r="E8223" i="2" s="1"/>
  <c r="F8223" i="2" s="1"/>
  <c r="D8224" i="2"/>
  <c r="E8224" i="2" s="1"/>
  <c r="F8224" i="2" s="1"/>
  <c r="D8225" i="2"/>
  <c r="D8226" i="2"/>
  <c r="E8226" i="2" s="1"/>
  <c r="F8226" i="2" s="1"/>
  <c r="D8227" i="2"/>
  <c r="E8227" i="2" s="1"/>
  <c r="F8227" i="2" s="1"/>
  <c r="D8228" i="2"/>
  <c r="E8228" i="2" s="1"/>
  <c r="F8228" i="2" s="1"/>
  <c r="D8229" i="2"/>
  <c r="E8229" i="2" s="1"/>
  <c r="F8229" i="2" s="1"/>
  <c r="D8230" i="2"/>
  <c r="E8230" i="2" s="1"/>
  <c r="F8230" i="2" s="1"/>
  <c r="D8231" i="2"/>
  <c r="E8231" i="2" s="1"/>
  <c r="F8231" i="2" s="1"/>
  <c r="D8232" i="2"/>
  <c r="E8232" i="2" s="1"/>
  <c r="F8232" i="2" s="1"/>
  <c r="D8233" i="2"/>
  <c r="E8233" i="2" s="1"/>
  <c r="F8233" i="2" s="1"/>
  <c r="D8234" i="2"/>
  <c r="E8234" i="2" s="1"/>
  <c r="F8234" i="2" s="1"/>
  <c r="D8235" i="2"/>
  <c r="E8235" i="2" s="1"/>
  <c r="F8235" i="2" s="1"/>
  <c r="D8236" i="2"/>
  <c r="E8236" i="2" s="1"/>
  <c r="F8236" i="2" s="1"/>
  <c r="D8237" i="2"/>
  <c r="E8237" i="2" s="1"/>
  <c r="F8237" i="2" s="1"/>
  <c r="D8238" i="2"/>
  <c r="E8238" i="2" s="1"/>
  <c r="F8238" i="2" s="1"/>
  <c r="D8239" i="2"/>
  <c r="E8239" i="2" s="1"/>
  <c r="F8239" i="2" s="1"/>
  <c r="D8240" i="2"/>
  <c r="E8240" i="2" s="1"/>
  <c r="F8240" i="2" s="1"/>
  <c r="D8241" i="2"/>
  <c r="D8242" i="2"/>
  <c r="E8242" i="2" s="1"/>
  <c r="F8242" i="2" s="1"/>
  <c r="D8243" i="2"/>
  <c r="E8243" i="2" s="1"/>
  <c r="F8243" i="2" s="1"/>
  <c r="D8244" i="2"/>
  <c r="E8244" i="2" s="1"/>
  <c r="F8244" i="2" s="1"/>
  <c r="D8245" i="2"/>
  <c r="E8245" i="2" s="1"/>
  <c r="F8245" i="2" s="1"/>
  <c r="D8246" i="2"/>
  <c r="E8246" i="2" s="1"/>
  <c r="F8246" i="2" s="1"/>
  <c r="D8247" i="2"/>
  <c r="E8247" i="2" s="1"/>
  <c r="F8247" i="2" s="1"/>
  <c r="D8248" i="2"/>
  <c r="E8248" i="2" s="1"/>
  <c r="F8248" i="2" s="1"/>
  <c r="D8249" i="2"/>
  <c r="E8249" i="2" s="1"/>
  <c r="F8249" i="2" s="1"/>
  <c r="D8250" i="2"/>
  <c r="E8250" i="2" s="1"/>
  <c r="F8250" i="2" s="1"/>
  <c r="D8251" i="2"/>
  <c r="E8251" i="2" s="1"/>
  <c r="F8251" i="2" s="1"/>
  <c r="D8252" i="2"/>
  <c r="E8252" i="2" s="1"/>
  <c r="F8252" i="2" s="1"/>
  <c r="D8253" i="2"/>
  <c r="E8253" i="2" s="1"/>
  <c r="F8253" i="2" s="1"/>
  <c r="D8254" i="2"/>
  <c r="E8254" i="2" s="1"/>
  <c r="F8254" i="2" s="1"/>
  <c r="D8255" i="2"/>
  <c r="E8255" i="2" s="1"/>
  <c r="F8255" i="2" s="1"/>
  <c r="D8256" i="2"/>
  <c r="E8256" i="2" s="1"/>
  <c r="F8256" i="2" s="1"/>
  <c r="D8257" i="2"/>
  <c r="E8257" i="2" s="1"/>
  <c r="F8257" i="2" s="1"/>
  <c r="D8258" i="2"/>
  <c r="E8258" i="2" s="1"/>
  <c r="F8258" i="2" s="1"/>
  <c r="D8259" i="2"/>
  <c r="E8259" i="2" s="1"/>
  <c r="F8259" i="2" s="1"/>
  <c r="D8260" i="2"/>
  <c r="E8260" i="2" s="1"/>
  <c r="F8260" i="2" s="1"/>
  <c r="D8261" i="2"/>
  <c r="E8261" i="2" s="1"/>
  <c r="F8261" i="2" s="1"/>
  <c r="D8262" i="2"/>
  <c r="E8262" i="2" s="1"/>
  <c r="F8262" i="2" s="1"/>
  <c r="D8263" i="2"/>
  <c r="E8263" i="2" s="1"/>
  <c r="F8263" i="2" s="1"/>
  <c r="D8264" i="2"/>
  <c r="E8264" i="2" s="1"/>
  <c r="F8264" i="2" s="1"/>
  <c r="D8265" i="2"/>
  <c r="E8265" i="2" s="1"/>
  <c r="F8265" i="2" s="1"/>
  <c r="D8266" i="2"/>
  <c r="E8266" i="2" s="1"/>
  <c r="F8266" i="2" s="1"/>
  <c r="D8267" i="2"/>
  <c r="E8267" i="2" s="1"/>
  <c r="F8267" i="2" s="1"/>
  <c r="D8268" i="2"/>
  <c r="E8268" i="2" s="1"/>
  <c r="F8268" i="2" s="1"/>
  <c r="D8269" i="2"/>
  <c r="E8269" i="2" s="1"/>
  <c r="F8269" i="2" s="1"/>
  <c r="D8270" i="2"/>
  <c r="E8270" i="2" s="1"/>
  <c r="F8270" i="2" s="1"/>
  <c r="D8271" i="2"/>
  <c r="E8271" i="2" s="1"/>
  <c r="F8271" i="2" s="1"/>
  <c r="D8272" i="2"/>
  <c r="E8272" i="2" s="1"/>
  <c r="F8272" i="2" s="1"/>
  <c r="D8273" i="2"/>
  <c r="D8274" i="2"/>
  <c r="E8274" i="2" s="1"/>
  <c r="F8274" i="2" s="1"/>
  <c r="D8275" i="2"/>
  <c r="E8275" i="2" s="1"/>
  <c r="F8275" i="2" s="1"/>
  <c r="D8276" i="2"/>
  <c r="E8276" i="2" s="1"/>
  <c r="F8276" i="2" s="1"/>
  <c r="D8277" i="2"/>
  <c r="E8277" i="2" s="1"/>
  <c r="F8277" i="2" s="1"/>
  <c r="D8278" i="2"/>
  <c r="E8278" i="2" s="1"/>
  <c r="F8278" i="2" s="1"/>
  <c r="D8279" i="2"/>
  <c r="E8279" i="2" s="1"/>
  <c r="F8279" i="2" s="1"/>
  <c r="D8280" i="2"/>
  <c r="E8280" i="2" s="1"/>
  <c r="F8280" i="2" s="1"/>
  <c r="D8281" i="2"/>
  <c r="E8281" i="2" s="1"/>
  <c r="F8281" i="2" s="1"/>
  <c r="D8282" i="2"/>
  <c r="E8282" i="2" s="1"/>
  <c r="F8282" i="2" s="1"/>
  <c r="D8283" i="2"/>
  <c r="E8283" i="2" s="1"/>
  <c r="F8283" i="2" s="1"/>
  <c r="D8284" i="2"/>
  <c r="E8284" i="2" s="1"/>
  <c r="F8284" i="2" s="1"/>
  <c r="D8285" i="2"/>
  <c r="E8285" i="2" s="1"/>
  <c r="F8285" i="2" s="1"/>
  <c r="D8286" i="2"/>
  <c r="E8286" i="2" s="1"/>
  <c r="F8286" i="2" s="1"/>
  <c r="D8287" i="2"/>
  <c r="E8287" i="2" s="1"/>
  <c r="F8287" i="2" s="1"/>
  <c r="D8288" i="2"/>
  <c r="E8288" i="2" s="1"/>
  <c r="F8288" i="2" s="1"/>
  <c r="D8289" i="2"/>
  <c r="D8290" i="2"/>
  <c r="E8290" i="2" s="1"/>
  <c r="F8290" i="2" s="1"/>
  <c r="D8291" i="2"/>
  <c r="E8291" i="2" s="1"/>
  <c r="F8291" i="2" s="1"/>
  <c r="D8292" i="2"/>
  <c r="E8292" i="2" s="1"/>
  <c r="F8292" i="2" s="1"/>
  <c r="D8293" i="2"/>
  <c r="E8293" i="2" s="1"/>
  <c r="F8293" i="2" s="1"/>
  <c r="D8294" i="2"/>
  <c r="E8294" i="2" s="1"/>
  <c r="F8294" i="2" s="1"/>
  <c r="D8295" i="2"/>
  <c r="E8295" i="2" s="1"/>
  <c r="F8295" i="2" s="1"/>
  <c r="D8296" i="2"/>
  <c r="E8296" i="2" s="1"/>
  <c r="F8296" i="2" s="1"/>
  <c r="D8297" i="2"/>
  <c r="E8297" i="2" s="1"/>
  <c r="F8297" i="2" s="1"/>
  <c r="D8298" i="2"/>
  <c r="E8298" i="2" s="1"/>
  <c r="F8298" i="2" s="1"/>
  <c r="D8299" i="2"/>
  <c r="E8299" i="2" s="1"/>
  <c r="F8299" i="2" s="1"/>
  <c r="D8300" i="2"/>
  <c r="E8300" i="2" s="1"/>
  <c r="F8300" i="2" s="1"/>
  <c r="D8301" i="2"/>
  <c r="E8301" i="2" s="1"/>
  <c r="F8301" i="2" s="1"/>
  <c r="D8302" i="2"/>
  <c r="E8302" i="2" s="1"/>
  <c r="F8302" i="2" s="1"/>
  <c r="D8303" i="2"/>
  <c r="E8303" i="2" s="1"/>
  <c r="F8303" i="2" s="1"/>
  <c r="D8304" i="2"/>
  <c r="E8304" i="2" s="1"/>
  <c r="F8304" i="2" s="1"/>
  <c r="D8305" i="2"/>
  <c r="D8306" i="2"/>
  <c r="E8306" i="2" s="1"/>
  <c r="F8306" i="2" s="1"/>
  <c r="D8307" i="2"/>
  <c r="E8307" i="2" s="1"/>
  <c r="F8307" i="2" s="1"/>
  <c r="D8308" i="2"/>
  <c r="E8308" i="2" s="1"/>
  <c r="F8308" i="2" s="1"/>
  <c r="D8309" i="2"/>
  <c r="E8309" i="2" s="1"/>
  <c r="F8309" i="2" s="1"/>
  <c r="D8310" i="2"/>
  <c r="E8310" i="2" s="1"/>
  <c r="F8310" i="2" s="1"/>
  <c r="D8311" i="2"/>
  <c r="E8311" i="2" s="1"/>
  <c r="F8311" i="2" s="1"/>
  <c r="D8312" i="2"/>
  <c r="E8312" i="2" s="1"/>
  <c r="F8312" i="2" s="1"/>
  <c r="D8313" i="2"/>
  <c r="E8313" i="2" s="1"/>
  <c r="F8313" i="2" s="1"/>
  <c r="D8314" i="2"/>
  <c r="E8314" i="2" s="1"/>
  <c r="F8314" i="2" s="1"/>
  <c r="D8315" i="2"/>
  <c r="E8315" i="2" s="1"/>
  <c r="F8315" i="2" s="1"/>
  <c r="D8316" i="2"/>
  <c r="E8316" i="2" s="1"/>
  <c r="F8316" i="2" s="1"/>
  <c r="D8317" i="2"/>
  <c r="E8317" i="2" s="1"/>
  <c r="F8317" i="2" s="1"/>
  <c r="D8318" i="2"/>
  <c r="E8318" i="2" s="1"/>
  <c r="F8318" i="2" s="1"/>
  <c r="D8319" i="2"/>
  <c r="E8319" i="2" s="1"/>
  <c r="F8319" i="2" s="1"/>
  <c r="D8320" i="2"/>
  <c r="E8320" i="2" s="1"/>
  <c r="F8320" i="2" s="1"/>
  <c r="D8321" i="2"/>
  <c r="E8321" i="2" s="1"/>
  <c r="F8321" i="2" s="1"/>
  <c r="D8322" i="2"/>
  <c r="E8322" i="2" s="1"/>
  <c r="F8322" i="2" s="1"/>
  <c r="D8323" i="2"/>
  <c r="E8323" i="2" s="1"/>
  <c r="F8323" i="2" s="1"/>
  <c r="D8324" i="2"/>
  <c r="E8324" i="2" s="1"/>
  <c r="F8324" i="2" s="1"/>
  <c r="D8325" i="2"/>
  <c r="E8325" i="2" s="1"/>
  <c r="F8325" i="2" s="1"/>
  <c r="D8326" i="2"/>
  <c r="E8326" i="2" s="1"/>
  <c r="F8326" i="2" s="1"/>
  <c r="D8327" i="2"/>
  <c r="E8327" i="2" s="1"/>
  <c r="F8327" i="2" s="1"/>
  <c r="D8328" i="2"/>
  <c r="E8328" i="2" s="1"/>
  <c r="F8328" i="2" s="1"/>
  <c r="D8329" i="2"/>
  <c r="E8329" i="2" s="1"/>
  <c r="F8329" i="2" s="1"/>
  <c r="D8330" i="2"/>
  <c r="E8330" i="2" s="1"/>
  <c r="F8330" i="2" s="1"/>
  <c r="D8331" i="2"/>
  <c r="E8331" i="2" s="1"/>
  <c r="F8331" i="2" s="1"/>
  <c r="D8332" i="2"/>
  <c r="E8332" i="2" s="1"/>
  <c r="F8332" i="2" s="1"/>
  <c r="D8333" i="2"/>
  <c r="E8333" i="2" s="1"/>
  <c r="F8333" i="2" s="1"/>
  <c r="D8334" i="2"/>
  <c r="E8334" i="2" s="1"/>
  <c r="F8334" i="2" s="1"/>
  <c r="D8335" i="2"/>
  <c r="E8335" i="2" s="1"/>
  <c r="F8335" i="2" s="1"/>
  <c r="D8336" i="2"/>
  <c r="E8336" i="2" s="1"/>
  <c r="F8336" i="2" s="1"/>
  <c r="D8337" i="2"/>
  <c r="D8338" i="2"/>
  <c r="E8338" i="2" s="1"/>
  <c r="F8338" i="2" s="1"/>
  <c r="D8339" i="2"/>
  <c r="E8339" i="2" s="1"/>
  <c r="F8339" i="2" s="1"/>
  <c r="D8340" i="2"/>
  <c r="E8340" i="2" s="1"/>
  <c r="F8340" i="2" s="1"/>
  <c r="D8341" i="2"/>
  <c r="E8341" i="2" s="1"/>
  <c r="F8341" i="2" s="1"/>
  <c r="D8342" i="2"/>
  <c r="E8342" i="2" s="1"/>
  <c r="F8342" i="2" s="1"/>
  <c r="D8343" i="2"/>
  <c r="E8343" i="2" s="1"/>
  <c r="F8343" i="2" s="1"/>
  <c r="D8344" i="2"/>
  <c r="E8344" i="2" s="1"/>
  <c r="F8344" i="2" s="1"/>
  <c r="D8345" i="2"/>
  <c r="E8345" i="2" s="1"/>
  <c r="F8345" i="2" s="1"/>
  <c r="D8346" i="2"/>
  <c r="E8346" i="2" s="1"/>
  <c r="F8346" i="2" s="1"/>
  <c r="D8347" i="2"/>
  <c r="E8347" i="2" s="1"/>
  <c r="F8347" i="2" s="1"/>
  <c r="D8348" i="2"/>
  <c r="E8348" i="2" s="1"/>
  <c r="F8348" i="2" s="1"/>
  <c r="D8349" i="2"/>
  <c r="E8349" i="2" s="1"/>
  <c r="F8349" i="2" s="1"/>
  <c r="D8350" i="2"/>
  <c r="E8350" i="2" s="1"/>
  <c r="F8350" i="2" s="1"/>
  <c r="D8351" i="2"/>
  <c r="E8351" i="2" s="1"/>
  <c r="F8351" i="2" s="1"/>
  <c r="D8352" i="2"/>
  <c r="E8352" i="2" s="1"/>
  <c r="F8352" i="2" s="1"/>
  <c r="D8353" i="2"/>
  <c r="D8354" i="2"/>
  <c r="E8354" i="2" s="1"/>
  <c r="F8354" i="2" s="1"/>
  <c r="D8355" i="2"/>
  <c r="E8355" i="2" s="1"/>
  <c r="F8355" i="2" s="1"/>
  <c r="D8356" i="2"/>
  <c r="E8356" i="2" s="1"/>
  <c r="F8356" i="2" s="1"/>
  <c r="D8357" i="2"/>
  <c r="E8357" i="2" s="1"/>
  <c r="F8357" i="2" s="1"/>
  <c r="D8358" i="2"/>
  <c r="E8358" i="2" s="1"/>
  <c r="F8358" i="2" s="1"/>
  <c r="D8359" i="2"/>
  <c r="E8359" i="2" s="1"/>
  <c r="F8359" i="2" s="1"/>
  <c r="D8360" i="2"/>
  <c r="E8360" i="2" s="1"/>
  <c r="F8360" i="2" s="1"/>
  <c r="D8361" i="2"/>
  <c r="E8361" i="2" s="1"/>
  <c r="F8361" i="2" s="1"/>
  <c r="D8362" i="2"/>
  <c r="E8362" i="2" s="1"/>
  <c r="F8362" i="2" s="1"/>
  <c r="D8363" i="2"/>
  <c r="E8363" i="2" s="1"/>
  <c r="F8363" i="2" s="1"/>
  <c r="D8364" i="2"/>
  <c r="E8364" i="2" s="1"/>
  <c r="F8364" i="2" s="1"/>
  <c r="D8365" i="2"/>
  <c r="E8365" i="2" s="1"/>
  <c r="F8365" i="2" s="1"/>
  <c r="D8366" i="2"/>
  <c r="E8366" i="2" s="1"/>
  <c r="F8366" i="2" s="1"/>
  <c r="D8367" i="2"/>
  <c r="E8367" i="2" s="1"/>
  <c r="F8367" i="2" s="1"/>
  <c r="D8368" i="2"/>
  <c r="E8368" i="2" s="1"/>
  <c r="F8368" i="2" s="1"/>
  <c r="D8369" i="2"/>
  <c r="D8370" i="2"/>
  <c r="E8370" i="2" s="1"/>
  <c r="F8370" i="2" s="1"/>
  <c r="D8371" i="2"/>
  <c r="E8371" i="2" s="1"/>
  <c r="F8371" i="2" s="1"/>
  <c r="D8372" i="2"/>
  <c r="E8372" i="2" s="1"/>
  <c r="F8372" i="2" s="1"/>
  <c r="D8373" i="2"/>
  <c r="E8373" i="2" s="1"/>
  <c r="F8373" i="2" s="1"/>
  <c r="D8374" i="2"/>
  <c r="E8374" i="2" s="1"/>
  <c r="F8374" i="2" s="1"/>
  <c r="D8375" i="2"/>
  <c r="E8375" i="2" s="1"/>
  <c r="F8375" i="2" s="1"/>
  <c r="D8376" i="2"/>
  <c r="E8376" i="2" s="1"/>
  <c r="F8376" i="2" s="1"/>
  <c r="D8377" i="2"/>
  <c r="E8377" i="2" s="1"/>
  <c r="F8377" i="2" s="1"/>
  <c r="D8378" i="2"/>
  <c r="E8378" i="2" s="1"/>
  <c r="F8378" i="2" s="1"/>
  <c r="D8379" i="2"/>
  <c r="E8379" i="2" s="1"/>
  <c r="F8379" i="2" s="1"/>
  <c r="D8380" i="2"/>
  <c r="E8380" i="2" s="1"/>
  <c r="F8380" i="2" s="1"/>
  <c r="D8381" i="2"/>
  <c r="E8381" i="2" s="1"/>
  <c r="F8381" i="2" s="1"/>
  <c r="D8382" i="2"/>
  <c r="E8382" i="2" s="1"/>
  <c r="F8382" i="2" s="1"/>
  <c r="D8383" i="2"/>
  <c r="E8383" i="2" s="1"/>
  <c r="F8383" i="2" s="1"/>
  <c r="D8384" i="2"/>
  <c r="E8384" i="2" s="1"/>
  <c r="F8384" i="2" s="1"/>
  <c r="D8385" i="2"/>
  <c r="D8386" i="2"/>
  <c r="E8386" i="2" s="1"/>
  <c r="F8386" i="2" s="1"/>
  <c r="D8387" i="2"/>
  <c r="E8387" i="2" s="1"/>
  <c r="F8387" i="2" s="1"/>
  <c r="D8388" i="2"/>
  <c r="E8388" i="2" s="1"/>
  <c r="F8388" i="2" s="1"/>
  <c r="D8389" i="2"/>
  <c r="E8389" i="2" s="1"/>
  <c r="F8389" i="2" s="1"/>
  <c r="D8390" i="2"/>
  <c r="E8390" i="2" s="1"/>
  <c r="F8390" i="2" s="1"/>
  <c r="D8391" i="2"/>
  <c r="E8391" i="2" s="1"/>
  <c r="F8391" i="2" s="1"/>
  <c r="D8392" i="2"/>
  <c r="E8392" i="2" s="1"/>
  <c r="F8392" i="2" s="1"/>
  <c r="D8393" i="2"/>
  <c r="E8393" i="2" s="1"/>
  <c r="F8393" i="2" s="1"/>
  <c r="D8394" i="2"/>
  <c r="E8394" i="2" s="1"/>
  <c r="F8394" i="2" s="1"/>
  <c r="D8395" i="2"/>
  <c r="E8395" i="2" s="1"/>
  <c r="F8395" i="2" s="1"/>
  <c r="D8396" i="2"/>
  <c r="E8396" i="2" s="1"/>
  <c r="F8396" i="2" s="1"/>
  <c r="D8397" i="2"/>
  <c r="E8397" i="2" s="1"/>
  <c r="F8397" i="2" s="1"/>
  <c r="D8398" i="2"/>
  <c r="E8398" i="2" s="1"/>
  <c r="F8398" i="2" s="1"/>
  <c r="D8399" i="2"/>
  <c r="E8399" i="2" s="1"/>
  <c r="F8399" i="2" s="1"/>
  <c r="D8400" i="2"/>
  <c r="E8400" i="2" s="1"/>
  <c r="F8400" i="2" s="1"/>
  <c r="D8401" i="2"/>
  <c r="D8402" i="2"/>
  <c r="E8402" i="2" s="1"/>
  <c r="F8402" i="2" s="1"/>
  <c r="D8403" i="2"/>
  <c r="E8403" i="2" s="1"/>
  <c r="F8403" i="2" s="1"/>
  <c r="D8404" i="2"/>
  <c r="E8404" i="2" s="1"/>
  <c r="F8404" i="2" s="1"/>
  <c r="D8405" i="2"/>
  <c r="E8405" i="2" s="1"/>
  <c r="F8405" i="2" s="1"/>
  <c r="D8406" i="2"/>
  <c r="E8406" i="2" s="1"/>
  <c r="F8406" i="2" s="1"/>
  <c r="D8407" i="2"/>
  <c r="E8407" i="2" s="1"/>
  <c r="F8407" i="2" s="1"/>
  <c r="D8408" i="2"/>
  <c r="E8408" i="2" s="1"/>
  <c r="F8408" i="2" s="1"/>
  <c r="D8409" i="2"/>
  <c r="E8409" i="2" s="1"/>
  <c r="F8409" i="2" s="1"/>
  <c r="D8410" i="2"/>
  <c r="E8410" i="2" s="1"/>
  <c r="F8410" i="2" s="1"/>
  <c r="D8411" i="2"/>
  <c r="E8411" i="2" s="1"/>
  <c r="F8411" i="2" s="1"/>
  <c r="D8412" i="2"/>
  <c r="E8412" i="2" s="1"/>
  <c r="F8412" i="2" s="1"/>
  <c r="D8413" i="2"/>
  <c r="E8413" i="2" s="1"/>
  <c r="F8413" i="2" s="1"/>
  <c r="D8414" i="2"/>
  <c r="E8414" i="2" s="1"/>
  <c r="F8414" i="2" s="1"/>
  <c r="D8415" i="2"/>
  <c r="E8415" i="2" s="1"/>
  <c r="F8415" i="2" s="1"/>
  <c r="D8416" i="2"/>
  <c r="E8416" i="2" s="1"/>
  <c r="F8416" i="2" s="1"/>
  <c r="D8417" i="2"/>
  <c r="D8418" i="2"/>
  <c r="E8418" i="2" s="1"/>
  <c r="F8418" i="2" s="1"/>
  <c r="D8419" i="2"/>
  <c r="E8419" i="2" s="1"/>
  <c r="F8419" i="2" s="1"/>
  <c r="D8420" i="2"/>
  <c r="E8420" i="2" s="1"/>
  <c r="F8420" i="2" s="1"/>
  <c r="D8421" i="2"/>
  <c r="E8421" i="2" s="1"/>
  <c r="F8421" i="2" s="1"/>
  <c r="D8422" i="2"/>
  <c r="E8422" i="2" s="1"/>
  <c r="F8422" i="2" s="1"/>
  <c r="D8423" i="2"/>
  <c r="E8423" i="2" s="1"/>
  <c r="F8423" i="2" s="1"/>
  <c r="D8424" i="2"/>
  <c r="E8424" i="2" s="1"/>
  <c r="F8424" i="2" s="1"/>
  <c r="D8425" i="2"/>
  <c r="E8425" i="2" s="1"/>
  <c r="F8425" i="2" s="1"/>
  <c r="D8426" i="2"/>
  <c r="E8426" i="2" s="1"/>
  <c r="F8426" i="2" s="1"/>
  <c r="D8427" i="2"/>
  <c r="E8427" i="2" s="1"/>
  <c r="F8427" i="2" s="1"/>
  <c r="D8428" i="2"/>
  <c r="E8428" i="2" s="1"/>
  <c r="F8428" i="2" s="1"/>
  <c r="D8429" i="2"/>
  <c r="E8429" i="2" s="1"/>
  <c r="F8429" i="2" s="1"/>
  <c r="D8430" i="2"/>
  <c r="E8430" i="2" s="1"/>
  <c r="F8430" i="2" s="1"/>
  <c r="D8431" i="2"/>
  <c r="E8431" i="2" s="1"/>
  <c r="F8431" i="2" s="1"/>
  <c r="D8432" i="2"/>
  <c r="E8432" i="2" s="1"/>
  <c r="F8432" i="2" s="1"/>
  <c r="D8433" i="2"/>
  <c r="E8433" i="2" s="1"/>
  <c r="F8433" i="2" s="1"/>
  <c r="D8434" i="2"/>
  <c r="E8434" i="2" s="1"/>
  <c r="F8434" i="2" s="1"/>
  <c r="D8435" i="2"/>
  <c r="E8435" i="2" s="1"/>
  <c r="F8435" i="2" s="1"/>
  <c r="D8436" i="2"/>
  <c r="E8436" i="2" s="1"/>
  <c r="F8436" i="2" s="1"/>
  <c r="D8437" i="2"/>
  <c r="E8437" i="2" s="1"/>
  <c r="F8437" i="2" s="1"/>
  <c r="D8438" i="2"/>
  <c r="E8438" i="2" s="1"/>
  <c r="F8438" i="2" s="1"/>
  <c r="D8439" i="2"/>
  <c r="E8439" i="2" s="1"/>
  <c r="F8439" i="2" s="1"/>
  <c r="D8440" i="2"/>
  <c r="E8440" i="2" s="1"/>
  <c r="F8440" i="2" s="1"/>
  <c r="D8441" i="2"/>
  <c r="E8441" i="2" s="1"/>
  <c r="F8441" i="2" s="1"/>
  <c r="D8442" i="2"/>
  <c r="E8442" i="2" s="1"/>
  <c r="F8442" i="2" s="1"/>
  <c r="D8443" i="2"/>
  <c r="E8443" i="2" s="1"/>
  <c r="F8443" i="2" s="1"/>
  <c r="D8444" i="2"/>
  <c r="E8444" i="2" s="1"/>
  <c r="F8444" i="2" s="1"/>
  <c r="D8445" i="2"/>
  <c r="E8445" i="2" s="1"/>
  <c r="F8445" i="2" s="1"/>
  <c r="D8446" i="2"/>
  <c r="E8446" i="2" s="1"/>
  <c r="F8446" i="2" s="1"/>
  <c r="D8447" i="2"/>
  <c r="E8447" i="2" s="1"/>
  <c r="F8447" i="2" s="1"/>
  <c r="D8448" i="2"/>
  <c r="E8448" i="2" s="1"/>
  <c r="F8448" i="2" s="1"/>
  <c r="D8449" i="2"/>
  <c r="D8450" i="2"/>
  <c r="E8450" i="2" s="1"/>
  <c r="F8450" i="2" s="1"/>
  <c r="D8451" i="2"/>
  <c r="E8451" i="2" s="1"/>
  <c r="F8451" i="2" s="1"/>
  <c r="D8452" i="2"/>
  <c r="E8452" i="2" s="1"/>
  <c r="F8452" i="2" s="1"/>
  <c r="D8453" i="2"/>
  <c r="E8453" i="2" s="1"/>
  <c r="F8453" i="2" s="1"/>
  <c r="D8454" i="2"/>
  <c r="E8454" i="2" s="1"/>
  <c r="F8454" i="2" s="1"/>
  <c r="D8455" i="2"/>
  <c r="E8455" i="2" s="1"/>
  <c r="F8455" i="2" s="1"/>
  <c r="D8456" i="2"/>
  <c r="E8456" i="2" s="1"/>
  <c r="F8456" i="2" s="1"/>
  <c r="D8457" i="2"/>
  <c r="E8457" i="2" s="1"/>
  <c r="F8457" i="2" s="1"/>
  <c r="D8458" i="2"/>
  <c r="E8458" i="2" s="1"/>
  <c r="F8458" i="2" s="1"/>
  <c r="D8459" i="2"/>
  <c r="E8459" i="2" s="1"/>
  <c r="F8459" i="2" s="1"/>
  <c r="D8460" i="2"/>
  <c r="E8460" i="2" s="1"/>
  <c r="F8460" i="2" s="1"/>
  <c r="D8461" i="2"/>
  <c r="E8461" i="2" s="1"/>
  <c r="F8461" i="2" s="1"/>
  <c r="D8462" i="2"/>
  <c r="E8462" i="2" s="1"/>
  <c r="F8462" i="2" s="1"/>
  <c r="D8463" i="2"/>
  <c r="E8463" i="2" s="1"/>
  <c r="F8463" i="2" s="1"/>
  <c r="D8464" i="2"/>
  <c r="E8464" i="2" s="1"/>
  <c r="F8464" i="2" s="1"/>
  <c r="D8465" i="2"/>
  <c r="E8465" i="2" s="1"/>
  <c r="F8465" i="2" s="1"/>
  <c r="D8466" i="2"/>
  <c r="E8466" i="2" s="1"/>
  <c r="F8466" i="2" s="1"/>
  <c r="D8467" i="2"/>
  <c r="E8467" i="2" s="1"/>
  <c r="F8467" i="2" s="1"/>
  <c r="D8468" i="2"/>
  <c r="E8468" i="2" s="1"/>
  <c r="F8468" i="2" s="1"/>
  <c r="D8469" i="2"/>
  <c r="E8469" i="2" s="1"/>
  <c r="F8469" i="2" s="1"/>
  <c r="D8470" i="2"/>
  <c r="E8470" i="2" s="1"/>
  <c r="F8470" i="2" s="1"/>
  <c r="D8471" i="2"/>
  <c r="E8471" i="2" s="1"/>
  <c r="F8471" i="2" s="1"/>
  <c r="D8472" i="2"/>
  <c r="E8472" i="2" s="1"/>
  <c r="F8472" i="2" s="1"/>
  <c r="D8473" i="2"/>
  <c r="E8473" i="2" s="1"/>
  <c r="F8473" i="2" s="1"/>
  <c r="D8474" i="2"/>
  <c r="E8474" i="2" s="1"/>
  <c r="F8474" i="2" s="1"/>
  <c r="D8475" i="2"/>
  <c r="E8475" i="2" s="1"/>
  <c r="F8475" i="2" s="1"/>
  <c r="D8476" i="2"/>
  <c r="E8476" i="2" s="1"/>
  <c r="F8476" i="2" s="1"/>
  <c r="D8477" i="2"/>
  <c r="E8477" i="2" s="1"/>
  <c r="F8477" i="2" s="1"/>
  <c r="D8478" i="2"/>
  <c r="E8478" i="2" s="1"/>
  <c r="F8478" i="2" s="1"/>
  <c r="D8479" i="2"/>
  <c r="E8479" i="2" s="1"/>
  <c r="F8479" i="2" s="1"/>
  <c r="D8480" i="2"/>
  <c r="E8480" i="2" s="1"/>
  <c r="F8480" i="2" s="1"/>
  <c r="D8481" i="2"/>
  <c r="D8482" i="2"/>
  <c r="E8482" i="2" s="1"/>
  <c r="F8482" i="2" s="1"/>
  <c r="D8483" i="2"/>
  <c r="E8483" i="2" s="1"/>
  <c r="F8483" i="2" s="1"/>
  <c r="D8484" i="2"/>
  <c r="E8484" i="2" s="1"/>
  <c r="F8484" i="2" s="1"/>
  <c r="D8485" i="2"/>
  <c r="E8485" i="2" s="1"/>
  <c r="F8485" i="2" s="1"/>
  <c r="D8486" i="2"/>
  <c r="E8486" i="2" s="1"/>
  <c r="F8486" i="2" s="1"/>
  <c r="D8487" i="2"/>
  <c r="E8487" i="2" s="1"/>
  <c r="F8487" i="2" s="1"/>
  <c r="D8488" i="2"/>
  <c r="E8488" i="2" s="1"/>
  <c r="F8488" i="2" s="1"/>
  <c r="D8489" i="2"/>
  <c r="E8489" i="2" s="1"/>
  <c r="F8489" i="2" s="1"/>
  <c r="D8490" i="2"/>
  <c r="E8490" i="2" s="1"/>
  <c r="F8490" i="2" s="1"/>
  <c r="D8491" i="2"/>
  <c r="E8491" i="2" s="1"/>
  <c r="F8491" i="2" s="1"/>
  <c r="D8492" i="2"/>
  <c r="E8492" i="2" s="1"/>
  <c r="F8492" i="2" s="1"/>
  <c r="D8493" i="2"/>
  <c r="E8493" i="2" s="1"/>
  <c r="F8493" i="2" s="1"/>
  <c r="D8494" i="2"/>
  <c r="E8494" i="2" s="1"/>
  <c r="F8494" i="2" s="1"/>
  <c r="D8495" i="2"/>
  <c r="E8495" i="2" s="1"/>
  <c r="F8495" i="2" s="1"/>
  <c r="D8496" i="2"/>
  <c r="E8496" i="2" s="1"/>
  <c r="F8496" i="2" s="1"/>
  <c r="D8497" i="2"/>
  <c r="D8498" i="2"/>
  <c r="E8498" i="2" s="1"/>
  <c r="F8498" i="2" s="1"/>
  <c r="D8499" i="2"/>
  <c r="E8499" i="2" s="1"/>
  <c r="F8499" i="2" s="1"/>
  <c r="D8500" i="2"/>
  <c r="E8500" i="2" s="1"/>
  <c r="F8500" i="2" s="1"/>
  <c r="D8501" i="2"/>
  <c r="E8501" i="2" s="1"/>
  <c r="F8501" i="2" s="1"/>
  <c r="D8502" i="2"/>
  <c r="E8502" i="2" s="1"/>
  <c r="F8502" i="2" s="1"/>
  <c r="D8503" i="2"/>
  <c r="E8503" i="2" s="1"/>
  <c r="F8503" i="2" s="1"/>
  <c r="D8504" i="2"/>
  <c r="E8504" i="2" s="1"/>
  <c r="F8504" i="2" s="1"/>
  <c r="D8505" i="2"/>
  <c r="E8505" i="2" s="1"/>
  <c r="F8505" i="2" s="1"/>
  <c r="D8506" i="2"/>
  <c r="E8506" i="2" s="1"/>
  <c r="F8506" i="2" s="1"/>
  <c r="D8507" i="2"/>
  <c r="E8507" i="2" s="1"/>
  <c r="F8507" i="2" s="1"/>
  <c r="D8508" i="2"/>
  <c r="E8508" i="2" s="1"/>
  <c r="F8508" i="2" s="1"/>
  <c r="D8509" i="2"/>
  <c r="E8509" i="2" s="1"/>
  <c r="F8509" i="2" s="1"/>
  <c r="D8510" i="2"/>
  <c r="E8510" i="2" s="1"/>
  <c r="F8510" i="2" s="1"/>
  <c r="D8511" i="2"/>
  <c r="E8511" i="2" s="1"/>
  <c r="F8511" i="2" s="1"/>
  <c r="D8512" i="2"/>
  <c r="E8512" i="2" s="1"/>
  <c r="F8512" i="2" s="1"/>
  <c r="D8513" i="2"/>
  <c r="D8514" i="2"/>
  <c r="E8514" i="2" s="1"/>
  <c r="F8514" i="2" s="1"/>
  <c r="D8515" i="2"/>
  <c r="E8515" i="2" s="1"/>
  <c r="F8515" i="2" s="1"/>
  <c r="D8516" i="2"/>
  <c r="E8516" i="2" s="1"/>
  <c r="F8516" i="2" s="1"/>
  <c r="D8517" i="2"/>
  <c r="E8517" i="2" s="1"/>
  <c r="F8517" i="2" s="1"/>
  <c r="D8518" i="2"/>
  <c r="E8518" i="2" s="1"/>
  <c r="F8518" i="2" s="1"/>
  <c r="D8519" i="2"/>
  <c r="E8519" i="2" s="1"/>
  <c r="F8519" i="2" s="1"/>
  <c r="D8520" i="2"/>
  <c r="E8520" i="2" s="1"/>
  <c r="F8520" i="2" s="1"/>
  <c r="D8521" i="2"/>
  <c r="E8521" i="2" s="1"/>
  <c r="F8521" i="2" s="1"/>
  <c r="D8522" i="2"/>
  <c r="E8522" i="2" s="1"/>
  <c r="F8522" i="2" s="1"/>
  <c r="D8523" i="2"/>
  <c r="E8523" i="2" s="1"/>
  <c r="F8523" i="2" s="1"/>
  <c r="D8524" i="2"/>
  <c r="E8524" i="2" s="1"/>
  <c r="F8524" i="2" s="1"/>
  <c r="D8525" i="2"/>
  <c r="E8525" i="2" s="1"/>
  <c r="F8525" i="2" s="1"/>
  <c r="D8526" i="2"/>
  <c r="E8526" i="2" s="1"/>
  <c r="F8526" i="2" s="1"/>
  <c r="D8527" i="2"/>
  <c r="E8527" i="2" s="1"/>
  <c r="F8527" i="2" s="1"/>
  <c r="D8528" i="2"/>
  <c r="E8528" i="2" s="1"/>
  <c r="F8528" i="2" s="1"/>
  <c r="D8529" i="2"/>
  <c r="D8530" i="2"/>
  <c r="E8530" i="2" s="1"/>
  <c r="F8530" i="2" s="1"/>
  <c r="D8531" i="2"/>
  <c r="E8531" i="2" s="1"/>
  <c r="F8531" i="2" s="1"/>
  <c r="D8532" i="2"/>
  <c r="E8532" i="2" s="1"/>
  <c r="F8532" i="2" s="1"/>
  <c r="D8533" i="2"/>
  <c r="E8533" i="2" s="1"/>
  <c r="F8533" i="2" s="1"/>
  <c r="D8534" i="2"/>
  <c r="E8534" i="2" s="1"/>
  <c r="F8534" i="2" s="1"/>
  <c r="D8535" i="2"/>
  <c r="E8535" i="2" s="1"/>
  <c r="F8535" i="2" s="1"/>
  <c r="D8536" i="2"/>
  <c r="E8536" i="2" s="1"/>
  <c r="F8536" i="2" s="1"/>
  <c r="D8537" i="2"/>
  <c r="E8537" i="2" s="1"/>
  <c r="F8537" i="2" s="1"/>
  <c r="D8538" i="2"/>
  <c r="E8538" i="2" s="1"/>
  <c r="F8538" i="2" s="1"/>
  <c r="D8539" i="2"/>
  <c r="E8539" i="2" s="1"/>
  <c r="F8539" i="2" s="1"/>
  <c r="D8540" i="2"/>
  <c r="E8540" i="2" s="1"/>
  <c r="F8540" i="2" s="1"/>
  <c r="D8541" i="2"/>
  <c r="E8541" i="2" s="1"/>
  <c r="F8541" i="2" s="1"/>
  <c r="D8542" i="2"/>
  <c r="E8542" i="2" s="1"/>
  <c r="F8542" i="2" s="1"/>
  <c r="D8543" i="2"/>
  <c r="E8543" i="2" s="1"/>
  <c r="F8543" i="2" s="1"/>
  <c r="D8544" i="2"/>
  <c r="E8544" i="2" s="1"/>
  <c r="F8544" i="2" s="1"/>
  <c r="D8545" i="2"/>
  <c r="D8546" i="2"/>
  <c r="E8546" i="2" s="1"/>
  <c r="F8546" i="2" s="1"/>
  <c r="D8547" i="2"/>
  <c r="E8547" i="2" s="1"/>
  <c r="F8547" i="2" s="1"/>
  <c r="D8548" i="2"/>
  <c r="E8548" i="2" s="1"/>
  <c r="F8548" i="2" s="1"/>
  <c r="D8549" i="2"/>
  <c r="E8549" i="2" s="1"/>
  <c r="F8549" i="2" s="1"/>
  <c r="D8550" i="2"/>
  <c r="E8550" i="2" s="1"/>
  <c r="F8550" i="2" s="1"/>
  <c r="D8551" i="2"/>
  <c r="E8551" i="2" s="1"/>
  <c r="F8551" i="2" s="1"/>
  <c r="D8552" i="2"/>
  <c r="E8552" i="2" s="1"/>
  <c r="F8552" i="2" s="1"/>
  <c r="D8553" i="2"/>
  <c r="E8553" i="2" s="1"/>
  <c r="F8553" i="2" s="1"/>
  <c r="D8554" i="2"/>
  <c r="E8554" i="2" s="1"/>
  <c r="F8554" i="2" s="1"/>
  <c r="D8555" i="2"/>
  <c r="E8555" i="2" s="1"/>
  <c r="F8555" i="2" s="1"/>
  <c r="D8556" i="2"/>
  <c r="E8556" i="2" s="1"/>
  <c r="F8556" i="2" s="1"/>
  <c r="D8557" i="2"/>
  <c r="E8557" i="2" s="1"/>
  <c r="F8557" i="2" s="1"/>
  <c r="D8558" i="2"/>
  <c r="E8558" i="2" s="1"/>
  <c r="F8558" i="2" s="1"/>
  <c r="D8559" i="2"/>
  <c r="E8559" i="2" s="1"/>
  <c r="F8559" i="2" s="1"/>
  <c r="D8560" i="2"/>
  <c r="E8560" i="2" s="1"/>
  <c r="F8560" i="2" s="1"/>
  <c r="D8561" i="2"/>
  <c r="D8562" i="2"/>
  <c r="E8562" i="2" s="1"/>
  <c r="F8562" i="2" s="1"/>
  <c r="D8563" i="2"/>
  <c r="E8563" i="2" s="1"/>
  <c r="F8563" i="2" s="1"/>
  <c r="D8564" i="2"/>
  <c r="E8564" i="2" s="1"/>
  <c r="F8564" i="2" s="1"/>
  <c r="D8565" i="2"/>
  <c r="E8565" i="2" s="1"/>
  <c r="F8565" i="2" s="1"/>
  <c r="D8566" i="2"/>
  <c r="E8566" i="2" s="1"/>
  <c r="F8566" i="2" s="1"/>
  <c r="D8567" i="2"/>
  <c r="E8567" i="2" s="1"/>
  <c r="F8567" i="2" s="1"/>
  <c r="D8568" i="2"/>
  <c r="E8568" i="2" s="1"/>
  <c r="F8568" i="2" s="1"/>
  <c r="D8569" i="2"/>
  <c r="E8569" i="2" s="1"/>
  <c r="F8569" i="2" s="1"/>
  <c r="D8570" i="2"/>
  <c r="E8570" i="2" s="1"/>
  <c r="F8570" i="2" s="1"/>
  <c r="D8571" i="2"/>
  <c r="E8571" i="2" s="1"/>
  <c r="F8571" i="2" s="1"/>
  <c r="D8572" i="2"/>
  <c r="E8572" i="2" s="1"/>
  <c r="F8572" i="2" s="1"/>
  <c r="D8573" i="2"/>
  <c r="E8573" i="2" s="1"/>
  <c r="F8573" i="2" s="1"/>
  <c r="D8574" i="2"/>
  <c r="E8574" i="2" s="1"/>
  <c r="F8574" i="2" s="1"/>
  <c r="D8575" i="2"/>
  <c r="E8575" i="2" s="1"/>
  <c r="F8575" i="2" s="1"/>
  <c r="D8576" i="2"/>
  <c r="E8576" i="2" s="1"/>
  <c r="F8576" i="2" s="1"/>
  <c r="D8577" i="2"/>
  <c r="D8578" i="2"/>
  <c r="E8578" i="2" s="1"/>
  <c r="F8578" i="2" s="1"/>
  <c r="D8579" i="2"/>
  <c r="E8579" i="2" s="1"/>
  <c r="F8579" i="2" s="1"/>
  <c r="D8580" i="2"/>
  <c r="E8580" i="2" s="1"/>
  <c r="F8580" i="2" s="1"/>
  <c r="D8581" i="2"/>
  <c r="E8581" i="2" s="1"/>
  <c r="F8581" i="2" s="1"/>
  <c r="D8582" i="2"/>
  <c r="E8582" i="2" s="1"/>
  <c r="F8582" i="2" s="1"/>
  <c r="D8583" i="2"/>
  <c r="E8583" i="2" s="1"/>
  <c r="F8583" i="2" s="1"/>
  <c r="D8584" i="2"/>
  <c r="E8584" i="2" s="1"/>
  <c r="F8584" i="2" s="1"/>
  <c r="D8585" i="2"/>
  <c r="E8585" i="2" s="1"/>
  <c r="F8585" i="2" s="1"/>
  <c r="D8586" i="2"/>
  <c r="E8586" i="2" s="1"/>
  <c r="F8586" i="2" s="1"/>
  <c r="D8587" i="2"/>
  <c r="E8587" i="2" s="1"/>
  <c r="F8587" i="2" s="1"/>
  <c r="D8588" i="2"/>
  <c r="E8588" i="2" s="1"/>
  <c r="F8588" i="2" s="1"/>
  <c r="D8589" i="2"/>
  <c r="E8589" i="2" s="1"/>
  <c r="F8589" i="2" s="1"/>
  <c r="D8590" i="2"/>
  <c r="E8590" i="2" s="1"/>
  <c r="F8590" i="2" s="1"/>
  <c r="D8591" i="2"/>
  <c r="E8591" i="2" s="1"/>
  <c r="F8591" i="2" s="1"/>
  <c r="D8592" i="2"/>
  <c r="E8592" i="2" s="1"/>
  <c r="F8592" i="2" s="1"/>
  <c r="D8593" i="2"/>
  <c r="E8593" i="2" s="1"/>
  <c r="F8593" i="2" s="1"/>
  <c r="D8594" i="2"/>
  <c r="E8594" i="2" s="1"/>
  <c r="F8594" i="2" s="1"/>
  <c r="D8595" i="2"/>
  <c r="E8595" i="2" s="1"/>
  <c r="F8595" i="2" s="1"/>
  <c r="D8596" i="2"/>
  <c r="E8596" i="2" s="1"/>
  <c r="F8596" i="2" s="1"/>
  <c r="D8597" i="2"/>
  <c r="E8597" i="2" s="1"/>
  <c r="F8597" i="2" s="1"/>
  <c r="D8598" i="2"/>
  <c r="E8598" i="2" s="1"/>
  <c r="F8598" i="2" s="1"/>
  <c r="D8599" i="2"/>
  <c r="E8599" i="2" s="1"/>
  <c r="F8599" i="2" s="1"/>
  <c r="D8600" i="2"/>
  <c r="E8600" i="2" s="1"/>
  <c r="F8600" i="2" s="1"/>
  <c r="D8601" i="2"/>
  <c r="E8601" i="2" s="1"/>
  <c r="F8601" i="2" s="1"/>
  <c r="D8602" i="2"/>
  <c r="E8602" i="2" s="1"/>
  <c r="F8602" i="2" s="1"/>
  <c r="D8603" i="2"/>
  <c r="E8603" i="2" s="1"/>
  <c r="F8603" i="2" s="1"/>
  <c r="D8604" i="2"/>
  <c r="E8604" i="2" s="1"/>
  <c r="F8604" i="2" s="1"/>
  <c r="D8605" i="2"/>
  <c r="E8605" i="2" s="1"/>
  <c r="F8605" i="2" s="1"/>
  <c r="D8606" i="2"/>
  <c r="E8606" i="2" s="1"/>
  <c r="F8606" i="2" s="1"/>
  <c r="D8607" i="2"/>
  <c r="E8607" i="2" s="1"/>
  <c r="F8607" i="2" s="1"/>
  <c r="D8608" i="2"/>
  <c r="E8608" i="2" s="1"/>
  <c r="F8608" i="2" s="1"/>
  <c r="D8609" i="2"/>
  <c r="D8610" i="2"/>
  <c r="E8610" i="2" s="1"/>
  <c r="F8610" i="2" s="1"/>
  <c r="D8611" i="2"/>
  <c r="E8611" i="2" s="1"/>
  <c r="F8611" i="2" s="1"/>
  <c r="D8612" i="2"/>
  <c r="E8612" i="2" s="1"/>
  <c r="F8612" i="2" s="1"/>
  <c r="D8613" i="2"/>
  <c r="E8613" i="2" s="1"/>
  <c r="F8613" i="2" s="1"/>
  <c r="D8614" i="2"/>
  <c r="E8614" i="2" s="1"/>
  <c r="F8614" i="2" s="1"/>
  <c r="D8615" i="2"/>
  <c r="E8615" i="2" s="1"/>
  <c r="F8615" i="2" s="1"/>
  <c r="D8616" i="2"/>
  <c r="E8616" i="2" s="1"/>
  <c r="F8616" i="2" s="1"/>
  <c r="D8617" i="2"/>
  <c r="E8617" i="2" s="1"/>
  <c r="F8617" i="2" s="1"/>
  <c r="D8618" i="2"/>
  <c r="E8618" i="2" s="1"/>
  <c r="F8618" i="2" s="1"/>
  <c r="D8619" i="2"/>
  <c r="E8619" i="2" s="1"/>
  <c r="F8619" i="2" s="1"/>
  <c r="D8620" i="2"/>
  <c r="E8620" i="2" s="1"/>
  <c r="F8620" i="2" s="1"/>
  <c r="D8621" i="2"/>
  <c r="E8621" i="2" s="1"/>
  <c r="F8621" i="2" s="1"/>
  <c r="D8622" i="2"/>
  <c r="E8622" i="2" s="1"/>
  <c r="F8622" i="2" s="1"/>
  <c r="D8623" i="2"/>
  <c r="E8623" i="2" s="1"/>
  <c r="F8623" i="2" s="1"/>
  <c r="D8624" i="2"/>
  <c r="E8624" i="2" s="1"/>
  <c r="F8624" i="2" s="1"/>
  <c r="D8625" i="2"/>
  <c r="D8626" i="2"/>
  <c r="E8626" i="2" s="1"/>
  <c r="F8626" i="2" s="1"/>
  <c r="D8627" i="2"/>
  <c r="E8627" i="2" s="1"/>
  <c r="F8627" i="2" s="1"/>
  <c r="D8628" i="2"/>
  <c r="E8628" i="2" s="1"/>
  <c r="F8628" i="2" s="1"/>
  <c r="D8629" i="2"/>
  <c r="E8629" i="2" s="1"/>
  <c r="F8629" i="2" s="1"/>
  <c r="D8630" i="2"/>
  <c r="E8630" i="2" s="1"/>
  <c r="F8630" i="2" s="1"/>
  <c r="D8631" i="2"/>
  <c r="E8631" i="2" s="1"/>
  <c r="F8631" i="2" s="1"/>
  <c r="D8632" i="2"/>
  <c r="E8632" i="2" s="1"/>
  <c r="F8632" i="2" s="1"/>
  <c r="D8633" i="2"/>
  <c r="E8633" i="2" s="1"/>
  <c r="F8633" i="2" s="1"/>
  <c r="D8634" i="2"/>
  <c r="E8634" i="2" s="1"/>
  <c r="F8634" i="2" s="1"/>
  <c r="D8635" i="2"/>
  <c r="E8635" i="2" s="1"/>
  <c r="F8635" i="2" s="1"/>
  <c r="D8636" i="2"/>
  <c r="E8636" i="2" s="1"/>
  <c r="F8636" i="2" s="1"/>
  <c r="D8637" i="2"/>
  <c r="E8637" i="2" s="1"/>
  <c r="F8637" i="2" s="1"/>
  <c r="D8638" i="2"/>
  <c r="E8638" i="2" s="1"/>
  <c r="F8638" i="2" s="1"/>
  <c r="D8639" i="2"/>
  <c r="E8639" i="2" s="1"/>
  <c r="F8639" i="2" s="1"/>
  <c r="D8640" i="2"/>
  <c r="E8640" i="2" s="1"/>
  <c r="F8640" i="2" s="1"/>
  <c r="D8641" i="2"/>
  <c r="D8642" i="2"/>
  <c r="E8642" i="2" s="1"/>
  <c r="F8642" i="2" s="1"/>
  <c r="D8643" i="2"/>
  <c r="E8643" i="2" s="1"/>
  <c r="F8643" i="2" s="1"/>
  <c r="D8644" i="2"/>
  <c r="E8644" i="2" s="1"/>
  <c r="F8644" i="2" s="1"/>
  <c r="D8645" i="2"/>
  <c r="E8645" i="2" s="1"/>
  <c r="F8645" i="2" s="1"/>
  <c r="D8646" i="2"/>
  <c r="E8646" i="2" s="1"/>
  <c r="F8646" i="2" s="1"/>
  <c r="D8647" i="2"/>
  <c r="E8647" i="2" s="1"/>
  <c r="F8647" i="2" s="1"/>
  <c r="D8648" i="2"/>
  <c r="E8648" i="2" s="1"/>
  <c r="F8648" i="2" s="1"/>
  <c r="D8649" i="2"/>
  <c r="E8649" i="2" s="1"/>
  <c r="F8649" i="2" s="1"/>
  <c r="D8650" i="2"/>
  <c r="E8650" i="2" s="1"/>
  <c r="F8650" i="2" s="1"/>
  <c r="D8651" i="2"/>
  <c r="E8651" i="2" s="1"/>
  <c r="F8651" i="2" s="1"/>
  <c r="D8652" i="2"/>
  <c r="E8652" i="2" s="1"/>
  <c r="F8652" i="2" s="1"/>
  <c r="D8653" i="2"/>
  <c r="E8653" i="2" s="1"/>
  <c r="F8653" i="2" s="1"/>
  <c r="D8654" i="2"/>
  <c r="E8654" i="2" s="1"/>
  <c r="F8654" i="2" s="1"/>
  <c r="D8655" i="2"/>
  <c r="E8655" i="2" s="1"/>
  <c r="F8655" i="2" s="1"/>
  <c r="D8656" i="2"/>
  <c r="E8656" i="2" s="1"/>
  <c r="F8656" i="2" s="1"/>
  <c r="D8657" i="2"/>
  <c r="D8658" i="2"/>
  <c r="E8658" i="2" s="1"/>
  <c r="F8658" i="2" s="1"/>
  <c r="D8659" i="2"/>
  <c r="E8659" i="2" s="1"/>
  <c r="F8659" i="2" s="1"/>
  <c r="D8660" i="2"/>
  <c r="E8660" i="2" s="1"/>
  <c r="F8660" i="2" s="1"/>
  <c r="D8661" i="2"/>
  <c r="E8661" i="2" s="1"/>
  <c r="F8661" i="2" s="1"/>
  <c r="D8662" i="2"/>
  <c r="E8662" i="2" s="1"/>
  <c r="F8662" i="2" s="1"/>
  <c r="D8663" i="2"/>
  <c r="E8663" i="2" s="1"/>
  <c r="F8663" i="2" s="1"/>
  <c r="D8664" i="2"/>
  <c r="E8664" i="2" s="1"/>
  <c r="F8664" i="2" s="1"/>
  <c r="D8665" i="2"/>
  <c r="E8665" i="2" s="1"/>
  <c r="F8665" i="2" s="1"/>
  <c r="D8666" i="2"/>
  <c r="E8666" i="2" s="1"/>
  <c r="F8666" i="2" s="1"/>
  <c r="D8667" i="2"/>
  <c r="E8667" i="2" s="1"/>
  <c r="F8667" i="2" s="1"/>
  <c r="D8668" i="2"/>
  <c r="E8668" i="2" s="1"/>
  <c r="F8668" i="2" s="1"/>
  <c r="D8669" i="2"/>
  <c r="E8669" i="2" s="1"/>
  <c r="F8669" i="2" s="1"/>
  <c r="D8670" i="2"/>
  <c r="E8670" i="2" s="1"/>
  <c r="F8670" i="2" s="1"/>
  <c r="D8671" i="2"/>
  <c r="E8671" i="2" s="1"/>
  <c r="F8671" i="2" s="1"/>
  <c r="D8672" i="2"/>
  <c r="E8672" i="2" s="1"/>
  <c r="F8672" i="2" s="1"/>
  <c r="D8673" i="2"/>
  <c r="D8674" i="2"/>
  <c r="E8674" i="2" s="1"/>
  <c r="F8674" i="2" s="1"/>
  <c r="D8675" i="2"/>
  <c r="E8675" i="2" s="1"/>
  <c r="F8675" i="2" s="1"/>
  <c r="D8676" i="2"/>
  <c r="E8676" i="2" s="1"/>
  <c r="F8676" i="2" s="1"/>
  <c r="D8677" i="2"/>
  <c r="E8677" i="2" s="1"/>
  <c r="F8677" i="2" s="1"/>
  <c r="D8678" i="2"/>
  <c r="E8678" i="2" s="1"/>
  <c r="F8678" i="2" s="1"/>
  <c r="D8679" i="2"/>
  <c r="E8679" i="2" s="1"/>
  <c r="F8679" i="2" s="1"/>
  <c r="D8680" i="2"/>
  <c r="E8680" i="2" s="1"/>
  <c r="F8680" i="2" s="1"/>
  <c r="D8681" i="2"/>
  <c r="E8681" i="2" s="1"/>
  <c r="F8681" i="2" s="1"/>
  <c r="D8682" i="2"/>
  <c r="E8682" i="2" s="1"/>
  <c r="F8682" i="2" s="1"/>
  <c r="D8683" i="2"/>
  <c r="E8683" i="2" s="1"/>
  <c r="F8683" i="2" s="1"/>
  <c r="D8684" i="2"/>
  <c r="E8684" i="2" s="1"/>
  <c r="F8684" i="2" s="1"/>
  <c r="D8685" i="2"/>
  <c r="E8685" i="2" s="1"/>
  <c r="F8685" i="2" s="1"/>
  <c r="D8686" i="2"/>
  <c r="E8686" i="2" s="1"/>
  <c r="F8686" i="2" s="1"/>
  <c r="D8687" i="2"/>
  <c r="E8687" i="2" s="1"/>
  <c r="F8687" i="2" s="1"/>
  <c r="D8688" i="2"/>
  <c r="E8688" i="2" s="1"/>
  <c r="F8688" i="2" s="1"/>
  <c r="D8689" i="2"/>
  <c r="D8690" i="2"/>
  <c r="E8690" i="2" s="1"/>
  <c r="F8690" i="2" s="1"/>
  <c r="D8691" i="2"/>
  <c r="E8691" i="2" s="1"/>
  <c r="F8691" i="2" s="1"/>
  <c r="D8692" i="2"/>
  <c r="E8692" i="2" s="1"/>
  <c r="F8692" i="2" s="1"/>
  <c r="D8693" i="2"/>
  <c r="E8693" i="2" s="1"/>
  <c r="F8693" i="2" s="1"/>
  <c r="D8694" i="2"/>
  <c r="E8694" i="2" s="1"/>
  <c r="F8694" i="2" s="1"/>
  <c r="D8695" i="2"/>
  <c r="E8695" i="2" s="1"/>
  <c r="F8695" i="2" s="1"/>
  <c r="D8696" i="2"/>
  <c r="E8696" i="2" s="1"/>
  <c r="F8696" i="2" s="1"/>
  <c r="D8697" i="2"/>
  <c r="E8697" i="2" s="1"/>
  <c r="F8697" i="2" s="1"/>
  <c r="D8698" i="2"/>
  <c r="E8698" i="2" s="1"/>
  <c r="F8698" i="2" s="1"/>
  <c r="D8699" i="2"/>
  <c r="E8699" i="2" s="1"/>
  <c r="F8699" i="2" s="1"/>
  <c r="D8700" i="2"/>
  <c r="E8700" i="2" s="1"/>
  <c r="F8700" i="2" s="1"/>
  <c r="D8701" i="2"/>
  <c r="E8701" i="2" s="1"/>
  <c r="F8701" i="2" s="1"/>
  <c r="D8702" i="2"/>
  <c r="E8702" i="2" s="1"/>
  <c r="F8702" i="2" s="1"/>
  <c r="D8703" i="2"/>
  <c r="E8703" i="2" s="1"/>
  <c r="F8703" i="2" s="1"/>
  <c r="D8704" i="2"/>
  <c r="E8704" i="2" s="1"/>
  <c r="F8704" i="2" s="1"/>
  <c r="D8705" i="2"/>
  <c r="D8706" i="2"/>
  <c r="E8706" i="2" s="1"/>
  <c r="F8706" i="2" s="1"/>
  <c r="D8707" i="2"/>
  <c r="E8707" i="2" s="1"/>
  <c r="F8707" i="2" s="1"/>
  <c r="D8708" i="2"/>
  <c r="E8708" i="2" s="1"/>
  <c r="F8708" i="2" s="1"/>
  <c r="D8709" i="2"/>
  <c r="E8709" i="2" s="1"/>
  <c r="F8709" i="2" s="1"/>
  <c r="D8710" i="2"/>
  <c r="E8710" i="2" s="1"/>
  <c r="F8710" i="2" s="1"/>
  <c r="D8711" i="2"/>
  <c r="E8711" i="2" s="1"/>
  <c r="F8711" i="2" s="1"/>
  <c r="D8712" i="2"/>
  <c r="E8712" i="2" s="1"/>
  <c r="F8712" i="2" s="1"/>
  <c r="D8713" i="2"/>
  <c r="E8713" i="2" s="1"/>
  <c r="F8713" i="2" s="1"/>
  <c r="D8714" i="2"/>
  <c r="E8714" i="2" s="1"/>
  <c r="F8714" i="2" s="1"/>
  <c r="D8715" i="2"/>
  <c r="E8715" i="2" s="1"/>
  <c r="F8715" i="2" s="1"/>
  <c r="D8716" i="2"/>
  <c r="E8716" i="2" s="1"/>
  <c r="F8716" i="2" s="1"/>
  <c r="D8717" i="2"/>
  <c r="E8717" i="2" s="1"/>
  <c r="F8717" i="2" s="1"/>
  <c r="D8718" i="2"/>
  <c r="E8718" i="2" s="1"/>
  <c r="F8718" i="2" s="1"/>
  <c r="D8719" i="2"/>
  <c r="E8719" i="2" s="1"/>
  <c r="F8719" i="2" s="1"/>
  <c r="D8720" i="2"/>
  <c r="E8720" i="2" s="1"/>
  <c r="F8720" i="2" s="1"/>
  <c r="D8721" i="2"/>
  <c r="D8722" i="2"/>
  <c r="E8722" i="2" s="1"/>
  <c r="F8722" i="2" s="1"/>
  <c r="D8723" i="2"/>
  <c r="E8723" i="2" s="1"/>
  <c r="F8723" i="2" s="1"/>
  <c r="D8724" i="2"/>
  <c r="E8724" i="2" s="1"/>
  <c r="F8724" i="2" s="1"/>
  <c r="D8725" i="2"/>
  <c r="E8725" i="2" s="1"/>
  <c r="F8725" i="2" s="1"/>
  <c r="D8726" i="2"/>
  <c r="E8726" i="2" s="1"/>
  <c r="F8726" i="2" s="1"/>
  <c r="D8727" i="2"/>
  <c r="E8727" i="2" s="1"/>
  <c r="F8727" i="2" s="1"/>
  <c r="D8728" i="2"/>
  <c r="E8728" i="2" s="1"/>
  <c r="F8728" i="2" s="1"/>
  <c r="D8729" i="2"/>
  <c r="E8729" i="2" s="1"/>
  <c r="F8729" i="2" s="1"/>
  <c r="D8730" i="2"/>
  <c r="E8730" i="2" s="1"/>
  <c r="F8730" i="2" s="1"/>
  <c r="D8731" i="2"/>
  <c r="E8731" i="2" s="1"/>
  <c r="F8731" i="2" s="1"/>
  <c r="D8732" i="2"/>
  <c r="E8732" i="2" s="1"/>
  <c r="F8732" i="2" s="1"/>
  <c r="D8733" i="2"/>
  <c r="E8733" i="2" s="1"/>
  <c r="F8733" i="2" s="1"/>
  <c r="D8734" i="2"/>
  <c r="E8734" i="2" s="1"/>
  <c r="F8734" i="2" s="1"/>
  <c r="D8735" i="2"/>
  <c r="E8735" i="2" s="1"/>
  <c r="F8735" i="2" s="1"/>
  <c r="D8736" i="2"/>
  <c r="E8736" i="2" s="1"/>
  <c r="F8736" i="2" s="1"/>
  <c r="D8737" i="2"/>
  <c r="D8738" i="2"/>
  <c r="E8738" i="2" s="1"/>
  <c r="F8738" i="2" s="1"/>
  <c r="D8739" i="2"/>
  <c r="E8739" i="2" s="1"/>
  <c r="F8739" i="2" s="1"/>
  <c r="D8740" i="2"/>
  <c r="E8740" i="2" s="1"/>
  <c r="F8740" i="2" s="1"/>
  <c r="D8741" i="2"/>
  <c r="E8741" i="2" s="1"/>
  <c r="F8741" i="2" s="1"/>
  <c r="D8742" i="2"/>
  <c r="E8742" i="2" s="1"/>
  <c r="F8742" i="2" s="1"/>
  <c r="D8743" i="2"/>
  <c r="E8743" i="2" s="1"/>
  <c r="F8743" i="2" s="1"/>
  <c r="D8744" i="2"/>
  <c r="E8744" i="2" s="1"/>
  <c r="F8744" i="2" s="1"/>
  <c r="D8745" i="2"/>
  <c r="E8745" i="2" s="1"/>
  <c r="F8745" i="2" s="1"/>
  <c r="D8746" i="2"/>
  <c r="E8746" i="2" s="1"/>
  <c r="F8746" i="2" s="1"/>
  <c r="D8747" i="2"/>
  <c r="E8747" i="2" s="1"/>
  <c r="F8747" i="2" s="1"/>
  <c r="D8748" i="2"/>
  <c r="E8748" i="2" s="1"/>
  <c r="F8748" i="2" s="1"/>
  <c r="D8749" i="2"/>
  <c r="E8749" i="2" s="1"/>
  <c r="F8749" i="2" s="1"/>
  <c r="D8750" i="2"/>
  <c r="E8750" i="2" s="1"/>
  <c r="F8750" i="2" s="1"/>
  <c r="D8751" i="2"/>
  <c r="E8751" i="2" s="1"/>
  <c r="F8751" i="2" s="1"/>
  <c r="D8752" i="2"/>
  <c r="E8752" i="2" s="1"/>
  <c r="F8752" i="2" s="1"/>
  <c r="D8753" i="2"/>
  <c r="D8754" i="2"/>
  <c r="E8754" i="2" s="1"/>
  <c r="F8754" i="2" s="1"/>
  <c r="D8755" i="2"/>
  <c r="E8755" i="2" s="1"/>
  <c r="F8755" i="2" s="1"/>
  <c r="D8756" i="2"/>
  <c r="E8756" i="2" s="1"/>
  <c r="F8756" i="2" s="1"/>
  <c r="D8757" i="2"/>
  <c r="E8757" i="2" s="1"/>
  <c r="F8757" i="2" s="1"/>
  <c r="D8758" i="2"/>
  <c r="E8758" i="2" s="1"/>
  <c r="F8758" i="2" s="1"/>
  <c r="D8759" i="2"/>
  <c r="E8759" i="2" s="1"/>
  <c r="F8759" i="2" s="1"/>
  <c r="D8760" i="2"/>
  <c r="E8760" i="2" s="1"/>
  <c r="F8760" i="2" s="1"/>
  <c r="D8761" i="2"/>
  <c r="E8761" i="2" s="1"/>
  <c r="F8761" i="2" s="1"/>
  <c r="D8762" i="2"/>
  <c r="E8762" i="2" s="1"/>
  <c r="F8762" i="2" s="1"/>
  <c r="D8763" i="2"/>
  <c r="E8763" i="2" s="1"/>
  <c r="F8763" i="2" s="1"/>
  <c r="D8764" i="2"/>
  <c r="E8764" i="2" s="1"/>
  <c r="F8764" i="2" s="1"/>
  <c r="D8765" i="2"/>
  <c r="E8765" i="2" s="1"/>
  <c r="F8765" i="2" s="1"/>
  <c r="D8766" i="2"/>
  <c r="E8766" i="2" s="1"/>
  <c r="F8766" i="2" s="1"/>
  <c r="D8767" i="2"/>
  <c r="E8767" i="2" s="1"/>
  <c r="F8767" i="2" s="1"/>
  <c r="D8768" i="2"/>
  <c r="E8768" i="2" s="1"/>
  <c r="F8768" i="2" s="1"/>
  <c r="D8769" i="2"/>
  <c r="D8770" i="2"/>
  <c r="E8770" i="2" s="1"/>
  <c r="F8770" i="2" s="1"/>
  <c r="D8771" i="2"/>
  <c r="E8771" i="2" s="1"/>
  <c r="F8771" i="2" s="1"/>
  <c r="D8772" i="2"/>
  <c r="E8772" i="2" s="1"/>
  <c r="F8772" i="2" s="1"/>
  <c r="D8773" i="2"/>
  <c r="E8773" i="2" s="1"/>
  <c r="F8773" i="2" s="1"/>
  <c r="D8774" i="2"/>
  <c r="E8774" i="2" s="1"/>
  <c r="F8774" i="2" s="1"/>
  <c r="D8775" i="2"/>
  <c r="E8775" i="2" s="1"/>
  <c r="F8775" i="2" s="1"/>
  <c r="D8776" i="2"/>
  <c r="E8776" i="2" s="1"/>
  <c r="F8776" i="2" s="1"/>
  <c r="D8777" i="2"/>
  <c r="E8777" i="2" s="1"/>
  <c r="F8777" i="2" s="1"/>
  <c r="D8778" i="2"/>
  <c r="E8778" i="2" s="1"/>
  <c r="F8778" i="2" s="1"/>
  <c r="D8779" i="2"/>
  <c r="E8779" i="2" s="1"/>
  <c r="F8779" i="2" s="1"/>
  <c r="D8780" i="2"/>
  <c r="E8780" i="2" s="1"/>
  <c r="F8780" i="2" s="1"/>
  <c r="D8781" i="2"/>
  <c r="E8781" i="2" s="1"/>
  <c r="F8781" i="2" s="1"/>
  <c r="D8782" i="2"/>
  <c r="E8782" i="2" s="1"/>
  <c r="F8782" i="2" s="1"/>
  <c r="D8783" i="2"/>
  <c r="E8783" i="2" s="1"/>
  <c r="F8783" i="2" s="1"/>
  <c r="D8784" i="2"/>
  <c r="E8784" i="2" s="1"/>
  <c r="F8784" i="2" s="1"/>
  <c r="D8785" i="2"/>
  <c r="D8786" i="2"/>
  <c r="E8786" i="2" s="1"/>
  <c r="F8786" i="2" s="1"/>
  <c r="D8787" i="2"/>
  <c r="E8787" i="2" s="1"/>
  <c r="F8787" i="2" s="1"/>
  <c r="D8788" i="2"/>
  <c r="E8788" i="2" s="1"/>
  <c r="F8788" i="2" s="1"/>
  <c r="D8789" i="2"/>
  <c r="E8789" i="2" s="1"/>
  <c r="F8789" i="2" s="1"/>
  <c r="D8790" i="2"/>
  <c r="E8790" i="2" s="1"/>
  <c r="F8790" i="2" s="1"/>
  <c r="D8791" i="2"/>
  <c r="E8791" i="2" s="1"/>
  <c r="F8791" i="2" s="1"/>
  <c r="D8792" i="2"/>
  <c r="E8792" i="2" s="1"/>
  <c r="F8792" i="2" s="1"/>
  <c r="D8793" i="2"/>
  <c r="E8793" i="2" s="1"/>
  <c r="F8793" i="2" s="1"/>
  <c r="D8794" i="2"/>
  <c r="E8794" i="2" s="1"/>
  <c r="F8794" i="2" s="1"/>
  <c r="D8795" i="2"/>
  <c r="E8795" i="2" s="1"/>
  <c r="F8795" i="2" s="1"/>
  <c r="D8796" i="2"/>
  <c r="E8796" i="2" s="1"/>
  <c r="F8796" i="2" s="1"/>
  <c r="D8797" i="2"/>
  <c r="E8797" i="2" s="1"/>
  <c r="F8797" i="2" s="1"/>
  <c r="D8798" i="2"/>
  <c r="E8798" i="2" s="1"/>
  <c r="F8798" i="2" s="1"/>
  <c r="D8799" i="2"/>
  <c r="E8799" i="2" s="1"/>
  <c r="F8799" i="2" s="1"/>
  <c r="D8800" i="2"/>
  <c r="E8800" i="2" s="1"/>
  <c r="F8800" i="2" s="1"/>
  <c r="D8801" i="2"/>
  <c r="D8802" i="2"/>
  <c r="E8802" i="2" s="1"/>
  <c r="F8802" i="2" s="1"/>
  <c r="D8803" i="2"/>
  <c r="E8803" i="2" s="1"/>
  <c r="F8803" i="2" s="1"/>
  <c r="D8804" i="2"/>
  <c r="E8804" i="2" s="1"/>
  <c r="F8804" i="2" s="1"/>
  <c r="D8805" i="2"/>
  <c r="E8805" i="2" s="1"/>
  <c r="F8805" i="2" s="1"/>
  <c r="D8806" i="2"/>
  <c r="E8806" i="2" s="1"/>
  <c r="F8806" i="2" s="1"/>
  <c r="D8807" i="2"/>
  <c r="E8807" i="2" s="1"/>
  <c r="F8807" i="2" s="1"/>
  <c r="D8808" i="2"/>
  <c r="E8808" i="2" s="1"/>
  <c r="F8808" i="2" s="1"/>
  <c r="D8809" i="2"/>
  <c r="E8809" i="2" s="1"/>
  <c r="F8809" i="2" s="1"/>
  <c r="D8810" i="2"/>
  <c r="E8810" i="2" s="1"/>
  <c r="F8810" i="2" s="1"/>
  <c r="D8811" i="2"/>
  <c r="E8811" i="2" s="1"/>
  <c r="F8811" i="2" s="1"/>
  <c r="D8812" i="2"/>
  <c r="E8812" i="2" s="1"/>
  <c r="F8812" i="2" s="1"/>
  <c r="D8813" i="2"/>
  <c r="E8813" i="2" s="1"/>
  <c r="F8813" i="2" s="1"/>
  <c r="D8814" i="2"/>
  <c r="E8814" i="2" s="1"/>
  <c r="F8814" i="2" s="1"/>
  <c r="D8815" i="2"/>
  <c r="E8815" i="2" s="1"/>
  <c r="F8815" i="2" s="1"/>
  <c r="D8816" i="2"/>
  <c r="E8816" i="2" s="1"/>
  <c r="F8816" i="2" s="1"/>
  <c r="D8817" i="2"/>
  <c r="D8818" i="2"/>
  <c r="E8818" i="2" s="1"/>
  <c r="F8818" i="2" s="1"/>
  <c r="D8819" i="2"/>
  <c r="E8819" i="2" s="1"/>
  <c r="F8819" i="2" s="1"/>
  <c r="D8820" i="2"/>
  <c r="E8820" i="2" s="1"/>
  <c r="F8820" i="2" s="1"/>
  <c r="D8821" i="2"/>
  <c r="E8821" i="2" s="1"/>
  <c r="F8821" i="2" s="1"/>
  <c r="D8822" i="2"/>
  <c r="E8822" i="2" s="1"/>
  <c r="F8822" i="2" s="1"/>
  <c r="D8823" i="2"/>
  <c r="E8823" i="2" s="1"/>
  <c r="F8823" i="2" s="1"/>
  <c r="D8824" i="2"/>
  <c r="E8824" i="2" s="1"/>
  <c r="F8824" i="2" s="1"/>
  <c r="D8825" i="2"/>
  <c r="E8825" i="2" s="1"/>
  <c r="F8825" i="2" s="1"/>
  <c r="D8826" i="2"/>
  <c r="E8826" i="2" s="1"/>
  <c r="F8826" i="2" s="1"/>
  <c r="D8827" i="2"/>
  <c r="E8827" i="2" s="1"/>
  <c r="F8827" i="2" s="1"/>
  <c r="D8828" i="2"/>
  <c r="E8828" i="2" s="1"/>
  <c r="F8828" i="2" s="1"/>
  <c r="D8829" i="2"/>
  <c r="E8829" i="2" s="1"/>
  <c r="F8829" i="2" s="1"/>
  <c r="D8830" i="2"/>
  <c r="E8830" i="2" s="1"/>
  <c r="F8830" i="2" s="1"/>
  <c r="D8831" i="2"/>
  <c r="E8831" i="2" s="1"/>
  <c r="F8831" i="2" s="1"/>
  <c r="D8832" i="2"/>
  <c r="E8832" i="2" s="1"/>
  <c r="F8832" i="2" s="1"/>
  <c r="D8833" i="2"/>
  <c r="D8834" i="2"/>
  <c r="E8834" i="2" s="1"/>
  <c r="F8834" i="2" s="1"/>
  <c r="D8835" i="2"/>
  <c r="E8835" i="2" s="1"/>
  <c r="F8835" i="2" s="1"/>
  <c r="D8836" i="2"/>
  <c r="E8836" i="2" s="1"/>
  <c r="F8836" i="2" s="1"/>
  <c r="D8837" i="2"/>
  <c r="E8837" i="2" s="1"/>
  <c r="F8837" i="2" s="1"/>
  <c r="D8838" i="2"/>
  <c r="E8838" i="2" s="1"/>
  <c r="F8838" i="2" s="1"/>
  <c r="D8839" i="2"/>
  <c r="E8839" i="2" s="1"/>
  <c r="F8839" i="2" s="1"/>
  <c r="D8840" i="2"/>
  <c r="E8840" i="2" s="1"/>
  <c r="F8840" i="2" s="1"/>
  <c r="D8841" i="2"/>
  <c r="E8841" i="2" s="1"/>
  <c r="F8841" i="2" s="1"/>
  <c r="D8842" i="2"/>
  <c r="E8842" i="2" s="1"/>
  <c r="F8842" i="2" s="1"/>
  <c r="D8843" i="2"/>
  <c r="E8843" i="2" s="1"/>
  <c r="F8843" i="2" s="1"/>
  <c r="D8844" i="2"/>
  <c r="E8844" i="2" s="1"/>
  <c r="F8844" i="2" s="1"/>
  <c r="D8845" i="2"/>
  <c r="E8845" i="2" s="1"/>
  <c r="F8845" i="2" s="1"/>
  <c r="D8846" i="2"/>
  <c r="E8846" i="2" s="1"/>
  <c r="F8846" i="2" s="1"/>
  <c r="D8847" i="2"/>
  <c r="E8847" i="2" s="1"/>
  <c r="F8847" i="2" s="1"/>
  <c r="D8848" i="2"/>
  <c r="E8848" i="2" s="1"/>
  <c r="F8848" i="2" s="1"/>
  <c r="D8849" i="2"/>
  <c r="D8850" i="2"/>
  <c r="E8850" i="2" s="1"/>
  <c r="F8850" i="2" s="1"/>
  <c r="D8851" i="2"/>
  <c r="E8851" i="2" s="1"/>
  <c r="F8851" i="2" s="1"/>
  <c r="D8852" i="2"/>
  <c r="E8852" i="2" s="1"/>
  <c r="F8852" i="2" s="1"/>
  <c r="D8853" i="2"/>
  <c r="E8853" i="2" s="1"/>
  <c r="F8853" i="2" s="1"/>
  <c r="D8854" i="2"/>
  <c r="E8854" i="2" s="1"/>
  <c r="F8854" i="2" s="1"/>
  <c r="D8855" i="2"/>
  <c r="E8855" i="2" s="1"/>
  <c r="F8855" i="2" s="1"/>
  <c r="D8856" i="2"/>
  <c r="E8856" i="2" s="1"/>
  <c r="F8856" i="2" s="1"/>
  <c r="D8857" i="2"/>
  <c r="E8857" i="2" s="1"/>
  <c r="F8857" i="2" s="1"/>
  <c r="D8858" i="2"/>
  <c r="E8858" i="2" s="1"/>
  <c r="F8858" i="2" s="1"/>
  <c r="D8859" i="2"/>
  <c r="E8859" i="2" s="1"/>
  <c r="F8859" i="2" s="1"/>
  <c r="D8860" i="2"/>
  <c r="E8860" i="2" s="1"/>
  <c r="F8860" i="2" s="1"/>
  <c r="D8861" i="2"/>
  <c r="E8861" i="2" s="1"/>
  <c r="F8861" i="2" s="1"/>
  <c r="D8862" i="2"/>
  <c r="E8862" i="2" s="1"/>
  <c r="F8862" i="2" s="1"/>
  <c r="D8863" i="2"/>
  <c r="E8863" i="2" s="1"/>
  <c r="F8863" i="2" s="1"/>
  <c r="D8864" i="2"/>
  <c r="E8864" i="2" s="1"/>
  <c r="F8864" i="2" s="1"/>
  <c r="D8865" i="2"/>
  <c r="D8866" i="2"/>
  <c r="E8866" i="2" s="1"/>
  <c r="F8866" i="2" s="1"/>
  <c r="D8867" i="2"/>
  <c r="E8867" i="2" s="1"/>
  <c r="F8867" i="2" s="1"/>
  <c r="D8868" i="2"/>
  <c r="E8868" i="2" s="1"/>
  <c r="F8868" i="2" s="1"/>
  <c r="D8869" i="2"/>
  <c r="E8869" i="2" s="1"/>
  <c r="F8869" i="2" s="1"/>
  <c r="D8870" i="2"/>
  <c r="E8870" i="2" s="1"/>
  <c r="F8870" i="2" s="1"/>
  <c r="D8871" i="2"/>
  <c r="E8871" i="2" s="1"/>
  <c r="F8871" i="2" s="1"/>
  <c r="D8872" i="2"/>
  <c r="E8872" i="2" s="1"/>
  <c r="F8872" i="2" s="1"/>
  <c r="D8873" i="2"/>
  <c r="E8873" i="2" s="1"/>
  <c r="F8873" i="2" s="1"/>
  <c r="D8874" i="2"/>
  <c r="E8874" i="2" s="1"/>
  <c r="F8874" i="2" s="1"/>
  <c r="D8875" i="2"/>
  <c r="E8875" i="2" s="1"/>
  <c r="F8875" i="2" s="1"/>
  <c r="D8876" i="2"/>
  <c r="E8876" i="2" s="1"/>
  <c r="F8876" i="2" s="1"/>
  <c r="D8877" i="2"/>
  <c r="E8877" i="2" s="1"/>
  <c r="F8877" i="2" s="1"/>
  <c r="D8878" i="2"/>
  <c r="E8878" i="2" s="1"/>
  <c r="F8878" i="2" s="1"/>
  <c r="D8879" i="2"/>
  <c r="E8879" i="2" s="1"/>
  <c r="F8879" i="2" s="1"/>
  <c r="D8880" i="2"/>
  <c r="E8880" i="2" s="1"/>
  <c r="F8880" i="2" s="1"/>
  <c r="D8881" i="2"/>
  <c r="D8882" i="2"/>
  <c r="E8882" i="2" s="1"/>
  <c r="F8882" i="2" s="1"/>
  <c r="D8883" i="2"/>
  <c r="E8883" i="2" s="1"/>
  <c r="F8883" i="2" s="1"/>
  <c r="D8884" i="2"/>
  <c r="E8884" i="2" s="1"/>
  <c r="F8884" i="2" s="1"/>
  <c r="D8885" i="2"/>
  <c r="E8885" i="2" s="1"/>
  <c r="F8885" i="2" s="1"/>
  <c r="D8886" i="2"/>
  <c r="E8886" i="2" s="1"/>
  <c r="F8886" i="2" s="1"/>
  <c r="D8887" i="2"/>
  <c r="E8887" i="2" s="1"/>
  <c r="F8887" i="2" s="1"/>
  <c r="D8888" i="2"/>
  <c r="E8888" i="2" s="1"/>
  <c r="F8888" i="2" s="1"/>
  <c r="D8889" i="2"/>
  <c r="E8889" i="2" s="1"/>
  <c r="F8889" i="2" s="1"/>
  <c r="D8890" i="2"/>
  <c r="E8890" i="2" s="1"/>
  <c r="F8890" i="2" s="1"/>
  <c r="D8891" i="2"/>
  <c r="E8891" i="2" s="1"/>
  <c r="F8891" i="2" s="1"/>
  <c r="D8892" i="2"/>
  <c r="E8892" i="2" s="1"/>
  <c r="F8892" i="2" s="1"/>
  <c r="D8893" i="2"/>
  <c r="E8893" i="2" s="1"/>
  <c r="F8893" i="2" s="1"/>
  <c r="D8894" i="2"/>
  <c r="E8894" i="2" s="1"/>
  <c r="F8894" i="2" s="1"/>
  <c r="D8895" i="2"/>
  <c r="E8895" i="2" s="1"/>
  <c r="F8895" i="2" s="1"/>
  <c r="D8896" i="2"/>
  <c r="E8896" i="2" s="1"/>
  <c r="F8896" i="2" s="1"/>
  <c r="D8897" i="2"/>
  <c r="D8898" i="2"/>
  <c r="E8898" i="2" s="1"/>
  <c r="F8898" i="2" s="1"/>
  <c r="D8899" i="2"/>
  <c r="E8899" i="2" s="1"/>
  <c r="F8899" i="2" s="1"/>
  <c r="D8900" i="2"/>
  <c r="E8900" i="2" s="1"/>
  <c r="F8900" i="2" s="1"/>
  <c r="D8901" i="2"/>
  <c r="E8901" i="2" s="1"/>
  <c r="F8901" i="2" s="1"/>
  <c r="D8902" i="2"/>
  <c r="E8902" i="2" s="1"/>
  <c r="F8902" i="2" s="1"/>
  <c r="D8903" i="2"/>
  <c r="E8903" i="2" s="1"/>
  <c r="F8903" i="2" s="1"/>
  <c r="D8904" i="2"/>
  <c r="E8904" i="2" s="1"/>
  <c r="F8904" i="2" s="1"/>
  <c r="D8905" i="2"/>
  <c r="E8905" i="2" s="1"/>
  <c r="F8905" i="2" s="1"/>
  <c r="D8906" i="2"/>
  <c r="E8906" i="2" s="1"/>
  <c r="F8906" i="2" s="1"/>
  <c r="D8907" i="2"/>
  <c r="E8907" i="2" s="1"/>
  <c r="F8907" i="2" s="1"/>
  <c r="D8908" i="2"/>
  <c r="E8908" i="2" s="1"/>
  <c r="F8908" i="2" s="1"/>
  <c r="D8909" i="2"/>
  <c r="E8909" i="2" s="1"/>
  <c r="F8909" i="2" s="1"/>
  <c r="D8910" i="2"/>
  <c r="E8910" i="2" s="1"/>
  <c r="F8910" i="2" s="1"/>
  <c r="D8911" i="2"/>
  <c r="E8911" i="2" s="1"/>
  <c r="F8911" i="2" s="1"/>
  <c r="D8912" i="2"/>
  <c r="E8912" i="2" s="1"/>
  <c r="F8912" i="2" s="1"/>
  <c r="D8913" i="2"/>
  <c r="D8914" i="2"/>
  <c r="E8914" i="2" s="1"/>
  <c r="F8914" i="2" s="1"/>
  <c r="D8915" i="2"/>
  <c r="E8915" i="2" s="1"/>
  <c r="F8915" i="2" s="1"/>
  <c r="D8916" i="2"/>
  <c r="E8916" i="2" s="1"/>
  <c r="F8916" i="2" s="1"/>
  <c r="D8917" i="2"/>
  <c r="E8917" i="2" s="1"/>
  <c r="F8917" i="2" s="1"/>
  <c r="D8918" i="2"/>
  <c r="E8918" i="2" s="1"/>
  <c r="F8918" i="2" s="1"/>
  <c r="D8919" i="2"/>
  <c r="E8919" i="2" s="1"/>
  <c r="F8919" i="2" s="1"/>
  <c r="D8920" i="2"/>
  <c r="E8920" i="2" s="1"/>
  <c r="F8920" i="2" s="1"/>
  <c r="D8921" i="2"/>
  <c r="E8921" i="2" s="1"/>
  <c r="F8921" i="2" s="1"/>
  <c r="D8922" i="2"/>
  <c r="E8922" i="2" s="1"/>
  <c r="F8922" i="2" s="1"/>
  <c r="D8923" i="2"/>
  <c r="E8923" i="2" s="1"/>
  <c r="F8923" i="2" s="1"/>
  <c r="D8924" i="2"/>
  <c r="E8924" i="2" s="1"/>
  <c r="F8924" i="2" s="1"/>
  <c r="D8925" i="2"/>
  <c r="E8925" i="2" s="1"/>
  <c r="F8925" i="2" s="1"/>
  <c r="D8926" i="2"/>
  <c r="E8926" i="2" s="1"/>
  <c r="F8926" i="2" s="1"/>
  <c r="D8927" i="2"/>
  <c r="E8927" i="2" s="1"/>
  <c r="F8927" i="2" s="1"/>
  <c r="D8928" i="2"/>
  <c r="E8928" i="2" s="1"/>
  <c r="F8928" i="2" s="1"/>
  <c r="D8929" i="2"/>
  <c r="D8930" i="2"/>
  <c r="E8930" i="2" s="1"/>
  <c r="F8930" i="2" s="1"/>
  <c r="D8931" i="2"/>
  <c r="E8931" i="2" s="1"/>
  <c r="F8931" i="2" s="1"/>
  <c r="D8932" i="2"/>
  <c r="E8932" i="2" s="1"/>
  <c r="F8932" i="2" s="1"/>
  <c r="D8933" i="2"/>
  <c r="E8933" i="2" s="1"/>
  <c r="F8933" i="2" s="1"/>
  <c r="D8934" i="2"/>
  <c r="E8934" i="2" s="1"/>
  <c r="F8934" i="2" s="1"/>
  <c r="D8935" i="2"/>
  <c r="E8935" i="2" s="1"/>
  <c r="F8935" i="2" s="1"/>
  <c r="D8936" i="2"/>
  <c r="E8936" i="2" s="1"/>
  <c r="F8936" i="2" s="1"/>
  <c r="D8937" i="2"/>
  <c r="E8937" i="2" s="1"/>
  <c r="F8937" i="2" s="1"/>
  <c r="D8938" i="2"/>
  <c r="E8938" i="2" s="1"/>
  <c r="F8938" i="2" s="1"/>
  <c r="D8939" i="2"/>
  <c r="E8939" i="2" s="1"/>
  <c r="F8939" i="2" s="1"/>
  <c r="D8940" i="2"/>
  <c r="E8940" i="2" s="1"/>
  <c r="F8940" i="2" s="1"/>
  <c r="D8941" i="2"/>
  <c r="E8941" i="2" s="1"/>
  <c r="F8941" i="2" s="1"/>
  <c r="D8942" i="2"/>
  <c r="E8942" i="2" s="1"/>
  <c r="F8942" i="2" s="1"/>
  <c r="D8943" i="2"/>
  <c r="E8943" i="2" s="1"/>
  <c r="F8943" i="2" s="1"/>
  <c r="D8944" i="2"/>
  <c r="E8944" i="2" s="1"/>
  <c r="F8944" i="2" s="1"/>
  <c r="D8945" i="2"/>
  <c r="D8946" i="2"/>
  <c r="E8946" i="2" s="1"/>
  <c r="F8946" i="2" s="1"/>
  <c r="D8947" i="2"/>
  <c r="E8947" i="2" s="1"/>
  <c r="F8947" i="2" s="1"/>
  <c r="D8948" i="2"/>
  <c r="E8948" i="2" s="1"/>
  <c r="F8948" i="2" s="1"/>
  <c r="D8949" i="2"/>
  <c r="E8949" i="2" s="1"/>
  <c r="F8949" i="2" s="1"/>
  <c r="D8950" i="2"/>
  <c r="E8950" i="2" s="1"/>
  <c r="F8950" i="2" s="1"/>
  <c r="D8951" i="2"/>
  <c r="E8951" i="2" s="1"/>
  <c r="F8951" i="2" s="1"/>
  <c r="D8952" i="2"/>
  <c r="E8952" i="2" s="1"/>
  <c r="F8952" i="2" s="1"/>
  <c r="D8953" i="2"/>
  <c r="E8953" i="2" s="1"/>
  <c r="F8953" i="2" s="1"/>
  <c r="D8954" i="2"/>
  <c r="E8954" i="2" s="1"/>
  <c r="F8954" i="2" s="1"/>
  <c r="D8955" i="2"/>
  <c r="E8955" i="2" s="1"/>
  <c r="F8955" i="2" s="1"/>
  <c r="D8956" i="2"/>
  <c r="E8956" i="2" s="1"/>
  <c r="F8956" i="2" s="1"/>
  <c r="D8957" i="2"/>
  <c r="E8957" i="2" s="1"/>
  <c r="F8957" i="2" s="1"/>
  <c r="D8958" i="2"/>
  <c r="E8958" i="2" s="1"/>
  <c r="F8958" i="2" s="1"/>
  <c r="D8959" i="2"/>
  <c r="E8959" i="2" s="1"/>
  <c r="F8959" i="2" s="1"/>
  <c r="D8960" i="2"/>
  <c r="E8960" i="2" s="1"/>
  <c r="F8960" i="2" s="1"/>
  <c r="D8961" i="2"/>
  <c r="D8962" i="2"/>
  <c r="E8962" i="2" s="1"/>
  <c r="F8962" i="2" s="1"/>
  <c r="D8963" i="2"/>
  <c r="E8963" i="2" s="1"/>
  <c r="F8963" i="2" s="1"/>
  <c r="D8964" i="2"/>
  <c r="E8964" i="2" s="1"/>
  <c r="F8964" i="2" s="1"/>
  <c r="D8965" i="2"/>
  <c r="E8965" i="2" s="1"/>
  <c r="F8965" i="2" s="1"/>
  <c r="D8966" i="2"/>
  <c r="E8966" i="2" s="1"/>
  <c r="F8966" i="2" s="1"/>
  <c r="D8967" i="2"/>
  <c r="E8967" i="2" s="1"/>
  <c r="F8967" i="2" s="1"/>
  <c r="D8968" i="2"/>
  <c r="E8968" i="2" s="1"/>
  <c r="F8968" i="2" s="1"/>
  <c r="D8969" i="2"/>
  <c r="E8969" i="2" s="1"/>
  <c r="F8969" i="2" s="1"/>
  <c r="D8970" i="2"/>
  <c r="E8970" i="2" s="1"/>
  <c r="F8970" i="2" s="1"/>
  <c r="D8971" i="2"/>
  <c r="E8971" i="2" s="1"/>
  <c r="F8971" i="2" s="1"/>
  <c r="D8972" i="2"/>
  <c r="E8972" i="2" s="1"/>
  <c r="F8972" i="2" s="1"/>
  <c r="D8973" i="2"/>
  <c r="E8973" i="2" s="1"/>
  <c r="F8973" i="2" s="1"/>
  <c r="D8974" i="2"/>
  <c r="E8974" i="2" s="1"/>
  <c r="F8974" i="2" s="1"/>
  <c r="D8975" i="2"/>
  <c r="E8975" i="2" s="1"/>
  <c r="F8975" i="2" s="1"/>
  <c r="D8976" i="2"/>
  <c r="E8976" i="2" s="1"/>
  <c r="F8976" i="2" s="1"/>
  <c r="D8977" i="2"/>
  <c r="E8977" i="2" s="1"/>
  <c r="F8977" i="2" s="1"/>
  <c r="D8978" i="2"/>
  <c r="E8978" i="2" s="1"/>
  <c r="F8978" i="2" s="1"/>
  <c r="D8979" i="2"/>
  <c r="E8979" i="2" s="1"/>
  <c r="F8979" i="2" s="1"/>
  <c r="D8980" i="2"/>
  <c r="E8980" i="2" s="1"/>
  <c r="F8980" i="2" s="1"/>
  <c r="D8981" i="2"/>
  <c r="E8981" i="2" s="1"/>
  <c r="F8981" i="2" s="1"/>
  <c r="D8982" i="2"/>
  <c r="E8982" i="2" s="1"/>
  <c r="F8982" i="2" s="1"/>
  <c r="D8983" i="2"/>
  <c r="E8983" i="2" s="1"/>
  <c r="F8983" i="2" s="1"/>
  <c r="D8984" i="2"/>
  <c r="E8984" i="2" s="1"/>
  <c r="F8984" i="2" s="1"/>
  <c r="D8985" i="2"/>
  <c r="E8985" i="2" s="1"/>
  <c r="F8985" i="2" s="1"/>
  <c r="D8986" i="2"/>
  <c r="E8986" i="2" s="1"/>
  <c r="F8986" i="2" s="1"/>
  <c r="D8987" i="2"/>
  <c r="E8987" i="2" s="1"/>
  <c r="F8987" i="2" s="1"/>
  <c r="D8988" i="2"/>
  <c r="E8988" i="2" s="1"/>
  <c r="F8988" i="2" s="1"/>
  <c r="D8989" i="2"/>
  <c r="E8989" i="2" s="1"/>
  <c r="F8989" i="2" s="1"/>
  <c r="D8990" i="2"/>
  <c r="E8990" i="2" s="1"/>
  <c r="F8990" i="2" s="1"/>
  <c r="D8991" i="2"/>
  <c r="E8991" i="2" s="1"/>
  <c r="F8991" i="2" s="1"/>
  <c r="D8992" i="2"/>
  <c r="E8992" i="2" s="1"/>
  <c r="F8992" i="2" s="1"/>
  <c r="D8993" i="2"/>
  <c r="D8994" i="2"/>
  <c r="E8994" i="2" s="1"/>
  <c r="F8994" i="2" s="1"/>
  <c r="D8995" i="2"/>
  <c r="E8995" i="2" s="1"/>
  <c r="F8995" i="2" s="1"/>
  <c r="D8996" i="2"/>
  <c r="E8996" i="2" s="1"/>
  <c r="F8996" i="2" s="1"/>
  <c r="D8997" i="2"/>
  <c r="E8997" i="2" s="1"/>
  <c r="F8997" i="2" s="1"/>
  <c r="D8998" i="2"/>
  <c r="E8998" i="2" s="1"/>
  <c r="F8998" i="2" s="1"/>
  <c r="D8999" i="2"/>
  <c r="E8999" i="2" s="1"/>
  <c r="F8999" i="2" s="1"/>
  <c r="D9000" i="2"/>
  <c r="E9000" i="2" s="1"/>
  <c r="F9000" i="2" s="1"/>
  <c r="D9001" i="2"/>
  <c r="E9001" i="2" s="1"/>
  <c r="F9001" i="2" s="1"/>
  <c r="D9002" i="2"/>
  <c r="E9002" i="2" s="1"/>
  <c r="F9002" i="2" s="1"/>
  <c r="D9003" i="2"/>
  <c r="E9003" i="2" s="1"/>
  <c r="F9003" i="2" s="1"/>
  <c r="D9004" i="2"/>
  <c r="E9004" i="2" s="1"/>
  <c r="F9004" i="2" s="1"/>
  <c r="D9005" i="2"/>
  <c r="E9005" i="2" s="1"/>
  <c r="F9005" i="2" s="1"/>
  <c r="D9006" i="2"/>
  <c r="E9006" i="2" s="1"/>
  <c r="F9006" i="2" s="1"/>
  <c r="D9007" i="2"/>
  <c r="E9007" i="2" s="1"/>
  <c r="F9007" i="2" s="1"/>
  <c r="D9008" i="2"/>
  <c r="E9008" i="2" s="1"/>
  <c r="F9008" i="2" s="1"/>
  <c r="D9009" i="2"/>
  <c r="D9010" i="2"/>
  <c r="E9010" i="2" s="1"/>
  <c r="F9010" i="2" s="1"/>
  <c r="D9011" i="2"/>
  <c r="E9011" i="2" s="1"/>
  <c r="F9011" i="2" s="1"/>
  <c r="D9012" i="2"/>
  <c r="E9012" i="2" s="1"/>
  <c r="F9012" i="2" s="1"/>
  <c r="D9013" i="2"/>
  <c r="E9013" i="2" s="1"/>
  <c r="F9013" i="2" s="1"/>
  <c r="D9014" i="2"/>
  <c r="E9014" i="2" s="1"/>
  <c r="F9014" i="2" s="1"/>
  <c r="D9015" i="2"/>
  <c r="E9015" i="2" s="1"/>
  <c r="F9015" i="2" s="1"/>
  <c r="D9016" i="2"/>
  <c r="E9016" i="2" s="1"/>
  <c r="F9016" i="2" s="1"/>
  <c r="D9017" i="2"/>
  <c r="E9017" i="2" s="1"/>
  <c r="F9017" i="2" s="1"/>
  <c r="D9018" i="2"/>
  <c r="E9018" i="2" s="1"/>
  <c r="F9018" i="2" s="1"/>
  <c r="D9019" i="2"/>
  <c r="E9019" i="2" s="1"/>
  <c r="F9019" i="2" s="1"/>
  <c r="D9020" i="2"/>
  <c r="E9020" i="2" s="1"/>
  <c r="F9020" i="2" s="1"/>
  <c r="D9021" i="2"/>
  <c r="E9021" i="2" s="1"/>
  <c r="F9021" i="2" s="1"/>
  <c r="D9022" i="2"/>
  <c r="E9022" i="2" s="1"/>
  <c r="F9022" i="2" s="1"/>
  <c r="D9023" i="2"/>
  <c r="E9023" i="2" s="1"/>
  <c r="F9023" i="2" s="1"/>
  <c r="D9024" i="2"/>
  <c r="E9024" i="2" s="1"/>
  <c r="F9024" i="2" s="1"/>
  <c r="D9025" i="2"/>
  <c r="D9026" i="2"/>
  <c r="E9026" i="2" s="1"/>
  <c r="F9026" i="2" s="1"/>
  <c r="D9027" i="2"/>
  <c r="E9027" i="2" s="1"/>
  <c r="F9027" i="2" s="1"/>
  <c r="D9028" i="2"/>
  <c r="E9028" i="2" s="1"/>
  <c r="F9028" i="2" s="1"/>
  <c r="D9029" i="2"/>
  <c r="E9029" i="2" s="1"/>
  <c r="F9029" i="2" s="1"/>
  <c r="D9030" i="2"/>
  <c r="E9030" i="2" s="1"/>
  <c r="F9030" i="2" s="1"/>
  <c r="D9031" i="2"/>
  <c r="E9031" i="2" s="1"/>
  <c r="F9031" i="2" s="1"/>
  <c r="D9032" i="2"/>
  <c r="E9032" i="2" s="1"/>
  <c r="F9032" i="2" s="1"/>
  <c r="D9033" i="2"/>
  <c r="E9033" i="2" s="1"/>
  <c r="F9033" i="2" s="1"/>
  <c r="D9034" i="2"/>
  <c r="E9034" i="2" s="1"/>
  <c r="F9034" i="2" s="1"/>
  <c r="D9035" i="2"/>
  <c r="E9035" i="2" s="1"/>
  <c r="F9035" i="2" s="1"/>
  <c r="D9036" i="2"/>
  <c r="E9036" i="2" s="1"/>
  <c r="F9036" i="2" s="1"/>
  <c r="D9037" i="2"/>
  <c r="E9037" i="2" s="1"/>
  <c r="F9037" i="2" s="1"/>
  <c r="D9038" i="2"/>
  <c r="E9038" i="2" s="1"/>
  <c r="F9038" i="2" s="1"/>
  <c r="D9039" i="2"/>
  <c r="E9039" i="2" s="1"/>
  <c r="F9039" i="2" s="1"/>
  <c r="D9040" i="2"/>
  <c r="E9040" i="2" s="1"/>
  <c r="F9040" i="2" s="1"/>
  <c r="D9041" i="2"/>
  <c r="D9042" i="2"/>
  <c r="E9042" i="2" s="1"/>
  <c r="F9042" i="2" s="1"/>
  <c r="D9043" i="2"/>
  <c r="E9043" i="2" s="1"/>
  <c r="F9043" i="2" s="1"/>
  <c r="D9044" i="2"/>
  <c r="E9044" i="2" s="1"/>
  <c r="F9044" i="2" s="1"/>
  <c r="D9045" i="2"/>
  <c r="E9045" i="2" s="1"/>
  <c r="F9045" i="2" s="1"/>
  <c r="D9046" i="2"/>
  <c r="E9046" i="2" s="1"/>
  <c r="F9046" i="2" s="1"/>
  <c r="D9047" i="2"/>
  <c r="E9047" i="2" s="1"/>
  <c r="F9047" i="2" s="1"/>
  <c r="D9048" i="2"/>
  <c r="E9048" i="2" s="1"/>
  <c r="F9048" i="2" s="1"/>
  <c r="D9049" i="2"/>
  <c r="E9049" i="2" s="1"/>
  <c r="F9049" i="2" s="1"/>
  <c r="D9050" i="2"/>
  <c r="E9050" i="2" s="1"/>
  <c r="F9050" i="2" s="1"/>
  <c r="D9051" i="2"/>
  <c r="E9051" i="2" s="1"/>
  <c r="F9051" i="2" s="1"/>
  <c r="D9052" i="2"/>
  <c r="E9052" i="2" s="1"/>
  <c r="F9052" i="2" s="1"/>
  <c r="D9053" i="2"/>
  <c r="E9053" i="2" s="1"/>
  <c r="F9053" i="2" s="1"/>
  <c r="D9054" i="2"/>
  <c r="E9054" i="2" s="1"/>
  <c r="F9054" i="2" s="1"/>
  <c r="D9055" i="2"/>
  <c r="E9055" i="2" s="1"/>
  <c r="F9055" i="2" s="1"/>
  <c r="D9056" i="2"/>
  <c r="E9056" i="2" s="1"/>
  <c r="F9056" i="2" s="1"/>
  <c r="D9057" i="2"/>
  <c r="D9058" i="2"/>
  <c r="E9058" i="2" s="1"/>
  <c r="F9058" i="2" s="1"/>
  <c r="D9059" i="2"/>
  <c r="E9059" i="2" s="1"/>
  <c r="F9059" i="2" s="1"/>
  <c r="D9060" i="2"/>
  <c r="E9060" i="2" s="1"/>
  <c r="F9060" i="2" s="1"/>
  <c r="D9061" i="2"/>
  <c r="E9061" i="2" s="1"/>
  <c r="F9061" i="2" s="1"/>
  <c r="D9062" i="2"/>
  <c r="E9062" i="2" s="1"/>
  <c r="F9062" i="2" s="1"/>
  <c r="D9063" i="2"/>
  <c r="E9063" i="2" s="1"/>
  <c r="F9063" i="2" s="1"/>
  <c r="D9064" i="2"/>
  <c r="E9064" i="2" s="1"/>
  <c r="F9064" i="2" s="1"/>
  <c r="D9065" i="2"/>
  <c r="E9065" i="2" s="1"/>
  <c r="F9065" i="2" s="1"/>
  <c r="D9066" i="2"/>
  <c r="E9066" i="2" s="1"/>
  <c r="F9066" i="2" s="1"/>
  <c r="D9067" i="2"/>
  <c r="E9067" i="2" s="1"/>
  <c r="F9067" i="2" s="1"/>
  <c r="D9068" i="2"/>
  <c r="E9068" i="2" s="1"/>
  <c r="F9068" i="2" s="1"/>
  <c r="D9069" i="2"/>
  <c r="E9069" i="2" s="1"/>
  <c r="F9069" i="2" s="1"/>
  <c r="D9070" i="2"/>
  <c r="E9070" i="2" s="1"/>
  <c r="F9070" i="2" s="1"/>
  <c r="D9071" i="2"/>
  <c r="E9071" i="2" s="1"/>
  <c r="F9071" i="2" s="1"/>
  <c r="D9072" i="2"/>
  <c r="E9072" i="2" s="1"/>
  <c r="F9072" i="2" s="1"/>
  <c r="D9073" i="2"/>
  <c r="D9074" i="2"/>
  <c r="E9074" i="2" s="1"/>
  <c r="F9074" i="2" s="1"/>
  <c r="D9075" i="2"/>
  <c r="E9075" i="2" s="1"/>
  <c r="F9075" i="2" s="1"/>
  <c r="D9076" i="2"/>
  <c r="E9076" i="2" s="1"/>
  <c r="F9076" i="2" s="1"/>
  <c r="D9077" i="2"/>
  <c r="E9077" i="2" s="1"/>
  <c r="F9077" i="2" s="1"/>
  <c r="D9078" i="2"/>
  <c r="E9078" i="2" s="1"/>
  <c r="F9078" i="2" s="1"/>
  <c r="D9079" i="2"/>
  <c r="E9079" i="2" s="1"/>
  <c r="F9079" i="2" s="1"/>
  <c r="D9080" i="2"/>
  <c r="E9080" i="2" s="1"/>
  <c r="F9080" i="2" s="1"/>
  <c r="D9081" i="2"/>
  <c r="E9081" i="2" s="1"/>
  <c r="F9081" i="2" s="1"/>
  <c r="D9082" i="2"/>
  <c r="E9082" i="2" s="1"/>
  <c r="F9082" i="2" s="1"/>
  <c r="D9083" i="2"/>
  <c r="E9083" i="2" s="1"/>
  <c r="F9083" i="2" s="1"/>
  <c r="D9084" i="2"/>
  <c r="E9084" i="2" s="1"/>
  <c r="F9084" i="2" s="1"/>
  <c r="D9085" i="2"/>
  <c r="E9085" i="2" s="1"/>
  <c r="F9085" i="2" s="1"/>
  <c r="D9086" i="2"/>
  <c r="E9086" i="2" s="1"/>
  <c r="F9086" i="2" s="1"/>
  <c r="D9087" i="2"/>
  <c r="E9087" i="2" s="1"/>
  <c r="F9087" i="2" s="1"/>
  <c r="D9088" i="2"/>
  <c r="E9088" i="2" s="1"/>
  <c r="F9088" i="2" s="1"/>
  <c r="D9089" i="2"/>
  <c r="D9090" i="2"/>
  <c r="E9090" i="2" s="1"/>
  <c r="F9090" i="2" s="1"/>
  <c r="D9091" i="2"/>
  <c r="E9091" i="2" s="1"/>
  <c r="F9091" i="2" s="1"/>
  <c r="D9092" i="2"/>
  <c r="E9092" i="2" s="1"/>
  <c r="F9092" i="2" s="1"/>
  <c r="D9093" i="2"/>
  <c r="E9093" i="2" s="1"/>
  <c r="F9093" i="2" s="1"/>
  <c r="D9094" i="2"/>
  <c r="E9094" i="2" s="1"/>
  <c r="F9094" i="2" s="1"/>
  <c r="D9095" i="2"/>
  <c r="E9095" i="2" s="1"/>
  <c r="F9095" i="2" s="1"/>
  <c r="D9096" i="2"/>
  <c r="E9096" i="2" s="1"/>
  <c r="F9096" i="2" s="1"/>
  <c r="D9097" i="2"/>
  <c r="E9097" i="2" s="1"/>
  <c r="F9097" i="2" s="1"/>
  <c r="D9098" i="2"/>
  <c r="E9098" i="2" s="1"/>
  <c r="F9098" i="2" s="1"/>
  <c r="D9099" i="2"/>
  <c r="E9099" i="2" s="1"/>
  <c r="F9099" i="2" s="1"/>
  <c r="D9100" i="2"/>
  <c r="E9100" i="2" s="1"/>
  <c r="F9100" i="2" s="1"/>
  <c r="D9101" i="2"/>
  <c r="E9101" i="2" s="1"/>
  <c r="F9101" i="2" s="1"/>
  <c r="D9102" i="2"/>
  <c r="E9102" i="2" s="1"/>
  <c r="F9102" i="2" s="1"/>
  <c r="D9103" i="2"/>
  <c r="E9103" i="2" s="1"/>
  <c r="F9103" i="2" s="1"/>
  <c r="D9104" i="2"/>
  <c r="E9104" i="2" s="1"/>
  <c r="F9104" i="2" s="1"/>
  <c r="D9105" i="2"/>
  <c r="D9106" i="2"/>
  <c r="E9106" i="2" s="1"/>
  <c r="F9106" i="2" s="1"/>
  <c r="D9107" i="2"/>
  <c r="E9107" i="2" s="1"/>
  <c r="F9107" i="2" s="1"/>
  <c r="D9108" i="2"/>
  <c r="E9108" i="2" s="1"/>
  <c r="F9108" i="2" s="1"/>
  <c r="D9109" i="2"/>
  <c r="E9109" i="2" s="1"/>
  <c r="F9109" i="2" s="1"/>
  <c r="D9110" i="2"/>
  <c r="E9110" i="2" s="1"/>
  <c r="F9110" i="2" s="1"/>
  <c r="D9111" i="2"/>
  <c r="E9111" i="2" s="1"/>
  <c r="F9111" i="2" s="1"/>
  <c r="D9112" i="2"/>
  <c r="E9112" i="2" s="1"/>
  <c r="F9112" i="2" s="1"/>
  <c r="D9113" i="2"/>
  <c r="E9113" i="2" s="1"/>
  <c r="F9113" i="2" s="1"/>
  <c r="D9114" i="2"/>
  <c r="E9114" i="2" s="1"/>
  <c r="F9114" i="2" s="1"/>
  <c r="D9115" i="2"/>
  <c r="E9115" i="2" s="1"/>
  <c r="F9115" i="2" s="1"/>
  <c r="D9116" i="2"/>
  <c r="E9116" i="2" s="1"/>
  <c r="F9116" i="2" s="1"/>
  <c r="D9117" i="2"/>
  <c r="E9117" i="2" s="1"/>
  <c r="F9117" i="2" s="1"/>
  <c r="D9118" i="2"/>
  <c r="E9118" i="2" s="1"/>
  <c r="F9118" i="2" s="1"/>
  <c r="D9119" i="2"/>
  <c r="E9119" i="2" s="1"/>
  <c r="F9119" i="2" s="1"/>
  <c r="D9120" i="2"/>
  <c r="E9120" i="2" s="1"/>
  <c r="F9120" i="2" s="1"/>
  <c r="D9121" i="2"/>
  <c r="D9122" i="2"/>
  <c r="E9122" i="2" s="1"/>
  <c r="F9122" i="2" s="1"/>
  <c r="D9123" i="2"/>
  <c r="E9123" i="2" s="1"/>
  <c r="F9123" i="2" s="1"/>
  <c r="D9124" i="2"/>
  <c r="E9124" i="2" s="1"/>
  <c r="F9124" i="2" s="1"/>
  <c r="D9125" i="2"/>
  <c r="E9125" i="2" s="1"/>
  <c r="F9125" i="2" s="1"/>
  <c r="D9126" i="2"/>
  <c r="E9126" i="2" s="1"/>
  <c r="F9126" i="2" s="1"/>
  <c r="D9127" i="2"/>
  <c r="E9127" i="2" s="1"/>
  <c r="F9127" i="2" s="1"/>
  <c r="D9128" i="2"/>
  <c r="E9128" i="2" s="1"/>
  <c r="F9128" i="2" s="1"/>
  <c r="D9129" i="2"/>
  <c r="E9129" i="2" s="1"/>
  <c r="F9129" i="2" s="1"/>
  <c r="D9130" i="2"/>
  <c r="E9130" i="2" s="1"/>
  <c r="F9130" i="2" s="1"/>
  <c r="D9131" i="2"/>
  <c r="E9131" i="2" s="1"/>
  <c r="F9131" i="2" s="1"/>
  <c r="D9132" i="2"/>
  <c r="E9132" i="2" s="1"/>
  <c r="F9132" i="2" s="1"/>
  <c r="D9133" i="2"/>
  <c r="E9133" i="2" s="1"/>
  <c r="F9133" i="2" s="1"/>
  <c r="D9134" i="2"/>
  <c r="E9134" i="2" s="1"/>
  <c r="F9134" i="2" s="1"/>
  <c r="D9135" i="2"/>
  <c r="E9135" i="2" s="1"/>
  <c r="F9135" i="2" s="1"/>
  <c r="D9136" i="2"/>
  <c r="E9136" i="2" s="1"/>
  <c r="F9136" i="2" s="1"/>
  <c r="D9137" i="2"/>
  <c r="D9138" i="2"/>
  <c r="E9138" i="2" s="1"/>
  <c r="F9138" i="2" s="1"/>
  <c r="D9139" i="2"/>
  <c r="E9139" i="2" s="1"/>
  <c r="F9139" i="2" s="1"/>
  <c r="D9140" i="2"/>
  <c r="E9140" i="2" s="1"/>
  <c r="F9140" i="2" s="1"/>
  <c r="D9141" i="2"/>
  <c r="E9141" i="2" s="1"/>
  <c r="F9141" i="2" s="1"/>
  <c r="D9142" i="2"/>
  <c r="E9142" i="2" s="1"/>
  <c r="F9142" i="2" s="1"/>
  <c r="D9143" i="2"/>
  <c r="E9143" i="2" s="1"/>
  <c r="F9143" i="2" s="1"/>
  <c r="D9144" i="2"/>
  <c r="E9144" i="2" s="1"/>
  <c r="F9144" i="2" s="1"/>
  <c r="D9145" i="2"/>
  <c r="E9145" i="2" s="1"/>
  <c r="F9145" i="2" s="1"/>
  <c r="D9146" i="2"/>
  <c r="E9146" i="2" s="1"/>
  <c r="F9146" i="2" s="1"/>
  <c r="D9147" i="2"/>
  <c r="E9147" i="2" s="1"/>
  <c r="F9147" i="2" s="1"/>
  <c r="D9148" i="2"/>
  <c r="E9148" i="2" s="1"/>
  <c r="F9148" i="2" s="1"/>
  <c r="D9149" i="2"/>
  <c r="E9149" i="2" s="1"/>
  <c r="F9149" i="2" s="1"/>
  <c r="D9150" i="2"/>
  <c r="E9150" i="2" s="1"/>
  <c r="F9150" i="2" s="1"/>
  <c r="D9151" i="2"/>
  <c r="E9151" i="2" s="1"/>
  <c r="F9151" i="2" s="1"/>
  <c r="D9152" i="2"/>
  <c r="E9152" i="2" s="1"/>
  <c r="F9152" i="2" s="1"/>
  <c r="D9153" i="2"/>
  <c r="D9154" i="2"/>
  <c r="E9154" i="2" s="1"/>
  <c r="F9154" i="2" s="1"/>
  <c r="D9155" i="2"/>
  <c r="E9155" i="2" s="1"/>
  <c r="F9155" i="2" s="1"/>
  <c r="D9156" i="2"/>
  <c r="E9156" i="2" s="1"/>
  <c r="F9156" i="2" s="1"/>
  <c r="D9157" i="2"/>
  <c r="E9157" i="2" s="1"/>
  <c r="F9157" i="2" s="1"/>
  <c r="D9158" i="2"/>
  <c r="E9158" i="2" s="1"/>
  <c r="F9158" i="2" s="1"/>
  <c r="D9159" i="2"/>
  <c r="E9159" i="2" s="1"/>
  <c r="F9159" i="2" s="1"/>
  <c r="D9160" i="2"/>
  <c r="E9160" i="2" s="1"/>
  <c r="F9160" i="2" s="1"/>
  <c r="D9161" i="2"/>
  <c r="E9161" i="2" s="1"/>
  <c r="F9161" i="2" s="1"/>
  <c r="D9162" i="2"/>
  <c r="E9162" i="2" s="1"/>
  <c r="F9162" i="2" s="1"/>
  <c r="D9163" i="2"/>
  <c r="E9163" i="2" s="1"/>
  <c r="F9163" i="2" s="1"/>
  <c r="D9164" i="2"/>
  <c r="E9164" i="2" s="1"/>
  <c r="F9164" i="2" s="1"/>
  <c r="D9165" i="2"/>
  <c r="E9165" i="2" s="1"/>
  <c r="F9165" i="2" s="1"/>
  <c r="D9166" i="2"/>
  <c r="E9166" i="2" s="1"/>
  <c r="F9166" i="2" s="1"/>
  <c r="D9167" i="2"/>
  <c r="E9167" i="2" s="1"/>
  <c r="F9167" i="2" s="1"/>
  <c r="D9168" i="2"/>
  <c r="E9168" i="2" s="1"/>
  <c r="F9168" i="2" s="1"/>
  <c r="D9169" i="2"/>
  <c r="D9170" i="2"/>
  <c r="E9170" i="2" s="1"/>
  <c r="F9170" i="2" s="1"/>
  <c r="D9171" i="2"/>
  <c r="E9171" i="2" s="1"/>
  <c r="F9171" i="2" s="1"/>
  <c r="D9172" i="2"/>
  <c r="E9172" i="2" s="1"/>
  <c r="F9172" i="2" s="1"/>
  <c r="D9173" i="2"/>
  <c r="E9173" i="2" s="1"/>
  <c r="F9173" i="2" s="1"/>
  <c r="D9174" i="2"/>
  <c r="E9174" i="2" s="1"/>
  <c r="F9174" i="2" s="1"/>
  <c r="D9175" i="2"/>
  <c r="E9175" i="2" s="1"/>
  <c r="F9175" i="2" s="1"/>
  <c r="D9176" i="2"/>
  <c r="E9176" i="2" s="1"/>
  <c r="F9176" i="2" s="1"/>
  <c r="D9177" i="2"/>
  <c r="E9177" i="2" s="1"/>
  <c r="F9177" i="2" s="1"/>
  <c r="D9178" i="2"/>
  <c r="E9178" i="2" s="1"/>
  <c r="F9178" i="2" s="1"/>
  <c r="D9179" i="2"/>
  <c r="E9179" i="2" s="1"/>
  <c r="F9179" i="2" s="1"/>
  <c r="D9180" i="2"/>
  <c r="E9180" i="2" s="1"/>
  <c r="F9180" i="2" s="1"/>
  <c r="D9181" i="2"/>
  <c r="E9181" i="2" s="1"/>
  <c r="F9181" i="2" s="1"/>
  <c r="D9182" i="2"/>
  <c r="E9182" i="2" s="1"/>
  <c r="F9182" i="2" s="1"/>
  <c r="D9183" i="2"/>
  <c r="E9183" i="2" s="1"/>
  <c r="F9183" i="2" s="1"/>
  <c r="D9184" i="2"/>
  <c r="E9184" i="2" s="1"/>
  <c r="F9184" i="2" s="1"/>
  <c r="D9185" i="2"/>
  <c r="D9186" i="2"/>
  <c r="E9186" i="2" s="1"/>
  <c r="F9186" i="2" s="1"/>
  <c r="D9187" i="2"/>
  <c r="E9187" i="2" s="1"/>
  <c r="F9187" i="2" s="1"/>
  <c r="D9188" i="2"/>
  <c r="E9188" i="2" s="1"/>
  <c r="F9188" i="2" s="1"/>
  <c r="D9189" i="2"/>
  <c r="E9189" i="2" s="1"/>
  <c r="F9189" i="2" s="1"/>
  <c r="D9190" i="2"/>
  <c r="E9190" i="2" s="1"/>
  <c r="F9190" i="2" s="1"/>
  <c r="D9191" i="2"/>
  <c r="E9191" i="2" s="1"/>
  <c r="F9191" i="2" s="1"/>
  <c r="D9192" i="2"/>
  <c r="E9192" i="2" s="1"/>
  <c r="F9192" i="2" s="1"/>
  <c r="D9193" i="2"/>
  <c r="E9193" i="2" s="1"/>
  <c r="F9193" i="2" s="1"/>
  <c r="D9194" i="2"/>
  <c r="E9194" i="2" s="1"/>
  <c r="F9194" i="2" s="1"/>
  <c r="D9195" i="2"/>
  <c r="E9195" i="2" s="1"/>
  <c r="F9195" i="2" s="1"/>
  <c r="D9196" i="2"/>
  <c r="E9196" i="2" s="1"/>
  <c r="F9196" i="2" s="1"/>
  <c r="D9197" i="2"/>
  <c r="E9197" i="2" s="1"/>
  <c r="F9197" i="2" s="1"/>
  <c r="D9198" i="2"/>
  <c r="E9198" i="2" s="1"/>
  <c r="F9198" i="2" s="1"/>
  <c r="D9199" i="2"/>
  <c r="E9199" i="2" s="1"/>
  <c r="F9199" i="2" s="1"/>
  <c r="D9200" i="2"/>
  <c r="E9200" i="2" s="1"/>
  <c r="F9200" i="2" s="1"/>
  <c r="D9201" i="2"/>
  <c r="D9202" i="2"/>
  <c r="E9202" i="2" s="1"/>
  <c r="F9202" i="2" s="1"/>
  <c r="D9203" i="2"/>
  <c r="E9203" i="2" s="1"/>
  <c r="F9203" i="2" s="1"/>
  <c r="D9204" i="2"/>
  <c r="E9204" i="2" s="1"/>
  <c r="F9204" i="2" s="1"/>
  <c r="D9205" i="2"/>
  <c r="E9205" i="2" s="1"/>
  <c r="F9205" i="2" s="1"/>
  <c r="D9206" i="2"/>
  <c r="E9206" i="2" s="1"/>
  <c r="F9206" i="2" s="1"/>
  <c r="D9207" i="2"/>
  <c r="E9207" i="2" s="1"/>
  <c r="F9207" i="2" s="1"/>
  <c r="D9208" i="2"/>
  <c r="E9208" i="2" s="1"/>
  <c r="F9208" i="2" s="1"/>
  <c r="D9209" i="2"/>
  <c r="E9209" i="2" s="1"/>
  <c r="F9209" i="2" s="1"/>
  <c r="D9210" i="2"/>
  <c r="E9210" i="2" s="1"/>
  <c r="F9210" i="2" s="1"/>
  <c r="D9211" i="2"/>
  <c r="E9211" i="2" s="1"/>
  <c r="F9211" i="2" s="1"/>
  <c r="D9212" i="2"/>
  <c r="E9212" i="2" s="1"/>
  <c r="F9212" i="2" s="1"/>
  <c r="D9213" i="2"/>
  <c r="E9213" i="2" s="1"/>
  <c r="F9213" i="2" s="1"/>
  <c r="D9214" i="2"/>
  <c r="E9214" i="2" s="1"/>
  <c r="F9214" i="2" s="1"/>
  <c r="D9215" i="2"/>
  <c r="E9215" i="2" s="1"/>
  <c r="F9215" i="2" s="1"/>
  <c r="D9216" i="2"/>
  <c r="E9216" i="2" s="1"/>
  <c r="F9216" i="2" s="1"/>
  <c r="D9217" i="2"/>
  <c r="D9218" i="2"/>
  <c r="E9218" i="2" s="1"/>
  <c r="F9218" i="2" s="1"/>
  <c r="D9219" i="2"/>
  <c r="E9219" i="2" s="1"/>
  <c r="F9219" i="2" s="1"/>
  <c r="D9220" i="2"/>
  <c r="E9220" i="2" s="1"/>
  <c r="F9220" i="2" s="1"/>
  <c r="D9221" i="2"/>
  <c r="E9221" i="2" s="1"/>
  <c r="F9221" i="2" s="1"/>
  <c r="D9222" i="2"/>
  <c r="E9222" i="2" s="1"/>
  <c r="F9222" i="2" s="1"/>
  <c r="D9223" i="2"/>
  <c r="E9223" i="2" s="1"/>
  <c r="F9223" i="2" s="1"/>
  <c r="D9224" i="2"/>
  <c r="E9224" i="2" s="1"/>
  <c r="F9224" i="2" s="1"/>
  <c r="D9225" i="2"/>
  <c r="E9225" i="2" s="1"/>
  <c r="F9225" i="2" s="1"/>
  <c r="D9226" i="2"/>
  <c r="E9226" i="2" s="1"/>
  <c r="F9226" i="2" s="1"/>
  <c r="D9227" i="2"/>
  <c r="E9227" i="2" s="1"/>
  <c r="F9227" i="2" s="1"/>
  <c r="D9228" i="2"/>
  <c r="E9228" i="2" s="1"/>
  <c r="F9228" i="2" s="1"/>
  <c r="D9229" i="2"/>
  <c r="E9229" i="2" s="1"/>
  <c r="F9229" i="2" s="1"/>
  <c r="D9230" i="2"/>
  <c r="E9230" i="2" s="1"/>
  <c r="F9230" i="2" s="1"/>
  <c r="D9231" i="2"/>
  <c r="E9231" i="2" s="1"/>
  <c r="F9231" i="2" s="1"/>
  <c r="D9232" i="2"/>
  <c r="E9232" i="2" s="1"/>
  <c r="F9232" i="2" s="1"/>
  <c r="D9233" i="2"/>
  <c r="D9234" i="2"/>
  <c r="E9234" i="2" s="1"/>
  <c r="F9234" i="2" s="1"/>
  <c r="D9235" i="2"/>
  <c r="E9235" i="2" s="1"/>
  <c r="F9235" i="2" s="1"/>
  <c r="D9236" i="2"/>
  <c r="E9236" i="2" s="1"/>
  <c r="F9236" i="2" s="1"/>
  <c r="D9237" i="2"/>
  <c r="E9237" i="2" s="1"/>
  <c r="F9237" i="2" s="1"/>
  <c r="D9238" i="2"/>
  <c r="E9238" i="2" s="1"/>
  <c r="F9238" i="2" s="1"/>
  <c r="D9239" i="2"/>
  <c r="E9239" i="2" s="1"/>
  <c r="F9239" i="2" s="1"/>
  <c r="D9240" i="2"/>
  <c r="E9240" i="2" s="1"/>
  <c r="F9240" i="2" s="1"/>
  <c r="D9241" i="2"/>
  <c r="E9241" i="2" s="1"/>
  <c r="F9241" i="2" s="1"/>
  <c r="D9242" i="2"/>
  <c r="E9242" i="2" s="1"/>
  <c r="F9242" i="2" s="1"/>
  <c r="D9243" i="2"/>
  <c r="E9243" i="2" s="1"/>
  <c r="F9243" i="2" s="1"/>
  <c r="D9244" i="2"/>
  <c r="E9244" i="2" s="1"/>
  <c r="F9244" i="2" s="1"/>
  <c r="D9245" i="2"/>
  <c r="E9245" i="2" s="1"/>
  <c r="F9245" i="2" s="1"/>
  <c r="D9246" i="2"/>
  <c r="E9246" i="2" s="1"/>
  <c r="F9246" i="2" s="1"/>
  <c r="D9247" i="2"/>
  <c r="E9247" i="2" s="1"/>
  <c r="F9247" i="2" s="1"/>
  <c r="D9248" i="2"/>
  <c r="E9248" i="2" s="1"/>
  <c r="F9248" i="2" s="1"/>
  <c r="D9249" i="2"/>
  <c r="D9250" i="2"/>
  <c r="E9250" i="2" s="1"/>
  <c r="F9250" i="2" s="1"/>
  <c r="D9251" i="2"/>
  <c r="E9251" i="2" s="1"/>
  <c r="F9251" i="2" s="1"/>
  <c r="D9252" i="2"/>
  <c r="E9252" i="2" s="1"/>
  <c r="F9252" i="2" s="1"/>
  <c r="D9253" i="2"/>
  <c r="E9253" i="2" s="1"/>
  <c r="F9253" i="2" s="1"/>
  <c r="D9254" i="2"/>
  <c r="E9254" i="2" s="1"/>
  <c r="F9254" i="2" s="1"/>
  <c r="D9255" i="2"/>
  <c r="E9255" i="2" s="1"/>
  <c r="F9255" i="2" s="1"/>
  <c r="D9256" i="2"/>
  <c r="E9256" i="2" s="1"/>
  <c r="F9256" i="2" s="1"/>
  <c r="D9257" i="2"/>
  <c r="E9257" i="2" s="1"/>
  <c r="F9257" i="2" s="1"/>
  <c r="D9258" i="2"/>
  <c r="E9258" i="2" s="1"/>
  <c r="F9258" i="2" s="1"/>
  <c r="D9259" i="2"/>
  <c r="E9259" i="2" s="1"/>
  <c r="F9259" i="2" s="1"/>
  <c r="D9260" i="2"/>
  <c r="E9260" i="2" s="1"/>
  <c r="F9260" i="2" s="1"/>
  <c r="D9261" i="2"/>
  <c r="E9261" i="2" s="1"/>
  <c r="F9261" i="2" s="1"/>
  <c r="D9262" i="2"/>
  <c r="E9262" i="2" s="1"/>
  <c r="F9262" i="2" s="1"/>
  <c r="D9263" i="2"/>
  <c r="E9263" i="2" s="1"/>
  <c r="F9263" i="2" s="1"/>
  <c r="D9264" i="2"/>
  <c r="E9264" i="2" s="1"/>
  <c r="F9264" i="2" s="1"/>
  <c r="D9265" i="2"/>
  <c r="D9266" i="2"/>
  <c r="E9266" i="2" s="1"/>
  <c r="F9266" i="2" s="1"/>
  <c r="D9267" i="2"/>
  <c r="E9267" i="2" s="1"/>
  <c r="F9267" i="2" s="1"/>
  <c r="D9268" i="2"/>
  <c r="E9268" i="2" s="1"/>
  <c r="F9268" i="2" s="1"/>
  <c r="D9269" i="2"/>
  <c r="E9269" i="2" s="1"/>
  <c r="F9269" i="2" s="1"/>
  <c r="D9270" i="2"/>
  <c r="E9270" i="2" s="1"/>
  <c r="F9270" i="2" s="1"/>
  <c r="D9271" i="2"/>
  <c r="E9271" i="2" s="1"/>
  <c r="F9271" i="2" s="1"/>
  <c r="D9272" i="2"/>
  <c r="E9272" i="2" s="1"/>
  <c r="F9272" i="2" s="1"/>
  <c r="D9273" i="2"/>
  <c r="E9273" i="2" s="1"/>
  <c r="F9273" i="2" s="1"/>
  <c r="D9274" i="2"/>
  <c r="E9274" i="2" s="1"/>
  <c r="F9274" i="2" s="1"/>
  <c r="D9275" i="2"/>
  <c r="E9275" i="2" s="1"/>
  <c r="F9275" i="2" s="1"/>
  <c r="D9276" i="2"/>
  <c r="E9276" i="2" s="1"/>
  <c r="F9276" i="2" s="1"/>
  <c r="D9277" i="2"/>
  <c r="E9277" i="2" s="1"/>
  <c r="F9277" i="2" s="1"/>
  <c r="D9278" i="2"/>
  <c r="E9278" i="2" s="1"/>
  <c r="F9278" i="2" s="1"/>
  <c r="D9279" i="2"/>
  <c r="E9279" i="2" s="1"/>
  <c r="F9279" i="2" s="1"/>
  <c r="D9280" i="2"/>
  <c r="E9280" i="2" s="1"/>
  <c r="F9280" i="2" s="1"/>
  <c r="D9281" i="2"/>
  <c r="D9282" i="2"/>
  <c r="E9282" i="2" s="1"/>
  <c r="F9282" i="2" s="1"/>
  <c r="D9283" i="2"/>
  <c r="E9283" i="2" s="1"/>
  <c r="F9283" i="2" s="1"/>
  <c r="D9284" i="2"/>
  <c r="E9284" i="2" s="1"/>
  <c r="F9284" i="2" s="1"/>
  <c r="D9285" i="2"/>
  <c r="E9285" i="2" s="1"/>
  <c r="F9285" i="2" s="1"/>
  <c r="D9286" i="2"/>
  <c r="E9286" i="2" s="1"/>
  <c r="F9286" i="2" s="1"/>
  <c r="D9287" i="2"/>
  <c r="E9287" i="2" s="1"/>
  <c r="F9287" i="2" s="1"/>
  <c r="D9288" i="2"/>
  <c r="E9288" i="2" s="1"/>
  <c r="F9288" i="2" s="1"/>
  <c r="D9289" i="2"/>
  <c r="E9289" i="2" s="1"/>
  <c r="F9289" i="2" s="1"/>
  <c r="D9290" i="2"/>
  <c r="E9290" i="2" s="1"/>
  <c r="F9290" i="2" s="1"/>
  <c r="D9291" i="2"/>
  <c r="E9291" i="2" s="1"/>
  <c r="F9291" i="2" s="1"/>
  <c r="D9292" i="2"/>
  <c r="E9292" i="2" s="1"/>
  <c r="F9292" i="2" s="1"/>
  <c r="D9293" i="2"/>
  <c r="E9293" i="2" s="1"/>
  <c r="F9293" i="2" s="1"/>
  <c r="D9294" i="2"/>
  <c r="E9294" i="2" s="1"/>
  <c r="F9294" i="2" s="1"/>
  <c r="D9295" i="2"/>
  <c r="E9295" i="2" s="1"/>
  <c r="F9295" i="2" s="1"/>
  <c r="D9296" i="2"/>
  <c r="E9296" i="2" s="1"/>
  <c r="F9296" i="2" s="1"/>
  <c r="D9297" i="2"/>
  <c r="D9298" i="2"/>
  <c r="E9298" i="2" s="1"/>
  <c r="F9298" i="2" s="1"/>
  <c r="D9299" i="2"/>
  <c r="E9299" i="2" s="1"/>
  <c r="F9299" i="2" s="1"/>
  <c r="D9300" i="2"/>
  <c r="E9300" i="2" s="1"/>
  <c r="F9300" i="2" s="1"/>
  <c r="D9301" i="2"/>
  <c r="E9301" i="2" s="1"/>
  <c r="F9301" i="2" s="1"/>
  <c r="D9302" i="2"/>
  <c r="E9302" i="2" s="1"/>
  <c r="F9302" i="2" s="1"/>
  <c r="D9303" i="2"/>
  <c r="E9303" i="2" s="1"/>
  <c r="F9303" i="2" s="1"/>
  <c r="D9304" i="2"/>
  <c r="E9304" i="2" s="1"/>
  <c r="F9304" i="2" s="1"/>
  <c r="D9305" i="2"/>
  <c r="E9305" i="2" s="1"/>
  <c r="F9305" i="2" s="1"/>
  <c r="D9306" i="2"/>
  <c r="E9306" i="2" s="1"/>
  <c r="F9306" i="2" s="1"/>
  <c r="D9307" i="2"/>
  <c r="E9307" i="2" s="1"/>
  <c r="F9307" i="2" s="1"/>
  <c r="D9308" i="2"/>
  <c r="E9308" i="2" s="1"/>
  <c r="F9308" i="2" s="1"/>
  <c r="D9309" i="2"/>
  <c r="E9309" i="2" s="1"/>
  <c r="F9309" i="2" s="1"/>
  <c r="D9310" i="2"/>
  <c r="E9310" i="2" s="1"/>
  <c r="F9310" i="2" s="1"/>
  <c r="D9311" i="2"/>
  <c r="E9311" i="2" s="1"/>
  <c r="F9311" i="2" s="1"/>
  <c r="D9312" i="2"/>
  <c r="E9312" i="2" s="1"/>
  <c r="F9312" i="2" s="1"/>
  <c r="D9313" i="2"/>
  <c r="D9314" i="2"/>
  <c r="E9314" i="2" s="1"/>
  <c r="F9314" i="2" s="1"/>
  <c r="D9315" i="2"/>
  <c r="E9315" i="2" s="1"/>
  <c r="F9315" i="2" s="1"/>
  <c r="D9316" i="2"/>
  <c r="E9316" i="2" s="1"/>
  <c r="F9316" i="2" s="1"/>
  <c r="D9317" i="2"/>
  <c r="E9317" i="2" s="1"/>
  <c r="F9317" i="2" s="1"/>
  <c r="D9318" i="2"/>
  <c r="E9318" i="2" s="1"/>
  <c r="F9318" i="2" s="1"/>
  <c r="D9319" i="2"/>
  <c r="E9319" i="2" s="1"/>
  <c r="F9319" i="2" s="1"/>
  <c r="D9320" i="2"/>
  <c r="E9320" i="2" s="1"/>
  <c r="F9320" i="2" s="1"/>
  <c r="D9321" i="2"/>
  <c r="E9321" i="2" s="1"/>
  <c r="F9321" i="2" s="1"/>
  <c r="D9322" i="2"/>
  <c r="E9322" i="2" s="1"/>
  <c r="F9322" i="2" s="1"/>
  <c r="D9323" i="2"/>
  <c r="E9323" i="2" s="1"/>
  <c r="F9323" i="2" s="1"/>
  <c r="D9324" i="2"/>
  <c r="E9324" i="2" s="1"/>
  <c r="F9324" i="2" s="1"/>
  <c r="D9325" i="2"/>
  <c r="E9325" i="2" s="1"/>
  <c r="F9325" i="2" s="1"/>
  <c r="D9326" i="2"/>
  <c r="E9326" i="2" s="1"/>
  <c r="F9326" i="2" s="1"/>
  <c r="D9327" i="2"/>
  <c r="E9327" i="2" s="1"/>
  <c r="F9327" i="2" s="1"/>
  <c r="D9328" i="2"/>
  <c r="E9328" i="2" s="1"/>
  <c r="F9328" i="2" s="1"/>
  <c r="D9329" i="2"/>
  <c r="D9330" i="2"/>
  <c r="E9330" i="2" s="1"/>
  <c r="F9330" i="2" s="1"/>
  <c r="D9331" i="2"/>
  <c r="E9331" i="2" s="1"/>
  <c r="F9331" i="2" s="1"/>
  <c r="D9332" i="2"/>
  <c r="E9332" i="2" s="1"/>
  <c r="F9332" i="2" s="1"/>
  <c r="D9333" i="2"/>
  <c r="E9333" i="2" s="1"/>
  <c r="F9333" i="2" s="1"/>
  <c r="D9334" i="2"/>
  <c r="E9334" i="2" s="1"/>
  <c r="F9334" i="2" s="1"/>
  <c r="D9335" i="2"/>
  <c r="E9335" i="2" s="1"/>
  <c r="F9335" i="2" s="1"/>
  <c r="D9336" i="2"/>
  <c r="E9336" i="2" s="1"/>
  <c r="F9336" i="2" s="1"/>
  <c r="D9337" i="2"/>
  <c r="E9337" i="2" s="1"/>
  <c r="F9337" i="2" s="1"/>
  <c r="D9338" i="2"/>
  <c r="E9338" i="2" s="1"/>
  <c r="F9338" i="2" s="1"/>
  <c r="D9339" i="2"/>
  <c r="E9339" i="2" s="1"/>
  <c r="F9339" i="2" s="1"/>
  <c r="D9340" i="2"/>
  <c r="E9340" i="2" s="1"/>
  <c r="F9340" i="2" s="1"/>
  <c r="D9341" i="2"/>
  <c r="E9341" i="2" s="1"/>
  <c r="F9341" i="2" s="1"/>
  <c r="D9342" i="2"/>
  <c r="E9342" i="2" s="1"/>
  <c r="F9342" i="2" s="1"/>
  <c r="D9343" i="2"/>
  <c r="E9343" i="2" s="1"/>
  <c r="F9343" i="2" s="1"/>
  <c r="D9344" i="2"/>
  <c r="E9344" i="2" s="1"/>
  <c r="F9344" i="2" s="1"/>
  <c r="D9345" i="2"/>
  <c r="D9346" i="2"/>
  <c r="E9346" i="2" s="1"/>
  <c r="F9346" i="2" s="1"/>
  <c r="D9347" i="2"/>
  <c r="E9347" i="2" s="1"/>
  <c r="F9347" i="2" s="1"/>
  <c r="D9348" i="2"/>
  <c r="E9348" i="2" s="1"/>
  <c r="F9348" i="2" s="1"/>
  <c r="D9349" i="2"/>
  <c r="E9349" i="2" s="1"/>
  <c r="F9349" i="2" s="1"/>
  <c r="D9350" i="2"/>
  <c r="E9350" i="2" s="1"/>
  <c r="F9350" i="2" s="1"/>
  <c r="D9351" i="2"/>
  <c r="E9351" i="2" s="1"/>
  <c r="F9351" i="2" s="1"/>
  <c r="D9352" i="2"/>
  <c r="E9352" i="2" s="1"/>
  <c r="F9352" i="2" s="1"/>
  <c r="D9353" i="2"/>
  <c r="E9353" i="2" s="1"/>
  <c r="F9353" i="2" s="1"/>
  <c r="D9354" i="2"/>
  <c r="E9354" i="2" s="1"/>
  <c r="F9354" i="2" s="1"/>
  <c r="D9355" i="2"/>
  <c r="E9355" i="2" s="1"/>
  <c r="F9355" i="2" s="1"/>
  <c r="D9356" i="2"/>
  <c r="E9356" i="2" s="1"/>
  <c r="F9356" i="2" s="1"/>
  <c r="D9357" i="2"/>
  <c r="E9357" i="2" s="1"/>
  <c r="F9357" i="2" s="1"/>
  <c r="D9358" i="2"/>
  <c r="E9358" i="2" s="1"/>
  <c r="F9358" i="2" s="1"/>
  <c r="D9359" i="2"/>
  <c r="E9359" i="2" s="1"/>
  <c r="F9359" i="2" s="1"/>
  <c r="D9360" i="2"/>
  <c r="E9360" i="2" s="1"/>
  <c r="F9360" i="2" s="1"/>
  <c r="D9361" i="2"/>
  <c r="D9362" i="2"/>
  <c r="E9362" i="2" s="1"/>
  <c r="F9362" i="2" s="1"/>
  <c r="D9363" i="2"/>
  <c r="E9363" i="2" s="1"/>
  <c r="F9363" i="2" s="1"/>
  <c r="D9364" i="2"/>
  <c r="E9364" i="2" s="1"/>
  <c r="F9364" i="2" s="1"/>
  <c r="D9365" i="2"/>
  <c r="E9365" i="2" s="1"/>
  <c r="F9365" i="2" s="1"/>
  <c r="D9366" i="2"/>
  <c r="E9366" i="2" s="1"/>
  <c r="F9366" i="2" s="1"/>
  <c r="D9367" i="2"/>
  <c r="E9367" i="2" s="1"/>
  <c r="F9367" i="2" s="1"/>
  <c r="D9368" i="2"/>
  <c r="E9368" i="2" s="1"/>
  <c r="F9368" i="2" s="1"/>
  <c r="D9369" i="2"/>
  <c r="E9369" i="2" s="1"/>
  <c r="F9369" i="2" s="1"/>
  <c r="D9370" i="2"/>
  <c r="E9370" i="2" s="1"/>
  <c r="F9370" i="2" s="1"/>
  <c r="D9371" i="2"/>
  <c r="E9371" i="2" s="1"/>
  <c r="F9371" i="2" s="1"/>
  <c r="D9372" i="2"/>
  <c r="E9372" i="2" s="1"/>
  <c r="F9372" i="2" s="1"/>
  <c r="D9373" i="2"/>
  <c r="E9373" i="2" s="1"/>
  <c r="F9373" i="2" s="1"/>
  <c r="D9374" i="2"/>
  <c r="E9374" i="2" s="1"/>
  <c r="F9374" i="2" s="1"/>
  <c r="D9375" i="2"/>
  <c r="E9375" i="2" s="1"/>
  <c r="F9375" i="2" s="1"/>
  <c r="D9376" i="2"/>
  <c r="E9376" i="2" s="1"/>
  <c r="F9376" i="2" s="1"/>
  <c r="D9377" i="2"/>
  <c r="D9378" i="2"/>
  <c r="E9378" i="2" s="1"/>
  <c r="F9378" i="2" s="1"/>
  <c r="D9379" i="2"/>
  <c r="E9379" i="2" s="1"/>
  <c r="F9379" i="2" s="1"/>
  <c r="D9380" i="2"/>
  <c r="E9380" i="2" s="1"/>
  <c r="F9380" i="2" s="1"/>
  <c r="D9381" i="2"/>
  <c r="E9381" i="2" s="1"/>
  <c r="F9381" i="2" s="1"/>
  <c r="D9382" i="2"/>
  <c r="E9382" i="2" s="1"/>
  <c r="F9382" i="2" s="1"/>
  <c r="D9383" i="2"/>
  <c r="E9383" i="2" s="1"/>
  <c r="F9383" i="2" s="1"/>
  <c r="D9384" i="2"/>
  <c r="E9384" i="2" s="1"/>
  <c r="F9384" i="2" s="1"/>
  <c r="D9385" i="2"/>
  <c r="E9385" i="2" s="1"/>
  <c r="F9385" i="2" s="1"/>
  <c r="D9386" i="2"/>
  <c r="E9386" i="2" s="1"/>
  <c r="F9386" i="2" s="1"/>
  <c r="D9387" i="2"/>
  <c r="E9387" i="2" s="1"/>
  <c r="F9387" i="2" s="1"/>
  <c r="D9388" i="2"/>
  <c r="E9388" i="2" s="1"/>
  <c r="F9388" i="2" s="1"/>
  <c r="D9389" i="2"/>
  <c r="E9389" i="2" s="1"/>
  <c r="F9389" i="2" s="1"/>
  <c r="D9390" i="2"/>
  <c r="E9390" i="2" s="1"/>
  <c r="F9390" i="2" s="1"/>
  <c r="D9391" i="2"/>
  <c r="E9391" i="2" s="1"/>
  <c r="F9391" i="2" s="1"/>
  <c r="D9392" i="2"/>
  <c r="E9392" i="2" s="1"/>
  <c r="F9392" i="2" s="1"/>
  <c r="D9393" i="2"/>
  <c r="D9394" i="2"/>
  <c r="E9394" i="2" s="1"/>
  <c r="F9394" i="2" s="1"/>
  <c r="D9395" i="2"/>
  <c r="E9395" i="2" s="1"/>
  <c r="F9395" i="2" s="1"/>
  <c r="D9396" i="2"/>
  <c r="E9396" i="2" s="1"/>
  <c r="F9396" i="2" s="1"/>
  <c r="D9397" i="2"/>
  <c r="E9397" i="2" s="1"/>
  <c r="F9397" i="2" s="1"/>
  <c r="D9398" i="2"/>
  <c r="E9398" i="2" s="1"/>
  <c r="F9398" i="2" s="1"/>
  <c r="D9399" i="2"/>
  <c r="E9399" i="2" s="1"/>
  <c r="F9399" i="2" s="1"/>
  <c r="D9400" i="2"/>
  <c r="E9400" i="2" s="1"/>
  <c r="F9400" i="2" s="1"/>
  <c r="D9401" i="2"/>
  <c r="E9401" i="2" s="1"/>
  <c r="F9401" i="2" s="1"/>
  <c r="D9402" i="2"/>
  <c r="E9402" i="2" s="1"/>
  <c r="F9402" i="2" s="1"/>
  <c r="D9403" i="2"/>
  <c r="E9403" i="2" s="1"/>
  <c r="F9403" i="2" s="1"/>
  <c r="D9404" i="2"/>
  <c r="E9404" i="2" s="1"/>
  <c r="F9404" i="2" s="1"/>
  <c r="D9405" i="2"/>
  <c r="E9405" i="2" s="1"/>
  <c r="F9405" i="2" s="1"/>
  <c r="D9406" i="2"/>
  <c r="E9406" i="2" s="1"/>
  <c r="F9406" i="2" s="1"/>
  <c r="D9407" i="2"/>
  <c r="E9407" i="2" s="1"/>
  <c r="F9407" i="2" s="1"/>
  <c r="D9408" i="2"/>
  <c r="E9408" i="2" s="1"/>
  <c r="F9408" i="2" s="1"/>
  <c r="D9409" i="2"/>
  <c r="D9410" i="2"/>
  <c r="E9410" i="2" s="1"/>
  <c r="F9410" i="2" s="1"/>
  <c r="D9411" i="2"/>
  <c r="E9411" i="2" s="1"/>
  <c r="F9411" i="2" s="1"/>
  <c r="D9412" i="2"/>
  <c r="E9412" i="2" s="1"/>
  <c r="F9412" i="2" s="1"/>
  <c r="D9413" i="2"/>
  <c r="E9413" i="2" s="1"/>
  <c r="F9413" i="2" s="1"/>
  <c r="D9414" i="2"/>
  <c r="E9414" i="2" s="1"/>
  <c r="F9414" i="2" s="1"/>
  <c r="D9415" i="2"/>
  <c r="E9415" i="2" s="1"/>
  <c r="F9415" i="2" s="1"/>
  <c r="D9416" i="2"/>
  <c r="E9416" i="2" s="1"/>
  <c r="F9416" i="2" s="1"/>
  <c r="D9417" i="2"/>
  <c r="E9417" i="2" s="1"/>
  <c r="F9417" i="2" s="1"/>
  <c r="D9418" i="2"/>
  <c r="E9418" i="2" s="1"/>
  <c r="F9418" i="2" s="1"/>
  <c r="D9419" i="2"/>
  <c r="E9419" i="2" s="1"/>
  <c r="F9419" i="2" s="1"/>
  <c r="D9420" i="2"/>
  <c r="E9420" i="2" s="1"/>
  <c r="F9420" i="2" s="1"/>
  <c r="D9421" i="2"/>
  <c r="E9421" i="2" s="1"/>
  <c r="F9421" i="2" s="1"/>
  <c r="D9422" i="2"/>
  <c r="E9422" i="2" s="1"/>
  <c r="F9422" i="2" s="1"/>
  <c r="D9423" i="2"/>
  <c r="E9423" i="2" s="1"/>
  <c r="F9423" i="2" s="1"/>
  <c r="D9424" i="2"/>
  <c r="E9424" i="2" s="1"/>
  <c r="F9424" i="2" s="1"/>
  <c r="D9425" i="2"/>
  <c r="D9426" i="2"/>
  <c r="E9426" i="2" s="1"/>
  <c r="F9426" i="2" s="1"/>
  <c r="D9427" i="2"/>
  <c r="E9427" i="2" s="1"/>
  <c r="F9427" i="2" s="1"/>
  <c r="D9428" i="2"/>
  <c r="E9428" i="2" s="1"/>
  <c r="F9428" i="2" s="1"/>
  <c r="D9429" i="2"/>
  <c r="E9429" i="2" s="1"/>
  <c r="F9429" i="2" s="1"/>
  <c r="D9430" i="2"/>
  <c r="E9430" i="2" s="1"/>
  <c r="F9430" i="2" s="1"/>
  <c r="D9431" i="2"/>
  <c r="E9431" i="2" s="1"/>
  <c r="F9431" i="2" s="1"/>
  <c r="D9432" i="2"/>
  <c r="E9432" i="2" s="1"/>
  <c r="F9432" i="2" s="1"/>
  <c r="D9433" i="2"/>
  <c r="E9433" i="2" s="1"/>
  <c r="F9433" i="2" s="1"/>
  <c r="D9434" i="2"/>
  <c r="E9434" i="2" s="1"/>
  <c r="F9434" i="2" s="1"/>
  <c r="D9435" i="2"/>
  <c r="E9435" i="2" s="1"/>
  <c r="F9435" i="2" s="1"/>
  <c r="D9436" i="2"/>
  <c r="E9436" i="2" s="1"/>
  <c r="F9436" i="2" s="1"/>
  <c r="D9437" i="2"/>
  <c r="E9437" i="2" s="1"/>
  <c r="F9437" i="2" s="1"/>
  <c r="D9438" i="2"/>
  <c r="E9438" i="2" s="1"/>
  <c r="F9438" i="2" s="1"/>
  <c r="D9439" i="2"/>
  <c r="E9439" i="2" s="1"/>
  <c r="F9439" i="2" s="1"/>
  <c r="D9440" i="2"/>
  <c r="E9440" i="2" s="1"/>
  <c r="F9440" i="2" s="1"/>
  <c r="D9441" i="2"/>
  <c r="D9442" i="2"/>
  <c r="E9442" i="2" s="1"/>
  <c r="F9442" i="2" s="1"/>
  <c r="D9443" i="2"/>
  <c r="E9443" i="2" s="1"/>
  <c r="F9443" i="2" s="1"/>
  <c r="D9444" i="2"/>
  <c r="E9444" i="2" s="1"/>
  <c r="F9444" i="2" s="1"/>
  <c r="D9445" i="2"/>
  <c r="E9445" i="2" s="1"/>
  <c r="F9445" i="2" s="1"/>
  <c r="D9446" i="2"/>
  <c r="E9446" i="2" s="1"/>
  <c r="F9446" i="2" s="1"/>
  <c r="D9447" i="2"/>
  <c r="E9447" i="2" s="1"/>
  <c r="F9447" i="2" s="1"/>
  <c r="D9448" i="2"/>
  <c r="E9448" i="2" s="1"/>
  <c r="F9448" i="2" s="1"/>
  <c r="D9449" i="2"/>
  <c r="E9449" i="2" s="1"/>
  <c r="F9449" i="2" s="1"/>
  <c r="D9450" i="2"/>
  <c r="E9450" i="2" s="1"/>
  <c r="F9450" i="2" s="1"/>
  <c r="D9451" i="2"/>
  <c r="E9451" i="2" s="1"/>
  <c r="F9451" i="2" s="1"/>
  <c r="D9452" i="2"/>
  <c r="E9452" i="2" s="1"/>
  <c r="F9452" i="2" s="1"/>
  <c r="D9453" i="2"/>
  <c r="E9453" i="2" s="1"/>
  <c r="F9453" i="2" s="1"/>
  <c r="D9454" i="2"/>
  <c r="E9454" i="2" s="1"/>
  <c r="F9454" i="2" s="1"/>
  <c r="D9455" i="2"/>
  <c r="E9455" i="2" s="1"/>
  <c r="F9455" i="2" s="1"/>
  <c r="D9456" i="2"/>
  <c r="E9456" i="2" s="1"/>
  <c r="F9456" i="2" s="1"/>
  <c r="D9457" i="2"/>
  <c r="D9458" i="2"/>
  <c r="E9458" i="2" s="1"/>
  <c r="F9458" i="2" s="1"/>
  <c r="D9459" i="2"/>
  <c r="E9459" i="2" s="1"/>
  <c r="F9459" i="2" s="1"/>
  <c r="D9460" i="2"/>
  <c r="E9460" i="2" s="1"/>
  <c r="F9460" i="2" s="1"/>
  <c r="D9461" i="2"/>
  <c r="E9461" i="2" s="1"/>
  <c r="F9461" i="2" s="1"/>
  <c r="D9462" i="2"/>
  <c r="E9462" i="2" s="1"/>
  <c r="F9462" i="2" s="1"/>
  <c r="D9463" i="2"/>
  <c r="E9463" i="2" s="1"/>
  <c r="F9463" i="2" s="1"/>
  <c r="D9464" i="2"/>
  <c r="E9464" i="2" s="1"/>
  <c r="F9464" i="2" s="1"/>
  <c r="D9465" i="2"/>
  <c r="E9465" i="2" s="1"/>
  <c r="F9465" i="2" s="1"/>
  <c r="D9466" i="2"/>
  <c r="E9466" i="2" s="1"/>
  <c r="F9466" i="2" s="1"/>
  <c r="D9467" i="2"/>
  <c r="E9467" i="2" s="1"/>
  <c r="F9467" i="2" s="1"/>
  <c r="D9468" i="2"/>
  <c r="E9468" i="2" s="1"/>
  <c r="F9468" i="2" s="1"/>
  <c r="D9469" i="2"/>
  <c r="E9469" i="2" s="1"/>
  <c r="F9469" i="2" s="1"/>
  <c r="D9470" i="2"/>
  <c r="E9470" i="2" s="1"/>
  <c r="F9470" i="2" s="1"/>
  <c r="D9471" i="2"/>
  <c r="E9471" i="2" s="1"/>
  <c r="F9471" i="2" s="1"/>
  <c r="D9472" i="2"/>
  <c r="E9472" i="2" s="1"/>
  <c r="F9472" i="2" s="1"/>
  <c r="D9473" i="2"/>
  <c r="D9474" i="2"/>
  <c r="E9474" i="2" s="1"/>
  <c r="F9474" i="2" s="1"/>
  <c r="D9475" i="2"/>
  <c r="E9475" i="2" s="1"/>
  <c r="F9475" i="2" s="1"/>
  <c r="D9476" i="2"/>
  <c r="E9476" i="2" s="1"/>
  <c r="F9476" i="2" s="1"/>
  <c r="D9477" i="2"/>
  <c r="E9477" i="2" s="1"/>
  <c r="F9477" i="2" s="1"/>
  <c r="D9478" i="2"/>
  <c r="E9478" i="2" s="1"/>
  <c r="F9478" i="2" s="1"/>
  <c r="D9479" i="2"/>
  <c r="E9479" i="2" s="1"/>
  <c r="F9479" i="2" s="1"/>
  <c r="D9480" i="2"/>
  <c r="E9480" i="2" s="1"/>
  <c r="F9480" i="2" s="1"/>
  <c r="D9481" i="2"/>
  <c r="E9481" i="2" s="1"/>
  <c r="F9481" i="2" s="1"/>
  <c r="D9482" i="2"/>
  <c r="E9482" i="2" s="1"/>
  <c r="F9482" i="2" s="1"/>
  <c r="D9483" i="2"/>
  <c r="E9483" i="2" s="1"/>
  <c r="F9483" i="2" s="1"/>
  <c r="D9484" i="2"/>
  <c r="E9484" i="2" s="1"/>
  <c r="F9484" i="2" s="1"/>
  <c r="D9485" i="2"/>
  <c r="E9485" i="2" s="1"/>
  <c r="F9485" i="2" s="1"/>
  <c r="D9486" i="2"/>
  <c r="E9486" i="2" s="1"/>
  <c r="F9486" i="2" s="1"/>
  <c r="D9487" i="2"/>
  <c r="E9487" i="2" s="1"/>
  <c r="F9487" i="2" s="1"/>
  <c r="D9488" i="2"/>
  <c r="E9488" i="2" s="1"/>
  <c r="F9488" i="2" s="1"/>
  <c r="D9489" i="2"/>
  <c r="D9490" i="2"/>
  <c r="E9490" i="2" s="1"/>
  <c r="F9490" i="2" s="1"/>
  <c r="D9491" i="2"/>
  <c r="E9491" i="2" s="1"/>
  <c r="F9491" i="2" s="1"/>
  <c r="D9492" i="2"/>
  <c r="E9492" i="2" s="1"/>
  <c r="F9492" i="2" s="1"/>
  <c r="D9493" i="2"/>
  <c r="E9493" i="2" s="1"/>
  <c r="F9493" i="2" s="1"/>
  <c r="D9494" i="2"/>
  <c r="E9494" i="2" s="1"/>
  <c r="F9494" i="2" s="1"/>
  <c r="D9495" i="2"/>
  <c r="E9495" i="2" s="1"/>
  <c r="F9495" i="2" s="1"/>
  <c r="D9496" i="2"/>
  <c r="E9496" i="2" s="1"/>
  <c r="F9496" i="2" s="1"/>
  <c r="D9497" i="2"/>
  <c r="E9497" i="2" s="1"/>
  <c r="F9497" i="2" s="1"/>
  <c r="D9498" i="2"/>
  <c r="E9498" i="2" s="1"/>
  <c r="F9498" i="2" s="1"/>
  <c r="D9499" i="2"/>
  <c r="E9499" i="2" s="1"/>
  <c r="F9499" i="2" s="1"/>
  <c r="D9500" i="2"/>
  <c r="E9500" i="2" s="1"/>
  <c r="F9500" i="2" s="1"/>
  <c r="D9501" i="2"/>
  <c r="E9501" i="2" s="1"/>
  <c r="F9501" i="2" s="1"/>
  <c r="D9502" i="2"/>
  <c r="E9502" i="2" s="1"/>
  <c r="F9502" i="2" s="1"/>
  <c r="D9503" i="2"/>
  <c r="E9503" i="2" s="1"/>
  <c r="F9503" i="2" s="1"/>
  <c r="D9504" i="2"/>
  <c r="E9504" i="2" s="1"/>
  <c r="F9504" i="2" s="1"/>
  <c r="D9505" i="2"/>
  <c r="D9506" i="2"/>
  <c r="E9506" i="2" s="1"/>
  <c r="F9506" i="2" s="1"/>
  <c r="D9507" i="2"/>
  <c r="E9507" i="2" s="1"/>
  <c r="F9507" i="2" s="1"/>
  <c r="D9508" i="2"/>
  <c r="E9508" i="2" s="1"/>
  <c r="F9508" i="2" s="1"/>
  <c r="D9509" i="2"/>
  <c r="E9509" i="2" s="1"/>
  <c r="F9509" i="2" s="1"/>
  <c r="D9510" i="2"/>
  <c r="E9510" i="2" s="1"/>
  <c r="F9510" i="2" s="1"/>
  <c r="D9511" i="2"/>
  <c r="E9511" i="2" s="1"/>
  <c r="F9511" i="2" s="1"/>
  <c r="D9512" i="2"/>
  <c r="E9512" i="2" s="1"/>
  <c r="F9512" i="2" s="1"/>
  <c r="D9513" i="2"/>
  <c r="E9513" i="2" s="1"/>
  <c r="F9513" i="2" s="1"/>
  <c r="D9514" i="2"/>
  <c r="E9514" i="2" s="1"/>
  <c r="D9515" i="2"/>
  <c r="E9515" i="2" s="1"/>
  <c r="F9515" i="2" s="1"/>
  <c r="D9516" i="2"/>
  <c r="E9516" i="2" s="1"/>
  <c r="F9516" i="2" s="1"/>
  <c r="D9517" i="2"/>
  <c r="E9517" i="2" s="1"/>
  <c r="F9517" i="2" s="1"/>
  <c r="D9518" i="2"/>
  <c r="E9518" i="2" s="1"/>
  <c r="F9518" i="2" s="1"/>
  <c r="D9519" i="2"/>
  <c r="E9519" i="2" s="1"/>
  <c r="F9519" i="2" s="1"/>
  <c r="D9520" i="2"/>
  <c r="E9520" i="2" s="1"/>
  <c r="F9520" i="2" s="1"/>
  <c r="D9521" i="2"/>
  <c r="D9522" i="2"/>
  <c r="E9522" i="2" s="1"/>
  <c r="F9522" i="2" s="1"/>
  <c r="D9523" i="2"/>
  <c r="E9523" i="2" s="1"/>
  <c r="F9523" i="2" s="1"/>
  <c r="D9524" i="2"/>
  <c r="E9524" i="2" s="1"/>
  <c r="F9524" i="2" s="1"/>
  <c r="D9525" i="2"/>
  <c r="E9525" i="2" s="1"/>
  <c r="F9525" i="2" s="1"/>
  <c r="D9526" i="2"/>
  <c r="E9526" i="2" s="1"/>
  <c r="F9526" i="2" s="1"/>
  <c r="D9527" i="2"/>
  <c r="E9527" i="2" s="1"/>
  <c r="F9527" i="2" s="1"/>
  <c r="D9528" i="2"/>
  <c r="E9528" i="2" s="1"/>
  <c r="F9528" i="2" s="1"/>
  <c r="D9529" i="2"/>
  <c r="E9529" i="2" s="1"/>
  <c r="F9529" i="2" s="1"/>
  <c r="D9530" i="2"/>
  <c r="E9530" i="2" s="1"/>
  <c r="F9530" i="2" s="1"/>
  <c r="D9531" i="2"/>
  <c r="E9531" i="2" s="1"/>
  <c r="F9531" i="2" s="1"/>
  <c r="D9532" i="2"/>
  <c r="E9532" i="2" s="1"/>
  <c r="F9532" i="2" s="1"/>
  <c r="D9533" i="2"/>
  <c r="E9533" i="2" s="1"/>
  <c r="F9533" i="2" s="1"/>
  <c r="D9534" i="2"/>
  <c r="E9534" i="2" s="1"/>
  <c r="F9534" i="2" s="1"/>
  <c r="D9535" i="2"/>
  <c r="E9535" i="2" s="1"/>
  <c r="F9535" i="2" s="1"/>
  <c r="D9536" i="2"/>
  <c r="E9536" i="2" s="1"/>
  <c r="F9536" i="2" s="1"/>
  <c r="D9537" i="2"/>
  <c r="D9538" i="2"/>
  <c r="E9538" i="2" s="1"/>
  <c r="F9538" i="2" s="1"/>
  <c r="D9539" i="2"/>
  <c r="E9539" i="2" s="1"/>
  <c r="F9539" i="2" s="1"/>
  <c r="D9540" i="2"/>
  <c r="E9540" i="2" s="1"/>
  <c r="F9540" i="2" s="1"/>
  <c r="D9541" i="2"/>
  <c r="E9541" i="2" s="1"/>
  <c r="F9541" i="2" s="1"/>
  <c r="D9542" i="2"/>
  <c r="E9542" i="2" s="1"/>
  <c r="F9542" i="2" s="1"/>
  <c r="D9543" i="2"/>
  <c r="E9543" i="2" s="1"/>
  <c r="F9543" i="2" s="1"/>
  <c r="D9544" i="2"/>
  <c r="E9544" i="2" s="1"/>
  <c r="F9544" i="2" s="1"/>
  <c r="D9545" i="2"/>
  <c r="E9545" i="2" s="1"/>
  <c r="F9545" i="2" s="1"/>
  <c r="D9546" i="2"/>
  <c r="E9546" i="2" s="1"/>
  <c r="F9546" i="2" s="1"/>
  <c r="D9547" i="2"/>
  <c r="E9547" i="2" s="1"/>
  <c r="F9547" i="2" s="1"/>
  <c r="D9548" i="2"/>
  <c r="E9548" i="2" s="1"/>
  <c r="F9548" i="2" s="1"/>
  <c r="D9549" i="2"/>
  <c r="E9549" i="2" s="1"/>
  <c r="F9549" i="2" s="1"/>
  <c r="D9550" i="2"/>
  <c r="E9550" i="2" s="1"/>
  <c r="F9550" i="2" s="1"/>
  <c r="D9551" i="2"/>
  <c r="E9551" i="2" s="1"/>
  <c r="F9551" i="2" s="1"/>
  <c r="D9552" i="2"/>
  <c r="E9552" i="2" s="1"/>
  <c r="F9552" i="2" s="1"/>
  <c r="D9553" i="2"/>
  <c r="D9554" i="2"/>
  <c r="E9554" i="2" s="1"/>
  <c r="F9554" i="2" s="1"/>
  <c r="D9555" i="2"/>
  <c r="E9555" i="2" s="1"/>
  <c r="F9555" i="2" s="1"/>
  <c r="D9556" i="2"/>
  <c r="E9556" i="2" s="1"/>
  <c r="F9556" i="2" s="1"/>
  <c r="D9557" i="2"/>
  <c r="E9557" i="2" s="1"/>
  <c r="F9557" i="2" s="1"/>
  <c r="D9558" i="2"/>
  <c r="E9558" i="2" s="1"/>
  <c r="F9558" i="2" s="1"/>
  <c r="D9559" i="2"/>
  <c r="E9559" i="2" s="1"/>
  <c r="F9559" i="2" s="1"/>
  <c r="D9560" i="2"/>
  <c r="E9560" i="2" s="1"/>
  <c r="F9560" i="2" s="1"/>
  <c r="D9561" i="2"/>
  <c r="E9561" i="2" s="1"/>
  <c r="F9561" i="2" s="1"/>
  <c r="D9562" i="2"/>
  <c r="E9562" i="2" s="1"/>
  <c r="F9562" i="2" s="1"/>
  <c r="D9563" i="2"/>
  <c r="E9563" i="2" s="1"/>
  <c r="F9563" i="2" s="1"/>
  <c r="D9564" i="2"/>
  <c r="E9564" i="2" s="1"/>
  <c r="F9564" i="2" s="1"/>
  <c r="D9565" i="2"/>
  <c r="E9565" i="2" s="1"/>
  <c r="F9565" i="2" s="1"/>
  <c r="D9566" i="2"/>
  <c r="E9566" i="2" s="1"/>
  <c r="F9566" i="2" s="1"/>
  <c r="D9567" i="2"/>
  <c r="E9567" i="2" s="1"/>
  <c r="F9567" i="2" s="1"/>
  <c r="D9568" i="2"/>
  <c r="E9568" i="2" s="1"/>
  <c r="F9568" i="2" s="1"/>
  <c r="D9569" i="2"/>
  <c r="D9570" i="2"/>
  <c r="E9570" i="2" s="1"/>
  <c r="F9570" i="2" s="1"/>
  <c r="D9571" i="2"/>
  <c r="E9571" i="2" s="1"/>
  <c r="F9571" i="2" s="1"/>
  <c r="D9572" i="2"/>
  <c r="E9572" i="2" s="1"/>
  <c r="F9572" i="2" s="1"/>
  <c r="D9573" i="2"/>
  <c r="E9573" i="2" s="1"/>
  <c r="F9573" i="2" s="1"/>
  <c r="D9574" i="2"/>
  <c r="E9574" i="2" s="1"/>
  <c r="F9574" i="2" s="1"/>
  <c r="D9575" i="2"/>
  <c r="E9575" i="2" s="1"/>
  <c r="F9575" i="2" s="1"/>
  <c r="D9576" i="2"/>
  <c r="E9576" i="2" s="1"/>
  <c r="F9576" i="2" s="1"/>
  <c r="D9577" i="2"/>
  <c r="E9577" i="2" s="1"/>
  <c r="F9577" i="2" s="1"/>
  <c r="D9578" i="2"/>
  <c r="E9578" i="2" s="1"/>
  <c r="F9578" i="2" s="1"/>
  <c r="D9579" i="2"/>
  <c r="E9579" i="2" s="1"/>
  <c r="F9579" i="2" s="1"/>
  <c r="D9580" i="2"/>
  <c r="E9580" i="2" s="1"/>
  <c r="F9580" i="2" s="1"/>
  <c r="D9581" i="2"/>
  <c r="E9581" i="2" s="1"/>
  <c r="F9581" i="2" s="1"/>
  <c r="D9582" i="2"/>
  <c r="E9582" i="2" s="1"/>
  <c r="F9582" i="2" s="1"/>
  <c r="D9583" i="2"/>
  <c r="E9583" i="2" s="1"/>
  <c r="F9583" i="2" s="1"/>
  <c r="D9584" i="2"/>
  <c r="E9584" i="2" s="1"/>
  <c r="F9584" i="2" s="1"/>
  <c r="D9585" i="2"/>
  <c r="D9586" i="2"/>
  <c r="E9586" i="2" s="1"/>
  <c r="F9586" i="2" s="1"/>
  <c r="D9587" i="2"/>
  <c r="E9587" i="2" s="1"/>
  <c r="F9587" i="2" s="1"/>
  <c r="D9588" i="2"/>
  <c r="E9588" i="2" s="1"/>
  <c r="F9588" i="2" s="1"/>
  <c r="D9589" i="2"/>
  <c r="E9589" i="2" s="1"/>
  <c r="F9589" i="2" s="1"/>
  <c r="D9590" i="2"/>
  <c r="E9590" i="2" s="1"/>
  <c r="F9590" i="2" s="1"/>
  <c r="D9591" i="2"/>
  <c r="E9591" i="2" s="1"/>
  <c r="F9591" i="2" s="1"/>
  <c r="D9592" i="2"/>
  <c r="E9592" i="2" s="1"/>
  <c r="F9592" i="2" s="1"/>
  <c r="D9593" i="2"/>
  <c r="E9593" i="2" s="1"/>
  <c r="F9593" i="2" s="1"/>
  <c r="D9594" i="2"/>
  <c r="E9594" i="2" s="1"/>
  <c r="F9594" i="2" s="1"/>
  <c r="D9595" i="2"/>
  <c r="E9595" i="2" s="1"/>
  <c r="F9595" i="2" s="1"/>
  <c r="D9596" i="2"/>
  <c r="E9596" i="2" s="1"/>
  <c r="F9596" i="2" s="1"/>
  <c r="D9597" i="2"/>
  <c r="E9597" i="2" s="1"/>
  <c r="F9597" i="2" s="1"/>
  <c r="D9598" i="2"/>
  <c r="E9598" i="2" s="1"/>
  <c r="F9598" i="2" s="1"/>
  <c r="D9599" i="2"/>
  <c r="E9599" i="2" s="1"/>
  <c r="F9599" i="2" s="1"/>
  <c r="D9600" i="2"/>
  <c r="E9600" i="2" s="1"/>
  <c r="F9600" i="2" s="1"/>
  <c r="D9601" i="2"/>
  <c r="D9602" i="2"/>
  <c r="E9602" i="2" s="1"/>
  <c r="F9602" i="2" s="1"/>
  <c r="D9603" i="2"/>
  <c r="E9603" i="2" s="1"/>
  <c r="F9603" i="2" s="1"/>
  <c r="D9604" i="2"/>
  <c r="E9604" i="2" s="1"/>
  <c r="F9604" i="2" s="1"/>
  <c r="D9605" i="2"/>
  <c r="E9605" i="2" s="1"/>
  <c r="F9605" i="2" s="1"/>
  <c r="D9606" i="2"/>
  <c r="E9606" i="2" s="1"/>
  <c r="F9606" i="2" s="1"/>
  <c r="D9607" i="2"/>
  <c r="E9607" i="2" s="1"/>
  <c r="F9607" i="2" s="1"/>
  <c r="D9608" i="2"/>
  <c r="E9608" i="2" s="1"/>
  <c r="F9608" i="2" s="1"/>
  <c r="D9609" i="2"/>
  <c r="E9609" i="2" s="1"/>
  <c r="F9609" i="2" s="1"/>
  <c r="D9610" i="2"/>
  <c r="E9610" i="2" s="1"/>
  <c r="F9610" i="2" s="1"/>
  <c r="D9611" i="2"/>
  <c r="E9611" i="2" s="1"/>
  <c r="F9611" i="2" s="1"/>
  <c r="D9612" i="2"/>
  <c r="E9612" i="2" s="1"/>
  <c r="F9612" i="2" s="1"/>
  <c r="D9613" i="2"/>
  <c r="E9613" i="2" s="1"/>
  <c r="F9613" i="2" s="1"/>
  <c r="D9614" i="2"/>
  <c r="E9614" i="2" s="1"/>
  <c r="F9614" i="2" s="1"/>
  <c r="D9615" i="2"/>
  <c r="E9615" i="2" s="1"/>
  <c r="F9615" i="2" s="1"/>
  <c r="D9616" i="2"/>
  <c r="E9616" i="2" s="1"/>
  <c r="F9616" i="2" s="1"/>
  <c r="D9617" i="2"/>
  <c r="D9618" i="2"/>
  <c r="E9618" i="2" s="1"/>
  <c r="F9618" i="2" s="1"/>
  <c r="D9619" i="2"/>
  <c r="E9619" i="2" s="1"/>
  <c r="F9619" i="2" s="1"/>
  <c r="D9620" i="2"/>
  <c r="E9620" i="2" s="1"/>
  <c r="F9620" i="2" s="1"/>
  <c r="D9621" i="2"/>
  <c r="E9621" i="2" s="1"/>
  <c r="F9621" i="2" s="1"/>
  <c r="D9622" i="2"/>
  <c r="E9622" i="2" s="1"/>
  <c r="F9622" i="2" s="1"/>
  <c r="D9623" i="2"/>
  <c r="E9623" i="2" s="1"/>
  <c r="F9623" i="2" s="1"/>
  <c r="D9624" i="2"/>
  <c r="E9624" i="2" s="1"/>
  <c r="F9624" i="2" s="1"/>
  <c r="D9625" i="2"/>
  <c r="E9625" i="2" s="1"/>
  <c r="F9625" i="2" s="1"/>
  <c r="D9626" i="2"/>
  <c r="E9626" i="2" s="1"/>
  <c r="F9626" i="2" s="1"/>
  <c r="D9627" i="2"/>
  <c r="E9627" i="2" s="1"/>
  <c r="F9627" i="2" s="1"/>
  <c r="D9628" i="2"/>
  <c r="E9628" i="2" s="1"/>
  <c r="F9628" i="2" s="1"/>
  <c r="D9629" i="2"/>
  <c r="E9629" i="2" s="1"/>
  <c r="F9629" i="2" s="1"/>
  <c r="D9630" i="2"/>
  <c r="E9630" i="2" s="1"/>
  <c r="F9630" i="2" s="1"/>
  <c r="D9631" i="2"/>
  <c r="E9631" i="2" s="1"/>
  <c r="F9631" i="2" s="1"/>
  <c r="D9632" i="2"/>
  <c r="E9632" i="2" s="1"/>
  <c r="F9632" i="2" s="1"/>
  <c r="D9633" i="2"/>
  <c r="D9634" i="2"/>
  <c r="E9634" i="2" s="1"/>
  <c r="F9634" i="2" s="1"/>
  <c r="D9635" i="2"/>
  <c r="E9635" i="2" s="1"/>
  <c r="F9635" i="2" s="1"/>
  <c r="D9636" i="2"/>
  <c r="E9636" i="2" s="1"/>
  <c r="F9636" i="2" s="1"/>
  <c r="D9637" i="2"/>
  <c r="E9637" i="2" s="1"/>
  <c r="F9637" i="2" s="1"/>
  <c r="D9638" i="2"/>
  <c r="E9638" i="2" s="1"/>
  <c r="F9638" i="2" s="1"/>
  <c r="D9639" i="2"/>
  <c r="E9639" i="2" s="1"/>
  <c r="F9639" i="2" s="1"/>
  <c r="D9640" i="2"/>
  <c r="E9640" i="2" s="1"/>
  <c r="F9640" i="2" s="1"/>
  <c r="D9641" i="2"/>
  <c r="E9641" i="2" s="1"/>
  <c r="F9641" i="2" s="1"/>
  <c r="D9642" i="2"/>
  <c r="E9642" i="2" s="1"/>
  <c r="F9642" i="2" s="1"/>
  <c r="D9643" i="2"/>
  <c r="E9643" i="2" s="1"/>
  <c r="F9643" i="2" s="1"/>
  <c r="D9644" i="2"/>
  <c r="E9644" i="2" s="1"/>
  <c r="F9644" i="2" s="1"/>
  <c r="D9645" i="2"/>
  <c r="E9645" i="2" s="1"/>
  <c r="F9645" i="2" s="1"/>
  <c r="D9646" i="2"/>
  <c r="E9646" i="2" s="1"/>
  <c r="F9646" i="2" s="1"/>
  <c r="D9647" i="2"/>
  <c r="E9647" i="2" s="1"/>
  <c r="F9647" i="2" s="1"/>
  <c r="D9648" i="2"/>
  <c r="E9648" i="2" s="1"/>
  <c r="F9648" i="2" s="1"/>
  <c r="D9649" i="2"/>
  <c r="D9650" i="2"/>
  <c r="E9650" i="2" s="1"/>
  <c r="F9650" i="2" s="1"/>
  <c r="D9651" i="2"/>
  <c r="E9651" i="2" s="1"/>
  <c r="F9651" i="2" s="1"/>
  <c r="D9652" i="2"/>
  <c r="E9652" i="2" s="1"/>
  <c r="F9652" i="2" s="1"/>
  <c r="D9653" i="2"/>
  <c r="E9653" i="2" s="1"/>
  <c r="F9653" i="2" s="1"/>
  <c r="D9654" i="2"/>
  <c r="E9654" i="2" s="1"/>
  <c r="F9654" i="2" s="1"/>
  <c r="D9655" i="2"/>
  <c r="E9655" i="2" s="1"/>
  <c r="F9655" i="2" s="1"/>
  <c r="D9656" i="2"/>
  <c r="E9656" i="2" s="1"/>
  <c r="F9656" i="2" s="1"/>
  <c r="D9657" i="2"/>
  <c r="E9657" i="2" s="1"/>
  <c r="F9657" i="2" s="1"/>
  <c r="D9658" i="2"/>
  <c r="E9658" i="2" s="1"/>
  <c r="F9658" i="2" s="1"/>
  <c r="D9659" i="2"/>
  <c r="E9659" i="2" s="1"/>
  <c r="F9659" i="2" s="1"/>
  <c r="D9660" i="2"/>
  <c r="E9660" i="2" s="1"/>
  <c r="F9660" i="2" s="1"/>
  <c r="D9661" i="2"/>
  <c r="E9661" i="2" s="1"/>
  <c r="F9661" i="2" s="1"/>
  <c r="D9662" i="2"/>
  <c r="E9662" i="2" s="1"/>
  <c r="F9662" i="2" s="1"/>
  <c r="D9663" i="2"/>
  <c r="E9663" i="2" s="1"/>
  <c r="F9663" i="2" s="1"/>
  <c r="D9664" i="2"/>
  <c r="E9664" i="2" s="1"/>
  <c r="F9664" i="2" s="1"/>
  <c r="D9665" i="2"/>
  <c r="D9666" i="2"/>
  <c r="E9666" i="2" s="1"/>
  <c r="F9666" i="2" s="1"/>
  <c r="D9667" i="2"/>
  <c r="E9667" i="2" s="1"/>
  <c r="F9667" i="2" s="1"/>
  <c r="D9668" i="2"/>
  <c r="E9668" i="2" s="1"/>
  <c r="F9668" i="2" s="1"/>
  <c r="D9669" i="2"/>
  <c r="E9669" i="2" s="1"/>
  <c r="F9669" i="2" s="1"/>
  <c r="D9670" i="2"/>
  <c r="E9670" i="2" s="1"/>
  <c r="F9670" i="2" s="1"/>
  <c r="D9671" i="2"/>
  <c r="E9671" i="2" s="1"/>
  <c r="F9671" i="2" s="1"/>
  <c r="D9672" i="2"/>
  <c r="E9672" i="2" s="1"/>
  <c r="F9672" i="2" s="1"/>
  <c r="D9673" i="2"/>
  <c r="E9673" i="2" s="1"/>
  <c r="F9673" i="2" s="1"/>
  <c r="D9674" i="2"/>
  <c r="E9674" i="2" s="1"/>
  <c r="F9674" i="2" s="1"/>
  <c r="D9675" i="2"/>
  <c r="E9675" i="2" s="1"/>
  <c r="F9675" i="2" s="1"/>
  <c r="D9676" i="2"/>
  <c r="E9676" i="2" s="1"/>
  <c r="F9676" i="2" s="1"/>
  <c r="D9677" i="2"/>
  <c r="E9677" i="2" s="1"/>
  <c r="F9677" i="2" s="1"/>
  <c r="D9678" i="2"/>
  <c r="E9678" i="2" s="1"/>
  <c r="F9678" i="2" s="1"/>
  <c r="D9679" i="2"/>
  <c r="E9679" i="2" s="1"/>
  <c r="F9679" i="2" s="1"/>
  <c r="D9680" i="2"/>
  <c r="E9680" i="2" s="1"/>
  <c r="F9680" i="2" s="1"/>
  <c r="D9681" i="2"/>
  <c r="D9682" i="2"/>
  <c r="E9682" i="2" s="1"/>
  <c r="F9682" i="2" s="1"/>
  <c r="D9683" i="2"/>
  <c r="E9683" i="2" s="1"/>
  <c r="F9683" i="2" s="1"/>
  <c r="D9684" i="2"/>
  <c r="E9684" i="2" s="1"/>
  <c r="F9684" i="2" s="1"/>
  <c r="D9685" i="2"/>
  <c r="E9685" i="2" s="1"/>
  <c r="F9685" i="2" s="1"/>
  <c r="D9686" i="2"/>
  <c r="E9686" i="2" s="1"/>
  <c r="F9686" i="2" s="1"/>
  <c r="D9687" i="2"/>
  <c r="E9687" i="2" s="1"/>
  <c r="F9687" i="2" s="1"/>
  <c r="D9688" i="2"/>
  <c r="E9688" i="2" s="1"/>
  <c r="F9688" i="2" s="1"/>
  <c r="D9689" i="2"/>
  <c r="E9689" i="2" s="1"/>
  <c r="F9689" i="2" s="1"/>
  <c r="D9690" i="2"/>
  <c r="E9690" i="2" s="1"/>
  <c r="F9690" i="2" s="1"/>
  <c r="D9691" i="2"/>
  <c r="E9691" i="2" s="1"/>
  <c r="F9691" i="2" s="1"/>
  <c r="D9692" i="2"/>
  <c r="E9692" i="2" s="1"/>
  <c r="F9692" i="2" s="1"/>
  <c r="D9693" i="2"/>
  <c r="E9693" i="2" s="1"/>
  <c r="F9693" i="2" s="1"/>
  <c r="D9694" i="2"/>
  <c r="E9694" i="2" s="1"/>
  <c r="F9694" i="2" s="1"/>
  <c r="D9695" i="2"/>
  <c r="E9695" i="2" s="1"/>
  <c r="F9695" i="2" s="1"/>
  <c r="D9696" i="2"/>
  <c r="E9696" i="2" s="1"/>
  <c r="F9696" i="2" s="1"/>
  <c r="D9697" i="2"/>
  <c r="D9698" i="2"/>
  <c r="E9698" i="2" s="1"/>
  <c r="F9698" i="2" s="1"/>
  <c r="D9699" i="2"/>
  <c r="E9699" i="2" s="1"/>
  <c r="F9699" i="2" s="1"/>
  <c r="D9700" i="2"/>
  <c r="E9700" i="2" s="1"/>
  <c r="F9700" i="2" s="1"/>
  <c r="D9701" i="2"/>
  <c r="E9701" i="2" s="1"/>
  <c r="F9701" i="2" s="1"/>
  <c r="D9702" i="2"/>
  <c r="E9702" i="2" s="1"/>
  <c r="F9702" i="2" s="1"/>
  <c r="D9703" i="2"/>
  <c r="E9703" i="2" s="1"/>
  <c r="F9703" i="2" s="1"/>
  <c r="D9704" i="2"/>
  <c r="E9704" i="2" s="1"/>
  <c r="F9704" i="2" s="1"/>
  <c r="D9705" i="2"/>
  <c r="E9705" i="2" s="1"/>
  <c r="F9705" i="2" s="1"/>
  <c r="D9706" i="2"/>
  <c r="E9706" i="2" s="1"/>
  <c r="F9706" i="2" s="1"/>
  <c r="D9707" i="2"/>
  <c r="E9707" i="2" s="1"/>
  <c r="F9707" i="2" s="1"/>
  <c r="D9708" i="2"/>
  <c r="E9708" i="2" s="1"/>
  <c r="F9708" i="2" s="1"/>
  <c r="D9709" i="2"/>
  <c r="E9709" i="2" s="1"/>
  <c r="F9709" i="2" s="1"/>
  <c r="D9710" i="2"/>
  <c r="E9710" i="2" s="1"/>
  <c r="F9710" i="2" s="1"/>
  <c r="D9711" i="2"/>
  <c r="E9711" i="2" s="1"/>
  <c r="F9711" i="2" s="1"/>
  <c r="D9712" i="2"/>
  <c r="E9712" i="2" s="1"/>
  <c r="F9712" i="2" s="1"/>
  <c r="D9713" i="2"/>
  <c r="D9714" i="2"/>
  <c r="E9714" i="2" s="1"/>
  <c r="F9714" i="2" s="1"/>
  <c r="D9715" i="2"/>
  <c r="E9715" i="2" s="1"/>
  <c r="F9715" i="2" s="1"/>
  <c r="D9716" i="2"/>
  <c r="E9716" i="2" s="1"/>
  <c r="F9716" i="2" s="1"/>
  <c r="D9717" i="2"/>
  <c r="E9717" i="2" s="1"/>
  <c r="F9717" i="2" s="1"/>
  <c r="D9718" i="2"/>
  <c r="E9718" i="2" s="1"/>
  <c r="F9718" i="2" s="1"/>
  <c r="D9719" i="2"/>
  <c r="E9719" i="2" s="1"/>
  <c r="F9719" i="2" s="1"/>
  <c r="D9720" i="2"/>
  <c r="E9720" i="2" s="1"/>
  <c r="F9720" i="2" s="1"/>
  <c r="D9721" i="2"/>
  <c r="E9721" i="2" s="1"/>
  <c r="F9721" i="2" s="1"/>
  <c r="D9722" i="2"/>
  <c r="E9722" i="2" s="1"/>
  <c r="F9722" i="2" s="1"/>
  <c r="D9723" i="2"/>
  <c r="E9723" i="2" s="1"/>
  <c r="F9723" i="2" s="1"/>
  <c r="D9724" i="2"/>
  <c r="E9724" i="2" s="1"/>
  <c r="F9724" i="2" s="1"/>
  <c r="D9725" i="2"/>
  <c r="E9725" i="2" s="1"/>
  <c r="F9725" i="2" s="1"/>
  <c r="D9726" i="2"/>
  <c r="E9726" i="2" s="1"/>
  <c r="F9726" i="2" s="1"/>
  <c r="D9727" i="2"/>
  <c r="E9727" i="2" s="1"/>
  <c r="F9727" i="2" s="1"/>
  <c r="D9728" i="2"/>
  <c r="E9728" i="2" s="1"/>
  <c r="F9728" i="2" s="1"/>
  <c r="D9729" i="2"/>
  <c r="D9730" i="2"/>
  <c r="E9730" i="2" s="1"/>
  <c r="F9730" i="2" s="1"/>
  <c r="D9731" i="2"/>
  <c r="E9731" i="2" s="1"/>
  <c r="F9731" i="2" s="1"/>
  <c r="D9732" i="2"/>
  <c r="E9732" i="2" s="1"/>
  <c r="F9732" i="2" s="1"/>
  <c r="D9733" i="2"/>
  <c r="E9733" i="2" s="1"/>
  <c r="F9733" i="2" s="1"/>
  <c r="D9734" i="2"/>
  <c r="E9734" i="2" s="1"/>
  <c r="F9734" i="2" s="1"/>
  <c r="D9735" i="2"/>
  <c r="E9735" i="2" s="1"/>
  <c r="F9735" i="2" s="1"/>
  <c r="D9736" i="2"/>
  <c r="E9736" i="2" s="1"/>
  <c r="F9736" i="2" s="1"/>
  <c r="D9737" i="2"/>
  <c r="E9737" i="2" s="1"/>
  <c r="F9737" i="2" s="1"/>
  <c r="D9738" i="2"/>
  <c r="E9738" i="2" s="1"/>
  <c r="F9738" i="2" s="1"/>
  <c r="D9739" i="2"/>
  <c r="E9739" i="2" s="1"/>
  <c r="F9739" i="2" s="1"/>
  <c r="D9740" i="2"/>
  <c r="E9740" i="2" s="1"/>
  <c r="F9740" i="2" s="1"/>
  <c r="D9741" i="2"/>
  <c r="E9741" i="2" s="1"/>
  <c r="F9741" i="2" s="1"/>
  <c r="D9742" i="2"/>
  <c r="E9742" i="2" s="1"/>
  <c r="F9742" i="2" s="1"/>
  <c r="D9743" i="2"/>
  <c r="E9743" i="2" s="1"/>
  <c r="F9743" i="2" s="1"/>
  <c r="D9744" i="2"/>
  <c r="E9744" i="2" s="1"/>
  <c r="F9744" i="2" s="1"/>
  <c r="D9745" i="2"/>
  <c r="D9746" i="2"/>
  <c r="E9746" i="2" s="1"/>
  <c r="F9746" i="2" s="1"/>
  <c r="D9747" i="2"/>
  <c r="E9747" i="2" s="1"/>
  <c r="F9747" i="2" s="1"/>
  <c r="D9748" i="2"/>
  <c r="E9748" i="2" s="1"/>
  <c r="F9748" i="2" s="1"/>
  <c r="D9749" i="2"/>
  <c r="E9749" i="2" s="1"/>
  <c r="F9749" i="2" s="1"/>
  <c r="D9750" i="2"/>
  <c r="E9750" i="2" s="1"/>
  <c r="F9750" i="2" s="1"/>
  <c r="D9751" i="2"/>
  <c r="E9751" i="2" s="1"/>
  <c r="F9751" i="2" s="1"/>
  <c r="D9752" i="2"/>
  <c r="E9752" i="2" s="1"/>
  <c r="F9752" i="2" s="1"/>
  <c r="D9753" i="2"/>
  <c r="E9753" i="2" s="1"/>
  <c r="F9753" i="2" s="1"/>
  <c r="D9754" i="2"/>
  <c r="E9754" i="2" s="1"/>
  <c r="F9754" i="2" s="1"/>
  <c r="D9755" i="2"/>
  <c r="E9755" i="2" s="1"/>
  <c r="F9755" i="2" s="1"/>
  <c r="D9756" i="2"/>
  <c r="E9756" i="2" s="1"/>
  <c r="F9756" i="2" s="1"/>
  <c r="D9757" i="2"/>
  <c r="E9757" i="2" s="1"/>
  <c r="F9757" i="2" s="1"/>
  <c r="D9758" i="2"/>
  <c r="E9758" i="2" s="1"/>
  <c r="F9758" i="2" s="1"/>
  <c r="D9759" i="2"/>
  <c r="E9759" i="2" s="1"/>
  <c r="F9759" i="2" s="1"/>
  <c r="D9760" i="2"/>
  <c r="E9760" i="2" s="1"/>
  <c r="F9760" i="2" s="1"/>
  <c r="D9761" i="2"/>
  <c r="D9762" i="2"/>
  <c r="E9762" i="2" s="1"/>
  <c r="F9762" i="2" s="1"/>
  <c r="D9763" i="2"/>
  <c r="E9763" i="2" s="1"/>
  <c r="F9763" i="2" s="1"/>
  <c r="D9764" i="2"/>
  <c r="E9764" i="2" s="1"/>
  <c r="F9764" i="2" s="1"/>
  <c r="D9765" i="2"/>
  <c r="E9765" i="2" s="1"/>
  <c r="F9765" i="2" s="1"/>
  <c r="D9766" i="2"/>
  <c r="E9766" i="2" s="1"/>
  <c r="F9766" i="2" s="1"/>
  <c r="D9767" i="2"/>
  <c r="E9767" i="2" s="1"/>
  <c r="F9767" i="2" s="1"/>
  <c r="D9768" i="2"/>
  <c r="E9768" i="2" s="1"/>
  <c r="F9768" i="2" s="1"/>
  <c r="D9769" i="2"/>
  <c r="E9769" i="2" s="1"/>
  <c r="F9769" i="2" s="1"/>
  <c r="D9770" i="2"/>
  <c r="E9770" i="2" s="1"/>
  <c r="F9770" i="2" s="1"/>
  <c r="D9771" i="2"/>
  <c r="E9771" i="2" s="1"/>
  <c r="F9771" i="2" s="1"/>
  <c r="D9772" i="2"/>
  <c r="E9772" i="2" s="1"/>
  <c r="F9772" i="2" s="1"/>
  <c r="D9773" i="2"/>
  <c r="E9773" i="2" s="1"/>
  <c r="F9773" i="2" s="1"/>
  <c r="D9774" i="2"/>
  <c r="E9774" i="2" s="1"/>
  <c r="F9774" i="2" s="1"/>
  <c r="D9775" i="2"/>
  <c r="E9775" i="2" s="1"/>
  <c r="F9775" i="2" s="1"/>
  <c r="D9776" i="2"/>
  <c r="E9776" i="2" s="1"/>
  <c r="F9776" i="2" s="1"/>
  <c r="D9777" i="2"/>
  <c r="D9778" i="2"/>
  <c r="E9778" i="2" s="1"/>
  <c r="F9778" i="2" s="1"/>
  <c r="D9779" i="2"/>
  <c r="E9779" i="2" s="1"/>
  <c r="F9779" i="2" s="1"/>
  <c r="D9780" i="2"/>
  <c r="E9780" i="2" s="1"/>
  <c r="F9780" i="2" s="1"/>
  <c r="D9781" i="2"/>
  <c r="E9781" i="2" s="1"/>
  <c r="F9781" i="2" s="1"/>
  <c r="D9782" i="2"/>
  <c r="E9782" i="2" s="1"/>
  <c r="F9782" i="2" s="1"/>
  <c r="D9783" i="2"/>
  <c r="E9783" i="2" s="1"/>
  <c r="F9783" i="2" s="1"/>
  <c r="D9784" i="2"/>
  <c r="E9784" i="2" s="1"/>
  <c r="F9784" i="2" s="1"/>
  <c r="D9785" i="2"/>
  <c r="E9785" i="2" s="1"/>
  <c r="F9785" i="2" s="1"/>
  <c r="D9786" i="2"/>
  <c r="E9786" i="2" s="1"/>
  <c r="F9786" i="2" s="1"/>
  <c r="D9787" i="2"/>
  <c r="E9787" i="2" s="1"/>
  <c r="F9787" i="2" s="1"/>
  <c r="D9788" i="2"/>
  <c r="E9788" i="2" s="1"/>
  <c r="F9788" i="2" s="1"/>
  <c r="D9789" i="2"/>
  <c r="E9789" i="2" s="1"/>
  <c r="F9789" i="2" s="1"/>
  <c r="D9790" i="2"/>
  <c r="E9790" i="2" s="1"/>
  <c r="F9790" i="2" s="1"/>
  <c r="D9791" i="2"/>
  <c r="E9791" i="2" s="1"/>
  <c r="F9791" i="2" s="1"/>
  <c r="D9792" i="2"/>
  <c r="E9792" i="2" s="1"/>
  <c r="F9792" i="2" s="1"/>
  <c r="D9793" i="2"/>
  <c r="D9794" i="2"/>
  <c r="E9794" i="2" s="1"/>
  <c r="F9794" i="2" s="1"/>
  <c r="D9795" i="2"/>
  <c r="E9795" i="2" s="1"/>
  <c r="F9795" i="2" s="1"/>
  <c r="D9796" i="2"/>
  <c r="E9796" i="2" s="1"/>
  <c r="F9796" i="2" s="1"/>
  <c r="D9797" i="2"/>
  <c r="E9797" i="2" s="1"/>
  <c r="F9797" i="2" s="1"/>
  <c r="D9798" i="2"/>
  <c r="E9798" i="2" s="1"/>
  <c r="F9798" i="2" s="1"/>
  <c r="D9799" i="2"/>
  <c r="E9799" i="2" s="1"/>
  <c r="F9799" i="2" s="1"/>
  <c r="D9800" i="2"/>
  <c r="E9800" i="2" s="1"/>
  <c r="F9800" i="2" s="1"/>
  <c r="D9801" i="2"/>
  <c r="E9801" i="2" s="1"/>
  <c r="F9801" i="2" s="1"/>
  <c r="D9802" i="2"/>
  <c r="E9802" i="2" s="1"/>
  <c r="F9802" i="2" s="1"/>
  <c r="D9803" i="2"/>
  <c r="E9803" i="2" s="1"/>
  <c r="F9803" i="2" s="1"/>
  <c r="D9804" i="2"/>
  <c r="E9804" i="2" s="1"/>
  <c r="F9804" i="2" s="1"/>
  <c r="D9805" i="2"/>
  <c r="E9805" i="2" s="1"/>
  <c r="F9805" i="2" s="1"/>
  <c r="D9806" i="2"/>
  <c r="E9806" i="2" s="1"/>
  <c r="F9806" i="2" s="1"/>
  <c r="D9807" i="2"/>
  <c r="E9807" i="2" s="1"/>
  <c r="F9807" i="2" s="1"/>
  <c r="D9808" i="2"/>
  <c r="E9808" i="2" s="1"/>
  <c r="F9808" i="2" s="1"/>
  <c r="D9809" i="2"/>
  <c r="D9810" i="2"/>
  <c r="E9810" i="2" s="1"/>
  <c r="F9810" i="2" s="1"/>
  <c r="D9811" i="2"/>
  <c r="E9811" i="2" s="1"/>
  <c r="F9811" i="2" s="1"/>
  <c r="D9812" i="2"/>
  <c r="E9812" i="2" s="1"/>
  <c r="F9812" i="2" s="1"/>
  <c r="D9813" i="2"/>
  <c r="E9813" i="2" s="1"/>
  <c r="F9813" i="2" s="1"/>
  <c r="D9814" i="2"/>
  <c r="E9814" i="2" s="1"/>
  <c r="F9814" i="2" s="1"/>
  <c r="D9815" i="2"/>
  <c r="E9815" i="2" s="1"/>
  <c r="F9815" i="2" s="1"/>
  <c r="D9816" i="2"/>
  <c r="E9816" i="2" s="1"/>
  <c r="F9816" i="2" s="1"/>
  <c r="D9817" i="2"/>
  <c r="E9817" i="2" s="1"/>
  <c r="F9817" i="2" s="1"/>
  <c r="D9818" i="2"/>
  <c r="E9818" i="2" s="1"/>
  <c r="F9818" i="2" s="1"/>
  <c r="D9819" i="2"/>
  <c r="E9819" i="2" s="1"/>
  <c r="F9819" i="2" s="1"/>
  <c r="D9820" i="2"/>
  <c r="E9820" i="2" s="1"/>
  <c r="F9820" i="2" s="1"/>
  <c r="D9821" i="2"/>
  <c r="E9821" i="2" s="1"/>
  <c r="F9821" i="2" s="1"/>
  <c r="D9822" i="2"/>
  <c r="E9822" i="2" s="1"/>
  <c r="F9822" i="2" s="1"/>
  <c r="D9823" i="2"/>
  <c r="E9823" i="2" s="1"/>
  <c r="F9823" i="2" s="1"/>
  <c r="D9824" i="2"/>
  <c r="E9824" i="2" s="1"/>
  <c r="F9824" i="2" s="1"/>
  <c r="D9825" i="2"/>
  <c r="D9826" i="2"/>
  <c r="E9826" i="2" s="1"/>
  <c r="F9826" i="2" s="1"/>
  <c r="D9827" i="2"/>
  <c r="E9827" i="2" s="1"/>
  <c r="F9827" i="2" s="1"/>
  <c r="D9828" i="2"/>
  <c r="E9828" i="2" s="1"/>
  <c r="F9828" i="2" s="1"/>
  <c r="D9829" i="2"/>
  <c r="E9829" i="2" s="1"/>
  <c r="F9829" i="2" s="1"/>
  <c r="D9830" i="2"/>
  <c r="E9830" i="2" s="1"/>
  <c r="F9830" i="2" s="1"/>
  <c r="D9831" i="2"/>
  <c r="E9831" i="2" s="1"/>
  <c r="F9831" i="2" s="1"/>
  <c r="D9832" i="2"/>
  <c r="E9832" i="2" s="1"/>
  <c r="F9832" i="2" s="1"/>
  <c r="D9833" i="2"/>
  <c r="E9833" i="2" s="1"/>
  <c r="F9833" i="2" s="1"/>
  <c r="D9834" i="2"/>
  <c r="E9834" i="2" s="1"/>
  <c r="F9834" i="2" s="1"/>
  <c r="D9835" i="2"/>
  <c r="E9835" i="2" s="1"/>
  <c r="F9835" i="2" s="1"/>
  <c r="D9836" i="2"/>
  <c r="E9836" i="2" s="1"/>
  <c r="F9836" i="2" s="1"/>
  <c r="D9837" i="2"/>
  <c r="E9837" i="2" s="1"/>
  <c r="F9837" i="2" s="1"/>
  <c r="D9838" i="2"/>
  <c r="E9838" i="2" s="1"/>
  <c r="F9838" i="2" s="1"/>
  <c r="D9839" i="2"/>
  <c r="E9839" i="2" s="1"/>
  <c r="F9839" i="2" s="1"/>
  <c r="D9840" i="2"/>
  <c r="E9840" i="2" s="1"/>
  <c r="F9840" i="2" s="1"/>
  <c r="D9841" i="2"/>
  <c r="E9841" i="2" s="1"/>
  <c r="F9841" i="2" s="1"/>
  <c r="D9842" i="2"/>
  <c r="E9842" i="2" s="1"/>
  <c r="F9842" i="2" s="1"/>
  <c r="D9843" i="2"/>
  <c r="E9843" i="2" s="1"/>
  <c r="F9843" i="2" s="1"/>
  <c r="D9844" i="2"/>
  <c r="E9844" i="2" s="1"/>
  <c r="F9844" i="2" s="1"/>
  <c r="D9845" i="2"/>
  <c r="E9845" i="2" s="1"/>
  <c r="F9845" i="2" s="1"/>
  <c r="D9846" i="2"/>
  <c r="E9846" i="2" s="1"/>
  <c r="F9846" i="2" s="1"/>
  <c r="D9847" i="2"/>
  <c r="E9847" i="2" s="1"/>
  <c r="F9847" i="2" s="1"/>
  <c r="D9848" i="2"/>
  <c r="E9848" i="2" s="1"/>
  <c r="F9848" i="2" s="1"/>
  <c r="D9849" i="2"/>
  <c r="E9849" i="2" s="1"/>
  <c r="F9849" i="2" s="1"/>
  <c r="D9850" i="2"/>
  <c r="E9850" i="2" s="1"/>
  <c r="F9850" i="2" s="1"/>
  <c r="D9851" i="2"/>
  <c r="E9851" i="2" s="1"/>
  <c r="F9851" i="2" s="1"/>
  <c r="D9852" i="2"/>
  <c r="E9852" i="2" s="1"/>
  <c r="F9852" i="2" s="1"/>
  <c r="D9853" i="2"/>
  <c r="E9853" i="2" s="1"/>
  <c r="F9853" i="2" s="1"/>
  <c r="D9854" i="2"/>
  <c r="E9854" i="2" s="1"/>
  <c r="F9854" i="2" s="1"/>
  <c r="D9855" i="2"/>
  <c r="E9855" i="2" s="1"/>
  <c r="F9855" i="2" s="1"/>
  <c r="D9856" i="2"/>
  <c r="E9856" i="2" s="1"/>
  <c r="F9856" i="2" s="1"/>
  <c r="D9857" i="2"/>
  <c r="D9858" i="2"/>
  <c r="E9858" i="2" s="1"/>
  <c r="F9858" i="2" s="1"/>
  <c r="D9859" i="2"/>
  <c r="E9859" i="2" s="1"/>
  <c r="F9859" i="2" s="1"/>
  <c r="D9860" i="2"/>
  <c r="E9860" i="2" s="1"/>
  <c r="F9860" i="2" s="1"/>
  <c r="D9861" i="2"/>
  <c r="E9861" i="2" s="1"/>
  <c r="F9861" i="2" s="1"/>
  <c r="D9862" i="2"/>
  <c r="E9862" i="2" s="1"/>
  <c r="F9862" i="2" s="1"/>
  <c r="D9863" i="2"/>
  <c r="E9863" i="2" s="1"/>
  <c r="F9863" i="2" s="1"/>
  <c r="D9864" i="2"/>
  <c r="E9864" i="2" s="1"/>
  <c r="F9864" i="2" s="1"/>
  <c r="D9865" i="2"/>
  <c r="E9865" i="2" s="1"/>
  <c r="F9865" i="2" s="1"/>
  <c r="D9866" i="2"/>
  <c r="E9866" i="2" s="1"/>
  <c r="F9866" i="2" s="1"/>
  <c r="D9867" i="2"/>
  <c r="E9867" i="2" s="1"/>
  <c r="F9867" i="2" s="1"/>
  <c r="D9868" i="2"/>
  <c r="E9868" i="2" s="1"/>
  <c r="F9868" i="2" s="1"/>
  <c r="D9869" i="2"/>
  <c r="E9869" i="2" s="1"/>
  <c r="F9869" i="2" s="1"/>
  <c r="D9870" i="2"/>
  <c r="E9870" i="2" s="1"/>
  <c r="F9870" i="2" s="1"/>
  <c r="D9871" i="2"/>
  <c r="E9871" i="2" s="1"/>
  <c r="F9871" i="2" s="1"/>
  <c r="D9872" i="2"/>
  <c r="E9872" i="2" s="1"/>
  <c r="F9872" i="2" s="1"/>
  <c r="D9873" i="2"/>
  <c r="D9874" i="2"/>
  <c r="E9874" i="2" s="1"/>
  <c r="F9874" i="2" s="1"/>
  <c r="D9875" i="2"/>
  <c r="E9875" i="2" s="1"/>
  <c r="F9875" i="2" s="1"/>
  <c r="D9876" i="2"/>
  <c r="E9876" i="2" s="1"/>
  <c r="F9876" i="2" s="1"/>
  <c r="D9877" i="2"/>
  <c r="E9877" i="2" s="1"/>
  <c r="F9877" i="2" s="1"/>
  <c r="D9878" i="2"/>
  <c r="E9878" i="2" s="1"/>
  <c r="F9878" i="2" s="1"/>
  <c r="D9879" i="2"/>
  <c r="E9879" i="2" s="1"/>
  <c r="F9879" i="2" s="1"/>
  <c r="D9880" i="2"/>
  <c r="E9880" i="2" s="1"/>
  <c r="F9880" i="2" s="1"/>
  <c r="D9881" i="2"/>
  <c r="E9881" i="2" s="1"/>
  <c r="F9881" i="2" s="1"/>
  <c r="D9882" i="2"/>
  <c r="E9882" i="2" s="1"/>
  <c r="F9882" i="2" s="1"/>
  <c r="D9883" i="2"/>
  <c r="E9883" i="2" s="1"/>
  <c r="F9883" i="2" s="1"/>
  <c r="D9884" i="2"/>
  <c r="E9884" i="2" s="1"/>
  <c r="F9884" i="2" s="1"/>
  <c r="D9885" i="2"/>
  <c r="E9885" i="2" s="1"/>
  <c r="F9885" i="2" s="1"/>
  <c r="D9886" i="2"/>
  <c r="E9886" i="2" s="1"/>
  <c r="F9886" i="2" s="1"/>
  <c r="D9887" i="2"/>
  <c r="E9887" i="2" s="1"/>
  <c r="F9887" i="2" s="1"/>
  <c r="D9888" i="2"/>
  <c r="E9888" i="2" s="1"/>
  <c r="F9888" i="2" s="1"/>
  <c r="D9889" i="2"/>
  <c r="D9890" i="2"/>
  <c r="E9890" i="2" s="1"/>
  <c r="F9890" i="2" s="1"/>
  <c r="D9891" i="2"/>
  <c r="E9891" i="2" s="1"/>
  <c r="F9891" i="2" s="1"/>
  <c r="D9892" i="2"/>
  <c r="E9892" i="2" s="1"/>
  <c r="F9892" i="2" s="1"/>
  <c r="D9893" i="2"/>
  <c r="E9893" i="2" s="1"/>
  <c r="F9893" i="2" s="1"/>
  <c r="D9894" i="2"/>
  <c r="E9894" i="2" s="1"/>
  <c r="F9894" i="2" s="1"/>
  <c r="D9895" i="2"/>
  <c r="E9895" i="2" s="1"/>
  <c r="F9895" i="2" s="1"/>
  <c r="D9896" i="2"/>
  <c r="E9896" i="2" s="1"/>
  <c r="F9896" i="2" s="1"/>
  <c r="D9897" i="2"/>
  <c r="E9897" i="2" s="1"/>
  <c r="F9897" i="2" s="1"/>
  <c r="D9898" i="2"/>
  <c r="E9898" i="2" s="1"/>
  <c r="F9898" i="2" s="1"/>
  <c r="D9899" i="2"/>
  <c r="E9899" i="2" s="1"/>
  <c r="F9899" i="2" s="1"/>
  <c r="D9900" i="2"/>
  <c r="E9900" i="2" s="1"/>
  <c r="F9900" i="2" s="1"/>
  <c r="D9901" i="2"/>
  <c r="E9901" i="2" s="1"/>
  <c r="F9901" i="2" s="1"/>
  <c r="D9902" i="2"/>
  <c r="E9902" i="2" s="1"/>
  <c r="F9902" i="2" s="1"/>
  <c r="D9903" i="2"/>
  <c r="E9903" i="2" s="1"/>
  <c r="F9903" i="2" s="1"/>
  <c r="D9904" i="2"/>
  <c r="E9904" i="2" s="1"/>
  <c r="F9904" i="2" s="1"/>
  <c r="D9905" i="2"/>
  <c r="D9906" i="2"/>
  <c r="E9906" i="2" s="1"/>
  <c r="F9906" i="2" s="1"/>
  <c r="D9907" i="2"/>
  <c r="E9907" i="2" s="1"/>
  <c r="F9907" i="2" s="1"/>
  <c r="D9908" i="2"/>
  <c r="E9908" i="2" s="1"/>
  <c r="F9908" i="2" s="1"/>
  <c r="D9909" i="2"/>
  <c r="E9909" i="2" s="1"/>
  <c r="F9909" i="2" s="1"/>
  <c r="D9910" i="2"/>
  <c r="E9910" i="2" s="1"/>
  <c r="F9910" i="2" s="1"/>
  <c r="D9911" i="2"/>
  <c r="E9911" i="2" s="1"/>
  <c r="F9911" i="2" s="1"/>
  <c r="D9912" i="2"/>
  <c r="E9912" i="2" s="1"/>
  <c r="F9912" i="2" s="1"/>
  <c r="D9913" i="2"/>
  <c r="E9913" i="2" s="1"/>
  <c r="F9913" i="2" s="1"/>
  <c r="D9914" i="2"/>
  <c r="E9914" i="2" s="1"/>
  <c r="F9914" i="2" s="1"/>
  <c r="D9915" i="2"/>
  <c r="E9915" i="2" s="1"/>
  <c r="F9915" i="2" s="1"/>
  <c r="D9916" i="2"/>
  <c r="E9916" i="2" s="1"/>
  <c r="F9916" i="2" s="1"/>
  <c r="D9917" i="2"/>
  <c r="E9917" i="2" s="1"/>
  <c r="F9917" i="2" s="1"/>
  <c r="D9918" i="2"/>
  <c r="E9918" i="2" s="1"/>
  <c r="F9918" i="2" s="1"/>
  <c r="D9919" i="2"/>
  <c r="E9919" i="2" s="1"/>
  <c r="F9919" i="2" s="1"/>
  <c r="D9920" i="2"/>
  <c r="E9920" i="2" s="1"/>
  <c r="F9920" i="2" s="1"/>
  <c r="D9921" i="2"/>
  <c r="D9922" i="2"/>
  <c r="E9922" i="2" s="1"/>
  <c r="F9922" i="2" s="1"/>
  <c r="D9923" i="2"/>
  <c r="E9923" i="2" s="1"/>
  <c r="F9923" i="2" s="1"/>
  <c r="D9924" i="2"/>
  <c r="E9924" i="2" s="1"/>
  <c r="F9924" i="2" s="1"/>
  <c r="D9925" i="2"/>
  <c r="E9925" i="2" s="1"/>
  <c r="F9925" i="2" s="1"/>
  <c r="D9926" i="2"/>
  <c r="E9926" i="2" s="1"/>
  <c r="F9926" i="2" s="1"/>
  <c r="D9927" i="2"/>
  <c r="E9927" i="2" s="1"/>
  <c r="F9927" i="2" s="1"/>
  <c r="D9928" i="2"/>
  <c r="E9928" i="2" s="1"/>
  <c r="F9928" i="2" s="1"/>
  <c r="D9929" i="2"/>
  <c r="E9929" i="2" s="1"/>
  <c r="F9929" i="2" s="1"/>
  <c r="D9930" i="2"/>
  <c r="E9930" i="2" s="1"/>
  <c r="F9930" i="2" s="1"/>
  <c r="D9931" i="2"/>
  <c r="E9931" i="2" s="1"/>
  <c r="F9931" i="2" s="1"/>
  <c r="D9932" i="2"/>
  <c r="E9932" i="2" s="1"/>
  <c r="F9932" i="2" s="1"/>
  <c r="D9933" i="2"/>
  <c r="E9933" i="2" s="1"/>
  <c r="F9933" i="2" s="1"/>
  <c r="D9934" i="2"/>
  <c r="E9934" i="2" s="1"/>
  <c r="F9934" i="2" s="1"/>
  <c r="D9935" i="2"/>
  <c r="E9935" i="2" s="1"/>
  <c r="F9935" i="2" s="1"/>
  <c r="D9936" i="2"/>
  <c r="E9936" i="2" s="1"/>
  <c r="F9936" i="2" s="1"/>
  <c r="D9937" i="2"/>
  <c r="D9938" i="2"/>
  <c r="E9938" i="2" s="1"/>
  <c r="F9938" i="2" s="1"/>
  <c r="D9939" i="2"/>
  <c r="E9939" i="2" s="1"/>
  <c r="F9939" i="2" s="1"/>
  <c r="D9940" i="2"/>
  <c r="E9940" i="2" s="1"/>
  <c r="F9940" i="2" s="1"/>
  <c r="D9941" i="2"/>
  <c r="E9941" i="2" s="1"/>
  <c r="F9941" i="2" s="1"/>
  <c r="D9942" i="2"/>
  <c r="E9942" i="2" s="1"/>
  <c r="F9942" i="2" s="1"/>
  <c r="D9943" i="2"/>
  <c r="E9943" i="2" s="1"/>
  <c r="F9943" i="2" s="1"/>
  <c r="D9944" i="2"/>
  <c r="E9944" i="2" s="1"/>
  <c r="F9944" i="2" s="1"/>
  <c r="D9945" i="2"/>
  <c r="E9945" i="2" s="1"/>
  <c r="F9945" i="2" s="1"/>
  <c r="D9946" i="2"/>
  <c r="E9946" i="2" s="1"/>
  <c r="F9946" i="2" s="1"/>
  <c r="D9947" i="2"/>
  <c r="E9947" i="2" s="1"/>
  <c r="F9947" i="2" s="1"/>
  <c r="D9948" i="2"/>
  <c r="E9948" i="2" s="1"/>
  <c r="F9948" i="2" s="1"/>
  <c r="D9949" i="2"/>
  <c r="E9949" i="2" s="1"/>
  <c r="F9949" i="2" s="1"/>
  <c r="D9950" i="2"/>
  <c r="E9950" i="2" s="1"/>
  <c r="F9950" i="2" s="1"/>
  <c r="D9951" i="2"/>
  <c r="E9951" i="2" s="1"/>
  <c r="F9951" i="2" s="1"/>
  <c r="D9952" i="2"/>
  <c r="E9952" i="2" s="1"/>
  <c r="F9952" i="2" s="1"/>
  <c r="D9953" i="2"/>
  <c r="D9954" i="2"/>
  <c r="E9954" i="2" s="1"/>
  <c r="F9954" i="2" s="1"/>
  <c r="D9955" i="2"/>
  <c r="E9955" i="2" s="1"/>
  <c r="F9955" i="2" s="1"/>
  <c r="D9956" i="2"/>
  <c r="E9956" i="2" s="1"/>
  <c r="F9956" i="2" s="1"/>
  <c r="D9957" i="2"/>
  <c r="E9957" i="2" s="1"/>
  <c r="F9957" i="2" s="1"/>
  <c r="D9958" i="2"/>
  <c r="E9958" i="2" s="1"/>
  <c r="F9958" i="2" s="1"/>
  <c r="D9959" i="2"/>
  <c r="E9959" i="2" s="1"/>
  <c r="F9959" i="2" s="1"/>
  <c r="D9960" i="2"/>
  <c r="E9960" i="2" s="1"/>
  <c r="F9960" i="2" s="1"/>
  <c r="D9961" i="2"/>
  <c r="E9961" i="2" s="1"/>
  <c r="F9961" i="2" s="1"/>
  <c r="D9962" i="2"/>
  <c r="E9962" i="2" s="1"/>
  <c r="F9962" i="2" s="1"/>
  <c r="D9963" i="2"/>
  <c r="E9963" i="2" s="1"/>
  <c r="F9963" i="2" s="1"/>
  <c r="D9964" i="2"/>
  <c r="E9964" i="2" s="1"/>
  <c r="F9964" i="2" s="1"/>
  <c r="D9965" i="2"/>
  <c r="E9965" i="2" s="1"/>
  <c r="F9965" i="2" s="1"/>
  <c r="D9966" i="2"/>
  <c r="E9966" i="2" s="1"/>
  <c r="F9966" i="2" s="1"/>
  <c r="D9967" i="2"/>
  <c r="E9967" i="2" s="1"/>
  <c r="F9967" i="2" s="1"/>
  <c r="D9968" i="2"/>
  <c r="E9968" i="2" s="1"/>
  <c r="F9968" i="2" s="1"/>
  <c r="D9969" i="2"/>
  <c r="D9970" i="2"/>
  <c r="E9970" i="2" s="1"/>
  <c r="F9970" i="2" s="1"/>
  <c r="D9971" i="2"/>
  <c r="E9971" i="2" s="1"/>
  <c r="F9971" i="2" s="1"/>
  <c r="D9972" i="2"/>
  <c r="E9972" i="2" s="1"/>
  <c r="F9972" i="2" s="1"/>
  <c r="D9973" i="2"/>
  <c r="E9973" i="2" s="1"/>
  <c r="F9973" i="2" s="1"/>
  <c r="D9974" i="2"/>
  <c r="E9974" i="2" s="1"/>
  <c r="F9974" i="2" s="1"/>
  <c r="D9975" i="2"/>
  <c r="E9975" i="2" s="1"/>
  <c r="F9975" i="2" s="1"/>
  <c r="D9976" i="2"/>
  <c r="E9976" i="2" s="1"/>
  <c r="F9976" i="2" s="1"/>
  <c r="D9977" i="2"/>
  <c r="E9977" i="2" s="1"/>
  <c r="F9977" i="2" s="1"/>
  <c r="D9978" i="2"/>
  <c r="E9978" i="2" s="1"/>
  <c r="F9978" i="2" s="1"/>
  <c r="D9979" i="2"/>
  <c r="E9979" i="2" s="1"/>
  <c r="F9979" i="2" s="1"/>
  <c r="D9980" i="2"/>
  <c r="E9980" i="2" s="1"/>
  <c r="F9980" i="2" s="1"/>
  <c r="D9981" i="2"/>
  <c r="E9981" i="2" s="1"/>
  <c r="F9981" i="2" s="1"/>
  <c r="D9982" i="2"/>
  <c r="E9982" i="2" s="1"/>
  <c r="F9982" i="2" s="1"/>
  <c r="D9983" i="2"/>
  <c r="E9983" i="2" s="1"/>
  <c r="F9983" i="2" s="1"/>
  <c r="D9984" i="2"/>
  <c r="E9984" i="2" s="1"/>
  <c r="F9984" i="2" s="1"/>
  <c r="D9985" i="2"/>
  <c r="D9986" i="2"/>
  <c r="E9986" i="2" s="1"/>
  <c r="F9986" i="2" s="1"/>
  <c r="D9987" i="2"/>
  <c r="E9987" i="2" s="1"/>
  <c r="F9987" i="2" s="1"/>
  <c r="D9988" i="2"/>
  <c r="E9988" i="2" s="1"/>
  <c r="F9988" i="2" s="1"/>
  <c r="D9989" i="2"/>
  <c r="E9989" i="2" s="1"/>
  <c r="F9989" i="2" s="1"/>
  <c r="D9990" i="2"/>
  <c r="E9990" i="2" s="1"/>
  <c r="F9990" i="2" s="1"/>
  <c r="D9991" i="2"/>
  <c r="E9991" i="2" s="1"/>
  <c r="F9991" i="2" s="1"/>
  <c r="D9992" i="2"/>
  <c r="E9992" i="2" s="1"/>
  <c r="F9992" i="2" s="1"/>
  <c r="D9993" i="2"/>
  <c r="E9993" i="2" s="1"/>
  <c r="F9993" i="2" s="1"/>
  <c r="D9994" i="2"/>
  <c r="E9994" i="2" s="1"/>
  <c r="F9994" i="2" s="1"/>
  <c r="D9995" i="2"/>
  <c r="E9995" i="2" s="1"/>
  <c r="F9995" i="2" s="1"/>
  <c r="D9996" i="2"/>
  <c r="E9996" i="2" s="1"/>
  <c r="F9996" i="2" s="1"/>
  <c r="D9997" i="2"/>
  <c r="E9997" i="2" s="1"/>
  <c r="F9997" i="2" s="1"/>
  <c r="D9998" i="2"/>
  <c r="E9998" i="2" s="1"/>
  <c r="F9998" i="2" s="1"/>
  <c r="D9999" i="2"/>
  <c r="E9999" i="2" s="1"/>
  <c r="F9999" i="2" s="1"/>
  <c r="D10000" i="2"/>
  <c r="E10000" i="2" s="1"/>
  <c r="F10000" i="2" s="1"/>
  <c r="D10001" i="2"/>
  <c r="D10002" i="2"/>
  <c r="E10002" i="2" s="1"/>
  <c r="F10002" i="2" s="1"/>
  <c r="D10003" i="2"/>
  <c r="E10003" i="2" s="1"/>
  <c r="F10003" i="2" s="1"/>
  <c r="D10004" i="2"/>
  <c r="E10004" i="2" s="1"/>
  <c r="F10004" i="2" s="1"/>
  <c r="D10005" i="2"/>
  <c r="E10005" i="2" s="1"/>
  <c r="F10005" i="2" s="1"/>
  <c r="D10006" i="2"/>
  <c r="E10006" i="2" s="1"/>
  <c r="F10006" i="2" s="1"/>
  <c r="D10007" i="2"/>
  <c r="E10007" i="2" s="1"/>
  <c r="F10007" i="2" s="1"/>
  <c r="D10008" i="2"/>
  <c r="E10008" i="2" s="1"/>
  <c r="F10008" i="2" s="1"/>
  <c r="D10009" i="2"/>
  <c r="E10009" i="2" s="1"/>
  <c r="F10009" i="2" s="1"/>
  <c r="D10010" i="2"/>
  <c r="E10010" i="2" s="1"/>
  <c r="F10010" i="2" s="1"/>
  <c r="D10011" i="2"/>
  <c r="E10011" i="2" s="1"/>
  <c r="F10011" i="2" s="1"/>
  <c r="D10012" i="2"/>
  <c r="E10012" i="2" s="1"/>
  <c r="F10012" i="2" s="1"/>
  <c r="D10013" i="2"/>
  <c r="E10013" i="2" s="1"/>
  <c r="F10013" i="2" s="1"/>
  <c r="D10014" i="2"/>
  <c r="E10014" i="2" s="1"/>
  <c r="F10014" i="2" s="1"/>
  <c r="D10015" i="2"/>
  <c r="E10015" i="2" s="1"/>
  <c r="F10015" i="2" s="1"/>
  <c r="D10016" i="2"/>
  <c r="E10016" i="2" s="1"/>
  <c r="F10016" i="2" s="1"/>
  <c r="D10017" i="2"/>
  <c r="D10018" i="2"/>
  <c r="E10018" i="2" s="1"/>
  <c r="F10018" i="2" s="1"/>
  <c r="D10019" i="2"/>
  <c r="E10019" i="2" s="1"/>
  <c r="F10019" i="2" s="1"/>
  <c r="D10020" i="2"/>
  <c r="E10020" i="2" s="1"/>
  <c r="F10020" i="2" s="1"/>
  <c r="D10021" i="2"/>
  <c r="E10021" i="2" s="1"/>
  <c r="F10021" i="2" s="1"/>
  <c r="D10022" i="2"/>
  <c r="E10022" i="2" s="1"/>
  <c r="F10022" i="2" s="1"/>
  <c r="D10023" i="2"/>
  <c r="E10023" i="2" s="1"/>
  <c r="F10023" i="2" s="1"/>
  <c r="D10024" i="2"/>
  <c r="E10024" i="2" s="1"/>
  <c r="F10024" i="2" s="1"/>
  <c r="D10025" i="2"/>
  <c r="E10025" i="2" s="1"/>
  <c r="F10025" i="2" s="1"/>
  <c r="D10026" i="2"/>
  <c r="E10026" i="2" s="1"/>
  <c r="F10026" i="2" s="1"/>
  <c r="D10027" i="2"/>
  <c r="E10027" i="2" s="1"/>
  <c r="F10027" i="2" s="1"/>
  <c r="D10028" i="2"/>
  <c r="E10028" i="2" s="1"/>
  <c r="F10028" i="2" s="1"/>
  <c r="D10029" i="2"/>
  <c r="E10029" i="2" s="1"/>
  <c r="F10029" i="2" s="1"/>
  <c r="D10030" i="2"/>
  <c r="E10030" i="2" s="1"/>
  <c r="F10030" i="2" s="1"/>
  <c r="D10031" i="2"/>
  <c r="E10031" i="2" s="1"/>
  <c r="F10031" i="2" s="1"/>
  <c r="D10032" i="2"/>
  <c r="E10032" i="2" s="1"/>
  <c r="F10032" i="2" s="1"/>
  <c r="D10033" i="2"/>
  <c r="D10034" i="2"/>
  <c r="E10034" i="2" s="1"/>
  <c r="F10034" i="2" s="1"/>
  <c r="D10035" i="2"/>
  <c r="E10035" i="2" s="1"/>
  <c r="F10035" i="2" s="1"/>
  <c r="D10036" i="2"/>
  <c r="E10036" i="2" s="1"/>
  <c r="F10036" i="2" s="1"/>
  <c r="D10037" i="2"/>
  <c r="E10037" i="2" s="1"/>
  <c r="F10037" i="2" s="1"/>
  <c r="D10038" i="2"/>
  <c r="E10038" i="2" s="1"/>
  <c r="F10038" i="2" s="1"/>
  <c r="D10039" i="2"/>
  <c r="E10039" i="2" s="1"/>
  <c r="F10039" i="2" s="1"/>
  <c r="D10040" i="2"/>
  <c r="E10040" i="2" s="1"/>
  <c r="F10040" i="2" s="1"/>
  <c r="D10041" i="2"/>
  <c r="E10041" i="2" s="1"/>
  <c r="F10041" i="2" s="1"/>
  <c r="D10042" i="2"/>
  <c r="E10042" i="2" s="1"/>
  <c r="F10042" i="2" s="1"/>
  <c r="D10043" i="2"/>
  <c r="E10043" i="2" s="1"/>
  <c r="F10043" i="2" s="1"/>
  <c r="D10044" i="2"/>
  <c r="E10044" i="2" s="1"/>
  <c r="F10044" i="2" s="1"/>
  <c r="D10045" i="2"/>
  <c r="E10045" i="2" s="1"/>
  <c r="F10045" i="2" s="1"/>
  <c r="D10046" i="2"/>
  <c r="E10046" i="2" s="1"/>
  <c r="F10046" i="2" s="1"/>
  <c r="D10047" i="2"/>
  <c r="E10047" i="2" s="1"/>
  <c r="F10047" i="2" s="1"/>
  <c r="D10048" i="2"/>
  <c r="E10048" i="2" s="1"/>
  <c r="F10048" i="2" s="1"/>
  <c r="D10049" i="2"/>
  <c r="D10050" i="2"/>
  <c r="E10050" i="2" s="1"/>
  <c r="F10050" i="2" s="1"/>
  <c r="D10051" i="2"/>
  <c r="E10051" i="2" s="1"/>
  <c r="F10051" i="2" s="1"/>
  <c r="D10052" i="2"/>
  <c r="E10052" i="2" s="1"/>
  <c r="F10052" i="2" s="1"/>
  <c r="D10053" i="2"/>
  <c r="E10053" i="2" s="1"/>
  <c r="F10053" i="2" s="1"/>
  <c r="D10054" i="2"/>
  <c r="E10054" i="2" s="1"/>
  <c r="F10054" i="2" s="1"/>
  <c r="D10055" i="2"/>
  <c r="E10055" i="2" s="1"/>
  <c r="F10055" i="2" s="1"/>
  <c r="D10056" i="2"/>
  <c r="E10056" i="2" s="1"/>
  <c r="F10056" i="2" s="1"/>
  <c r="D10057" i="2"/>
  <c r="E10057" i="2" s="1"/>
  <c r="F10057" i="2" s="1"/>
  <c r="D10058" i="2"/>
  <c r="E10058" i="2" s="1"/>
  <c r="F10058" i="2" s="1"/>
  <c r="D10059" i="2"/>
  <c r="E10059" i="2" s="1"/>
  <c r="F10059" i="2" s="1"/>
  <c r="D10060" i="2"/>
  <c r="E10060" i="2" s="1"/>
  <c r="F10060" i="2" s="1"/>
  <c r="D10061" i="2"/>
  <c r="E10061" i="2" s="1"/>
  <c r="F10061" i="2" s="1"/>
  <c r="D10062" i="2"/>
  <c r="E10062" i="2" s="1"/>
  <c r="F10062" i="2" s="1"/>
  <c r="D10063" i="2"/>
  <c r="E10063" i="2" s="1"/>
  <c r="F10063" i="2" s="1"/>
  <c r="D10064" i="2"/>
  <c r="E10064" i="2" s="1"/>
  <c r="F10064" i="2" s="1"/>
  <c r="D10065" i="2"/>
  <c r="D10066" i="2"/>
  <c r="E10066" i="2" s="1"/>
  <c r="F10066" i="2" s="1"/>
  <c r="D10067" i="2"/>
  <c r="E10067" i="2" s="1"/>
  <c r="F10067" i="2" s="1"/>
  <c r="D10068" i="2"/>
  <c r="E10068" i="2" s="1"/>
  <c r="F10068" i="2" s="1"/>
  <c r="D10069" i="2"/>
  <c r="E10069" i="2" s="1"/>
  <c r="F10069" i="2" s="1"/>
  <c r="D10070" i="2"/>
  <c r="E10070" i="2" s="1"/>
  <c r="F10070" i="2" s="1"/>
  <c r="D10071" i="2"/>
  <c r="E10071" i="2" s="1"/>
  <c r="F10071" i="2" s="1"/>
  <c r="D10072" i="2"/>
  <c r="E10072" i="2" s="1"/>
  <c r="F10072" i="2" s="1"/>
  <c r="D10073" i="2"/>
  <c r="E10073" i="2" s="1"/>
  <c r="F10073" i="2" s="1"/>
  <c r="D10074" i="2"/>
  <c r="E10074" i="2" s="1"/>
  <c r="F10074" i="2" s="1"/>
  <c r="D10075" i="2"/>
  <c r="E10075" i="2" s="1"/>
  <c r="F10075" i="2" s="1"/>
  <c r="D10076" i="2"/>
  <c r="E10076" i="2" s="1"/>
  <c r="F10076" i="2" s="1"/>
  <c r="D10077" i="2"/>
  <c r="E10077" i="2" s="1"/>
  <c r="F10077" i="2" s="1"/>
  <c r="D10078" i="2"/>
  <c r="E10078" i="2" s="1"/>
  <c r="F10078" i="2" s="1"/>
  <c r="D10079" i="2"/>
  <c r="E10079" i="2" s="1"/>
  <c r="F10079" i="2" s="1"/>
  <c r="D10080" i="2"/>
  <c r="E10080" i="2" s="1"/>
  <c r="F10080" i="2" s="1"/>
  <c r="D10081" i="2"/>
  <c r="D10082" i="2"/>
  <c r="E10082" i="2" s="1"/>
  <c r="F10082" i="2" s="1"/>
  <c r="D10083" i="2"/>
  <c r="E10083" i="2" s="1"/>
  <c r="F10083" i="2" s="1"/>
  <c r="D10084" i="2"/>
  <c r="E10084" i="2" s="1"/>
  <c r="F10084" i="2" s="1"/>
  <c r="D10085" i="2"/>
  <c r="E10085" i="2" s="1"/>
  <c r="F10085" i="2" s="1"/>
  <c r="D10086" i="2"/>
  <c r="E10086" i="2" s="1"/>
  <c r="F10086" i="2" s="1"/>
  <c r="D10087" i="2"/>
  <c r="E10087" i="2" s="1"/>
  <c r="F10087" i="2" s="1"/>
  <c r="D10088" i="2"/>
  <c r="E10088" i="2" s="1"/>
  <c r="F10088" i="2" s="1"/>
  <c r="D10089" i="2"/>
  <c r="E10089" i="2" s="1"/>
  <c r="F10089" i="2" s="1"/>
  <c r="D10090" i="2"/>
  <c r="E10090" i="2" s="1"/>
  <c r="F10090" i="2" s="1"/>
  <c r="D10091" i="2"/>
  <c r="E10091" i="2" s="1"/>
  <c r="F10091" i="2" s="1"/>
  <c r="D10092" i="2"/>
  <c r="E10092" i="2" s="1"/>
  <c r="F10092" i="2" s="1"/>
  <c r="D10093" i="2"/>
  <c r="E10093" i="2" s="1"/>
  <c r="F10093" i="2" s="1"/>
  <c r="D10094" i="2"/>
  <c r="E10094" i="2" s="1"/>
  <c r="F10094" i="2" s="1"/>
  <c r="D10095" i="2"/>
  <c r="E10095" i="2" s="1"/>
  <c r="F10095" i="2" s="1"/>
  <c r="D10096" i="2"/>
  <c r="E10096" i="2" s="1"/>
  <c r="F10096" i="2" s="1"/>
  <c r="D10097" i="2"/>
  <c r="D10098" i="2"/>
  <c r="E10098" i="2" s="1"/>
  <c r="F10098" i="2" s="1"/>
  <c r="D10099" i="2"/>
  <c r="E10099" i="2" s="1"/>
  <c r="F10099" i="2" s="1"/>
  <c r="D10100" i="2"/>
  <c r="E10100" i="2" s="1"/>
  <c r="F10100" i="2" s="1"/>
  <c r="D10101" i="2"/>
  <c r="E10101" i="2" s="1"/>
  <c r="F10101" i="2" s="1"/>
  <c r="D10102" i="2"/>
  <c r="E10102" i="2" s="1"/>
  <c r="F10102" i="2" s="1"/>
  <c r="D10103" i="2"/>
  <c r="E10103" i="2" s="1"/>
  <c r="F10103" i="2" s="1"/>
  <c r="D10104" i="2"/>
  <c r="E10104" i="2" s="1"/>
  <c r="F10104" i="2" s="1"/>
  <c r="D10105" i="2"/>
  <c r="E10105" i="2" s="1"/>
  <c r="F10105" i="2" s="1"/>
  <c r="D10106" i="2"/>
  <c r="E10106" i="2" s="1"/>
  <c r="F10106" i="2" s="1"/>
  <c r="D10107" i="2"/>
  <c r="E10107" i="2" s="1"/>
  <c r="F10107" i="2" s="1"/>
  <c r="D10108" i="2"/>
  <c r="E10108" i="2" s="1"/>
  <c r="F10108" i="2" s="1"/>
  <c r="D10109" i="2"/>
  <c r="E10109" i="2" s="1"/>
  <c r="F10109" i="2" s="1"/>
  <c r="D10110" i="2"/>
  <c r="E10110" i="2" s="1"/>
  <c r="F10110" i="2" s="1"/>
  <c r="D10111" i="2"/>
  <c r="E10111" i="2" s="1"/>
  <c r="F10111" i="2" s="1"/>
  <c r="D10112" i="2"/>
  <c r="E10112" i="2" s="1"/>
  <c r="F10112" i="2" s="1"/>
  <c r="D10113" i="2"/>
  <c r="D10114" i="2"/>
  <c r="E10114" i="2" s="1"/>
  <c r="F10114" i="2" s="1"/>
  <c r="D10115" i="2"/>
  <c r="E10115" i="2" s="1"/>
  <c r="F10115" i="2" s="1"/>
  <c r="D10116" i="2"/>
  <c r="E10116" i="2" s="1"/>
  <c r="F10116" i="2" s="1"/>
  <c r="D10117" i="2"/>
  <c r="E10117" i="2" s="1"/>
  <c r="F10117" i="2" s="1"/>
  <c r="D10118" i="2"/>
  <c r="E10118" i="2" s="1"/>
  <c r="F10118" i="2" s="1"/>
  <c r="D10119" i="2"/>
  <c r="E10119" i="2" s="1"/>
  <c r="F10119" i="2" s="1"/>
  <c r="D10120" i="2"/>
  <c r="E10120" i="2" s="1"/>
  <c r="F10120" i="2" s="1"/>
  <c r="D10121" i="2"/>
  <c r="E10121" i="2" s="1"/>
  <c r="F10121" i="2" s="1"/>
  <c r="D10122" i="2"/>
  <c r="E10122" i="2" s="1"/>
  <c r="F10122" i="2" s="1"/>
  <c r="D10123" i="2"/>
  <c r="E10123" i="2" s="1"/>
  <c r="F10123" i="2" s="1"/>
  <c r="D10124" i="2"/>
  <c r="E10124" i="2" s="1"/>
  <c r="F10124" i="2" s="1"/>
  <c r="D10125" i="2"/>
  <c r="E10125" i="2" s="1"/>
  <c r="F10125" i="2" s="1"/>
  <c r="D10126" i="2"/>
  <c r="E10126" i="2" s="1"/>
  <c r="F10126" i="2" s="1"/>
  <c r="D10127" i="2"/>
  <c r="E10127" i="2" s="1"/>
  <c r="F10127" i="2" s="1"/>
  <c r="D10128" i="2"/>
  <c r="E10128" i="2" s="1"/>
  <c r="F10128" i="2" s="1"/>
  <c r="D10129" i="2"/>
  <c r="D10130" i="2"/>
  <c r="E10130" i="2" s="1"/>
  <c r="F10130" i="2" s="1"/>
  <c r="D10131" i="2"/>
  <c r="E10131" i="2" s="1"/>
  <c r="F10131" i="2" s="1"/>
  <c r="D10132" i="2"/>
  <c r="E10132" i="2" s="1"/>
  <c r="F10132" i="2" s="1"/>
  <c r="D10133" i="2"/>
  <c r="E10133" i="2" s="1"/>
  <c r="F10133" i="2" s="1"/>
  <c r="D10134" i="2"/>
  <c r="E10134" i="2" s="1"/>
  <c r="F10134" i="2" s="1"/>
  <c r="D10135" i="2"/>
  <c r="E10135" i="2" s="1"/>
  <c r="F10135" i="2" s="1"/>
  <c r="D10136" i="2"/>
  <c r="E10136" i="2" s="1"/>
  <c r="F10136" i="2" s="1"/>
  <c r="D10137" i="2"/>
  <c r="E10137" i="2" s="1"/>
  <c r="F10137" i="2" s="1"/>
  <c r="D10138" i="2"/>
  <c r="E10138" i="2" s="1"/>
  <c r="F10138" i="2" s="1"/>
  <c r="D10139" i="2"/>
  <c r="E10139" i="2" s="1"/>
  <c r="F10139" i="2" s="1"/>
  <c r="D10140" i="2"/>
  <c r="E10140" i="2" s="1"/>
  <c r="F10140" i="2" s="1"/>
  <c r="D10141" i="2"/>
  <c r="E10141" i="2" s="1"/>
  <c r="F10141" i="2" s="1"/>
  <c r="D10142" i="2"/>
  <c r="E10142" i="2" s="1"/>
  <c r="F10142" i="2" s="1"/>
  <c r="D10143" i="2"/>
  <c r="E10143" i="2" s="1"/>
  <c r="F10143" i="2" s="1"/>
  <c r="D10144" i="2"/>
  <c r="E10144" i="2" s="1"/>
  <c r="F10144" i="2" s="1"/>
  <c r="D10145" i="2"/>
  <c r="D10146" i="2"/>
  <c r="E10146" i="2" s="1"/>
  <c r="F10146" i="2" s="1"/>
  <c r="D10147" i="2"/>
  <c r="E10147" i="2" s="1"/>
  <c r="F10147" i="2" s="1"/>
  <c r="D10148" i="2"/>
  <c r="E10148" i="2" s="1"/>
  <c r="F10148" i="2" s="1"/>
  <c r="D10149" i="2"/>
  <c r="E10149" i="2" s="1"/>
  <c r="F10149" i="2" s="1"/>
  <c r="D10150" i="2"/>
  <c r="E10150" i="2" s="1"/>
  <c r="F10150" i="2" s="1"/>
  <c r="D10151" i="2"/>
  <c r="E10151" i="2" s="1"/>
  <c r="F10151" i="2" s="1"/>
  <c r="D10152" i="2"/>
  <c r="E10152" i="2" s="1"/>
  <c r="F10152" i="2" s="1"/>
  <c r="D10153" i="2"/>
  <c r="E10153" i="2" s="1"/>
  <c r="F10153" i="2" s="1"/>
  <c r="D10154" i="2"/>
  <c r="E10154" i="2" s="1"/>
  <c r="F10154" i="2" s="1"/>
  <c r="D10155" i="2"/>
  <c r="E10155" i="2" s="1"/>
  <c r="F10155" i="2" s="1"/>
  <c r="D10156" i="2"/>
  <c r="E10156" i="2" s="1"/>
  <c r="F10156" i="2" s="1"/>
  <c r="D10157" i="2"/>
  <c r="E10157" i="2" s="1"/>
  <c r="F10157" i="2" s="1"/>
  <c r="D10158" i="2"/>
  <c r="E10158" i="2" s="1"/>
  <c r="F10158" i="2" s="1"/>
  <c r="D10159" i="2"/>
  <c r="E10159" i="2" s="1"/>
  <c r="F10159" i="2" s="1"/>
  <c r="D10160" i="2"/>
  <c r="E10160" i="2" s="1"/>
  <c r="F10160" i="2" s="1"/>
  <c r="D10161" i="2"/>
  <c r="D10162" i="2"/>
  <c r="E10162" i="2" s="1"/>
  <c r="F10162" i="2" s="1"/>
  <c r="D10163" i="2"/>
  <c r="E10163" i="2" s="1"/>
  <c r="F10163" i="2" s="1"/>
  <c r="D10164" i="2"/>
  <c r="E10164" i="2" s="1"/>
  <c r="F10164" i="2" s="1"/>
  <c r="D10165" i="2"/>
  <c r="E10165" i="2" s="1"/>
  <c r="F10165" i="2" s="1"/>
  <c r="D10166" i="2"/>
  <c r="E10166" i="2" s="1"/>
  <c r="F10166" i="2" s="1"/>
  <c r="D10167" i="2"/>
  <c r="E10167" i="2" s="1"/>
  <c r="F10167" i="2" s="1"/>
  <c r="D10168" i="2"/>
  <c r="E10168" i="2" s="1"/>
  <c r="F10168" i="2" s="1"/>
  <c r="D10169" i="2"/>
  <c r="E10169" i="2" s="1"/>
  <c r="F10169" i="2" s="1"/>
  <c r="D10170" i="2"/>
  <c r="E10170" i="2" s="1"/>
  <c r="F10170" i="2" s="1"/>
  <c r="D10171" i="2"/>
  <c r="E10171" i="2" s="1"/>
  <c r="F10171" i="2" s="1"/>
  <c r="D10172" i="2"/>
  <c r="E10172" i="2" s="1"/>
  <c r="F10172" i="2" s="1"/>
  <c r="D10173" i="2"/>
  <c r="E10173" i="2" s="1"/>
  <c r="F10173" i="2" s="1"/>
  <c r="D10174" i="2"/>
  <c r="E10174" i="2" s="1"/>
  <c r="F10174" i="2" s="1"/>
  <c r="D10175" i="2"/>
  <c r="E10175" i="2" s="1"/>
  <c r="F10175" i="2" s="1"/>
  <c r="D10176" i="2"/>
  <c r="E10176" i="2" s="1"/>
  <c r="F10176" i="2" s="1"/>
  <c r="D10177" i="2"/>
  <c r="D10178" i="2"/>
  <c r="E10178" i="2" s="1"/>
  <c r="F10178" i="2" s="1"/>
  <c r="D10179" i="2"/>
  <c r="E10179" i="2" s="1"/>
  <c r="F10179" i="2" s="1"/>
  <c r="D10180" i="2"/>
  <c r="E10180" i="2" s="1"/>
  <c r="F10180" i="2" s="1"/>
  <c r="D10181" i="2"/>
  <c r="E10181" i="2" s="1"/>
  <c r="F10181" i="2" s="1"/>
  <c r="D10182" i="2"/>
  <c r="E10182" i="2" s="1"/>
  <c r="F10182" i="2" s="1"/>
  <c r="D10183" i="2"/>
  <c r="E10183" i="2" s="1"/>
  <c r="F10183" i="2" s="1"/>
  <c r="D10184" i="2"/>
  <c r="E10184" i="2" s="1"/>
  <c r="F10184" i="2" s="1"/>
  <c r="D10185" i="2"/>
  <c r="E10185" i="2" s="1"/>
  <c r="F10185" i="2" s="1"/>
  <c r="D10186" i="2"/>
  <c r="E10186" i="2" s="1"/>
  <c r="F10186" i="2" s="1"/>
  <c r="D10187" i="2"/>
  <c r="E10187" i="2" s="1"/>
  <c r="F10187" i="2" s="1"/>
  <c r="D10188" i="2"/>
  <c r="E10188" i="2" s="1"/>
  <c r="F10188" i="2" s="1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18" i="2"/>
  <c r="D17" i="2"/>
  <c r="D16" i="2"/>
  <c r="D15" i="2"/>
  <c r="D14" i="2"/>
  <c r="D13" i="2"/>
  <c r="D12" i="2"/>
  <c r="D11" i="2"/>
  <c r="D10" i="2"/>
  <c r="D8" i="2"/>
  <c r="D7" i="2"/>
  <c r="D6" i="2"/>
  <c r="D5" i="2"/>
  <c r="D4" i="2"/>
  <c r="D3" i="2"/>
  <c r="D2" i="2"/>
  <c r="D9" i="2"/>
  <c r="E10177" i="2" l="1"/>
  <c r="F10177" i="2" s="1"/>
  <c r="E10161" i="2"/>
  <c r="F10161" i="2" s="1"/>
  <c r="E10129" i="2"/>
  <c r="F10129" i="2" s="1"/>
  <c r="E10113" i="2"/>
  <c r="F10113" i="2" s="1"/>
  <c r="E10097" i="2"/>
  <c r="F10097" i="2" s="1"/>
  <c r="E10081" i="2"/>
  <c r="F10081" i="2" s="1"/>
  <c r="E10065" i="2"/>
  <c r="F10065" i="2" s="1"/>
  <c r="E10049" i="2"/>
  <c r="F10049" i="2" s="1"/>
  <c r="E10033" i="2"/>
  <c r="F10033" i="2" s="1"/>
  <c r="E10017" i="2"/>
  <c r="F10017" i="2" s="1"/>
  <c r="E10001" i="2"/>
  <c r="F10001" i="2" s="1"/>
  <c r="E9985" i="2"/>
  <c r="F9985" i="2" s="1"/>
  <c r="E9969" i="2"/>
  <c r="F9969" i="2" s="1"/>
  <c r="E9953" i="2"/>
  <c r="F9953" i="2" s="1"/>
  <c r="E9937" i="2"/>
  <c r="F9937" i="2" s="1"/>
  <c r="E9921" i="2"/>
  <c r="F9921" i="2" s="1"/>
  <c r="E9905" i="2"/>
  <c r="F9905" i="2" s="1"/>
  <c r="E9889" i="2"/>
  <c r="F9889" i="2" s="1"/>
  <c r="E9873" i="2"/>
  <c r="F9873" i="2" s="1"/>
  <c r="E9857" i="2"/>
  <c r="F9857" i="2" s="1"/>
  <c r="E9825" i="2"/>
  <c r="F9825" i="2" s="1"/>
  <c r="E9809" i="2"/>
  <c r="F9809" i="2" s="1"/>
  <c r="E9777" i="2"/>
  <c r="F9777" i="2" s="1"/>
  <c r="E9761" i="2"/>
  <c r="F9761" i="2" s="1"/>
  <c r="E9745" i="2"/>
  <c r="F9745" i="2" s="1"/>
  <c r="E9729" i="2"/>
  <c r="F9729" i="2" s="1"/>
  <c r="E9713" i="2"/>
  <c r="F9713" i="2" s="1"/>
  <c r="E9697" i="2"/>
  <c r="F9697" i="2" s="1"/>
  <c r="E9681" i="2"/>
  <c r="F9681" i="2" s="1"/>
  <c r="E9665" i="2"/>
  <c r="F9665" i="2" s="1"/>
  <c r="E9649" i="2"/>
  <c r="F9649" i="2" s="1"/>
  <c r="E9633" i="2"/>
  <c r="F9633" i="2" s="1"/>
  <c r="E9601" i="2"/>
  <c r="F9601" i="2" s="1"/>
  <c r="E9537" i="2"/>
  <c r="F9537" i="2" s="1"/>
  <c r="E9521" i="2"/>
  <c r="F9521" i="2" s="1"/>
  <c r="E9489" i="2"/>
  <c r="F9489" i="2" s="1"/>
  <c r="E9457" i="2"/>
  <c r="F9457" i="2" s="1"/>
  <c r="E9409" i="2"/>
  <c r="F9409" i="2" s="1"/>
  <c r="E9297" i="2"/>
  <c r="F9297" i="2" s="1"/>
  <c r="E9249" i="2"/>
  <c r="F9249" i="2" s="1"/>
  <c r="E9217" i="2"/>
  <c r="F9217" i="2" s="1"/>
  <c r="E9153" i="2"/>
  <c r="F9153" i="2" s="1"/>
  <c r="E9025" i="2"/>
  <c r="F9025" i="2" s="1"/>
  <c r="E9617" i="2"/>
  <c r="F9617" i="2" s="1"/>
  <c r="E9585" i="2"/>
  <c r="F9585" i="2" s="1"/>
  <c r="E9569" i="2"/>
  <c r="F9569" i="2" s="1"/>
  <c r="E9553" i="2"/>
  <c r="F9553" i="2" s="1"/>
  <c r="E9505" i="2"/>
  <c r="F9505" i="2" s="1"/>
  <c r="E9473" i="2"/>
  <c r="F9473" i="2" s="1"/>
  <c r="E9441" i="2"/>
  <c r="F9441" i="2" s="1"/>
  <c r="E9425" i="2"/>
  <c r="F9425" i="2" s="1"/>
  <c r="E9393" i="2"/>
  <c r="F9393" i="2" s="1"/>
  <c r="E9377" i="2"/>
  <c r="F9377" i="2" s="1"/>
  <c r="E9361" i="2"/>
  <c r="F9361" i="2" s="1"/>
  <c r="E9345" i="2"/>
  <c r="F9345" i="2" s="1"/>
  <c r="E9329" i="2"/>
  <c r="F9329" i="2" s="1"/>
  <c r="E9313" i="2"/>
  <c r="F9313" i="2" s="1"/>
  <c r="E9281" i="2"/>
  <c r="F9281" i="2" s="1"/>
  <c r="E9265" i="2"/>
  <c r="F9265" i="2" s="1"/>
  <c r="E9233" i="2"/>
  <c r="F9233" i="2" s="1"/>
  <c r="E9201" i="2"/>
  <c r="F9201" i="2" s="1"/>
  <c r="E9185" i="2"/>
  <c r="F9185" i="2" s="1"/>
  <c r="E9169" i="2"/>
  <c r="F9169" i="2" s="1"/>
  <c r="E9137" i="2"/>
  <c r="F9137" i="2" s="1"/>
  <c r="E9121" i="2"/>
  <c r="F9121" i="2" s="1"/>
  <c r="E9105" i="2"/>
  <c r="F9105" i="2" s="1"/>
  <c r="E9089" i="2"/>
  <c r="F9089" i="2" s="1"/>
  <c r="E9073" i="2"/>
  <c r="F9073" i="2" s="1"/>
  <c r="E9057" i="2"/>
  <c r="F9057" i="2" s="1"/>
  <c r="E9041" i="2"/>
  <c r="F9041" i="2" s="1"/>
  <c r="E9009" i="2"/>
  <c r="F9009" i="2" s="1"/>
  <c r="E8993" i="2"/>
  <c r="F8993" i="2" s="1"/>
  <c r="E8961" i="2"/>
  <c r="F8961" i="2" s="1"/>
  <c r="E8945" i="2"/>
  <c r="F8945" i="2" s="1"/>
  <c r="E8929" i="2"/>
  <c r="F8929" i="2" s="1"/>
  <c r="E8913" i="2"/>
  <c r="F8913" i="2" s="1"/>
  <c r="E8897" i="2"/>
  <c r="F8897" i="2" s="1"/>
  <c r="E8881" i="2"/>
  <c r="F8881" i="2" s="1"/>
  <c r="E8865" i="2"/>
  <c r="F8865" i="2" s="1"/>
  <c r="E8849" i="2"/>
  <c r="F8849" i="2" s="1"/>
  <c r="E8833" i="2"/>
  <c r="F8833" i="2" s="1"/>
  <c r="E8817" i="2"/>
  <c r="F8817" i="2" s="1"/>
  <c r="E8801" i="2"/>
  <c r="F8801" i="2" s="1"/>
  <c r="E8785" i="2"/>
  <c r="F8785" i="2" s="1"/>
  <c r="E8769" i="2"/>
  <c r="F8769" i="2" s="1"/>
  <c r="E8753" i="2"/>
  <c r="F8753" i="2" s="1"/>
  <c r="E8737" i="2"/>
  <c r="F8737" i="2" s="1"/>
  <c r="E8721" i="2"/>
  <c r="F8721" i="2" s="1"/>
  <c r="E8705" i="2"/>
  <c r="F8705" i="2" s="1"/>
  <c r="E8689" i="2"/>
  <c r="F8689" i="2" s="1"/>
  <c r="E8673" i="2"/>
  <c r="F8673" i="2" s="1"/>
  <c r="E8657" i="2"/>
  <c r="F8657" i="2" s="1"/>
  <c r="E8641" i="2"/>
  <c r="F8641" i="2" s="1"/>
  <c r="E8561" i="2"/>
  <c r="F8561" i="2" s="1"/>
  <c r="E8625" i="2"/>
  <c r="F8625" i="2" s="1"/>
  <c r="E8609" i="2"/>
  <c r="F8609" i="2" s="1"/>
  <c r="E8577" i="2"/>
  <c r="F8577" i="2" s="1"/>
  <c r="E8545" i="2"/>
  <c r="F8545" i="2" s="1"/>
  <c r="E8529" i="2"/>
  <c r="F8529" i="2" s="1"/>
  <c r="E8513" i="2"/>
  <c r="F8513" i="2" s="1"/>
  <c r="E8497" i="2"/>
  <c r="F8497" i="2" s="1"/>
  <c r="E8481" i="2"/>
  <c r="F8481" i="2" s="1"/>
  <c r="E8449" i="2"/>
  <c r="F8449" i="2" s="1"/>
  <c r="E8417" i="2"/>
  <c r="F8417" i="2" s="1"/>
  <c r="E8401" i="2"/>
  <c r="F8401" i="2" s="1"/>
  <c r="E8385" i="2"/>
  <c r="F8385" i="2" s="1"/>
  <c r="E8369" i="2"/>
  <c r="F8369" i="2" s="1"/>
  <c r="E8353" i="2"/>
  <c r="F8353" i="2" s="1"/>
  <c r="E8337" i="2"/>
  <c r="F8337" i="2" s="1"/>
  <c r="E8305" i="2"/>
  <c r="F8305" i="2" s="1"/>
  <c r="E8289" i="2"/>
  <c r="F8289" i="2" s="1"/>
  <c r="E8273" i="2"/>
  <c r="F8273" i="2" s="1"/>
  <c r="E8241" i="2"/>
  <c r="F8241" i="2" s="1"/>
  <c r="E8225" i="2"/>
  <c r="F8225" i="2" s="1"/>
  <c r="E8209" i="2"/>
  <c r="F8209" i="2" s="1"/>
  <c r="E8193" i="2"/>
  <c r="F8193" i="2" s="1"/>
  <c r="E8049" i="2"/>
  <c r="F8049" i="2" s="1"/>
  <c r="E8001" i="2"/>
  <c r="F8001" i="2" s="1"/>
  <c r="E8177" i="2"/>
  <c r="F8177" i="2" s="1"/>
  <c r="E8161" i="2"/>
  <c r="F8161" i="2" s="1"/>
  <c r="E8145" i="2"/>
  <c r="F8145" i="2" s="1"/>
  <c r="E8113" i="2"/>
  <c r="F8113" i="2" s="1"/>
  <c r="E8097" i="2"/>
  <c r="F8097" i="2" s="1"/>
  <c r="E8081" i="2"/>
  <c r="F8081" i="2" s="1"/>
  <c r="E8065" i="2"/>
  <c r="F8065" i="2" s="1"/>
  <c r="E8033" i="2"/>
  <c r="F8033" i="2" s="1"/>
  <c r="E8017" i="2"/>
  <c r="F8017" i="2" s="1"/>
  <c r="E7985" i="2"/>
  <c r="F7985" i="2" s="1"/>
  <c r="E7969" i="2"/>
  <c r="F7969" i="2" s="1"/>
  <c r="E7953" i="2"/>
  <c r="F7953" i="2" s="1"/>
  <c r="E7937" i="2"/>
  <c r="F7937" i="2" s="1"/>
  <c r="E7921" i="2"/>
  <c r="F7921" i="2" s="1"/>
  <c r="E7905" i="2"/>
  <c r="F7905" i="2" s="1"/>
  <c r="E7889" i="2"/>
  <c r="F7889" i="2" s="1"/>
  <c r="E7873" i="2"/>
  <c r="F7873" i="2" s="1"/>
  <c r="E7857" i="2"/>
  <c r="F7857" i="2" s="1"/>
  <c r="E7841" i="2"/>
  <c r="F7841" i="2" s="1"/>
  <c r="E7825" i="2"/>
  <c r="F7825" i="2" s="1"/>
  <c r="E7809" i="2"/>
  <c r="F7809" i="2" s="1"/>
  <c r="E7793" i="2"/>
  <c r="F7793" i="2" s="1"/>
  <c r="E7777" i="2"/>
  <c r="F7777" i="2" s="1"/>
  <c r="E7761" i="2"/>
  <c r="F7761" i="2" s="1"/>
  <c r="E7745" i="2"/>
  <c r="F7745" i="2" s="1"/>
  <c r="E7729" i="2"/>
  <c r="F7729" i="2" s="1"/>
  <c r="E7713" i="2"/>
  <c r="F7713" i="2" s="1"/>
  <c r="E7697" i="2"/>
  <c r="F7697" i="2" s="1"/>
  <c r="E7681" i="2"/>
  <c r="F7681" i="2" s="1"/>
  <c r="E7665" i="2"/>
  <c r="F7665" i="2" s="1"/>
  <c r="E7649" i="2"/>
  <c r="F7649" i="2" s="1"/>
  <c r="E7633" i="2"/>
  <c r="F7633" i="2" s="1"/>
  <c r="E7617" i="2"/>
  <c r="F7617" i="2" s="1"/>
  <c r="E7601" i="2"/>
  <c r="F7601" i="2" s="1"/>
  <c r="E7585" i="2"/>
  <c r="F7585" i="2" s="1"/>
  <c r="E7569" i="2"/>
  <c r="F7569" i="2" s="1"/>
  <c r="E7537" i="2"/>
  <c r="F7537" i="2" s="1"/>
  <c r="E7521" i="2"/>
  <c r="F7521" i="2" s="1"/>
  <c r="E7505" i="2"/>
  <c r="F7505" i="2" s="1"/>
  <c r="E7489" i="2"/>
  <c r="F7489" i="2" s="1"/>
  <c r="E7473" i="2"/>
  <c r="F7473" i="2" s="1"/>
  <c r="E7457" i="2"/>
  <c r="F7457" i="2" s="1"/>
  <c r="E7441" i="2"/>
  <c r="F7441" i="2" s="1"/>
  <c r="E7425" i="2"/>
  <c r="F7425" i="2" s="1"/>
  <c r="E7409" i="2"/>
  <c r="F7409" i="2" s="1"/>
  <c r="E7393" i="2"/>
  <c r="F7393" i="2" s="1"/>
  <c r="E7377" i="2"/>
  <c r="F7377" i="2" s="1"/>
  <c r="E7361" i="2"/>
  <c r="F7361" i="2" s="1"/>
  <c r="E7345" i="2"/>
  <c r="F7345" i="2" s="1"/>
  <c r="E7329" i="2"/>
  <c r="F7329" i="2" s="1"/>
  <c r="E7313" i="2"/>
  <c r="F7313" i="2" s="1"/>
  <c r="E7297" i="2"/>
  <c r="F7297" i="2" s="1"/>
  <c r="E7281" i="2"/>
  <c r="F7281" i="2" s="1"/>
  <c r="E7265" i="2"/>
  <c r="F7265" i="2" s="1"/>
  <c r="E7249" i="2"/>
  <c r="F7249" i="2" s="1"/>
  <c r="E7233" i="2"/>
  <c r="F7233" i="2" s="1"/>
  <c r="E7217" i="2"/>
  <c r="F7217" i="2" s="1"/>
  <c r="E7201" i="2"/>
  <c r="F7201" i="2" s="1"/>
  <c r="E7185" i="2"/>
  <c r="F7185" i="2" s="1"/>
  <c r="E7169" i="2"/>
  <c r="F7169" i="2" s="1"/>
  <c r="E7153" i="2"/>
  <c r="F7153" i="2" s="1"/>
  <c r="E7137" i="2"/>
  <c r="F7137" i="2" s="1"/>
  <c r="E7121" i="2"/>
  <c r="F7121" i="2" s="1"/>
  <c r="E7105" i="2"/>
  <c r="F7105" i="2" s="1"/>
  <c r="E7089" i="2"/>
  <c r="F7089" i="2" s="1"/>
  <c r="E7073" i="2"/>
  <c r="F7073" i="2" s="1"/>
  <c r="E7057" i="2"/>
  <c r="F7057" i="2" s="1"/>
  <c r="E7041" i="2"/>
  <c r="F7041" i="2" s="1"/>
  <c r="E7025" i="2"/>
  <c r="F7025" i="2" s="1"/>
  <c r="E7009" i="2"/>
  <c r="F7009" i="2" s="1"/>
  <c r="E6993" i="2"/>
  <c r="F6993" i="2" s="1"/>
  <c r="E6977" i="2"/>
  <c r="F6977" i="2" s="1"/>
  <c r="E6961" i="2"/>
  <c r="F6961" i="2" s="1"/>
  <c r="E6945" i="2"/>
  <c r="F6945" i="2" s="1"/>
  <c r="E6929" i="2"/>
  <c r="F6929" i="2" s="1"/>
  <c r="E6913" i="2"/>
  <c r="F6913" i="2" s="1"/>
  <c r="E6897" i="2"/>
  <c r="F6897" i="2" s="1"/>
  <c r="E6881" i="2"/>
  <c r="F6881" i="2" s="1"/>
  <c r="E6865" i="2"/>
  <c r="F6865" i="2" s="1"/>
  <c r="E6849" i="2"/>
  <c r="F6849" i="2" s="1"/>
  <c r="E6833" i="2"/>
  <c r="F6833" i="2" s="1"/>
  <c r="E6817" i="2"/>
  <c r="F6817" i="2" s="1"/>
  <c r="E6801" i="2"/>
  <c r="F6801" i="2" s="1"/>
  <c r="E6785" i="2"/>
  <c r="F6785" i="2" s="1"/>
  <c r="E6769" i="2"/>
  <c r="F6769" i="2" s="1"/>
  <c r="E6737" i="2"/>
  <c r="F6737" i="2" s="1"/>
  <c r="E6705" i="2"/>
  <c r="F6705" i="2" s="1"/>
  <c r="E6689" i="2"/>
  <c r="F6689" i="2" s="1"/>
  <c r="E6673" i="2"/>
  <c r="F6673" i="2" s="1"/>
  <c r="E6657" i="2"/>
  <c r="F6657" i="2" s="1"/>
  <c r="E6641" i="2"/>
  <c r="F6641" i="2" s="1"/>
  <c r="E6625" i="2"/>
  <c r="F6625" i="2" s="1"/>
  <c r="E6609" i="2"/>
  <c r="F6609" i="2" s="1"/>
  <c r="E6593" i="2"/>
  <c r="F6593" i="2" s="1"/>
  <c r="E6577" i="2"/>
  <c r="F6577" i="2" s="1"/>
  <c r="E6561" i="2"/>
  <c r="F6561" i="2" s="1"/>
  <c r="E6545" i="2"/>
  <c r="F6545" i="2" s="1"/>
  <c r="E6529" i="2"/>
  <c r="F6529" i="2" s="1"/>
  <c r="E6513" i="2"/>
  <c r="F6513" i="2" s="1"/>
  <c r="E6497" i="2"/>
  <c r="F6497" i="2" s="1"/>
  <c r="E6481" i="2"/>
  <c r="F6481" i="2" s="1"/>
  <c r="E6465" i="2"/>
  <c r="F6465" i="2" s="1"/>
  <c r="E6449" i="2"/>
  <c r="F6449" i="2" s="1"/>
  <c r="E6433" i="2"/>
  <c r="F6433" i="2" s="1"/>
  <c r="E6417" i="2"/>
  <c r="F6417" i="2" s="1"/>
  <c r="E6401" i="2"/>
  <c r="F6401" i="2" s="1"/>
  <c r="E6385" i="2"/>
  <c r="F6385" i="2" s="1"/>
  <c r="E6369" i="2"/>
  <c r="F6369" i="2" s="1"/>
  <c r="E6353" i="2"/>
  <c r="F6353" i="2" s="1"/>
  <c r="E6337" i="2"/>
  <c r="F6337" i="2" s="1"/>
  <c r="E6321" i="2"/>
  <c r="F6321" i="2" s="1"/>
  <c r="E6305" i="2"/>
  <c r="F6305" i="2" s="1"/>
  <c r="E6289" i="2"/>
  <c r="F6289" i="2" s="1"/>
  <c r="E6273" i="2"/>
  <c r="F6273" i="2" s="1"/>
  <c r="E6257" i="2"/>
  <c r="F6257" i="2" s="1"/>
  <c r="E6241" i="2"/>
  <c r="F6241" i="2" s="1"/>
  <c r="E6225" i="2"/>
  <c r="F6225" i="2" s="1"/>
  <c r="E6209" i="2"/>
  <c r="F6209" i="2" s="1"/>
  <c r="E6193" i="2"/>
  <c r="F6193" i="2" s="1"/>
  <c r="E6177" i="2"/>
  <c r="F6177" i="2" s="1"/>
  <c r="E6161" i="2"/>
  <c r="F6161" i="2" s="1"/>
  <c r="E6145" i="2"/>
  <c r="F6145" i="2" s="1"/>
  <c r="E6129" i="2"/>
  <c r="F6129" i="2" s="1"/>
  <c r="E6113" i="2"/>
  <c r="F6113" i="2" s="1"/>
  <c r="E6097" i="2"/>
  <c r="F6097" i="2" s="1"/>
  <c r="E6081" i="2"/>
  <c r="F6081" i="2" s="1"/>
  <c r="E6065" i="2"/>
  <c r="F6065" i="2" s="1"/>
  <c r="E6049" i="2"/>
  <c r="F6049" i="2" s="1"/>
  <c r="E6033" i="2"/>
  <c r="F6033" i="2" s="1"/>
  <c r="E6017" i="2"/>
  <c r="F6017" i="2" s="1"/>
  <c r="E6001" i="2"/>
  <c r="F6001" i="2" s="1"/>
  <c r="E5985" i="2"/>
  <c r="F5985" i="2" s="1"/>
  <c r="E5969" i="2"/>
  <c r="F5969" i="2" s="1"/>
  <c r="E5953" i="2"/>
  <c r="F5953" i="2" s="1"/>
  <c r="E5937" i="2"/>
  <c r="F5937" i="2" s="1"/>
  <c r="E5921" i="2"/>
  <c r="F5921" i="2" s="1"/>
  <c r="E5905" i="2"/>
  <c r="F5905" i="2" s="1"/>
  <c r="E5889" i="2"/>
  <c r="F5889" i="2" s="1"/>
  <c r="E5873" i="2"/>
  <c r="F5873" i="2" s="1"/>
  <c r="E5857" i="2"/>
  <c r="F5857" i="2" s="1"/>
  <c r="E5841" i="2"/>
  <c r="F5841" i="2" s="1"/>
  <c r="E5825" i="2"/>
  <c r="F5825" i="2" s="1"/>
  <c r="E5809" i="2"/>
  <c r="F5809" i="2" s="1"/>
  <c r="E5793" i="2"/>
  <c r="F5793" i="2" s="1"/>
  <c r="E5777" i="2"/>
  <c r="F5777" i="2" s="1"/>
  <c r="E5761" i="2"/>
  <c r="F5761" i="2" s="1"/>
  <c r="E5745" i="2"/>
  <c r="F5745" i="2" s="1"/>
  <c r="E5729" i="2"/>
  <c r="F5729" i="2" s="1"/>
  <c r="E5713" i="2"/>
  <c r="F5713" i="2" s="1"/>
  <c r="E5697" i="2"/>
  <c r="F5697" i="2" s="1"/>
  <c r="E5681" i="2"/>
  <c r="F5681" i="2" s="1"/>
  <c r="E5665" i="2"/>
  <c r="F5665" i="2" s="1"/>
  <c r="E5649" i="2"/>
  <c r="F5649" i="2" s="1"/>
  <c r="E5633" i="2"/>
  <c r="F5633" i="2" s="1"/>
  <c r="E5617" i="2"/>
  <c r="F5617" i="2" s="1"/>
  <c r="E5601" i="2"/>
  <c r="F5601" i="2" s="1"/>
  <c r="E5585" i="2"/>
  <c r="F5585" i="2" s="1"/>
  <c r="E5569" i="2"/>
  <c r="F5569" i="2" s="1"/>
  <c r="E5553" i="2"/>
  <c r="F5553" i="2" s="1"/>
  <c r="E5537" i="2"/>
  <c r="F5537" i="2" s="1"/>
  <c r="E5521" i="2"/>
  <c r="F5521" i="2" s="1"/>
  <c r="E4416" i="2"/>
  <c r="F4416" i="2" s="1"/>
  <c r="E14964" i="2"/>
  <c r="F14964" i="2" s="1"/>
  <c r="E14948" i="2"/>
  <c r="F14948" i="2" s="1"/>
  <c r="E14932" i="2"/>
  <c r="F14932" i="2" s="1"/>
  <c r="E14916" i="2"/>
  <c r="F14916" i="2" s="1"/>
  <c r="E14900" i="2"/>
  <c r="F14900" i="2" s="1"/>
  <c r="E14884" i="2"/>
  <c r="F14884" i="2" s="1"/>
  <c r="E14868" i="2"/>
  <c r="F14868" i="2" s="1"/>
  <c r="E14852" i="2"/>
  <c r="F14852" i="2" s="1"/>
  <c r="E14836" i="2"/>
  <c r="F14836" i="2" s="1"/>
  <c r="E14820" i="2"/>
  <c r="F14820" i="2" s="1"/>
  <c r="E14804" i="2"/>
  <c r="F14804" i="2" s="1"/>
  <c r="E14788" i="2"/>
  <c r="F14788" i="2" s="1"/>
  <c r="E14772" i="2"/>
  <c r="F14772" i="2" s="1"/>
  <c r="E14756" i="2"/>
  <c r="F14756" i="2" s="1"/>
  <c r="E14724" i="2"/>
  <c r="F14724" i="2" s="1"/>
  <c r="E14708" i="2"/>
  <c r="F14708" i="2" s="1"/>
  <c r="E14692" i="2"/>
  <c r="F14692" i="2" s="1"/>
  <c r="E14676" i="2"/>
  <c r="F14676" i="2" s="1"/>
  <c r="E14972" i="2"/>
  <c r="F14972" i="2" s="1"/>
  <c r="E14956" i="2"/>
  <c r="F14956" i="2" s="1"/>
  <c r="E14940" i="2"/>
  <c r="F14940" i="2" s="1"/>
  <c r="E14924" i="2"/>
  <c r="F14924" i="2" s="1"/>
  <c r="E14892" i="2"/>
  <c r="F14892" i="2" s="1"/>
  <c r="E14876" i="2"/>
  <c r="F14876" i="2" s="1"/>
  <c r="E14860" i="2"/>
  <c r="F14860" i="2" s="1"/>
  <c r="E14844" i="2"/>
  <c r="F14844" i="2" s="1"/>
  <c r="E14828" i="2"/>
  <c r="F14828" i="2" s="1"/>
  <c r="E14812" i="2"/>
  <c r="F14812" i="2" s="1"/>
  <c r="E14796" i="2"/>
  <c r="F14796" i="2" s="1"/>
  <c r="E14780" i="2"/>
  <c r="F14780" i="2" s="1"/>
  <c r="E14764" i="2"/>
  <c r="F14764" i="2" s="1"/>
  <c r="E14748" i="2"/>
  <c r="F14748" i="2" s="1"/>
  <c r="E14732" i="2"/>
  <c r="F14732" i="2" s="1"/>
  <c r="E14716" i="2"/>
  <c r="F14716" i="2" s="1"/>
  <c r="E14700" i="2"/>
  <c r="F14700" i="2" s="1"/>
  <c r="E14684" i="2"/>
  <c r="F14684" i="2" s="1"/>
  <c r="E14668" i="2"/>
  <c r="F14668" i="2" s="1"/>
  <c r="E14652" i="2"/>
  <c r="F14652" i="2" s="1"/>
  <c r="E14636" i="2"/>
  <c r="F14636" i="2" s="1"/>
  <c r="E14620" i="2"/>
  <c r="F14620" i="2" s="1"/>
  <c r="E14604" i="2"/>
  <c r="F14604" i="2" s="1"/>
  <c r="E14588" i="2"/>
  <c r="F14588" i="2" s="1"/>
  <c r="E14572" i="2"/>
  <c r="F14572" i="2" s="1"/>
  <c r="E14556" i="2"/>
  <c r="F14556" i="2" s="1"/>
  <c r="E14540" i="2"/>
  <c r="F14540" i="2" s="1"/>
  <c r="E14524" i="2"/>
  <c r="F14524" i="2" s="1"/>
  <c r="E14508" i="2"/>
  <c r="F14508" i="2" s="1"/>
  <c r="E14492" i="2"/>
  <c r="F14492" i="2" s="1"/>
  <c r="E14476" i="2"/>
  <c r="F14476" i="2" s="1"/>
  <c r="E14460" i="2"/>
  <c r="F14460" i="2" s="1"/>
  <c r="E14444" i="2"/>
  <c r="F14444" i="2" s="1"/>
  <c r="E14428" i="2"/>
  <c r="F14428" i="2" s="1"/>
  <c r="E14412" i="2"/>
  <c r="F14412" i="2" s="1"/>
  <c r="E14396" i="2"/>
  <c r="F14396" i="2" s="1"/>
  <c r="E14364" i="2"/>
  <c r="F14364" i="2" s="1"/>
  <c r="E14348" i="2"/>
  <c r="F14348" i="2" s="1"/>
  <c r="E14332" i="2"/>
  <c r="F14332" i="2" s="1"/>
  <c r="E14316" i="2"/>
  <c r="F14316" i="2" s="1"/>
  <c r="E14300" i="2"/>
  <c r="F14300" i="2" s="1"/>
  <c r="E14284" i="2"/>
  <c r="F14284" i="2" s="1"/>
  <c r="E14268" i="2"/>
  <c r="F14268" i="2" s="1"/>
  <c r="E14252" i="2"/>
  <c r="F14252" i="2" s="1"/>
  <c r="E14236" i="2"/>
  <c r="F14236" i="2" s="1"/>
  <c r="E14220" i="2"/>
  <c r="F14220" i="2" s="1"/>
  <c r="E14204" i="2"/>
  <c r="F14204" i="2" s="1"/>
  <c r="E14172" i="2"/>
  <c r="F14172" i="2" s="1"/>
  <c r="E14156" i="2"/>
  <c r="F14156" i="2" s="1"/>
  <c r="E14124" i="2"/>
  <c r="F14124" i="2" s="1"/>
  <c r="E14108" i="2"/>
  <c r="F14108" i="2" s="1"/>
  <c r="E14092" i="2"/>
  <c r="F14092" i="2" s="1"/>
  <c r="E14076" i="2"/>
  <c r="F14076" i="2" s="1"/>
  <c r="E14060" i="2"/>
  <c r="F14060" i="2" s="1"/>
  <c r="E14044" i="2"/>
  <c r="F14044" i="2" s="1"/>
  <c r="E14028" i="2"/>
  <c r="F14028" i="2" s="1"/>
  <c r="E14012" i="2"/>
  <c r="F14012" i="2" s="1"/>
  <c r="E13996" i="2"/>
  <c r="F13996" i="2" s="1"/>
  <c r="E13964" i="2"/>
  <c r="F13964" i="2" s="1"/>
  <c r="E13948" i="2"/>
  <c r="F13948" i="2" s="1"/>
  <c r="E13932" i="2"/>
  <c r="F13932" i="2" s="1"/>
  <c r="E13916" i="2"/>
  <c r="F13916" i="2" s="1"/>
  <c r="E13900" i="2"/>
  <c r="F13900" i="2" s="1"/>
  <c r="E13884" i="2"/>
  <c r="F13884" i="2" s="1"/>
  <c r="E13868" i="2"/>
  <c r="F13868" i="2" s="1"/>
  <c r="E13852" i="2"/>
  <c r="F13852" i="2" s="1"/>
  <c r="E13820" i="2"/>
  <c r="F13820" i="2" s="1"/>
  <c r="E13804" i="2"/>
  <c r="F13804" i="2" s="1"/>
  <c r="E13788" i="2"/>
  <c r="F13788" i="2" s="1"/>
  <c r="E13772" i="2"/>
  <c r="F13772" i="2" s="1"/>
  <c r="E13756" i="2"/>
  <c r="F13756" i="2" s="1"/>
  <c r="E13740" i="2"/>
  <c r="F13740" i="2" s="1"/>
  <c r="E13724" i="2"/>
  <c r="F13724" i="2" s="1"/>
  <c r="E13708" i="2"/>
  <c r="F13708" i="2" s="1"/>
  <c r="E14660" i="2"/>
  <c r="F14660" i="2" s="1"/>
  <c r="E14644" i="2"/>
  <c r="F14644" i="2" s="1"/>
  <c r="E14628" i="2"/>
  <c r="F14628" i="2" s="1"/>
  <c r="E14612" i="2"/>
  <c r="F14612" i="2" s="1"/>
  <c r="E14580" i="2"/>
  <c r="F14580" i="2" s="1"/>
  <c r="E14564" i="2"/>
  <c r="F14564" i="2" s="1"/>
  <c r="E14548" i="2"/>
  <c r="F14548" i="2" s="1"/>
  <c r="E14532" i="2"/>
  <c r="F14532" i="2" s="1"/>
  <c r="E14516" i="2"/>
  <c r="F14516" i="2" s="1"/>
  <c r="E14500" i="2"/>
  <c r="F14500" i="2" s="1"/>
  <c r="E14484" i="2"/>
  <c r="F14484" i="2" s="1"/>
  <c r="E14452" i="2"/>
  <c r="F14452" i="2" s="1"/>
  <c r="E14436" i="2"/>
  <c r="F14436" i="2" s="1"/>
  <c r="E14420" i="2"/>
  <c r="F14420" i="2" s="1"/>
  <c r="E14404" i="2"/>
  <c r="F14404" i="2" s="1"/>
  <c r="E14388" i="2"/>
  <c r="F14388" i="2" s="1"/>
  <c r="E14372" i="2"/>
  <c r="F14372" i="2" s="1"/>
  <c r="E14356" i="2"/>
  <c r="F14356" i="2" s="1"/>
  <c r="E14324" i="2"/>
  <c r="F14324" i="2" s="1"/>
  <c r="E14308" i="2"/>
  <c r="F14308" i="2" s="1"/>
  <c r="E14276" i="2"/>
  <c r="F14276" i="2" s="1"/>
  <c r="E14260" i="2"/>
  <c r="F14260" i="2" s="1"/>
  <c r="E14244" i="2"/>
  <c r="F14244" i="2" s="1"/>
  <c r="E14228" i="2"/>
  <c r="F14228" i="2" s="1"/>
  <c r="E14212" i="2"/>
  <c r="F14212" i="2" s="1"/>
  <c r="E14196" i="2"/>
  <c r="F14196" i="2" s="1"/>
  <c r="E14180" i="2"/>
  <c r="F14180" i="2" s="1"/>
  <c r="E14164" i="2"/>
  <c r="F14164" i="2" s="1"/>
  <c r="E14148" i="2"/>
  <c r="F14148" i="2" s="1"/>
  <c r="E14132" i="2"/>
  <c r="F14132" i="2" s="1"/>
  <c r="E14116" i="2"/>
  <c r="F14116" i="2" s="1"/>
  <c r="E14100" i="2"/>
  <c r="F14100" i="2" s="1"/>
  <c r="E14084" i="2"/>
  <c r="F14084" i="2" s="1"/>
  <c r="E14068" i="2"/>
  <c r="F14068" i="2" s="1"/>
  <c r="E14052" i="2"/>
  <c r="F14052" i="2" s="1"/>
  <c r="E14036" i="2"/>
  <c r="F14036" i="2" s="1"/>
  <c r="E14020" i="2"/>
  <c r="F14020" i="2" s="1"/>
  <c r="E14004" i="2"/>
  <c r="F14004" i="2" s="1"/>
  <c r="E13988" i="2"/>
  <c r="F13988" i="2" s="1"/>
  <c r="E13972" i="2"/>
  <c r="F13972" i="2" s="1"/>
  <c r="E13956" i="2"/>
  <c r="F13956" i="2" s="1"/>
  <c r="E13924" i="2"/>
  <c r="F13924" i="2" s="1"/>
  <c r="E13908" i="2"/>
  <c r="F13908" i="2" s="1"/>
  <c r="E13892" i="2"/>
  <c r="F13892" i="2" s="1"/>
  <c r="E13876" i="2"/>
  <c r="F13876" i="2" s="1"/>
  <c r="E13860" i="2"/>
  <c r="F13860" i="2" s="1"/>
  <c r="E13844" i="2"/>
  <c r="F13844" i="2" s="1"/>
  <c r="E13828" i="2"/>
  <c r="F13828" i="2" s="1"/>
  <c r="E13812" i="2"/>
  <c r="F13812" i="2" s="1"/>
  <c r="E13796" i="2"/>
  <c r="F13796" i="2" s="1"/>
  <c r="E13780" i="2"/>
  <c r="F13780" i="2" s="1"/>
  <c r="E13764" i="2"/>
  <c r="F13764" i="2" s="1"/>
  <c r="E13732" i="2"/>
  <c r="F13732" i="2" s="1"/>
  <c r="E13716" i="2"/>
  <c r="F13716" i="2" s="1"/>
  <c r="E13700" i="2"/>
  <c r="F13700" i="2" s="1"/>
  <c r="E2" i="2"/>
  <c r="G3" i="2" l="1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G2505" i="2"/>
  <c r="G2506" i="2"/>
  <c r="G2507" i="2"/>
  <c r="G2508" i="2"/>
  <c r="G2509" i="2"/>
  <c r="G2510" i="2"/>
  <c r="G2511" i="2"/>
  <c r="G2512" i="2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G2529" i="2"/>
  <c r="G2530" i="2"/>
  <c r="G2531" i="2"/>
  <c r="G2532" i="2"/>
  <c r="G2533" i="2"/>
  <c r="G2534" i="2"/>
  <c r="G2535" i="2"/>
  <c r="G2536" i="2"/>
  <c r="G2537" i="2"/>
  <c r="G2538" i="2"/>
  <c r="G2539" i="2"/>
  <c r="G2540" i="2"/>
  <c r="G2541" i="2"/>
  <c r="G2542" i="2"/>
  <c r="G2543" i="2"/>
  <c r="G2544" i="2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G2601" i="2"/>
  <c r="G2602" i="2"/>
  <c r="G2603" i="2"/>
  <c r="G2604" i="2"/>
  <c r="G2605" i="2"/>
  <c r="G2606" i="2"/>
  <c r="G2607" i="2"/>
  <c r="G2608" i="2"/>
  <c r="G2609" i="2"/>
  <c r="G2610" i="2"/>
  <c r="G2611" i="2"/>
  <c r="G2612" i="2"/>
  <c r="G2613" i="2"/>
  <c r="G2614" i="2"/>
  <c r="G2615" i="2"/>
  <c r="G2616" i="2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G2633" i="2"/>
  <c r="G2634" i="2"/>
  <c r="G2635" i="2"/>
  <c r="G2636" i="2"/>
  <c r="G2637" i="2"/>
  <c r="G2638" i="2"/>
  <c r="G2639" i="2"/>
  <c r="G2640" i="2"/>
  <c r="G2641" i="2"/>
  <c r="G2642" i="2"/>
  <c r="G2643" i="2"/>
  <c r="G2644" i="2"/>
  <c r="G2645" i="2"/>
  <c r="G2646" i="2"/>
  <c r="G2647" i="2"/>
  <c r="G2648" i="2"/>
  <c r="G2649" i="2"/>
  <c r="G2650" i="2"/>
  <c r="G2651" i="2"/>
  <c r="G2652" i="2"/>
  <c r="G2653" i="2"/>
  <c r="G2654" i="2"/>
  <c r="G2655" i="2"/>
  <c r="G2656" i="2"/>
  <c r="G2657" i="2"/>
  <c r="G2658" i="2"/>
  <c r="G2659" i="2"/>
  <c r="G2660" i="2"/>
  <c r="G2661" i="2"/>
  <c r="G2662" i="2"/>
  <c r="G2663" i="2"/>
  <c r="G2664" i="2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G2681" i="2"/>
  <c r="G2682" i="2"/>
  <c r="G2683" i="2"/>
  <c r="G2684" i="2"/>
  <c r="G2685" i="2"/>
  <c r="G2686" i="2"/>
  <c r="G2687" i="2"/>
  <c r="G2688" i="2"/>
  <c r="G2689" i="2"/>
  <c r="G2690" i="2"/>
  <c r="G2691" i="2"/>
  <c r="G2692" i="2"/>
  <c r="G2693" i="2"/>
  <c r="G2694" i="2"/>
  <c r="G2695" i="2"/>
  <c r="G2696" i="2"/>
  <c r="G2697" i="2"/>
  <c r="G2698" i="2"/>
  <c r="G2699" i="2"/>
  <c r="G2700" i="2"/>
  <c r="G2701" i="2"/>
  <c r="G2702" i="2"/>
  <c r="G2703" i="2"/>
  <c r="G2704" i="2"/>
  <c r="G2705" i="2"/>
  <c r="G2706" i="2"/>
  <c r="G2707" i="2"/>
  <c r="G2708" i="2"/>
  <c r="G2709" i="2"/>
  <c r="G2710" i="2"/>
  <c r="G2711" i="2"/>
  <c r="G2712" i="2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G2761" i="2"/>
  <c r="G2762" i="2"/>
  <c r="G2763" i="2"/>
  <c r="G2764" i="2"/>
  <c r="G2765" i="2"/>
  <c r="G2766" i="2"/>
  <c r="G2767" i="2"/>
  <c r="G2768" i="2"/>
  <c r="G2769" i="2"/>
  <c r="G2770" i="2"/>
  <c r="G2771" i="2"/>
  <c r="G2772" i="2"/>
  <c r="G2773" i="2"/>
  <c r="G2774" i="2"/>
  <c r="G2775" i="2"/>
  <c r="G2776" i="2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G2793" i="2"/>
  <c r="G2794" i="2"/>
  <c r="G2795" i="2"/>
  <c r="G2796" i="2"/>
  <c r="G2797" i="2"/>
  <c r="G2798" i="2"/>
  <c r="G2799" i="2"/>
  <c r="G2800" i="2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G2817" i="2"/>
  <c r="G2818" i="2"/>
  <c r="G2819" i="2"/>
  <c r="G2820" i="2"/>
  <c r="G2821" i="2"/>
  <c r="G2822" i="2"/>
  <c r="G2823" i="2"/>
  <c r="G2824" i="2"/>
  <c r="G2825" i="2"/>
  <c r="G2826" i="2"/>
  <c r="G2827" i="2"/>
  <c r="G2828" i="2"/>
  <c r="G2829" i="2"/>
  <c r="G2830" i="2"/>
  <c r="G2831" i="2"/>
  <c r="G2832" i="2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G2849" i="2"/>
  <c r="G2850" i="2"/>
  <c r="G2851" i="2"/>
  <c r="G2852" i="2"/>
  <c r="G2853" i="2"/>
  <c r="G2854" i="2"/>
  <c r="G2855" i="2"/>
  <c r="G2856" i="2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G2881" i="2"/>
  <c r="G2882" i="2"/>
  <c r="G2883" i="2"/>
  <c r="G2884" i="2"/>
  <c r="G2885" i="2"/>
  <c r="G2886" i="2"/>
  <c r="G2887" i="2"/>
  <c r="G2888" i="2"/>
  <c r="G2889" i="2"/>
  <c r="G2890" i="2"/>
  <c r="G2891" i="2"/>
  <c r="G2892" i="2"/>
  <c r="G2893" i="2"/>
  <c r="G2894" i="2"/>
  <c r="G2895" i="2"/>
  <c r="G2896" i="2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G2913" i="2"/>
  <c r="G2914" i="2"/>
  <c r="G2915" i="2"/>
  <c r="G2916" i="2"/>
  <c r="G2917" i="2"/>
  <c r="G2918" i="2"/>
  <c r="G2919" i="2"/>
  <c r="G2920" i="2"/>
  <c r="G2921" i="2"/>
  <c r="G2922" i="2"/>
  <c r="G2923" i="2"/>
  <c r="G2924" i="2"/>
  <c r="G2925" i="2"/>
  <c r="G2926" i="2"/>
  <c r="G2927" i="2"/>
  <c r="G2928" i="2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G2945" i="2"/>
  <c r="G2946" i="2"/>
  <c r="G2947" i="2"/>
  <c r="G2948" i="2"/>
  <c r="G2949" i="2"/>
  <c r="G2950" i="2"/>
  <c r="G2951" i="2"/>
  <c r="G2952" i="2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G2969" i="2"/>
  <c r="G2970" i="2"/>
  <c r="G2971" i="2"/>
  <c r="G2972" i="2"/>
  <c r="G2973" i="2"/>
  <c r="G2974" i="2"/>
  <c r="G2975" i="2"/>
  <c r="G2976" i="2"/>
  <c r="G2977" i="2"/>
  <c r="G2978" i="2"/>
  <c r="G2979" i="2"/>
  <c r="G2980" i="2"/>
  <c r="G2981" i="2"/>
  <c r="G2982" i="2"/>
  <c r="G2983" i="2"/>
  <c r="G2984" i="2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G3001" i="2"/>
  <c r="G3002" i="2"/>
  <c r="G3003" i="2"/>
  <c r="G3004" i="2"/>
  <c r="G3005" i="2"/>
  <c r="G3006" i="2"/>
  <c r="G3007" i="2"/>
  <c r="G3008" i="2"/>
  <c r="G3009" i="2"/>
  <c r="G3010" i="2"/>
  <c r="G3011" i="2"/>
  <c r="G3012" i="2"/>
  <c r="G3013" i="2"/>
  <c r="G3014" i="2"/>
  <c r="G3015" i="2"/>
  <c r="G3016" i="2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G3033" i="2"/>
  <c r="G3034" i="2"/>
  <c r="G3035" i="2"/>
  <c r="G3036" i="2"/>
  <c r="G3037" i="2"/>
  <c r="G3038" i="2"/>
  <c r="G3039" i="2"/>
  <c r="G3040" i="2"/>
  <c r="G3041" i="2"/>
  <c r="G3042" i="2"/>
  <c r="G3043" i="2"/>
  <c r="G3044" i="2"/>
  <c r="G3045" i="2"/>
  <c r="G3046" i="2"/>
  <c r="G3047" i="2"/>
  <c r="G3048" i="2"/>
  <c r="G3049" i="2"/>
  <c r="G3050" i="2"/>
  <c r="G3051" i="2"/>
  <c r="G3052" i="2"/>
  <c r="G3053" i="2"/>
  <c r="G3054" i="2"/>
  <c r="G3055" i="2"/>
  <c r="G3056" i="2"/>
  <c r="G3057" i="2"/>
  <c r="G3058" i="2"/>
  <c r="G3059" i="2"/>
  <c r="G3060" i="2"/>
  <c r="G3061" i="2"/>
  <c r="G3062" i="2"/>
  <c r="G3063" i="2"/>
  <c r="G3064" i="2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080" i="2"/>
  <c r="G3081" i="2"/>
  <c r="G3082" i="2"/>
  <c r="G3083" i="2"/>
  <c r="G3084" i="2"/>
  <c r="G3085" i="2"/>
  <c r="G3086" i="2"/>
  <c r="G3087" i="2"/>
  <c r="G3088" i="2"/>
  <c r="G3089" i="2"/>
  <c r="G3090" i="2"/>
  <c r="G3091" i="2"/>
  <c r="G3092" i="2"/>
  <c r="G3093" i="2"/>
  <c r="G3094" i="2"/>
  <c r="G3095" i="2"/>
  <c r="G3096" i="2"/>
  <c r="G3097" i="2"/>
  <c r="G3098" i="2"/>
  <c r="G3099" i="2"/>
  <c r="G3100" i="2"/>
  <c r="G3101" i="2"/>
  <c r="G3102" i="2"/>
  <c r="G3103" i="2"/>
  <c r="G3104" i="2"/>
  <c r="G3105" i="2"/>
  <c r="G3106" i="2"/>
  <c r="G3107" i="2"/>
  <c r="G3108" i="2"/>
  <c r="G3109" i="2"/>
  <c r="G3110" i="2"/>
  <c r="G3111" i="2"/>
  <c r="G3112" i="2"/>
  <c r="G3113" i="2"/>
  <c r="G3114" i="2"/>
  <c r="G3115" i="2"/>
  <c r="G3116" i="2"/>
  <c r="G3117" i="2"/>
  <c r="G3118" i="2"/>
  <c r="G3119" i="2"/>
  <c r="G3120" i="2"/>
  <c r="G3121" i="2"/>
  <c r="G3122" i="2"/>
  <c r="G3123" i="2"/>
  <c r="G3124" i="2"/>
  <c r="G3125" i="2"/>
  <c r="G3126" i="2"/>
  <c r="G3127" i="2"/>
  <c r="G3128" i="2"/>
  <c r="G3129" i="2"/>
  <c r="G3130" i="2"/>
  <c r="G3131" i="2"/>
  <c r="G3132" i="2"/>
  <c r="G3133" i="2"/>
  <c r="G3134" i="2"/>
  <c r="G3135" i="2"/>
  <c r="G3136" i="2"/>
  <c r="G3137" i="2"/>
  <c r="G3138" i="2"/>
  <c r="G3139" i="2"/>
  <c r="G3140" i="2"/>
  <c r="G3141" i="2"/>
  <c r="G3142" i="2"/>
  <c r="G3143" i="2"/>
  <c r="G3144" i="2"/>
  <c r="G3145" i="2"/>
  <c r="G3146" i="2"/>
  <c r="G3147" i="2"/>
  <c r="G3148" i="2"/>
  <c r="G3149" i="2"/>
  <c r="G3150" i="2"/>
  <c r="G3151" i="2"/>
  <c r="G3152" i="2"/>
  <c r="G3153" i="2"/>
  <c r="G3154" i="2"/>
  <c r="G3155" i="2"/>
  <c r="G3156" i="2"/>
  <c r="G3157" i="2"/>
  <c r="G3158" i="2"/>
  <c r="G3159" i="2"/>
  <c r="G3160" i="2"/>
  <c r="G3161" i="2"/>
  <c r="G3162" i="2"/>
  <c r="G3163" i="2"/>
  <c r="G3164" i="2"/>
  <c r="G3165" i="2"/>
  <c r="G3166" i="2"/>
  <c r="G3167" i="2"/>
  <c r="G3168" i="2"/>
  <c r="G3169" i="2"/>
  <c r="G3170" i="2"/>
  <c r="G3171" i="2"/>
  <c r="G3172" i="2"/>
  <c r="G3173" i="2"/>
  <c r="G3174" i="2"/>
  <c r="G3175" i="2"/>
  <c r="G3176" i="2"/>
  <c r="G3177" i="2"/>
  <c r="G3178" i="2"/>
  <c r="G3179" i="2"/>
  <c r="G3180" i="2"/>
  <c r="G3181" i="2"/>
  <c r="G3182" i="2"/>
  <c r="G3183" i="2"/>
  <c r="G3184" i="2"/>
  <c r="G3185" i="2"/>
  <c r="G3186" i="2"/>
  <c r="G3187" i="2"/>
  <c r="G3188" i="2"/>
  <c r="G3189" i="2"/>
  <c r="G3190" i="2"/>
  <c r="G3191" i="2"/>
  <c r="G3192" i="2"/>
  <c r="G3193" i="2"/>
  <c r="G3194" i="2"/>
  <c r="G3195" i="2"/>
  <c r="G3196" i="2"/>
  <c r="G3197" i="2"/>
  <c r="G3198" i="2"/>
  <c r="G3199" i="2"/>
  <c r="G3200" i="2"/>
  <c r="G3201" i="2"/>
  <c r="G3202" i="2"/>
  <c r="G3203" i="2"/>
  <c r="G3204" i="2"/>
  <c r="G3205" i="2"/>
  <c r="G3206" i="2"/>
  <c r="G3207" i="2"/>
  <c r="G3208" i="2"/>
  <c r="G3209" i="2"/>
  <c r="G3210" i="2"/>
  <c r="G3211" i="2"/>
  <c r="G3212" i="2"/>
  <c r="G3213" i="2"/>
  <c r="G3214" i="2"/>
  <c r="G3215" i="2"/>
  <c r="G3216" i="2"/>
  <c r="G3217" i="2"/>
  <c r="G3218" i="2"/>
  <c r="G3219" i="2"/>
  <c r="G3220" i="2"/>
  <c r="G3221" i="2"/>
  <c r="G3222" i="2"/>
  <c r="G3223" i="2"/>
  <c r="G3224" i="2"/>
  <c r="G3225" i="2"/>
  <c r="G3226" i="2"/>
  <c r="G3227" i="2"/>
  <c r="G3228" i="2"/>
  <c r="G3229" i="2"/>
  <c r="G3230" i="2"/>
  <c r="G3231" i="2"/>
  <c r="G3232" i="2"/>
  <c r="G3233" i="2"/>
  <c r="G3234" i="2"/>
  <c r="G3235" i="2"/>
  <c r="G3236" i="2"/>
  <c r="G3237" i="2"/>
  <c r="G3238" i="2"/>
  <c r="G3239" i="2"/>
  <c r="G3240" i="2"/>
  <c r="G3241" i="2"/>
  <c r="G3242" i="2"/>
  <c r="G3243" i="2"/>
  <c r="G3244" i="2"/>
  <c r="G3245" i="2"/>
  <c r="G3246" i="2"/>
  <c r="G3247" i="2"/>
  <c r="G3248" i="2"/>
  <c r="G3249" i="2"/>
  <c r="G3250" i="2"/>
  <c r="G3251" i="2"/>
  <c r="G3252" i="2"/>
  <c r="G3253" i="2"/>
  <c r="G3254" i="2"/>
  <c r="G3255" i="2"/>
  <c r="G3256" i="2"/>
  <c r="G3257" i="2"/>
  <c r="G3258" i="2"/>
  <c r="G3259" i="2"/>
  <c r="G3260" i="2"/>
  <c r="G3261" i="2"/>
  <c r="G3262" i="2"/>
  <c r="G3263" i="2"/>
  <c r="G3264" i="2"/>
  <c r="G3265" i="2"/>
  <c r="G3266" i="2"/>
  <c r="G3267" i="2"/>
  <c r="G3268" i="2"/>
  <c r="G3269" i="2"/>
  <c r="G3270" i="2"/>
  <c r="G3271" i="2"/>
  <c r="G3272" i="2"/>
  <c r="G3273" i="2"/>
  <c r="G3274" i="2"/>
  <c r="G3275" i="2"/>
  <c r="G3276" i="2"/>
  <c r="G3277" i="2"/>
  <c r="G3278" i="2"/>
  <c r="G3279" i="2"/>
  <c r="G3280" i="2"/>
  <c r="G3281" i="2"/>
  <c r="G3282" i="2"/>
  <c r="G3283" i="2"/>
  <c r="G3284" i="2"/>
  <c r="G3285" i="2"/>
  <c r="G3286" i="2"/>
  <c r="G3287" i="2"/>
  <c r="G3288" i="2"/>
  <c r="G3289" i="2"/>
  <c r="G3290" i="2"/>
  <c r="G3291" i="2"/>
  <c r="G3292" i="2"/>
  <c r="G3293" i="2"/>
  <c r="G3294" i="2"/>
  <c r="G3295" i="2"/>
  <c r="G3296" i="2"/>
  <c r="G3297" i="2"/>
  <c r="G3298" i="2"/>
  <c r="G3299" i="2"/>
  <c r="G3300" i="2"/>
  <c r="G3301" i="2"/>
  <c r="G3302" i="2"/>
  <c r="G3303" i="2"/>
  <c r="G3304" i="2"/>
  <c r="G3305" i="2"/>
  <c r="G3306" i="2"/>
  <c r="G3307" i="2"/>
  <c r="G3308" i="2"/>
  <c r="G3309" i="2"/>
  <c r="G3310" i="2"/>
  <c r="G3311" i="2"/>
  <c r="G3312" i="2"/>
  <c r="G3313" i="2"/>
  <c r="G3314" i="2"/>
  <c r="G3315" i="2"/>
  <c r="G3316" i="2"/>
  <c r="G3317" i="2"/>
  <c r="G3318" i="2"/>
  <c r="G3319" i="2"/>
  <c r="G3320" i="2"/>
  <c r="G3321" i="2"/>
  <c r="G3322" i="2"/>
  <c r="G3323" i="2"/>
  <c r="G3324" i="2"/>
  <c r="G3325" i="2"/>
  <c r="G3326" i="2"/>
  <c r="G3327" i="2"/>
  <c r="G3328" i="2"/>
  <c r="G3329" i="2"/>
  <c r="G3330" i="2"/>
  <c r="G3331" i="2"/>
  <c r="G3332" i="2"/>
  <c r="G3333" i="2"/>
  <c r="G3334" i="2"/>
  <c r="G3335" i="2"/>
  <c r="G3336" i="2"/>
  <c r="G3337" i="2"/>
  <c r="G3338" i="2"/>
  <c r="G3339" i="2"/>
  <c r="G3340" i="2"/>
  <c r="G3341" i="2"/>
  <c r="G3342" i="2"/>
  <c r="G3343" i="2"/>
  <c r="G3344" i="2"/>
  <c r="G3345" i="2"/>
  <c r="G3346" i="2"/>
  <c r="G3347" i="2"/>
  <c r="G3348" i="2"/>
  <c r="G3349" i="2"/>
  <c r="G3350" i="2"/>
  <c r="G3351" i="2"/>
  <c r="G3352" i="2"/>
  <c r="G3353" i="2"/>
  <c r="G3354" i="2"/>
  <c r="G3355" i="2"/>
  <c r="G3356" i="2"/>
  <c r="G3357" i="2"/>
  <c r="G3358" i="2"/>
  <c r="G3359" i="2"/>
  <c r="G3360" i="2"/>
  <c r="G3361" i="2"/>
  <c r="G3362" i="2"/>
  <c r="G3363" i="2"/>
  <c r="G3364" i="2"/>
  <c r="G3365" i="2"/>
  <c r="G3366" i="2"/>
  <c r="G3367" i="2"/>
  <c r="G3368" i="2"/>
  <c r="G3369" i="2"/>
  <c r="G3370" i="2"/>
  <c r="G3371" i="2"/>
  <c r="G3372" i="2"/>
  <c r="G3373" i="2"/>
  <c r="G3374" i="2"/>
  <c r="G3375" i="2"/>
  <c r="G3376" i="2"/>
  <c r="G3377" i="2"/>
  <c r="G3378" i="2"/>
  <c r="G3379" i="2"/>
  <c r="G3380" i="2"/>
  <c r="G3381" i="2"/>
  <c r="G3382" i="2"/>
  <c r="G3383" i="2"/>
  <c r="G3384" i="2"/>
  <c r="G3385" i="2"/>
  <c r="G3386" i="2"/>
  <c r="G3387" i="2"/>
  <c r="G3388" i="2"/>
  <c r="G3389" i="2"/>
  <c r="G3390" i="2"/>
  <c r="G3391" i="2"/>
  <c r="G3392" i="2"/>
  <c r="G3393" i="2"/>
  <c r="G3394" i="2"/>
  <c r="G3395" i="2"/>
  <c r="G3396" i="2"/>
  <c r="G3397" i="2"/>
  <c r="G3398" i="2"/>
  <c r="G3399" i="2"/>
  <c r="G3400" i="2"/>
  <c r="G3401" i="2"/>
  <c r="G3402" i="2"/>
  <c r="G3403" i="2"/>
  <c r="G3404" i="2"/>
  <c r="G3405" i="2"/>
  <c r="G3406" i="2"/>
  <c r="G3407" i="2"/>
  <c r="G3408" i="2"/>
  <c r="G3409" i="2"/>
  <c r="G3410" i="2"/>
  <c r="G3411" i="2"/>
  <c r="G3412" i="2"/>
  <c r="G3413" i="2"/>
  <c r="G3414" i="2"/>
  <c r="G3415" i="2"/>
  <c r="G3416" i="2"/>
  <c r="G3417" i="2"/>
  <c r="G3418" i="2"/>
  <c r="G3419" i="2"/>
  <c r="G3420" i="2"/>
  <c r="G3421" i="2"/>
  <c r="G3422" i="2"/>
  <c r="G3423" i="2"/>
  <c r="G3424" i="2"/>
  <c r="G3425" i="2"/>
  <c r="G3426" i="2"/>
  <c r="G3427" i="2"/>
  <c r="G3428" i="2"/>
  <c r="G3429" i="2"/>
  <c r="G3430" i="2"/>
  <c r="G3431" i="2"/>
  <c r="G3432" i="2"/>
  <c r="G3433" i="2"/>
  <c r="G3434" i="2"/>
  <c r="G3435" i="2"/>
  <c r="G3436" i="2"/>
  <c r="G3437" i="2"/>
  <c r="G3438" i="2"/>
  <c r="G3439" i="2"/>
  <c r="G3440" i="2"/>
  <c r="G3441" i="2"/>
  <c r="G3442" i="2"/>
  <c r="G3443" i="2"/>
  <c r="G3444" i="2"/>
  <c r="G3445" i="2"/>
  <c r="G3446" i="2"/>
  <c r="G3447" i="2"/>
  <c r="G3448" i="2"/>
  <c r="G3449" i="2"/>
  <c r="G3450" i="2"/>
  <c r="G3451" i="2"/>
  <c r="G3452" i="2"/>
  <c r="G3453" i="2"/>
  <c r="G3454" i="2"/>
  <c r="G3455" i="2"/>
  <c r="G3456" i="2"/>
  <c r="G3457" i="2"/>
  <c r="G3458" i="2"/>
  <c r="G3459" i="2"/>
  <c r="G3460" i="2"/>
  <c r="G3461" i="2"/>
  <c r="G3462" i="2"/>
  <c r="G3463" i="2"/>
  <c r="G3464" i="2"/>
  <c r="G3465" i="2"/>
  <c r="G3466" i="2"/>
  <c r="G3467" i="2"/>
  <c r="G3468" i="2"/>
  <c r="G3469" i="2"/>
  <c r="G3470" i="2"/>
  <c r="G3471" i="2"/>
  <c r="G3472" i="2"/>
  <c r="G3473" i="2"/>
  <c r="G3474" i="2"/>
  <c r="G3475" i="2"/>
  <c r="G3476" i="2"/>
  <c r="G3477" i="2"/>
  <c r="G3478" i="2"/>
  <c r="G3479" i="2"/>
  <c r="G3480" i="2"/>
  <c r="G3481" i="2"/>
  <c r="G3482" i="2"/>
  <c r="G3483" i="2"/>
  <c r="G3484" i="2"/>
  <c r="G3485" i="2"/>
  <c r="G3486" i="2"/>
  <c r="G3487" i="2"/>
  <c r="G3488" i="2"/>
  <c r="G3489" i="2"/>
  <c r="G3490" i="2"/>
  <c r="G3491" i="2"/>
  <c r="G3492" i="2"/>
  <c r="G3493" i="2"/>
  <c r="G3494" i="2"/>
  <c r="G3495" i="2"/>
  <c r="G3496" i="2"/>
  <c r="G3497" i="2"/>
  <c r="G3498" i="2"/>
  <c r="G3499" i="2"/>
  <c r="G3500" i="2"/>
  <c r="G3501" i="2"/>
  <c r="G3502" i="2"/>
  <c r="G3503" i="2"/>
  <c r="G3504" i="2"/>
  <c r="G3505" i="2"/>
  <c r="G3506" i="2"/>
  <c r="G3507" i="2"/>
  <c r="G3508" i="2"/>
  <c r="G3509" i="2"/>
  <c r="G3510" i="2"/>
  <c r="G3511" i="2"/>
  <c r="G3512" i="2"/>
  <c r="G3513" i="2"/>
  <c r="G3514" i="2"/>
  <c r="G3515" i="2"/>
  <c r="G3516" i="2"/>
  <c r="G3517" i="2"/>
  <c r="G3518" i="2"/>
  <c r="G3519" i="2"/>
  <c r="G3520" i="2"/>
  <c r="G3521" i="2"/>
  <c r="G3522" i="2"/>
  <c r="G3523" i="2"/>
  <c r="G3524" i="2"/>
  <c r="G3525" i="2"/>
  <c r="G3526" i="2"/>
  <c r="G3527" i="2"/>
  <c r="G3528" i="2"/>
  <c r="G3529" i="2"/>
  <c r="G3530" i="2"/>
  <c r="G3531" i="2"/>
  <c r="G3532" i="2"/>
  <c r="G3533" i="2"/>
  <c r="G3534" i="2"/>
  <c r="G3535" i="2"/>
  <c r="G3536" i="2"/>
  <c r="G3537" i="2"/>
  <c r="G3538" i="2"/>
  <c r="G3539" i="2"/>
  <c r="G3540" i="2"/>
  <c r="G3541" i="2"/>
  <c r="G3542" i="2"/>
  <c r="G3543" i="2"/>
  <c r="G3544" i="2"/>
  <c r="G3545" i="2"/>
  <c r="G3546" i="2"/>
  <c r="G3547" i="2"/>
  <c r="G3548" i="2"/>
  <c r="G3549" i="2"/>
  <c r="G3550" i="2"/>
  <c r="G3551" i="2"/>
  <c r="G3552" i="2"/>
  <c r="G3553" i="2"/>
  <c r="G3554" i="2"/>
  <c r="G3555" i="2"/>
  <c r="G3556" i="2"/>
  <c r="G3557" i="2"/>
  <c r="G3558" i="2"/>
  <c r="G3559" i="2"/>
  <c r="G3560" i="2"/>
  <c r="G3561" i="2"/>
  <c r="G3562" i="2"/>
  <c r="G3563" i="2"/>
  <c r="G3564" i="2"/>
  <c r="G3565" i="2"/>
  <c r="G3566" i="2"/>
  <c r="G3567" i="2"/>
  <c r="G3568" i="2"/>
  <c r="G3569" i="2"/>
  <c r="G3570" i="2"/>
  <c r="G3571" i="2"/>
  <c r="G3572" i="2"/>
  <c r="G3573" i="2"/>
  <c r="G3574" i="2"/>
  <c r="G3575" i="2"/>
  <c r="G3576" i="2"/>
  <c r="G3577" i="2"/>
  <c r="G3578" i="2"/>
  <c r="G3579" i="2"/>
  <c r="G3580" i="2"/>
  <c r="G3581" i="2"/>
  <c r="G3582" i="2"/>
  <c r="G3583" i="2"/>
  <c r="G3584" i="2"/>
  <c r="G3585" i="2"/>
  <c r="G3586" i="2"/>
  <c r="G3587" i="2"/>
  <c r="G3588" i="2"/>
  <c r="G3589" i="2"/>
  <c r="G3590" i="2"/>
  <c r="G3591" i="2"/>
  <c r="G3592" i="2"/>
  <c r="G3593" i="2"/>
  <c r="G3594" i="2"/>
  <c r="G3595" i="2"/>
  <c r="G3596" i="2"/>
  <c r="G3597" i="2"/>
  <c r="G3598" i="2"/>
  <c r="G3599" i="2"/>
  <c r="G3600" i="2"/>
  <c r="G3601" i="2"/>
  <c r="G3602" i="2"/>
  <c r="G3603" i="2"/>
  <c r="G3604" i="2"/>
  <c r="G3605" i="2"/>
  <c r="G3606" i="2"/>
  <c r="G3607" i="2"/>
  <c r="G3608" i="2"/>
  <c r="G3609" i="2"/>
  <c r="G3610" i="2"/>
  <c r="G3611" i="2"/>
  <c r="G3612" i="2"/>
  <c r="G3613" i="2"/>
  <c r="G3614" i="2"/>
  <c r="G3615" i="2"/>
  <c r="G3616" i="2"/>
  <c r="G3617" i="2"/>
  <c r="G3618" i="2"/>
  <c r="G3619" i="2"/>
  <c r="G3620" i="2"/>
  <c r="G3621" i="2"/>
  <c r="G3622" i="2"/>
  <c r="G3623" i="2"/>
  <c r="G3624" i="2"/>
  <c r="G3625" i="2"/>
  <c r="G3626" i="2"/>
  <c r="G3627" i="2"/>
  <c r="G3628" i="2"/>
  <c r="G3629" i="2"/>
  <c r="G3630" i="2"/>
  <c r="G3631" i="2"/>
  <c r="G3632" i="2"/>
  <c r="G3633" i="2"/>
  <c r="G3634" i="2"/>
  <c r="G3635" i="2"/>
  <c r="G3636" i="2"/>
  <c r="G3637" i="2"/>
  <c r="G3638" i="2"/>
  <c r="G3639" i="2"/>
  <c r="G3640" i="2"/>
  <c r="G3641" i="2"/>
  <c r="G3642" i="2"/>
  <c r="G3643" i="2"/>
  <c r="G3644" i="2"/>
  <c r="G3645" i="2"/>
  <c r="G3646" i="2"/>
  <c r="G3647" i="2"/>
  <c r="G3648" i="2"/>
  <c r="G3649" i="2"/>
  <c r="G3650" i="2"/>
  <c r="G3651" i="2"/>
  <c r="G3652" i="2"/>
  <c r="G3653" i="2"/>
  <c r="G3654" i="2"/>
  <c r="G3655" i="2"/>
  <c r="G3656" i="2"/>
  <c r="G3657" i="2"/>
  <c r="G3658" i="2"/>
  <c r="G3659" i="2"/>
  <c r="G3660" i="2"/>
  <c r="G3661" i="2"/>
  <c r="G3662" i="2"/>
  <c r="G3663" i="2"/>
  <c r="G3664" i="2"/>
  <c r="G3665" i="2"/>
  <c r="G3666" i="2"/>
  <c r="G3667" i="2"/>
  <c r="G3668" i="2"/>
  <c r="G3669" i="2"/>
  <c r="G3670" i="2"/>
  <c r="G3671" i="2"/>
  <c r="G3672" i="2"/>
  <c r="G3673" i="2"/>
  <c r="G3674" i="2"/>
  <c r="G3675" i="2"/>
  <c r="G3676" i="2"/>
  <c r="G3677" i="2"/>
  <c r="G3678" i="2"/>
  <c r="G3679" i="2"/>
  <c r="G3680" i="2"/>
  <c r="G3681" i="2"/>
  <c r="G3682" i="2"/>
  <c r="G3683" i="2"/>
  <c r="G3684" i="2"/>
  <c r="G3685" i="2"/>
  <c r="G3686" i="2"/>
  <c r="G3687" i="2"/>
  <c r="G3688" i="2"/>
  <c r="G3689" i="2"/>
  <c r="G3690" i="2"/>
  <c r="G3691" i="2"/>
  <c r="G3692" i="2"/>
  <c r="G3693" i="2"/>
  <c r="G3694" i="2"/>
  <c r="G3695" i="2"/>
  <c r="G3696" i="2"/>
  <c r="G3697" i="2"/>
  <c r="G3698" i="2"/>
  <c r="G3699" i="2"/>
  <c r="G3700" i="2"/>
  <c r="G3701" i="2"/>
  <c r="G3702" i="2"/>
  <c r="G3703" i="2"/>
  <c r="G3704" i="2"/>
  <c r="G3705" i="2"/>
  <c r="G3706" i="2"/>
  <c r="G3707" i="2"/>
  <c r="G3708" i="2"/>
  <c r="G3709" i="2"/>
  <c r="G3710" i="2"/>
  <c r="G3711" i="2"/>
  <c r="G3712" i="2"/>
  <c r="G3713" i="2"/>
  <c r="G3714" i="2"/>
  <c r="G3715" i="2"/>
  <c r="G3716" i="2"/>
  <c r="G3717" i="2"/>
  <c r="G3718" i="2"/>
  <c r="G3719" i="2"/>
  <c r="G3720" i="2"/>
  <c r="G3721" i="2"/>
  <c r="G3722" i="2"/>
  <c r="G3723" i="2"/>
  <c r="G3724" i="2"/>
  <c r="G3725" i="2"/>
  <c r="G3726" i="2"/>
  <c r="G3727" i="2"/>
  <c r="G3728" i="2"/>
  <c r="G3729" i="2"/>
  <c r="G3730" i="2"/>
  <c r="G3731" i="2"/>
  <c r="G3732" i="2"/>
  <c r="G3733" i="2"/>
  <c r="G3734" i="2"/>
  <c r="G3735" i="2"/>
  <c r="G3736" i="2"/>
  <c r="G3737" i="2"/>
  <c r="G3738" i="2"/>
  <c r="G3739" i="2"/>
  <c r="G3740" i="2"/>
  <c r="G3741" i="2"/>
  <c r="G3742" i="2"/>
  <c r="G3743" i="2"/>
  <c r="G3744" i="2"/>
  <c r="G3745" i="2"/>
  <c r="G3746" i="2"/>
  <c r="G3747" i="2"/>
  <c r="G3748" i="2"/>
  <c r="G3749" i="2"/>
  <c r="G3750" i="2"/>
  <c r="G3751" i="2"/>
  <c r="G3752" i="2"/>
  <c r="G3753" i="2"/>
  <c r="G3754" i="2"/>
  <c r="G3755" i="2"/>
  <c r="G3756" i="2"/>
  <c r="G3757" i="2"/>
  <c r="G3758" i="2"/>
  <c r="G3759" i="2"/>
  <c r="G3760" i="2"/>
  <c r="G3761" i="2"/>
  <c r="G3762" i="2"/>
  <c r="G3763" i="2"/>
  <c r="G3764" i="2"/>
  <c r="G3765" i="2"/>
  <c r="G3766" i="2"/>
  <c r="G3767" i="2"/>
  <c r="G3768" i="2"/>
  <c r="G3769" i="2"/>
  <c r="G3770" i="2"/>
  <c r="G3771" i="2"/>
  <c r="G3772" i="2"/>
  <c r="G3773" i="2"/>
  <c r="G3774" i="2"/>
  <c r="G3775" i="2"/>
  <c r="G3776" i="2"/>
  <c r="G3777" i="2"/>
  <c r="G3778" i="2"/>
  <c r="G3779" i="2"/>
  <c r="G3780" i="2"/>
  <c r="G3781" i="2"/>
  <c r="G3782" i="2"/>
  <c r="G3783" i="2"/>
  <c r="G3784" i="2"/>
  <c r="G3785" i="2"/>
  <c r="G3786" i="2"/>
  <c r="G3787" i="2"/>
  <c r="G3788" i="2"/>
  <c r="G3789" i="2"/>
  <c r="G3790" i="2"/>
  <c r="G3791" i="2"/>
  <c r="G3792" i="2"/>
  <c r="G3793" i="2"/>
  <c r="G3794" i="2"/>
  <c r="G3795" i="2"/>
  <c r="G3796" i="2"/>
  <c r="G3797" i="2"/>
  <c r="G3798" i="2"/>
  <c r="G3799" i="2"/>
  <c r="G3800" i="2"/>
  <c r="G3801" i="2"/>
  <c r="G3802" i="2"/>
  <c r="G3803" i="2"/>
  <c r="G3804" i="2"/>
  <c r="G3805" i="2"/>
  <c r="G3806" i="2"/>
  <c r="G3807" i="2"/>
  <c r="G3808" i="2"/>
  <c r="G3809" i="2"/>
  <c r="G3810" i="2"/>
  <c r="G3811" i="2"/>
  <c r="G3812" i="2"/>
  <c r="G3813" i="2"/>
  <c r="G3814" i="2"/>
  <c r="G3815" i="2"/>
  <c r="G3816" i="2"/>
  <c r="G3817" i="2"/>
  <c r="G3818" i="2"/>
  <c r="G3819" i="2"/>
  <c r="G3820" i="2"/>
  <c r="G3821" i="2"/>
  <c r="G3822" i="2"/>
  <c r="G3823" i="2"/>
  <c r="G3824" i="2"/>
  <c r="G3825" i="2"/>
  <c r="G3826" i="2"/>
  <c r="G3827" i="2"/>
  <c r="G3828" i="2"/>
  <c r="G3829" i="2"/>
  <c r="G3830" i="2"/>
  <c r="G3831" i="2"/>
  <c r="G3832" i="2"/>
  <c r="G3833" i="2"/>
  <c r="G3834" i="2"/>
  <c r="G3835" i="2"/>
  <c r="G3836" i="2"/>
  <c r="G3837" i="2"/>
  <c r="G3838" i="2"/>
  <c r="G3839" i="2"/>
  <c r="G3840" i="2"/>
  <c r="G3841" i="2"/>
  <c r="G3842" i="2"/>
  <c r="G3843" i="2"/>
  <c r="G3844" i="2"/>
  <c r="G3845" i="2"/>
  <c r="G3846" i="2"/>
  <c r="G3847" i="2"/>
  <c r="G3848" i="2"/>
  <c r="G3849" i="2"/>
  <c r="G3850" i="2"/>
  <c r="G3851" i="2"/>
  <c r="G3852" i="2"/>
  <c r="G3853" i="2"/>
  <c r="G3854" i="2"/>
  <c r="G3855" i="2"/>
  <c r="G3856" i="2"/>
  <c r="G3857" i="2"/>
  <c r="G3858" i="2"/>
  <c r="G3859" i="2"/>
  <c r="G3860" i="2"/>
  <c r="G3861" i="2"/>
  <c r="G3862" i="2"/>
  <c r="G3863" i="2"/>
  <c r="G3864" i="2"/>
  <c r="G3865" i="2"/>
  <c r="G3866" i="2"/>
  <c r="G3867" i="2"/>
  <c r="G3868" i="2"/>
  <c r="G3869" i="2"/>
  <c r="G3870" i="2"/>
  <c r="G3871" i="2"/>
  <c r="G3872" i="2"/>
  <c r="G3873" i="2"/>
  <c r="G3874" i="2"/>
  <c r="G3875" i="2"/>
  <c r="G3876" i="2"/>
  <c r="G3877" i="2"/>
  <c r="G3878" i="2"/>
  <c r="G3879" i="2"/>
  <c r="G3880" i="2"/>
  <c r="G3881" i="2"/>
  <c r="G3882" i="2"/>
  <c r="G3883" i="2"/>
  <c r="G3884" i="2"/>
  <c r="G3885" i="2"/>
  <c r="G3886" i="2"/>
  <c r="G3887" i="2"/>
  <c r="G3888" i="2"/>
  <c r="G3889" i="2"/>
  <c r="G3890" i="2"/>
  <c r="G3891" i="2"/>
  <c r="G3892" i="2"/>
  <c r="G3893" i="2"/>
  <c r="G3894" i="2"/>
  <c r="G3895" i="2"/>
  <c r="G3896" i="2"/>
  <c r="G3897" i="2"/>
  <c r="G3898" i="2"/>
  <c r="G3899" i="2"/>
  <c r="G3900" i="2"/>
  <c r="G3901" i="2"/>
  <c r="G3902" i="2"/>
  <c r="G3903" i="2"/>
  <c r="G3904" i="2"/>
  <c r="G3905" i="2"/>
  <c r="G3906" i="2"/>
  <c r="G3907" i="2"/>
  <c r="G3908" i="2"/>
  <c r="G3909" i="2"/>
  <c r="G3910" i="2"/>
  <c r="G3911" i="2"/>
  <c r="G3912" i="2"/>
  <c r="G3913" i="2"/>
  <c r="G3914" i="2"/>
  <c r="G3915" i="2"/>
  <c r="G3916" i="2"/>
  <c r="G3917" i="2"/>
  <c r="G3918" i="2"/>
  <c r="G3919" i="2"/>
  <c r="G3920" i="2"/>
  <c r="G3921" i="2"/>
  <c r="G3922" i="2"/>
  <c r="G3923" i="2"/>
  <c r="G3924" i="2"/>
  <c r="G3925" i="2"/>
  <c r="G3926" i="2"/>
  <c r="G3927" i="2"/>
  <c r="G3928" i="2"/>
  <c r="G3929" i="2"/>
  <c r="G3930" i="2"/>
  <c r="G3931" i="2"/>
  <c r="G3932" i="2"/>
  <c r="G3933" i="2"/>
  <c r="G3934" i="2"/>
  <c r="G3935" i="2"/>
  <c r="G3936" i="2"/>
  <c r="G3937" i="2"/>
  <c r="G3938" i="2"/>
  <c r="G3939" i="2"/>
  <c r="G3940" i="2"/>
  <c r="G3941" i="2"/>
  <c r="G3942" i="2"/>
  <c r="G3943" i="2"/>
  <c r="G3944" i="2"/>
  <c r="G3945" i="2"/>
  <c r="G3946" i="2"/>
  <c r="G3947" i="2"/>
  <c r="G3948" i="2"/>
  <c r="G3949" i="2"/>
  <c r="G3950" i="2"/>
  <c r="G3951" i="2"/>
  <c r="G3952" i="2"/>
  <c r="G3953" i="2"/>
  <c r="G3954" i="2"/>
  <c r="G3955" i="2"/>
  <c r="G3956" i="2"/>
  <c r="G3957" i="2"/>
  <c r="G3958" i="2"/>
  <c r="G3959" i="2"/>
  <c r="G3960" i="2"/>
  <c r="G3961" i="2"/>
  <c r="G3962" i="2"/>
  <c r="G3963" i="2"/>
  <c r="G3964" i="2"/>
  <c r="G3965" i="2"/>
  <c r="G3966" i="2"/>
  <c r="G3967" i="2"/>
  <c r="G3968" i="2"/>
  <c r="G3969" i="2"/>
  <c r="G3970" i="2"/>
  <c r="G3971" i="2"/>
  <c r="G3972" i="2"/>
  <c r="G3973" i="2"/>
  <c r="G3974" i="2"/>
  <c r="G3975" i="2"/>
  <c r="G3976" i="2"/>
  <c r="G3977" i="2"/>
  <c r="G3978" i="2"/>
  <c r="G3979" i="2"/>
  <c r="G3980" i="2"/>
  <c r="G3981" i="2"/>
  <c r="G3982" i="2"/>
  <c r="G3983" i="2"/>
  <c r="G3984" i="2"/>
  <c r="G3985" i="2"/>
  <c r="G3986" i="2"/>
  <c r="G3987" i="2"/>
  <c r="G3988" i="2"/>
  <c r="G3989" i="2"/>
  <c r="G3990" i="2"/>
  <c r="G3991" i="2"/>
  <c r="G3992" i="2"/>
  <c r="G3993" i="2"/>
  <c r="G3994" i="2"/>
  <c r="G3995" i="2"/>
  <c r="G3996" i="2"/>
  <c r="G3997" i="2"/>
  <c r="G3998" i="2"/>
  <c r="G3999" i="2"/>
  <c r="G4000" i="2"/>
  <c r="G4001" i="2"/>
  <c r="G4002" i="2"/>
  <c r="G4003" i="2"/>
  <c r="G4004" i="2"/>
  <c r="G4005" i="2"/>
  <c r="G4006" i="2"/>
  <c r="G4007" i="2"/>
  <c r="G4008" i="2"/>
  <c r="G4009" i="2"/>
  <c r="G4010" i="2"/>
  <c r="G4011" i="2"/>
  <c r="G4012" i="2"/>
  <c r="G4013" i="2"/>
  <c r="G4014" i="2"/>
  <c r="G4015" i="2"/>
  <c r="G4016" i="2"/>
  <c r="G4017" i="2"/>
  <c r="G4018" i="2"/>
  <c r="G4019" i="2"/>
  <c r="G2" i="2"/>
  <c r="A1" i="5"/>
  <c r="H10" i="5" l="1"/>
  <c r="H6" i="5"/>
  <c r="H4" i="5"/>
  <c r="F3" i="5"/>
  <c r="G3" i="5" s="1"/>
  <c r="A3" i="5" l="1"/>
  <c r="F2" i="2"/>
  <c r="E3" i="2"/>
  <c r="F3" i="2" s="1"/>
  <c r="E4" i="2"/>
  <c r="F4" i="2" s="1"/>
  <c r="E5" i="2"/>
  <c r="F5" i="2" s="1"/>
  <c r="E6" i="2"/>
  <c r="F6" i="2" s="1"/>
  <c r="E7" i="2"/>
  <c r="F7" i="2" s="1"/>
  <c r="E8" i="2"/>
  <c r="F8" i="2" s="1"/>
  <c r="E9" i="2"/>
  <c r="F9" i="2" s="1"/>
  <c r="E10" i="2"/>
  <c r="F10" i="2" s="1"/>
  <c r="E11" i="2"/>
  <c r="F11" i="2" s="1"/>
  <c r="E12" i="2"/>
  <c r="F12" i="2" s="1"/>
  <c r="E13" i="2"/>
  <c r="F13" i="2" s="1"/>
  <c r="E14" i="2"/>
  <c r="F14" i="2" s="1"/>
  <c r="E15" i="2"/>
  <c r="F15" i="2" s="1"/>
  <c r="E16" i="2"/>
  <c r="F16" i="2" s="1"/>
  <c r="E17" i="2"/>
  <c r="F17" i="2" s="1"/>
  <c r="E18" i="2"/>
  <c r="F18" i="2" s="1"/>
  <c r="E19" i="2"/>
  <c r="F19" i="2" s="1"/>
  <c r="E20" i="2"/>
  <c r="F20" i="2" s="1"/>
  <c r="E21" i="2"/>
  <c r="F21" i="2" s="1"/>
  <c r="E22" i="2"/>
  <c r="F22" i="2" s="1"/>
  <c r="E23" i="2"/>
  <c r="F23" i="2" s="1"/>
  <c r="E24" i="2"/>
  <c r="F24" i="2" s="1"/>
  <c r="E25" i="2"/>
  <c r="F25" i="2" s="1"/>
  <c r="E26" i="2"/>
  <c r="F26" i="2" s="1"/>
  <c r="E27" i="2"/>
  <c r="F27" i="2" s="1"/>
  <c r="E28" i="2"/>
  <c r="F28" i="2" s="1"/>
  <c r="E29" i="2"/>
  <c r="F29" i="2" s="1"/>
  <c r="E30" i="2"/>
  <c r="F30" i="2" s="1"/>
  <c r="E31" i="2"/>
  <c r="F31" i="2" s="1"/>
  <c r="E32" i="2"/>
  <c r="F32" i="2" s="1"/>
  <c r="E33" i="2"/>
  <c r="F33" i="2" s="1"/>
  <c r="E34" i="2"/>
  <c r="F34" i="2" s="1"/>
  <c r="E35" i="2"/>
  <c r="F35" i="2" s="1"/>
  <c r="E36" i="2"/>
  <c r="F36" i="2" s="1"/>
  <c r="E37" i="2"/>
  <c r="F37" i="2" s="1"/>
  <c r="E38" i="2"/>
  <c r="F38" i="2" s="1"/>
  <c r="E39" i="2"/>
  <c r="F39" i="2" s="1"/>
  <c r="E40" i="2"/>
  <c r="F40" i="2" s="1"/>
  <c r="E41" i="2"/>
  <c r="F41" i="2" s="1"/>
  <c r="E42" i="2"/>
  <c r="F42" i="2" s="1"/>
  <c r="E43" i="2"/>
  <c r="F43" i="2" s="1"/>
  <c r="E44" i="2"/>
  <c r="F44" i="2" s="1"/>
  <c r="E45" i="2"/>
  <c r="F45" i="2" s="1"/>
  <c r="E46" i="2"/>
  <c r="F46" i="2" s="1"/>
  <c r="E47" i="2"/>
  <c r="F47" i="2" s="1"/>
  <c r="E48" i="2"/>
  <c r="F48" i="2" s="1"/>
  <c r="E49" i="2"/>
  <c r="F49" i="2" s="1"/>
  <c r="E50" i="2"/>
  <c r="F50" i="2" s="1"/>
  <c r="E51" i="2"/>
  <c r="F51" i="2" s="1"/>
  <c r="E52" i="2"/>
  <c r="F52" i="2" s="1"/>
  <c r="E53" i="2"/>
  <c r="F53" i="2" s="1"/>
  <c r="E54" i="2"/>
  <c r="F54" i="2" s="1"/>
  <c r="E55" i="2"/>
  <c r="F55" i="2" s="1"/>
  <c r="E56" i="2"/>
  <c r="F56" i="2" s="1"/>
  <c r="E57" i="2"/>
  <c r="F57" i="2" s="1"/>
  <c r="E58" i="2"/>
  <c r="F58" i="2" s="1"/>
  <c r="E59" i="2"/>
  <c r="F59" i="2" s="1"/>
  <c r="E60" i="2"/>
  <c r="F60" i="2" s="1"/>
  <c r="E61" i="2"/>
  <c r="F61" i="2" s="1"/>
  <c r="E62" i="2"/>
  <c r="F62" i="2" s="1"/>
  <c r="E63" i="2"/>
  <c r="F63" i="2" s="1"/>
  <c r="E64" i="2"/>
  <c r="F64" i="2" s="1"/>
  <c r="E65" i="2"/>
  <c r="F65" i="2" s="1"/>
  <c r="E66" i="2"/>
  <c r="F66" i="2" s="1"/>
  <c r="E67" i="2"/>
  <c r="F67" i="2" s="1"/>
  <c r="E68" i="2"/>
  <c r="F68" i="2" s="1"/>
  <c r="E69" i="2"/>
  <c r="F69" i="2" s="1"/>
  <c r="E70" i="2"/>
  <c r="F70" i="2" s="1"/>
  <c r="E71" i="2"/>
  <c r="F71" i="2" s="1"/>
  <c r="E72" i="2"/>
  <c r="F72" i="2" s="1"/>
  <c r="E73" i="2"/>
  <c r="F73" i="2" s="1"/>
  <c r="E74" i="2"/>
  <c r="F74" i="2" s="1"/>
  <c r="E75" i="2"/>
  <c r="F75" i="2" s="1"/>
  <c r="E76" i="2"/>
  <c r="F76" i="2" s="1"/>
  <c r="E77" i="2"/>
  <c r="F77" i="2" s="1"/>
  <c r="E78" i="2"/>
  <c r="F78" i="2" s="1"/>
  <c r="E79" i="2"/>
  <c r="F79" i="2" s="1"/>
  <c r="E80" i="2"/>
  <c r="F80" i="2" s="1"/>
  <c r="E81" i="2"/>
  <c r="F81" i="2" s="1"/>
  <c r="E82" i="2"/>
  <c r="F82" i="2" s="1"/>
  <c r="E83" i="2"/>
  <c r="F83" i="2" s="1"/>
  <c r="E84" i="2"/>
  <c r="F84" i="2" s="1"/>
  <c r="E85" i="2"/>
  <c r="F85" i="2" s="1"/>
  <c r="E86" i="2"/>
  <c r="F86" i="2" s="1"/>
  <c r="E87" i="2"/>
  <c r="F87" i="2" s="1"/>
  <c r="E88" i="2"/>
  <c r="F88" i="2" s="1"/>
  <c r="E89" i="2"/>
  <c r="F89" i="2" s="1"/>
  <c r="E90" i="2"/>
  <c r="F90" i="2" s="1"/>
  <c r="E91" i="2"/>
  <c r="F91" i="2" s="1"/>
  <c r="E92" i="2"/>
  <c r="F92" i="2" s="1"/>
  <c r="E93" i="2"/>
  <c r="F93" i="2" s="1"/>
  <c r="E94" i="2"/>
  <c r="F94" i="2" s="1"/>
  <c r="E95" i="2"/>
  <c r="F95" i="2" s="1"/>
  <c r="E96" i="2"/>
  <c r="F96" i="2" s="1"/>
  <c r="E97" i="2"/>
  <c r="F97" i="2" s="1"/>
  <c r="E98" i="2"/>
  <c r="F98" i="2" s="1"/>
  <c r="E99" i="2"/>
  <c r="F99" i="2" s="1"/>
  <c r="E100" i="2"/>
  <c r="F100" i="2" s="1"/>
  <c r="E101" i="2"/>
  <c r="F101" i="2" s="1"/>
  <c r="E102" i="2"/>
  <c r="F102" i="2" s="1"/>
  <c r="E103" i="2"/>
  <c r="F103" i="2" s="1"/>
  <c r="E104" i="2"/>
  <c r="F104" i="2" s="1"/>
  <c r="E105" i="2"/>
  <c r="F105" i="2" s="1"/>
  <c r="E106" i="2"/>
  <c r="F106" i="2" s="1"/>
  <c r="E107" i="2"/>
  <c r="F107" i="2" s="1"/>
  <c r="E108" i="2"/>
  <c r="F108" i="2" s="1"/>
  <c r="E109" i="2"/>
  <c r="F109" i="2" s="1"/>
  <c r="E110" i="2"/>
  <c r="F110" i="2" s="1"/>
  <c r="E111" i="2"/>
  <c r="F111" i="2" s="1"/>
  <c r="E112" i="2"/>
  <c r="F112" i="2" s="1"/>
  <c r="E113" i="2"/>
  <c r="F113" i="2" s="1"/>
  <c r="E114" i="2"/>
  <c r="F114" i="2" s="1"/>
  <c r="E115" i="2"/>
  <c r="F115" i="2" s="1"/>
  <c r="E116" i="2"/>
  <c r="F116" i="2" s="1"/>
  <c r="E117" i="2"/>
  <c r="F117" i="2" s="1"/>
  <c r="E118" i="2"/>
  <c r="F118" i="2" s="1"/>
  <c r="E119" i="2"/>
  <c r="F119" i="2" s="1"/>
  <c r="E120" i="2"/>
  <c r="F120" i="2" s="1"/>
  <c r="E121" i="2"/>
  <c r="F121" i="2" s="1"/>
  <c r="E122" i="2"/>
  <c r="F122" i="2" s="1"/>
  <c r="E123" i="2"/>
  <c r="F123" i="2" s="1"/>
  <c r="E124" i="2"/>
  <c r="F124" i="2" s="1"/>
  <c r="E125" i="2"/>
  <c r="F125" i="2" s="1"/>
  <c r="E126" i="2"/>
  <c r="F126" i="2" s="1"/>
  <c r="E127" i="2"/>
  <c r="F127" i="2" s="1"/>
  <c r="E128" i="2"/>
  <c r="F128" i="2" s="1"/>
  <c r="E129" i="2"/>
  <c r="F129" i="2" s="1"/>
  <c r="E130" i="2"/>
  <c r="F130" i="2" s="1"/>
  <c r="E131" i="2"/>
  <c r="F131" i="2" s="1"/>
  <c r="E132" i="2"/>
  <c r="F132" i="2" s="1"/>
  <c r="E133" i="2"/>
  <c r="F133" i="2" s="1"/>
  <c r="E134" i="2"/>
  <c r="F134" i="2" s="1"/>
  <c r="E135" i="2"/>
  <c r="F135" i="2" s="1"/>
  <c r="E136" i="2"/>
  <c r="F136" i="2" s="1"/>
  <c r="E137" i="2"/>
  <c r="F137" i="2" s="1"/>
  <c r="E138" i="2"/>
  <c r="F138" i="2" s="1"/>
  <c r="E139" i="2"/>
  <c r="F139" i="2" s="1"/>
  <c r="E140" i="2"/>
  <c r="F140" i="2" s="1"/>
  <c r="E141" i="2"/>
  <c r="F141" i="2" s="1"/>
  <c r="E142" i="2"/>
  <c r="F142" i="2" s="1"/>
  <c r="E143" i="2"/>
  <c r="F143" i="2" s="1"/>
  <c r="E144" i="2"/>
  <c r="F144" i="2" s="1"/>
  <c r="E145" i="2"/>
  <c r="F145" i="2" s="1"/>
  <c r="E146" i="2"/>
  <c r="F146" i="2" s="1"/>
  <c r="E147" i="2"/>
  <c r="F147" i="2" s="1"/>
  <c r="E148" i="2"/>
  <c r="F148" i="2" s="1"/>
  <c r="E149" i="2"/>
  <c r="F149" i="2" s="1"/>
  <c r="E150" i="2"/>
  <c r="F150" i="2" s="1"/>
  <c r="E151" i="2"/>
  <c r="F151" i="2" s="1"/>
  <c r="E152" i="2"/>
  <c r="F152" i="2" s="1"/>
  <c r="E153" i="2"/>
  <c r="F153" i="2" s="1"/>
  <c r="E154" i="2"/>
  <c r="F154" i="2" s="1"/>
  <c r="E155" i="2"/>
  <c r="F155" i="2" s="1"/>
  <c r="E156" i="2"/>
  <c r="F156" i="2" s="1"/>
  <c r="E157" i="2"/>
  <c r="F157" i="2" s="1"/>
  <c r="E158" i="2"/>
  <c r="F158" i="2" s="1"/>
  <c r="E159" i="2"/>
  <c r="F159" i="2" s="1"/>
  <c r="E160" i="2"/>
  <c r="F160" i="2" s="1"/>
  <c r="E161" i="2"/>
  <c r="F161" i="2" s="1"/>
  <c r="E162" i="2"/>
  <c r="F162" i="2" s="1"/>
  <c r="E163" i="2"/>
  <c r="F163" i="2" s="1"/>
  <c r="E164" i="2"/>
  <c r="F164" i="2" s="1"/>
  <c r="E165" i="2"/>
  <c r="F165" i="2" s="1"/>
  <c r="E166" i="2"/>
  <c r="F166" i="2" s="1"/>
  <c r="E167" i="2"/>
  <c r="F167" i="2" s="1"/>
  <c r="E168" i="2"/>
  <c r="F168" i="2" s="1"/>
  <c r="E169" i="2"/>
  <c r="F169" i="2" s="1"/>
  <c r="E170" i="2"/>
  <c r="F170" i="2" s="1"/>
  <c r="E171" i="2"/>
  <c r="F171" i="2" s="1"/>
  <c r="E172" i="2"/>
  <c r="F172" i="2" s="1"/>
  <c r="E173" i="2"/>
  <c r="F173" i="2" s="1"/>
  <c r="E174" i="2"/>
  <c r="F174" i="2" s="1"/>
  <c r="E175" i="2"/>
  <c r="F175" i="2" s="1"/>
  <c r="E176" i="2"/>
  <c r="F176" i="2" s="1"/>
  <c r="E177" i="2"/>
  <c r="F177" i="2" s="1"/>
  <c r="E178" i="2"/>
  <c r="F178" i="2" s="1"/>
  <c r="E179" i="2"/>
  <c r="F179" i="2" s="1"/>
  <c r="E180" i="2"/>
  <c r="F180" i="2" s="1"/>
  <c r="E181" i="2"/>
  <c r="F181" i="2" s="1"/>
  <c r="E182" i="2"/>
  <c r="F182" i="2" s="1"/>
  <c r="E183" i="2"/>
  <c r="F183" i="2" s="1"/>
  <c r="E184" i="2"/>
  <c r="F184" i="2" s="1"/>
  <c r="E185" i="2"/>
  <c r="F185" i="2" s="1"/>
  <c r="E186" i="2"/>
  <c r="F186" i="2" s="1"/>
  <c r="E187" i="2"/>
  <c r="F187" i="2" s="1"/>
  <c r="E188" i="2"/>
  <c r="F188" i="2" s="1"/>
  <c r="E189" i="2"/>
  <c r="F189" i="2" s="1"/>
  <c r="E190" i="2"/>
  <c r="F190" i="2" s="1"/>
  <c r="E191" i="2"/>
  <c r="F191" i="2" s="1"/>
  <c r="E192" i="2"/>
  <c r="F192" i="2" s="1"/>
  <c r="E193" i="2"/>
  <c r="F193" i="2" s="1"/>
  <c r="E194" i="2"/>
  <c r="F194" i="2" s="1"/>
  <c r="E195" i="2"/>
  <c r="F195" i="2" s="1"/>
  <c r="E196" i="2"/>
  <c r="F196" i="2" s="1"/>
  <c r="E197" i="2"/>
  <c r="F197" i="2" s="1"/>
  <c r="E198" i="2"/>
  <c r="F198" i="2" s="1"/>
  <c r="E199" i="2"/>
  <c r="F199" i="2" s="1"/>
  <c r="E200" i="2"/>
  <c r="F200" i="2" s="1"/>
  <c r="E201" i="2"/>
  <c r="F201" i="2" s="1"/>
  <c r="E202" i="2"/>
  <c r="F202" i="2" s="1"/>
  <c r="E203" i="2"/>
  <c r="F203" i="2" s="1"/>
  <c r="E204" i="2"/>
  <c r="F204" i="2" s="1"/>
  <c r="E205" i="2"/>
  <c r="F205" i="2" s="1"/>
  <c r="E206" i="2"/>
  <c r="F206" i="2" s="1"/>
  <c r="E207" i="2"/>
  <c r="F207" i="2" s="1"/>
  <c r="E208" i="2"/>
  <c r="F208" i="2" s="1"/>
  <c r="E209" i="2"/>
  <c r="F209" i="2" s="1"/>
  <c r="E210" i="2"/>
  <c r="F210" i="2" s="1"/>
  <c r="E211" i="2"/>
  <c r="F211" i="2" s="1"/>
  <c r="E212" i="2"/>
  <c r="F212" i="2" s="1"/>
  <c r="E213" i="2"/>
  <c r="F213" i="2" s="1"/>
  <c r="E214" i="2"/>
  <c r="F214" i="2" s="1"/>
  <c r="E215" i="2"/>
  <c r="F215" i="2" s="1"/>
  <c r="E216" i="2"/>
  <c r="F216" i="2" s="1"/>
  <c r="E217" i="2"/>
  <c r="F217" i="2" s="1"/>
  <c r="E218" i="2"/>
  <c r="F218" i="2" s="1"/>
  <c r="E219" i="2"/>
  <c r="F219" i="2" s="1"/>
  <c r="E220" i="2"/>
  <c r="F220" i="2" s="1"/>
  <c r="E221" i="2"/>
  <c r="F221" i="2" s="1"/>
  <c r="E222" i="2"/>
  <c r="F222" i="2" s="1"/>
  <c r="E223" i="2"/>
  <c r="F223" i="2" s="1"/>
  <c r="E224" i="2"/>
  <c r="F224" i="2" s="1"/>
  <c r="E225" i="2"/>
  <c r="F225" i="2" s="1"/>
  <c r="E226" i="2"/>
  <c r="F226" i="2" s="1"/>
  <c r="E227" i="2"/>
  <c r="F227" i="2" s="1"/>
  <c r="E228" i="2"/>
  <c r="F228" i="2" s="1"/>
  <c r="E229" i="2"/>
  <c r="F229" i="2" s="1"/>
  <c r="E230" i="2"/>
  <c r="F230" i="2" s="1"/>
  <c r="E231" i="2"/>
  <c r="F231" i="2" s="1"/>
  <c r="E232" i="2"/>
  <c r="F232" i="2" s="1"/>
  <c r="E233" i="2"/>
  <c r="F233" i="2" s="1"/>
  <c r="E234" i="2"/>
  <c r="F234" i="2" s="1"/>
  <c r="E235" i="2"/>
  <c r="F235" i="2" s="1"/>
  <c r="E236" i="2"/>
  <c r="F236" i="2" s="1"/>
  <c r="E237" i="2"/>
  <c r="F237" i="2" s="1"/>
  <c r="E238" i="2"/>
  <c r="F238" i="2" s="1"/>
  <c r="E239" i="2"/>
  <c r="F239" i="2" s="1"/>
  <c r="E240" i="2"/>
  <c r="F240" i="2" s="1"/>
  <c r="E241" i="2"/>
  <c r="F241" i="2" s="1"/>
  <c r="E242" i="2"/>
  <c r="F242" i="2" s="1"/>
  <c r="E243" i="2"/>
  <c r="F243" i="2" s="1"/>
  <c r="E244" i="2"/>
  <c r="F244" i="2" s="1"/>
  <c r="E245" i="2"/>
  <c r="F245" i="2" s="1"/>
  <c r="E246" i="2"/>
  <c r="F246" i="2" s="1"/>
  <c r="E247" i="2"/>
  <c r="F247" i="2" s="1"/>
  <c r="E248" i="2"/>
  <c r="F248" i="2" s="1"/>
  <c r="E249" i="2"/>
  <c r="F249" i="2" s="1"/>
  <c r="E250" i="2"/>
  <c r="F250" i="2" s="1"/>
  <c r="E251" i="2"/>
  <c r="F251" i="2" s="1"/>
  <c r="E252" i="2"/>
  <c r="F252" i="2" s="1"/>
  <c r="E253" i="2"/>
  <c r="F253" i="2" s="1"/>
  <c r="E254" i="2"/>
  <c r="F254" i="2" s="1"/>
  <c r="E255" i="2"/>
  <c r="F255" i="2" s="1"/>
  <c r="E256" i="2"/>
  <c r="F256" i="2" s="1"/>
  <c r="E257" i="2"/>
  <c r="F257" i="2" s="1"/>
  <c r="E258" i="2"/>
  <c r="F258" i="2" s="1"/>
  <c r="E259" i="2"/>
  <c r="F259" i="2" s="1"/>
  <c r="E260" i="2"/>
  <c r="F260" i="2" s="1"/>
  <c r="E261" i="2"/>
  <c r="F261" i="2" s="1"/>
  <c r="E262" i="2"/>
  <c r="F262" i="2" s="1"/>
  <c r="E263" i="2"/>
  <c r="F263" i="2" s="1"/>
  <c r="E264" i="2"/>
  <c r="F264" i="2" s="1"/>
  <c r="E265" i="2"/>
  <c r="F265" i="2" s="1"/>
  <c r="E266" i="2"/>
  <c r="F266" i="2" s="1"/>
  <c r="E267" i="2"/>
  <c r="F267" i="2" s="1"/>
  <c r="E268" i="2"/>
  <c r="F268" i="2" s="1"/>
  <c r="E269" i="2"/>
  <c r="F269" i="2" s="1"/>
  <c r="E270" i="2"/>
  <c r="F270" i="2" s="1"/>
  <c r="E271" i="2"/>
  <c r="F271" i="2" s="1"/>
  <c r="E272" i="2"/>
  <c r="F272" i="2" s="1"/>
  <c r="E273" i="2"/>
  <c r="F273" i="2" s="1"/>
  <c r="E274" i="2"/>
  <c r="F274" i="2" s="1"/>
  <c r="E275" i="2"/>
  <c r="F275" i="2" s="1"/>
  <c r="E276" i="2"/>
  <c r="F276" i="2" s="1"/>
  <c r="E277" i="2"/>
  <c r="F277" i="2" s="1"/>
  <c r="E278" i="2"/>
  <c r="F278" i="2" s="1"/>
  <c r="E279" i="2"/>
  <c r="F279" i="2" s="1"/>
  <c r="E280" i="2"/>
  <c r="F280" i="2" s="1"/>
  <c r="E281" i="2"/>
  <c r="F281" i="2" s="1"/>
  <c r="E282" i="2"/>
  <c r="F282" i="2" s="1"/>
  <c r="E283" i="2"/>
  <c r="F283" i="2" s="1"/>
  <c r="E284" i="2"/>
  <c r="F284" i="2" s="1"/>
  <c r="E285" i="2"/>
  <c r="F285" i="2" s="1"/>
  <c r="E286" i="2"/>
  <c r="F286" i="2" s="1"/>
  <c r="E287" i="2"/>
  <c r="F287" i="2" s="1"/>
  <c r="E288" i="2"/>
  <c r="F288" i="2" s="1"/>
  <c r="E289" i="2"/>
  <c r="F289" i="2" s="1"/>
  <c r="E290" i="2"/>
  <c r="F290" i="2" s="1"/>
  <c r="E291" i="2"/>
  <c r="F291" i="2" s="1"/>
  <c r="E292" i="2"/>
  <c r="F292" i="2" s="1"/>
  <c r="E293" i="2"/>
  <c r="F293" i="2" s="1"/>
  <c r="E294" i="2"/>
  <c r="F294" i="2" s="1"/>
  <c r="E295" i="2"/>
  <c r="F295" i="2" s="1"/>
  <c r="E296" i="2"/>
  <c r="F296" i="2" s="1"/>
  <c r="E297" i="2"/>
  <c r="F297" i="2" s="1"/>
  <c r="E298" i="2"/>
  <c r="F298" i="2" s="1"/>
  <c r="E299" i="2"/>
  <c r="F299" i="2" s="1"/>
  <c r="E300" i="2"/>
  <c r="F300" i="2" s="1"/>
  <c r="E301" i="2"/>
  <c r="F301" i="2" s="1"/>
  <c r="E302" i="2"/>
  <c r="F302" i="2" s="1"/>
  <c r="E303" i="2"/>
  <c r="F303" i="2" s="1"/>
  <c r="E304" i="2"/>
  <c r="F304" i="2" s="1"/>
  <c r="E305" i="2"/>
  <c r="F305" i="2" s="1"/>
  <c r="E306" i="2"/>
  <c r="F306" i="2" s="1"/>
  <c r="E307" i="2"/>
  <c r="F307" i="2" s="1"/>
  <c r="E308" i="2"/>
  <c r="F308" i="2" s="1"/>
  <c r="E309" i="2"/>
  <c r="F309" i="2" s="1"/>
  <c r="E310" i="2"/>
  <c r="F310" i="2" s="1"/>
  <c r="E311" i="2"/>
  <c r="F311" i="2" s="1"/>
  <c r="E312" i="2"/>
  <c r="F312" i="2" s="1"/>
  <c r="E313" i="2"/>
  <c r="F313" i="2" s="1"/>
  <c r="E314" i="2"/>
  <c r="F314" i="2" s="1"/>
  <c r="E315" i="2"/>
  <c r="F315" i="2" s="1"/>
  <c r="E316" i="2"/>
  <c r="F316" i="2" s="1"/>
  <c r="E317" i="2"/>
  <c r="F317" i="2" s="1"/>
  <c r="E318" i="2"/>
  <c r="F318" i="2" s="1"/>
  <c r="E319" i="2"/>
  <c r="F319" i="2" s="1"/>
  <c r="E320" i="2"/>
  <c r="F320" i="2" s="1"/>
  <c r="E321" i="2"/>
  <c r="F321" i="2" s="1"/>
  <c r="E322" i="2"/>
  <c r="F322" i="2" s="1"/>
  <c r="E323" i="2"/>
  <c r="F323" i="2" s="1"/>
  <c r="E324" i="2"/>
  <c r="F324" i="2" s="1"/>
  <c r="E325" i="2"/>
  <c r="F325" i="2" s="1"/>
  <c r="E326" i="2"/>
  <c r="F326" i="2" s="1"/>
  <c r="E327" i="2"/>
  <c r="F327" i="2" s="1"/>
  <c r="E328" i="2"/>
  <c r="F328" i="2" s="1"/>
  <c r="E329" i="2"/>
  <c r="F329" i="2" s="1"/>
  <c r="E330" i="2"/>
  <c r="F330" i="2" s="1"/>
  <c r="E331" i="2"/>
  <c r="F331" i="2" s="1"/>
  <c r="E332" i="2"/>
  <c r="F332" i="2" s="1"/>
  <c r="E333" i="2"/>
  <c r="F333" i="2" s="1"/>
  <c r="E334" i="2"/>
  <c r="F334" i="2" s="1"/>
  <c r="E335" i="2"/>
  <c r="F335" i="2" s="1"/>
  <c r="E336" i="2"/>
  <c r="F336" i="2" s="1"/>
  <c r="E337" i="2"/>
  <c r="F337" i="2" s="1"/>
  <c r="E338" i="2"/>
  <c r="F338" i="2" s="1"/>
  <c r="E339" i="2"/>
  <c r="F339" i="2" s="1"/>
  <c r="E340" i="2"/>
  <c r="F340" i="2" s="1"/>
  <c r="E341" i="2"/>
  <c r="F341" i="2" s="1"/>
  <c r="E342" i="2"/>
  <c r="F342" i="2" s="1"/>
  <c r="E343" i="2"/>
  <c r="F343" i="2" s="1"/>
  <c r="E344" i="2"/>
  <c r="F344" i="2" s="1"/>
  <c r="E345" i="2"/>
  <c r="F345" i="2" s="1"/>
  <c r="E346" i="2"/>
  <c r="F346" i="2" s="1"/>
  <c r="E347" i="2"/>
  <c r="F347" i="2" s="1"/>
  <c r="E348" i="2"/>
  <c r="F348" i="2" s="1"/>
  <c r="E349" i="2"/>
  <c r="F349" i="2" s="1"/>
  <c r="E350" i="2"/>
  <c r="F350" i="2" s="1"/>
  <c r="E351" i="2"/>
  <c r="F351" i="2" s="1"/>
  <c r="E352" i="2"/>
  <c r="F352" i="2" s="1"/>
  <c r="E353" i="2"/>
  <c r="F353" i="2" s="1"/>
  <c r="E354" i="2"/>
  <c r="F354" i="2" s="1"/>
  <c r="E355" i="2"/>
  <c r="F355" i="2" s="1"/>
  <c r="E356" i="2"/>
  <c r="F356" i="2" s="1"/>
  <c r="E357" i="2"/>
  <c r="F357" i="2" s="1"/>
  <c r="E358" i="2"/>
  <c r="F358" i="2" s="1"/>
  <c r="E359" i="2"/>
  <c r="F359" i="2" s="1"/>
  <c r="E360" i="2"/>
  <c r="F360" i="2" s="1"/>
  <c r="E361" i="2"/>
  <c r="F361" i="2" s="1"/>
  <c r="E362" i="2"/>
  <c r="F362" i="2" s="1"/>
  <c r="E363" i="2"/>
  <c r="F363" i="2" s="1"/>
  <c r="E364" i="2"/>
  <c r="F364" i="2" s="1"/>
  <c r="E365" i="2"/>
  <c r="F365" i="2" s="1"/>
  <c r="E366" i="2"/>
  <c r="F366" i="2" s="1"/>
  <c r="E367" i="2"/>
  <c r="F367" i="2" s="1"/>
  <c r="E368" i="2"/>
  <c r="F368" i="2" s="1"/>
  <c r="E369" i="2"/>
  <c r="F369" i="2" s="1"/>
  <c r="E370" i="2"/>
  <c r="F370" i="2" s="1"/>
  <c r="E371" i="2"/>
  <c r="F371" i="2" s="1"/>
  <c r="E372" i="2"/>
  <c r="F372" i="2" s="1"/>
  <c r="E373" i="2"/>
  <c r="F373" i="2" s="1"/>
  <c r="E374" i="2"/>
  <c r="F374" i="2" s="1"/>
  <c r="E375" i="2"/>
  <c r="F375" i="2" s="1"/>
  <c r="E376" i="2"/>
  <c r="F376" i="2" s="1"/>
  <c r="E377" i="2"/>
  <c r="F377" i="2" s="1"/>
  <c r="E378" i="2"/>
  <c r="F378" i="2" s="1"/>
  <c r="E379" i="2"/>
  <c r="F379" i="2" s="1"/>
  <c r="E380" i="2"/>
  <c r="F380" i="2" s="1"/>
  <c r="E381" i="2"/>
  <c r="F381" i="2" s="1"/>
  <c r="E382" i="2"/>
  <c r="F382" i="2" s="1"/>
  <c r="E383" i="2"/>
  <c r="F383" i="2" s="1"/>
  <c r="E384" i="2"/>
  <c r="F384" i="2" s="1"/>
  <c r="E385" i="2"/>
  <c r="F385" i="2" s="1"/>
  <c r="E386" i="2"/>
  <c r="F386" i="2" s="1"/>
  <c r="E387" i="2"/>
  <c r="F387" i="2" s="1"/>
  <c r="E388" i="2"/>
  <c r="F388" i="2" s="1"/>
  <c r="E389" i="2"/>
  <c r="F389" i="2" s="1"/>
  <c r="E390" i="2"/>
  <c r="F390" i="2" s="1"/>
  <c r="E391" i="2"/>
  <c r="F391" i="2" s="1"/>
  <c r="E392" i="2"/>
  <c r="F392" i="2" s="1"/>
  <c r="E393" i="2"/>
  <c r="F393" i="2" s="1"/>
  <c r="E394" i="2"/>
  <c r="F394" i="2" s="1"/>
  <c r="E395" i="2"/>
  <c r="F395" i="2" s="1"/>
  <c r="E396" i="2"/>
  <c r="F396" i="2" s="1"/>
  <c r="E397" i="2"/>
  <c r="F397" i="2" s="1"/>
  <c r="E398" i="2"/>
  <c r="F398" i="2" s="1"/>
  <c r="E399" i="2"/>
  <c r="F399" i="2" s="1"/>
  <c r="E400" i="2"/>
  <c r="F400" i="2" s="1"/>
  <c r="E401" i="2"/>
  <c r="F401" i="2" s="1"/>
  <c r="E402" i="2"/>
  <c r="F402" i="2" s="1"/>
  <c r="E403" i="2"/>
  <c r="F403" i="2" s="1"/>
  <c r="E404" i="2"/>
  <c r="F404" i="2" s="1"/>
  <c r="E405" i="2"/>
  <c r="F405" i="2" s="1"/>
  <c r="E406" i="2"/>
  <c r="F406" i="2" s="1"/>
  <c r="E407" i="2"/>
  <c r="F407" i="2" s="1"/>
  <c r="E408" i="2"/>
  <c r="F408" i="2" s="1"/>
  <c r="E409" i="2"/>
  <c r="F409" i="2" s="1"/>
  <c r="E410" i="2"/>
  <c r="F410" i="2" s="1"/>
  <c r="E411" i="2"/>
  <c r="F411" i="2" s="1"/>
  <c r="E412" i="2"/>
  <c r="F412" i="2" s="1"/>
  <c r="E413" i="2"/>
  <c r="F413" i="2" s="1"/>
  <c r="E414" i="2"/>
  <c r="F414" i="2" s="1"/>
  <c r="E415" i="2"/>
  <c r="F415" i="2" s="1"/>
  <c r="E416" i="2"/>
  <c r="F416" i="2" s="1"/>
  <c r="E417" i="2"/>
  <c r="F417" i="2" s="1"/>
  <c r="E418" i="2"/>
  <c r="F418" i="2" s="1"/>
  <c r="E419" i="2"/>
  <c r="F419" i="2" s="1"/>
  <c r="E420" i="2"/>
  <c r="F420" i="2" s="1"/>
  <c r="E421" i="2"/>
  <c r="F421" i="2" s="1"/>
  <c r="E422" i="2"/>
  <c r="F422" i="2" s="1"/>
  <c r="E423" i="2"/>
  <c r="F423" i="2" s="1"/>
  <c r="E424" i="2"/>
  <c r="F424" i="2" s="1"/>
  <c r="E425" i="2"/>
  <c r="F425" i="2" s="1"/>
  <c r="E426" i="2"/>
  <c r="F426" i="2" s="1"/>
  <c r="E427" i="2"/>
  <c r="F427" i="2" s="1"/>
  <c r="E428" i="2"/>
  <c r="F428" i="2" s="1"/>
  <c r="E429" i="2"/>
  <c r="F429" i="2" s="1"/>
  <c r="E430" i="2"/>
  <c r="F430" i="2" s="1"/>
  <c r="E431" i="2"/>
  <c r="F431" i="2" s="1"/>
  <c r="E432" i="2"/>
  <c r="F432" i="2" s="1"/>
  <c r="E433" i="2"/>
  <c r="F433" i="2" s="1"/>
  <c r="E434" i="2"/>
  <c r="F434" i="2" s="1"/>
  <c r="E435" i="2"/>
  <c r="F435" i="2" s="1"/>
  <c r="E436" i="2"/>
  <c r="F436" i="2" s="1"/>
  <c r="E437" i="2"/>
  <c r="F437" i="2" s="1"/>
  <c r="E438" i="2"/>
  <c r="F438" i="2" s="1"/>
  <c r="E439" i="2"/>
  <c r="F439" i="2" s="1"/>
  <c r="E440" i="2"/>
  <c r="F440" i="2" s="1"/>
  <c r="E441" i="2"/>
  <c r="F441" i="2" s="1"/>
  <c r="E442" i="2"/>
  <c r="F442" i="2" s="1"/>
  <c r="E443" i="2"/>
  <c r="F443" i="2" s="1"/>
  <c r="E444" i="2"/>
  <c r="F444" i="2" s="1"/>
  <c r="E445" i="2"/>
  <c r="F445" i="2" s="1"/>
  <c r="E446" i="2"/>
  <c r="F446" i="2" s="1"/>
  <c r="E447" i="2"/>
  <c r="F447" i="2" s="1"/>
  <c r="E448" i="2"/>
  <c r="F448" i="2" s="1"/>
  <c r="E449" i="2"/>
  <c r="F449" i="2" s="1"/>
  <c r="E450" i="2"/>
  <c r="F450" i="2" s="1"/>
  <c r="E451" i="2"/>
  <c r="F451" i="2" s="1"/>
  <c r="E452" i="2"/>
  <c r="F452" i="2" s="1"/>
  <c r="E453" i="2"/>
  <c r="F453" i="2" s="1"/>
  <c r="E454" i="2"/>
  <c r="F454" i="2" s="1"/>
  <c r="E455" i="2"/>
  <c r="F455" i="2" s="1"/>
  <c r="E456" i="2"/>
  <c r="F456" i="2" s="1"/>
  <c r="E457" i="2"/>
  <c r="F457" i="2" s="1"/>
  <c r="E458" i="2"/>
  <c r="F458" i="2" s="1"/>
  <c r="E459" i="2"/>
  <c r="F459" i="2" s="1"/>
  <c r="E460" i="2"/>
  <c r="F460" i="2" s="1"/>
  <c r="E461" i="2"/>
  <c r="F461" i="2" s="1"/>
  <c r="E462" i="2"/>
  <c r="F462" i="2" s="1"/>
  <c r="E463" i="2"/>
  <c r="F463" i="2" s="1"/>
  <c r="E464" i="2"/>
  <c r="F464" i="2" s="1"/>
  <c r="E465" i="2"/>
  <c r="F465" i="2" s="1"/>
  <c r="E466" i="2"/>
  <c r="F466" i="2" s="1"/>
  <c r="E467" i="2"/>
  <c r="F467" i="2" s="1"/>
  <c r="E468" i="2"/>
  <c r="F468" i="2" s="1"/>
  <c r="E469" i="2"/>
  <c r="F469" i="2" s="1"/>
  <c r="E470" i="2"/>
  <c r="F470" i="2" s="1"/>
  <c r="E471" i="2"/>
  <c r="F471" i="2" s="1"/>
  <c r="E472" i="2"/>
  <c r="F472" i="2" s="1"/>
  <c r="E473" i="2"/>
  <c r="F473" i="2" s="1"/>
  <c r="E474" i="2"/>
  <c r="F474" i="2" s="1"/>
  <c r="E475" i="2"/>
  <c r="F475" i="2" s="1"/>
  <c r="E476" i="2"/>
  <c r="F476" i="2" s="1"/>
  <c r="E477" i="2"/>
  <c r="F477" i="2" s="1"/>
  <c r="E478" i="2"/>
  <c r="F478" i="2" s="1"/>
  <c r="E479" i="2"/>
  <c r="F479" i="2" s="1"/>
  <c r="E480" i="2"/>
  <c r="F480" i="2" s="1"/>
  <c r="E481" i="2"/>
  <c r="F481" i="2" s="1"/>
  <c r="E482" i="2"/>
  <c r="F482" i="2" s="1"/>
  <c r="E483" i="2"/>
  <c r="F483" i="2" s="1"/>
  <c r="E484" i="2"/>
  <c r="F484" i="2" s="1"/>
  <c r="E485" i="2"/>
  <c r="F485" i="2" s="1"/>
  <c r="E486" i="2"/>
  <c r="F486" i="2" s="1"/>
  <c r="E487" i="2"/>
  <c r="F487" i="2" s="1"/>
  <c r="E488" i="2"/>
  <c r="F488" i="2" s="1"/>
  <c r="E489" i="2"/>
  <c r="F489" i="2" s="1"/>
  <c r="E490" i="2"/>
  <c r="F490" i="2" s="1"/>
  <c r="E491" i="2"/>
  <c r="F491" i="2" s="1"/>
  <c r="E492" i="2"/>
  <c r="F492" i="2" s="1"/>
  <c r="E493" i="2"/>
  <c r="F493" i="2" s="1"/>
  <c r="E494" i="2"/>
  <c r="F494" i="2" s="1"/>
  <c r="E495" i="2"/>
  <c r="F495" i="2" s="1"/>
  <c r="E496" i="2"/>
  <c r="F496" i="2" s="1"/>
  <c r="E497" i="2"/>
  <c r="F497" i="2" s="1"/>
  <c r="E498" i="2"/>
  <c r="F498" i="2" s="1"/>
  <c r="E499" i="2"/>
  <c r="F499" i="2" s="1"/>
  <c r="E500" i="2"/>
  <c r="F500" i="2" s="1"/>
  <c r="E501" i="2"/>
  <c r="F501" i="2" s="1"/>
  <c r="E502" i="2"/>
  <c r="F502" i="2" s="1"/>
  <c r="E503" i="2"/>
  <c r="F503" i="2" s="1"/>
  <c r="E504" i="2"/>
  <c r="F504" i="2" s="1"/>
  <c r="E505" i="2"/>
  <c r="F505" i="2" s="1"/>
  <c r="E506" i="2"/>
  <c r="F506" i="2" s="1"/>
  <c r="E507" i="2"/>
  <c r="F507" i="2" s="1"/>
  <c r="E508" i="2"/>
  <c r="F508" i="2" s="1"/>
  <c r="E509" i="2"/>
  <c r="F509" i="2" s="1"/>
  <c r="E510" i="2"/>
  <c r="F510" i="2" s="1"/>
  <c r="E511" i="2"/>
  <c r="F511" i="2" s="1"/>
  <c r="E512" i="2"/>
  <c r="F512" i="2" s="1"/>
  <c r="E513" i="2"/>
  <c r="F513" i="2" s="1"/>
  <c r="E514" i="2"/>
  <c r="F514" i="2" s="1"/>
  <c r="E515" i="2"/>
  <c r="F515" i="2" s="1"/>
  <c r="E516" i="2"/>
  <c r="F516" i="2" s="1"/>
  <c r="E517" i="2"/>
  <c r="F517" i="2" s="1"/>
  <c r="E518" i="2"/>
  <c r="F518" i="2" s="1"/>
  <c r="E519" i="2"/>
  <c r="F519" i="2" s="1"/>
  <c r="E520" i="2"/>
  <c r="F520" i="2" s="1"/>
  <c r="E521" i="2"/>
  <c r="F521" i="2" s="1"/>
  <c r="E522" i="2"/>
  <c r="F522" i="2" s="1"/>
  <c r="E523" i="2"/>
  <c r="F523" i="2" s="1"/>
  <c r="E524" i="2"/>
  <c r="F524" i="2" s="1"/>
  <c r="E525" i="2"/>
  <c r="F525" i="2" s="1"/>
  <c r="E526" i="2"/>
  <c r="F526" i="2" s="1"/>
  <c r="E527" i="2"/>
  <c r="F527" i="2" s="1"/>
  <c r="E528" i="2"/>
  <c r="F528" i="2" s="1"/>
  <c r="E529" i="2"/>
  <c r="F529" i="2" s="1"/>
  <c r="E530" i="2"/>
  <c r="F530" i="2" s="1"/>
  <c r="E531" i="2"/>
  <c r="F531" i="2" s="1"/>
  <c r="E532" i="2"/>
  <c r="F532" i="2" s="1"/>
  <c r="E533" i="2"/>
  <c r="F533" i="2" s="1"/>
  <c r="E534" i="2"/>
  <c r="F534" i="2" s="1"/>
  <c r="E535" i="2"/>
  <c r="F535" i="2" s="1"/>
  <c r="E536" i="2"/>
  <c r="F536" i="2" s="1"/>
  <c r="E537" i="2"/>
  <c r="F537" i="2" s="1"/>
  <c r="E538" i="2"/>
  <c r="F538" i="2" s="1"/>
  <c r="E539" i="2"/>
  <c r="F539" i="2" s="1"/>
  <c r="E540" i="2"/>
  <c r="F540" i="2" s="1"/>
  <c r="E541" i="2"/>
  <c r="F541" i="2" s="1"/>
  <c r="E542" i="2"/>
  <c r="F542" i="2" s="1"/>
  <c r="E543" i="2"/>
  <c r="F543" i="2" s="1"/>
  <c r="E544" i="2"/>
  <c r="F544" i="2" s="1"/>
  <c r="E545" i="2"/>
  <c r="F545" i="2" s="1"/>
  <c r="E546" i="2"/>
  <c r="F546" i="2" s="1"/>
  <c r="E547" i="2"/>
  <c r="F547" i="2" s="1"/>
  <c r="E548" i="2"/>
  <c r="F548" i="2" s="1"/>
  <c r="E549" i="2"/>
  <c r="F549" i="2" s="1"/>
  <c r="E550" i="2"/>
  <c r="F550" i="2" s="1"/>
  <c r="E551" i="2"/>
  <c r="F551" i="2" s="1"/>
  <c r="E552" i="2"/>
  <c r="F552" i="2" s="1"/>
  <c r="E553" i="2"/>
  <c r="F553" i="2" s="1"/>
  <c r="E554" i="2"/>
  <c r="F554" i="2" s="1"/>
  <c r="E555" i="2"/>
  <c r="F555" i="2" s="1"/>
  <c r="E556" i="2"/>
  <c r="F556" i="2" s="1"/>
  <c r="E557" i="2"/>
  <c r="F557" i="2" s="1"/>
  <c r="E558" i="2"/>
  <c r="F558" i="2" s="1"/>
  <c r="E559" i="2"/>
  <c r="F559" i="2" s="1"/>
  <c r="E560" i="2"/>
  <c r="F560" i="2" s="1"/>
  <c r="E561" i="2"/>
  <c r="F561" i="2" s="1"/>
  <c r="E562" i="2"/>
  <c r="F562" i="2" s="1"/>
  <c r="E563" i="2"/>
  <c r="F563" i="2" s="1"/>
  <c r="E564" i="2"/>
  <c r="F564" i="2" s="1"/>
  <c r="E565" i="2"/>
  <c r="F565" i="2" s="1"/>
  <c r="E566" i="2"/>
  <c r="F566" i="2" s="1"/>
  <c r="E567" i="2"/>
  <c r="F567" i="2" s="1"/>
  <c r="E568" i="2"/>
  <c r="F568" i="2" s="1"/>
  <c r="E569" i="2"/>
  <c r="F569" i="2" s="1"/>
  <c r="E570" i="2"/>
  <c r="F570" i="2" s="1"/>
  <c r="E571" i="2"/>
  <c r="F571" i="2" s="1"/>
  <c r="E572" i="2"/>
  <c r="F572" i="2" s="1"/>
  <c r="E573" i="2"/>
  <c r="F573" i="2" s="1"/>
  <c r="E574" i="2"/>
  <c r="F574" i="2" s="1"/>
  <c r="E575" i="2"/>
  <c r="F575" i="2" s="1"/>
  <c r="E576" i="2"/>
  <c r="F576" i="2" s="1"/>
  <c r="E577" i="2"/>
  <c r="F577" i="2" s="1"/>
  <c r="E578" i="2"/>
  <c r="F578" i="2" s="1"/>
  <c r="E579" i="2"/>
  <c r="F579" i="2" s="1"/>
  <c r="E580" i="2"/>
  <c r="F580" i="2" s="1"/>
  <c r="E581" i="2"/>
  <c r="F581" i="2" s="1"/>
  <c r="E582" i="2"/>
  <c r="F582" i="2" s="1"/>
  <c r="E583" i="2"/>
  <c r="F583" i="2" s="1"/>
  <c r="E584" i="2"/>
  <c r="F584" i="2" s="1"/>
  <c r="E585" i="2"/>
  <c r="F585" i="2" s="1"/>
  <c r="E586" i="2"/>
  <c r="F586" i="2" s="1"/>
  <c r="E587" i="2"/>
  <c r="F587" i="2" s="1"/>
  <c r="E588" i="2"/>
  <c r="F588" i="2" s="1"/>
  <c r="E589" i="2"/>
  <c r="F589" i="2" s="1"/>
  <c r="E590" i="2"/>
  <c r="F590" i="2" s="1"/>
  <c r="E591" i="2"/>
  <c r="F591" i="2" s="1"/>
  <c r="E592" i="2"/>
  <c r="F592" i="2" s="1"/>
  <c r="E593" i="2"/>
  <c r="F593" i="2" s="1"/>
  <c r="E594" i="2"/>
  <c r="F594" i="2" s="1"/>
  <c r="E595" i="2"/>
  <c r="F595" i="2" s="1"/>
  <c r="E596" i="2"/>
  <c r="F596" i="2" s="1"/>
  <c r="E597" i="2"/>
  <c r="F597" i="2" s="1"/>
  <c r="E598" i="2"/>
  <c r="F598" i="2" s="1"/>
  <c r="E599" i="2"/>
  <c r="F599" i="2" s="1"/>
  <c r="E600" i="2"/>
  <c r="F600" i="2" s="1"/>
  <c r="E601" i="2"/>
  <c r="F601" i="2" s="1"/>
  <c r="E602" i="2"/>
  <c r="F602" i="2" s="1"/>
  <c r="E603" i="2"/>
  <c r="F603" i="2" s="1"/>
  <c r="E604" i="2"/>
  <c r="F604" i="2" s="1"/>
  <c r="E605" i="2"/>
  <c r="F605" i="2" s="1"/>
  <c r="E606" i="2"/>
  <c r="F606" i="2" s="1"/>
  <c r="E607" i="2"/>
  <c r="F607" i="2" s="1"/>
  <c r="E608" i="2"/>
  <c r="F608" i="2" s="1"/>
  <c r="E609" i="2"/>
  <c r="F609" i="2" s="1"/>
  <c r="E610" i="2"/>
  <c r="F610" i="2" s="1"/>
  <c r="E611" i="2"/>
  <c r="F611" i="2" s="1"/>
  <c r="E612" i="2"/>
  <c r="F612" i="2" s="1"/>
  <c r="E613" i="2"/>
  <c r="F613" i="2" s="1"/>
  <c r="E614" i="2"/>
  <c r="F614" i="2" s="1"/>
  <c r="E615" i="2"/>
  <c r="F615" i="2" s="1"/>
  <c r="E616" i="2"/>
  <c r="F616" i="2" s="1"/>
  <c r="E617" i="2"/>
  <c r="F617" i="2" s="1"/>
  <c r="E618" i="2"/>
  <c r="F618" i="2" s="1"/>
  <c r="E619" i="2"/>
  <c r="F619" i="2" s="1"/>
  <c r="E620" i="2"/>
  <c r="F620" i="2" s="1"/>
  <c r="E621" i="2"/>
  <c r="F621" i="2" s="1"/>
  <c r="E622" i="2"/>
  <c r="F622" i="2" s="1"/>
  <c r="E623" i="2"/>
  <c r="F623" i="2" s="1"/>
  <c r="E624" i="2"/>
  <c r="F624" i="2" s="1"/>
  <c r="E625" i="2"/>
  <c r="F625" i="2" s="1"/>
  <c r="E626" i="2"/>
  <c r="F626" i="2" s="1"/>
  <c r="E627" i="2"/>
  <c r="F627" i="2" s="1"/>
  <c r="E628" i="2"/>
  <c r="F628" i="2" s="1"/>
  <c r="E629" i="2"/>
  <c r="F629" i="2" s="1"/>
  <c r="E630" i="2"/>
  <c r="F630" i="2" s="1"/>
  <c r="E631" i="2"/>
  <c r="F631" i="2" s="1"/>
  <c r="E632" i="2"/>
  <c r="F632" i="2" s="1"/>
  <c r="E633" i="2"/>
  <c r="F633" i="2" s="1"/>
  <c r="E634" i="2"/>
  <c r="F634" i="2" s="1"/>
  <c r="E635" i="2"/>
  <c r="F635" i="2" s="1"/>
  <c r="E636" i="2"/>
  <c r="F636" i="2" s="1"/>
  <c r="E637" i="2"/>
  <c r="F637" i="2" s="1"/>
  <c r="E638" i="2"/>
  <c r="F638" i="2" s="1"/>
  <c r="E639" i="2"/>
  <c r="F639" i="2" s="1"/>
  <c r="E640" i="2"/>
  <c r="F640" i="2" s="1"/>
  <c r="E641" i="2"/>
  <c r="F641" i="2" s="1"/>
  <c r="E642" i="2"/>
  <c r="F642" i="2" s="1"/>
  <c r="E643" i="2"/>
  <c r="F643" i="2" s="1"/>
  <c r="E644" i="2"/>
  <c r="F644" i="2" s="1"/>
  <c r="E645" i="2"/>
  <c r="F645" i="2" s="1"/>
  <c r="E646" i="2"/>
  <c r="F646" i="2" s="1"/>
  <c r="E647" i="2"/>
  <c r="F647" i="2" s="1"/>
  <c r="E648" i="2"/>
  <c r="F648" i="2" s="1"/>
  <c r="E649" i="2"/>
  <c r="F649" i="2" s="1"/>
  <c r="E650" i="2"/>
  <c r="F650" i="2" s="1"/>
  <c r="E651" i="2"/>
  <c r="F651" i="2" s="1"/>
  <c r="E652" i="2"/>
  <c r="F652" i="2" s="1"/>
  <c r="E653" i="2"/>
  <c r="F653" i="2" s="1"/>
  <c r="E654" i="2"/>
  <c r="F654" i="2" s="1"/>
  <c r="E655" i="2"/>
  <c r="F655" i="2" s="1"/>
  <c r="E656" i="2"/>
  <c r="F656" i="2" s="1"/>
  <c r="E657" i="2"/>
  <c r="F657" i="2" s="1"/>
  <c r="E658" i="2"/>
  <c r="F658" i="2" s="1"/>
  <c r="E659" i="2"/>
  <c r="F659" i="2" s="1"/>
  <c r="E660" i="2"/>
  <c r="F660" i="2" s="1"/>
  <c r="E661" i="2"/>
  <c r="F661" i="2" s="1"/>
  <c r="E662" i="2"/>
  <c r="F662" i="2" s="1"/>
  <c r="E663" i="2"/>
  <c r="F663" i="2" s="1"/>
  <c r="E664" i="2"/>
  <c r="F664" i="2" s="1"/>
  <c r="E665" i="2"/>
  <c r="F665" i="2" s="1"/>
  <c r="E666" i="2"/>
  <c r="F666" i="2" s="1"/>
  <c r="E667" i="2"/>
  <c r="F667" i="2" s="1"/>
  <c r="E668" i="2"/>
  <c r="F668" i="2" s="1"/>
  <c r="E669" i="2"/>
  <c r="F669" i="2" s="1"/>
  <c r="E670" i="2"/>
  <c r="F670" i="2" s="1"/>
  <c r="E671" i="2"/>
  <c r="F671" i="2" s="1"/>
  <c r="E672" i="2"/>
  <c r="F672" i="2" s="1"/>
  <c r="E673" i="2"/>
  <c r="F673" i="2" s="1"/>
  <c r="E674" i="2"/>
  <c r="F674" i="2" s="1"/>
  <c r="E675" i="2"/>
  <c r="F675" i="2" s="1"/>
  <c r="E676" i="2"/>
  <c r="F676" i="2" s="1"/>
  <c r="E677" i="2"/>
  <c r="F677" i="2" s="1"/>
  <c r="E678" i="2"/>
  <c r="F678" i="2" s="1"/>
  <c r="E679" i="2"/>
  <c r="F679" i="2" s="1"/>
  <c r="E680" i="2"/>
  <c r="F680" i="2" s="1"/>
  <c r="E681" i="2"/>
  <c r="F681" i="2" s="1"/>
  <c r="E682" i="2"/>
  <c r="F682" i="2" s="1"/>
  <c r="E683" i="2"/>
  <c r="F683" i="2" s="1"/>
  <c r="E684" i="2"/>
  <c r="F684" i="2" s="1"/>
  <c r="E685" i="2"/>
  <c r="F685" i="2" s="1"/>
  <c r="E686" i="2"/>
  <c r="F686" i="2" s="1"/>
  <c r="E687" i="2"/>
  <c r="F687" i="2" s="1"/>
  <c r="E688" i="2"/>
  <c r="F688" i="2" s="1"/>
  <c r="E689" i="2"/>
  <c r="F689" i="2" s="1"/>
  <c r="E690" i="2"/>
  <c r="F690" i="2" s="1"/>
  <c r="E691" i="2"/>
  <c r="F691" i="2" s="1"/>
  <c r="E692" i="2"/>
  <c r="F692" i="2" s="1"/>
  <c r="E693" i="2"/>
  <c r="F693" i="2" s="1"/>
  <c r="E694" i="2"/>
  <c r="F694" i="2" s="1"/>
  <c r="E695" i="2"/>
  <c r="F695" i="2" s="1"/>
  <c r="E696" i="2"/>
  <c r="F696" i="2" s="1"/>
  <c r="E697" i="2"/>
  <c r="F697" i="2" s="1"/>
  <c r="E698" i="2"/>
  <c r="F698" i="2" s="1"/>
  <c r="E699" i="2"/>
  <c r="F699" i="2" s="1"/>
  <c r="E700" i="2"/>
  <c r="F700" i="2" s="1"/>
  <c r="E701" i="2"/>
  <c r="F701" i="2" s="1"/>
  <c r="E702" i="2"/>
  <c r="F702" i="2" s="1"/>
  <c r="E703" i="2"/>
  <c r="F703" i="2" s="1"/>
  <c r="E704" i="2"/>
  <c r="F704" i="2" s="1"/>
  <c r="E705" i="2"/>
  <c r="F705" i="2" s="1"/>
  <c r="E706" i="2"/>
  <c r="F706" i="2" s="1"/>
  <c r="E707" i="2"/>
  <c r="F707" i="2" s="1"/>
  <c r="E708" i="2"/>
  <c r="F708" i="2" s="1"/>
  <c r="E709" i="2"/>
  <c r="F709" i="2" s="1"/>
  <c r="E710" i="2"/>
  <c r="F710" i="2" s="1"/>
  <c r="E711" i="2"/>
  <c r="F711" i="2" s="1"/>
  <c r="E712" i="2"/>
  <c r="F712" i="2" s="1"/>
  <c r="E713" i="2"/>
  <c r="F713" i="2" s="1"/>
  <c r="E714" i="2"/>
  <c r="F714" i="2" s="1"/>
  <c r="E715" i="2"/>
  <c r="F715" i="2" s="1"/>
  <c r="E716" i="2"/>
  <c r="F716" i="2" s="1"/>
  <c r="E717" i="2"/>
  <c r="F717" i="2" s="1"/>
  <c r="E718" i="2"/>
  <c r="F718" i="2" s="1"/>
  <c r="E719" i="2"/>
  <c r="F719" i="2" s="1"/>
  <c r="E720" i="2"/>
  <c r="F720" i="2" s="1"/>
  <c r="E721" i="2"/>
  <c r="F721" i="2" s="1"/>
  <c r="E722" i="2"/>
  <c r="F722" i="2" s="1"/>
  <c r="E723" i="2"/>
  <c r="F723" i="2" s="1"/>
  <c r="E724" i="2"/>
  <c r="F724" i="2" s="1"/>
  <c r="E725" i="2"/>
  <c r="F725" i="2" s="1"/>
  <c r="E726" i="2"/>
  <c r="F726" i="2" s="1"/>
  <c r="E727" i="2"/>
  <c r="F727" i="2" s="1"/>
  <c r="E728" i="2"/>
  <c r="F728" i="2" s="1"/>
  <c r="E729" i="2"/>
  <c r="F729" i="2" s="1"/>
  <c r="E730" i="2"/>
  <c r="F730" i="2" s="1"/>
  <c r="E731" i="2"/>
  <c r="F731" i="2" s="1"/>
  <c r="E732" i="2"/>
  <c r="F732" i="2" s="1"/>
  <c r="E733" i="2"/>
  <c r="F733" i="2" s="1"/>
  <c r="E734" i="2"/>
  <c r="F734" i="2" s="1"/>
  <c r="E735" i="2"/>
  <c r="F735" i="2" s="1"/>
  <c r="E736" i="2"/>
  <c r="F736" i="2" s="1"/>
  <c r="E737" i="2"/>
  <c r="F737" i="2" s="1"/>
  <c r="E738" i="2"/>
  <c r="F738" i="2" s="1"/>
  <c r="E739" i="2"/>
  <c r="F739" i="2" s="1"/>
  <c r="E740" i="2"/>
  <c r="F740" i="2" s="1"/>
  <c r="E741" i="2"/>
  <c r="F741" i="2" s="1"/>
  <c r="E742" i="2"/>
  <c r="F742" i="2" s="1"/>
  <c r="E743" i="2"/>
  <c r="F743" i="2" s="1"/>
  <c r="E744" i="2"/>
  <c r="F744" i="2" s="1"/>
  <c r="E745" i="2"/>
  <c r="F745" i="2" s="1"/>
  <c r="E746" i="2"/>
  <c r="F746" i="2" s="1"/>
  <c r="E747" i="2"/>
  <c r="F747" i="2" s="1"/>
  <c r="E748" i="2"/>
  <c r="F748" i="2" s="1"/>
  <c r="E749" i="2"/>
  <c r="F749" i="2" s="1"/>
  <c r="E750" i="2"/>
  <c r="F750" i="2" s="1"/>
  <c r="E751" i="2"/>
  <c r="F751" i="2" s="1"/>
  <c r="E752" i="2"/>
  <c r="F752" i="2" s="1"/>
  <c r="E753" i="2"/>
  <c r="F753" i="2" s="1"/>
  <c r="E754" i="2"/>
  <c r="F754" i="2" s="1"/>
  <c r="E755" i="2"/>
  <c r="F755" i="2" s="1"/>
  <c r="E756" i="2"/>
  <c r="F756" i="2" s="1"/>
  <c r="E757" i="2"/>
  <c r="F757" i="2" s="1"/>
  <c r="E758" i="2"/>
  <c r="F758" i="2" s="1"/>
  <c r="E759" i="2"/>
  <c r="F759" i="2" s="1"/>
  <c r="E760" i="2"/>
  <c r="F760" i="2" s="1"/>
  <c r="E761" i="2"/>
  <c r="F761" i="2" s="1"/>
  <c r="E762" i="2"/>
  <c r="F762" i="2" s="1"/>
  <c r="E763" i="2"/>
  <c r="F763" i="2" s="1"/>
  <c r="E764" i="2"/>
  <c r="F764" i="2" s="1"/>
  <c r="E765" i="2"/>
  <c r="F765" i="2" s="1"/>
  <c r="E766" i="2"/>
  <c r="F766" i="2" s="1"/>
  <c r="E767" i="2"/>
  <c r="F767" i="2" s="1"/>
  <c r="E768" i="2"/>
  <c r="F768" i="2" s="1"/>
  <c r="E769" i="2"/>
  <c r="F769" i="2" s="1"/>
  <c r="E770" i="2"/>
  <c r="F770" i="2" s="1"/>
  <c r="E771" i="2"/>
  <c r="F771" i="2" s="1"/>
  <c r="E772" i="2"/>
  <c r="F772" i="2" s="1"/>
  <c r="E773" i="2"/>
  <c r="F773" i="2" s="1"/>
  <c r="E774" i="2"/>
  <c r="F774" i="2" s="1"/>
  <c r="E775" i="2"/>
  <c r="F775" i="2" s="1"/>
  <c r="E776" i="2"/>
  <c r="F776" i="2" s="1"/>
  <c r="E777" i="2"/>
  <c r="F777" i="2" s="1"/>
  <c r="E778" i="2"/>
  <c r="F778" i="2" s="1"/>
  <c r="E779" i="2"/>
  <c r="F779" i="2" s="1"/>
  <c r="E780" i="2"/>
  <c r="F780" i="2" s="1"/>
  <c r="E781" i="2"/>
  <c r="F781" i="2" s="1"/>
  <c r="E782" i="2"/>
  <c r="F782" i="2" s="1"/>
  <c r="E783" i="2"/>
  <c r="F783" i="2" s="1"/>
  <c r="E784" i="2"/>
  <c r="F784" i="2" s="1"/>
  <c r="E785" i="2"/>
  <c r="F785" i="2" s="1"/>
  <c r="E786" i="2"/>
  <c r="F786" i="2" s="1"/>
  <c r="E787" i="2"/>
  <c r="F787" i="2" s="1"/>
  <c r="E788" i="2"/>
  <c r="F788" i="2" s="1"/>
  <c r="E789" i="2"/>
  <c r="F789" i="2" s="1"/>
  <c r="E790" i="2"/>
  <c r="F790" i="2" s="1"/>
  <c r="E791" i="2"/>
  <c r="F791" i="2" s="1"/>
  <c r="E792" i="2"/>
  <c r="F792" i="2" s="1"/>
  <c r="E793" i="2"/>
  <c r="F793" i="2" s="1"/>
  <c r="E794" i="2"/>
  <c r="F794" i="2" s="1"/>
  <c r="E795" i="2"/>
  <c r="F795" i="2" s="1"/>
  <c r="E796" i="2"/>
  <c r="F796" i="2" s="1"/>
  <c r="E797" i="2"/>
  <c r="F797" i="2" s="1"/>
  <c r="E798" i="2"/>
  <c r="F798" i="2" s="1"/>
  <c r="E799" i="2"/>
  <c r="F799" i="2" s="1"/>
  <c r="E800" i="2"/>
  <c r="F800" i="2" s="1"/>
  <c r="E801" i="2"/>
  <c r="F801" i="2" s="1"/>
  <c r="E802" i="2"/>
  <c r="F802" i="2" s="1"/>
  <c r="E803" i="2"/>
  <c r="F803" i="2" s="1"/>
  <c r="E804" i="2"/>
  <c r="F804" i="2" s="1"/>
  <c r="E805" i="2"/>
  <c r="F805" i="2" s="1"/>
  <c r="E806" i="2"/>
  <c r="F806" i="2" s="1"/>
  <c r="E807" i="2"/>
  <c r="F807" i="2" s="1"/>
  <c r="E808" i="2"/>
  <c r="F808" i="2" s="1"/>
  <c r="E809" i="2"/>
  <c r="F809" i="2" s="1"/>
  <c r="E810" i="2"/>
  <c r="F810" i="2" s="1"/>
  <c r="E811" i="2"/>
  <c r="F811" i="2" s="1"/>
  <c r="E812" i="2"/>
  <c r="F812" i="2" s="1"/>
  <c r="E813" i="2"/>
  <c r="F813" i="2" s="1"/>
  <c r="E814" i="2"/>
  <c r="F814" i="2" s="1"/>
  <c r="E815" i="2"/>
  <c r="F815" i="2" s="1"/>
  <c r="E816" i="2"/>
  <c r="F816" i="2" s="1"/>
  <c r="E817" i="2"/>
  <c r="F817" i="2" s="1"/>
  <c r="E818" i="2"/>
  <c r="F818" i="2" s="1"/>
  <c r="E819" i="2"/>
  <c r="F819" i="2" s="1"/>
  <c r="E820" i="2"/>
  <c r="F820" i="2" s="1"/>
  <c r="E821" i="2"/>
  <c r="F821" i="2" s="1"/>
  <c r="E822" i="2"/>
  <c r="F822" i="2" s="1"/>
  <c r="E823" i="2"/>
  <c r="F823" i="2" s="1"/>
  <c r="E824" i="2"/>
  <c r="F824" i="2" s="1"/>
  <c r="E825" i="2"/>
  <c r="F825" i="2" s="1"/>
  <c r="E826" i="2"/>
  <c r="F826" i="2" s="1"/>
  <c r="E827" i="2"/>
  <c r="F827" i="2" s="1"/>
  <c r="E828" i="2"/>
  <c r="F828" i="2" s="1"/>
  <c r="E829" i="2"/>
  <c r="F829" i="2" s="1"/>
  <c r="E830" i="2"/>
  <c r="F830" i="2" s="1"/>
  <c r="E831" i="2"/>
  <c r="F831" i="2" s="1"/>
  <c r="E832" i="2"/>
  <c r="F832" i="2" s="1"/>
  <c r="E833" i="2"/>
  <c r="F833" i="2" s="1"/>
  <c r="E834" i="2"/>
  <c r="F834" i="2" s="1"/>
  <c r="E835" i="2"/>
  <c r="F835" i="2" s="1"/>
  <c r="E836" i="2"/>
  <c r="F836" i="2" s="1"/>
  <c r="E837" i="2"/>
  <c r="F837" i="2" s="1"/>
  <c r="E838" i="2"/>
  <c r="F838" i="2" s="1"/>
  <c r="E839" i="2"/>
  <c r="F839" i="2" s="1"/>
  <c r="E840" i="2"/>
  <c r="F840" i="2" s="1"/>
  <c r="E841" i="2"/>
  <c r="F841" i="2" s="1"/>
  <c r="E842" i="2"/>
  <c r="F842" i="2" s="1"/>
  <c r="E843" i="2"/>
  <c r="F843" i="2" s="1"/>
  <c r="E844" i="2"/>
  <c r="F844" i="2" s="1"/>
  <c r="E845" i="2"/>
  <c r="F845" i="2" s="1"/>
  <c r="E846" i="2"/>
  <c r="F846" i="2" s="1"/>
  <c r="E847" i="2"/>
  <c r="F847" i="2" s="1"/>
  <c r="E848" i="2"/>
  <c r="F848" i="2" s="1"/>
  <c r="E849" i="2"/>
  <c r="F849" i="2" s="1"/>
  <c r="E850" i="2"/>
  <c r="F850" i="2" s="1"/>
  <c r="E851" i="2"/>
  <c r="F851" i="2" s="1"/>
  <c r="E852" i="2"/>
  <c r="F852" i="2" s="1"/>
  <c r="E853" i="2"/>
  <c r="F853" i="2" s="1"/>
  <c r="E854" i="2"/>
  <c r="F854" i="2" s="1"/>
  <c r="E855" i="2"/>
  <c r="F855" i="2" s="1"/>
  <c r="E856" i="2"/>
  <c r="F856" i="2" s="1"/>
  <c r="E857" i="2"/>
  <c r="F857" i="2" s="1"/>
  <c r="E858" i="2"/>
  <c r="F858" i="2" s="1"/>
  <c r="E859" i="2"/>
  <c r="F859" i="2" s="1"/>
  <c r="E860" i="2"/>
  <c r="F860" i="2" s="1"/>
  <c r="E861" i="2"/>
  <c r="F861" i="2" s="1"/>
  <c r="E862" i="2"/>
  <c r="F862" i="2" s="1"/>
  <c r="E863" i="2"/>
  <c r="F863" i="2" s="1"/>
  <c r="E864" i="2"/>
  <c r="F864" i="2" s="1"/>
  <c r="E865" i="2"/>
  <c r="F865" i="2" s="1"/>
  <c r="E866" i="2"/>
  <c r="F866" i="2" s="1"/>
  <c r="E867" i="2"/>
  <c r="F867" i="2" s="1"/>
  <c r="E868" i="2"/>
  <c r="F868" i="2" s="1"/>
  <c r="E869" i="2"/>
  <c r="F869" i="2" s="1"/>
  <c r="E870" i="2"/>
  <c r="F870" i="2" s="1"/>
  <c r="E871" i="2"/>
  <c r="F871" i="2" s="1"/>
  <c r="E872" i="2"/>
  <c r="F872" i="2" s="1"/>
  <c r="E873" i="2"/>
  <c r="F873" i="2" s="1"/>
  <c r="E874" i="2"/>
  <c r="F874" i="2" s="1"/>
  <c r="E875" i="2"/>
  <c r="F875" i="2" s="1"/>
  <c r="E876" i="2"/>
  <c r="F876" i="2" s="1"/>
  <c r="E877" i="2"/>
  <c r="F877" i="2" s="1"/>
  <c r="E878" i="2"/>
  <c r="F878" i="2" s="1"/>
  <c r="E879" i="2"/>
  <c r="F879" i="2" s="1"/>
  <c r="E880" i="2"/>
  <c r="F880" i="2" s="1"/>
  <c r="E881" i="2"/>
  <c r="F881" i="2" s="1"/>
  <c r="E882" i="2"/>
  <c r="F882" i="2" s="1"/>
  <c r="E883" i="2"/>
  <c r="F883" i="2" s="1"/>
  <c r="E884" i="2"/>
  <c r="F884" i="2" s="1"/>
  <c r="E885" i="2"/>
  <c r="F885" i="2" s="1"/>
  <c r="E886" i="2"/>
  <c r="F886" i="2" s="1"/>
  <c r="E887" i="2"/>
  <c r="F887" i="2" s="1"/>
  <c r="E888" i="2"/>
  <c r="F888" i="2" s="1"/>
  <c r="E889" i="2"/>
  <c r="F889" i="2" s="1"/>
  <c r="E890" i="2"/>
  <c r="F890" i="2" s="1"/>
  <c r="E891" i="2"/>
  <c r="F891" i="2" s="1"/>
  <c r="E892" i="2"/>
  <c r="F892" i="2" s="1"/>
  <c r="E893" i="2"/>
  <c r="F893" i="2" s="1"/>
  <c r="E894" i="2"/>
  <c r="F894" i="2" s="1"/>
  <c r="E895" i="2"/>
  <c r="F895" i="2" s="1"/>
  <c r="E896" i="2"/>
  <c r="F896" i="2" s="1"/>
  <c r="E897" i="2"/>
  <c r="F897" i="2" s="1"/>
  <c r="E898" i="2"/>
  <c r="F898" i="2" s="1"/>
  <c r="E899" i="2"/>
  <c r="F899" i="2" s="1"/>
  <c r="E900" i="2"/>
  <c r="F900" i="2" s="1"/>
  <c r="E901" i="2"/>
  <c r="F901" i="2" s="1"/>
  <c r="E902" i="2"/>
  <c r="F902" i="2" s="1"/>
  <c r="E903" i="2"/>
  <c r="F903" i="2" s="1"/>
  <c r="E904" i="2"/>
  <c r="F904" i="2" s="1"/>
  <c r="E905" i="2"/>
  <c r="F905" i="2" s="1"/>
  <c r="E906" i="2"/>
  <c r="F906" i="2" s="1"/>
  <c r="E907" i="2"/>
  <c r="F907" i="2" s="1"/>
  <c r="E908" i="2"/>
  <c r="F908" i="2" s="1"/>
  <c r="E909" i="2"/>
  <c r="F909" i="2" s="1"/>
  <c r="E910" i="2"/>
  <c r="F910" i="2" s="1"/>
  <c r="E911" i="2"/>
  <c r="F911" i="2" s="1"/>
  <c r="E912" i="2"/>
  <c r="F912" i="2" s="1"/>
  <c r="E913" i="2"/>
  <c r="F913" i="2" s="1"/>
  <c r="E914" i="2"/>
  <c r="F914" i="2" s="1"/>
  <c r="E915" i="2"/>
  <c r="F915" i="2" s="1"/>
  <c r="E916" i="2"/>
  <c r="F916" i="2" s="1"/>
  <c r="E917" i="2"/>
  <c r="F917" i="2" s="1"/>
  <c r="E918" i="2"/>
  <c r="F918" i="2" s="1"/>
  <c r="E919" i="2"/>
  <c r="F919" i="2" s="1"/>
  <c r="E920" i="2"/>
  <c r="F920" i="2" s="1"/>
  <c r="E921" i="2"/>
  <c r="F921" i="2" s="1"/>
  <c r="E922" i="2"/>
  <c r="F922" i="2" s="1"/>
  <c r="E923" i="2"/>
  <c r="F923" i="2" s="1"/>
  <c r="E924" i="2"/>
  <c r="F924" i="2" s="1"/>
  <c r="E925" i="2"/>
  <c r="F925" i="2" s="1"/>
  <c r="E926" i="2"/>
  <c r="F926" i="2" s="1"/>
  <c r="E927" i="2"/>
  <c r="F927" i="2" s="1"/>
  <c r="E928" i="2"/>
  <c r="F928" i="2" s="1"/>
  <c r="E929" i="2"/>
  <c r="F929" i="2" s="1"/>
  <c r="E930" i="2"/>
  <c r="F930" i="2" s="1"/>
  <c r="E931" i="2"/>
  <c r="F931" i="2" s="1"/>
  <c r="E932" i="2"/>
  <c r="F932" i="2" s="1"/>
  <c r="E933" i="2"/>
  <c r="F933" i="2" s="1"/>
  <c r="E934" i="2"/>
  <c r="F934" i="2" s="1"/>
  <c r="E935" i="2"/>
  <c r="F935" i="2" s="1"/>
  <c r="E936" i="2"/>
  <c r="F936" i="2" s="1"/>
  <c r="E937" i="2"/>
  <c r="F937" i="2" s="1"/>
  <c r="E938" i="2"/>
  <c r="F938" i="2" s="1"/>
  <c r="E939" i="2"/>
  <c r="F939" i="2" s="1"/>
  <c r="E940" i="2"/>
  <c r="F940" i="2" s="1"/>
  <c r="E941" i="2"/>
  <c r="F941" i="2" s="1"/>
  <c r="E942" i="2"/>
  <c r="F942" i="2" s="1"/>
  <c r="E943" i="2"/>
  <c r="F943" i="2" s="1"/>
  <c r="E944" i="2"/>
  <c r="F944" i="2" s="1"/>
  <c r="E945" i="2"/>
  <c r="F945" i="2" s="1"/>
  <c r="E946" i="2"/>
  <c r="F946" i="2" s="1"/>
  <c r="E947" i="2"/>
  <c r="F947" i="2" s="1"/>
  <c r="E948" i="2"/>
  <c r="F948" i="2" s="1"/>
  <c r="E949" i="2"/>
  <c r="F949" i="2" s="1"/>
  <c r="E950" i="2"/>
  <c r="F950" i="2" s="1"/>
  <c r="E951" i="2"/>
  <c r="F951" i="2" s="1"/>
  <c r="E952" i="2"/>
  <c r="F952" i="2" s="1"/>
  <c r="E953" i="2"/>
  <c r="F953" i="2" s="1"/>
  <c r="E954" i="2"/>
  <c r="F954" i="2" s="1"/>
  <c r="E955" i="2"/>
  <c r="F955" i="2" s="1"/>
  <c r="E956" i="2"/>
  <c r="F956" i="2" s="1"/>
  <c r="E957" i="2"/>
  <c r="F957" i="2" s="1"/>
  <c r="E958" i="2"/>
  <c r="F958" i="2" s="1"/>
  <c r="E959" i="2"/>
  <c r="F959" i="2" s="1"/>
  <c r="E960" i="2"/>
  <c r="F960" i="2" s="1"/>
  <c r="E961" i="2"/>
  <c r="F961" i="2" s="1"/>
  <c r="E962" i="2"/>
  <c r="F962" i="2" s="1"/>
  <c r="E963" i="2"/>
  <c r="F963" i="2" s="1"/>
  <c r="E964" i="2"/>
  <c r="F964" i="2" s="1"/>
  <c r="E965" i="2"/>
  <c r="F965" i="2" s="1"/>
  <c r="E966" i="2"/>
  <c r="F966" i="2" s="1"/>
  <c r="E967" i="2"/>
  <c r="F967" i="2" s="1"/>
  <c r="E968" i="2"/>
  <c r="F968" i="2" s="1"/>
  <c r="E969" i="2"/>
  <c r="F969" i="2" s="1"/>
  <c r="E970" i="2"/>
  <c r="F970" i="2" s="1"/>
  <c r="E971" i="2"/>
  <c r="F971" i="2" s="1"/>
  <c r="E972" i="2"/>
  <c r="F972" i="2" s="1"/>
  <c r="E973" i="2"/>
  <c r="F973" i="2" s="1"/>
  <c r="E974" i="2"/>
  <c r="F974" i="2" s="1"/>
  <c r="E975" i="2"/>
  <c r="F975" i="2" s="1"/>
  <c r="E976" i="2"/>
  <c r="F976" i="2" s="1"/>
  <c r="E977" i="2"/>
  <c r="F977" i="2" s="1"/>
  <c r="E978" i="2"/>
  <c r="F978" i="2" s="1"/>
  <c r="E979" i="2"/>
  <c r="F979" i="2" s="1"/>
  <c r="E980" i="2"/>
  <c r="F980" i="2" s="1"/>
  <c r="E981" i="2"/>
  <c r="F981" i="2" s="1"/>
  <c r="E982" i="2"/>
  <c r="F982" i="2" s="1"/>
  <c r="E983" i="2"/>
  <c r="F983" i="2" s="1"/>
  <c r="E984" i="2"/>
  <c r="F984" i="2" s="1"/>
  <c r="E985" i="2"/>
  <c r="F985" i="2" s="1"/>
  <c r="E986" i="2"/>
  <c r="F986" i="2" s="1"/>
  <c r="E987" i="2"/>
  <c r="F987" i="2" s="1"/>
  <c r="E988" i="2"/>
  <c r="F988" i="2" s="1"/>
  <c r="E989" i="2"/>
  <c r="F989" i="2" s="1"/>
  <c r="E990" i="2"/>
  <c r="F990" i="2" s="1"/>
  <c r="E991" i="2"/>
  <c r="F991" i="2" s="1"/>
  <c r="E992" i="2"/>
  <c r="F992" i="2" s="1"/>
  <c r="E993" i="2"/>
  <c r="F993" i="2" s="1"/>
  <c r="E994" i="2"/>
  <c r="F994" i="2" s="1"/>
  <c r="E995" i="2"/>
  <c r="F995" i="2" s="1"/>
  <c r="E996" i="2"/>
  <c r="F996" i="2" s="1"/>
  <c r="E997" i="2"/>
  <c r="F997" i="2" s="1"/>
  <c r="E998" i="2"/>
  <c r="F998" i="2" s="1"/>
  <c r="E999" i="2"/>
  <c r="F999" i="2" s="1"/>
  <c r="E1000" i="2"/>
  <c r="F1000" i="2" s="1"/>
  <c r="E1001" i="2"/>
  <c r="F1001" i="2" s="1"/>
  <c r="E1002" i="2"/>
  <c r="F1002" i="2" s="1"/>
  <c r="E1003" i="2"/>
  <c r="F1003" i="2" s="1"/>
  <c r="E1004" i="2"/>
  <c r="F1004" i="2" s="1"/>
  <c r="E1005" i="2"/>
  <c r="F1005" i="2" s="1"/>
  <c r="E1006" i="2"/>
  <c r="F1006" i="2" s="1"/>
  <c r="E1007" i="2"/>
  <c r="F1007" i="2" s="1"/>
  <c r="E1008" i="2"/>
  <c r="F1008" i="2" s="1"/>
  <c r="E1009" i="2"/>
  <c r="F1009" i="2" s="1"/>
  <c r="E1010" i="2"/>
  <c r="F1010" i="2" s="1"/>
  <c r="E1011" i="2"/>
  <c r="F1011" i="2" s="1"/>
  <c r="E1012" i="2"/>
  <c r="F1012" i="2" s="1"/>
  <c r="E1013" i="2"/>
  <c r="F1013" i="2" s="1"/>
  <c r="E1014" i="2"/>
  <c r="F1014" i="2" s="1"/>
  <c r="E1015" i="2"/>
  <c r="F1015" i="2" s="1"/>
  <c r="E1016" i="2"/>
  <c r="F1016" i="2" s="1"/>
  <c r="E1017" i="2"/>
  <c r="F1017" i="2" s="1"/>
  <c r="E1018" i="2"/>
  <c r="F1018" i="2" s="1"/>
  <c r="E1019" i="2"/>
  <c r="F1019" i="2" s="1"/>
  <c r="E1020" i="2"/>
  <c r="F1020" i="2" s="1"/>
  <c r="E1021" i="2"/>
  <c r="F1021" i="2" s="1"/>
  <c r="E1022" i="2"/>
  <c r="F1022" i="2" s="1"/>
  <c r="E1023" i="2"/>
  <c r="F1023" i="2" s="1"/>
  <c r="E1024" i="2"/>
  <c r="F1024" i="2" s="1"/>
  <c r="E1025" i="2"/>
  <c r="F1025" i="2" s="1"/>
  <c r="E1026" i="2"/>
  <c r="F1026" i="2" s="1"/>
  <c r="E1027" i="2"/>
  <c r="F1027" i="2" s="1"/>
  <c r="E1028" i="2"/>
  <c r="F1028" i="2" s="1"/>
  <c r="E1029" i="2"/>
  <c r="F1029" i="2" s="1"/>
  <c r="E1030" i="2"/>
  <c r="F1030" i="2" s="1"/>
  <c r="E1031" i="2"/>
  <c r="F1031" i="2" s="1"/>
  <c r="E1032" i="2"/>
  <c r="F1032" i="2" s="1"/>
  <c r="E1033" i="2"/>
  <c r="F1033" i="2" s="1"/>
  <c r="E1034" i="2"/>
  <c r="F1034" i="2" s="1"/>
  <c r="E1035" i="2"/>
  <c r="F1035" i="2" s="1"/>
  <c r="E1036" i="2"/>
  <c r="F1036" i="2" s="1"/>
  <c r="E1037" i="2"/>
  <c r="F1037" i="2" s="1"/>
  <c r="E1038" i="2"/>
  <c r="F1038" i="2" s="1"/>
  <c r="E1039" i="2"/>
  <c r="F1039" i="2" s="1"/>
  <c r="E1040" i="2"/>
  <c r="F1040" i="2" s="1"/>
  <c r="E1041" i="2"/>
  <c r="F1041" i="2" s="1"/>
  <c r="E1042" i="2"/>
  <c r="F1042" i="2" s="1"/>
  <c r="E1043" i="2"/>
  <c r="F1043" i="2" s="1"/>
  <c r="E1044" i="2"/>
  <c r="F1044" i="2" s="1"/>
  <c r="E1045" i="2"/>
  <c r="F1045" i="2" s="1"/>
  <c r="E1046" i="2"/>
  <c r="F1046" i="2" s="1"/>
  <c r="E1047" i="2"/>
  <c r="F1047" i="2" s="1"/>
  <c r="E1048" i="2"/>
  <c r="F1048" i="2" s="1"/>
  <c r="E1049" i="2"/>
  <c r="F1049" i="2" s="1"/>
  <c r="E1050" i="2"/>
  <c r="F1050" i="2" s="1"/>
  <c r="E1051" i="2"/>
  <c r="F1051" i="2" s="1"/>
  <c r="E1052" i="2"/>
  <c r="F1052" i="2" s="1"/>
  <c r="E1053" i="2"/>
  <c r="F1053" i="2" s="1"/>
  <c r="E1054" i="2"/>
  <c r="F1054" i="2" s="1"/>
  <c r="E1055" i="2"/>
  <c r="F1055" i="2" s="1"/>
  <c r="E1056" i="2"/>
  <c r="F1056" i="2" s="1"/>
  <c r="E1057" i="2"/>
  <c r="F1057" i="2" s="1"/>
  <c r="E1058" i="2"/>
  <c r="F1058" i="2" s="1"/>
  <c r="E1059" i="2"/>
  <c r="F1059" i="2" s="1"/>
  <c r="E1060" i="2"/>
  <c r="F1060" i="2" s="1"/>
  <c r="E1061" i="2"/>
  <c r="F1061" i="2" s="1"/>
  <c r="E1062" i="2"/>
  <c r="F1062" i="2" s="1"/>
  <c r="E1063" i="2"/>
  <c r="F1063" i="2" s="1"/>
  <c r="E1064" i="2"/>
  <c r="F1064" i="2" s="1"/>
  <c r="E1065" i="2"/>
  <c r="F1065" i="2" s="1"/>
  <c r="E1066" i="2"/>
  <c r="F1066" i="2" s="1"/>
  <c r="E1067" i="2"/>
  <c r="F1067" i="2" s="1"/>
  <c r="E1068" i="2"/>
  <c r="F1068" i="2" s="1"/>
  <c r="E1069" i="2"/>
  <c r="F1069" i="2" s="1"/>
  <c r="E1070" i="2"/>
  <c r="F1070" i="2" s="1"/>
  <c r="E1071" i="2"/>
  <c r="F1071" i="2" s="1"/>
  <c r="E1072" i="2"/>
  <c r="F1072" i="2" s="1"/>
  <c r="E1073" i="2"/>
  <c r="F1073" i="2" s="1"/>
  <c r="E1074" i="2"/>
  <c r="F1074" i="2" s="1"/>
  <c r="E1075" i="2"/>
  <c r="F1075" i="2" s="1"/>
  <c r="E1076" i="2"/>
  <c r="F1076" i="2" s="1"/>
  <c r="E1077" i="2"/>
  <c r="F1077" i="2" s="1"/>
  <c r="E1078" i="2"/>
  <c r="F1078" i="2" s="1"/>
  <c r="E1079" i="2"/>
  <c r="F1079" i="2" s="1"/>
  <c r="E1080" i="2"/>
  <c r="F1080" i="2" s="1"/>
  <c r="E1081" i="2"/>
  <c r="F1081" i="2" s="1"/>
  <c r="E1082" i="2"/>
  <c r="F1082" i="2" s="1"/>
  <c r="E1083" i="2"/>
  <c r="F1083" i="2" s="1"/>
  <c r="E1084" i="2"/>
  <c r="F1084" i="2" s="1"/>
  <c r="E1085" i="2"/>
  <c r="F1085" i="2" s="1"/>
  <c r="E1086" i="2"/>
  <c r="F1086" i="2" s="1"/>
  <c r="E1087" i="2"/>
  <c r="F1087" i="2" s="1"/>
  <c r="E1088" i="2"/>
  <c r="F1088" i="2" s="1"/>
  <c r="E1089" i="2"/>
  <c r="F1089" i="2" s="1"/>
  <c r="E1090" i="2"/>
  <c r="F1090" i="2" s="1"/>
  <c r="E1091" i="2"/>
  <c r="F1091" i="2" s="1"/>
  <c r="E1092" i="2"/>
  <c r="F1092" i="2" s="1"/>
  <c r="E1093" i="2"/>
  <c r="F1093" i="2" s="1"/>
  <c r="E1094" i="2"/>
  <c r="F1094" i="2" s="1"/>
  <c r="E1095" i="2"/>
  <c r="F1095" i="2" s="1"/>
  <c r="E1096" i="2"/>
  <c r="F1096" i="2" s="1"/>
  <c r="E1097" i="2"/>
  <c r="F1097" i="2" s="1"/>
  <c r="E1098" i="2"/>
  <c r="F1098" i="2" s="1"/>
  <c r="E1099" i="2"/>
  <c r="F1099" i="2" s="1"/>
  <c r="E1100" i="2"/>
  <c r="F1100" i="2" s="1"/>
  <c r="E1101" i="2"/>
  <c r="F1101" i="2" s="1"/>
  <c r="E1102" i="2"/>
  <c r="F1102" i="2" s="1"/>
  <c r="E1103" i="2"/>
  <c r="F1103" i="2" s="1"/>
  <c r="E1104" i="2"/>
  <c r="F1104" i="2" s="1"/>
  <c r="E1105" i="2"/>
  <c r="F1105" i="2" s="1"/>
  <c r="E1106" i="2"/>
  <c r="F1106" i="2" s="1"/>
  <c r="E1107" i="2"/>
  <c r="F1107" i="2" s="1"/>
  <c r="E1108" i="2"/>
  <c r="F1108" i="2" s="1"/>
  <c r="E1109" i="2"/>
  <c r="F1109" i="2" s="1"/>
  <c r="E1110" i="2"/>
  <c r="F1110" i="2" s="1"/>
  <c r="E1111" i="2"/>
  <c r="F1111" i="2" s="1"/>
  <c r="E1112" i="2"/>
  <c r="F1112" i="2" s="1"/>
  <c r="E1113" i="2"/>
  <c r="F1113" i="2" s="1"/>
  <c r="E1114" i="2"/>
  <c r="F1114" i="2" s="1"/>
  <c r="E1115" i="2"/>
  <c r="F1115" i="2" s="1"/>
  <c r="E1116" i="2"/>
  <c r="F1116" i="2" s="1"/>
  <c r="E1117" i="2"/>
  <c r="F1117" i="2" s="1"/>
  <c r="E1118" i="2"/>
  <c r="F1118" i="2" s="1"/>
  <c r="E1119" i="2"/>
  <c r="F1119" i="2" s="1"/>
  <c r="E1120" i="2"/>
  <c r="F1120" i="2" s="1"/>
  <c r="E1121" i="2"/>
  <c r="F1121" i="2" s="1"/>
  <c r="E1122" i="2"/>
  <c r="F1122" i="2" s="1"/>
  <c r="E1123" i="2"/>
  <c r="F1123" i="2" s="1"/>
  <c r="E1124" i="2"/>
  <c r="F1124" i="2" s="1"/>
  <c r="E1125" i="2"/>
  <c r="F1125" i="2" s="1"/>
  <c r="E1126" i="2"/>
  <c r="F1126" i="2" s="1"/>
  <c r="E1127" i="2"/>
  <c r="F1127" i="2" s="1"/>
  <c r="E1128" i="2"/>
  <c r="F1128" i="2" s="1"/>
  <c r="E1129" i="2"/>
  <c r="F1129" i="2" s="1"/>
  <c r="E1130" i="2"/>
  <c r="F1130" i="2" s="1"/>
  <c r="E1131" i="2"/>
  <c r="F1131" i="2" s="1"/>
  <c r="E1132" i="2"/>
  <c r="F1132" i="2" s="1"/>
  <c r="E1133" i="2"/>
  <c r="F1133" i="2" s="1"/>
  <c r="E1134" i="2"/>
  <c r="F1134" i="2" s="1"/>
  <c r="E1135" i="2"/>
  <c r="F1135" i="2" s="1"/>
  <c r="E1136" i="2"/>
  <c r="F1136" i="2" s="1"/>
  <c r="E1137" i="2"/>
  <c r="F1137" i="2" s="1"/>
  <c r="E1138" i="2"/>
  <c r="F1138" i="2" s="1"/>
  <c r="E1139" i="2"/>
  <c r="F1139" i="2" s="1"/>
  <c r="E1140" i="2"/>
  <c r="F1140" i="2" s="1"/>
  <c r="E1141" i="2"/>
  <c r="F1141" i="2" s="1"/>
  <c r="E1142" i="2"/>
  <c r="F1142" i="2" s="1"/>
  <c r="E1143" i="2"/>
  <c r="F1143" i="2" s="1"/>
  <c r="E1144" i="2"/>
  <c r="F1144" i="2" s="1"/>
  <c r="E1145" i="2"/>
  <c r="F1145" i="2" s="1"/>
  <c r="E1146" i="2"/>
  <c r="F1146" i="2" s="1"/>
  <c r="E1147" i="2"/>
  <c r="F1147" i="2" s="1"/>
  <c r="E1148" i="2"/>
  <c r="F1148" i="2" s="1"/>
  <c r="E1149" i="2"/>
  <c r="F1149" i="2" s="1"/>
  <c r="E1150" i="2"/>
  <c r="F1150" i="2" s="1"/>
  <c r="E1151" i="2"/>
  <c r="F1151" i="2" s="1"/>
  <c r="E1152" i="2"/>
  <c r="F1152" i="2" s="1"/>
  <c r="E1153" i="2"/>
  <c r="F1153" i="2" s="1"/>
  <c r="E1154" i="2"/>
  <c r="F1154" i="2" s="1"/>
  <c r="E1155" i="2"/>
  <c r="F1155" i="2" s="1"/>
  <c r="E1156" i="2"/>
  <c r="F1156" i="2" s="1"/>
  <c r="E1157" i="2"/>
  <c r="F1157" i="2" s="1"/>
  <c r="E1158" i="2"/>
  <c r="F1158" i="2" s="1"/>
  <c r="E1159" i="2"/>
  <c r="F1159" i="2" s="1"/>
  <c r="E1160" i="2"/>
  <c r="F1160" i="2" s="1"/>
  <c r="E1161" i="2"/>
  <c r="F1161" i="2" s="1"/>
  <c r="E1162" i="2"/>
  <c r="F1162" i="2" s="1"/>
  <c r="E1163" i="2"/>
  <c r="F1163" i="2" s="1"/>
  <c r="E1164" i="2"/>
  <c r="F1164" i="2" s="1"/>
  <c r="E1165" i="2"/>
  <c r="F1165" i="2" s="1"/>
  <c r="E1166" i="2"/>
  <c r="F1166" i="2" s="1"/>
  <c r="E1167" i="2"/>
  <c r="F1167" i="2" s="1"/>
  <c r="E1168" i="2"/>
  <c r="F1168" i="2" s="1"/>
  <c r="E1169" i="2"/>
  <c r="F1169" i="2" s="1"/>
  <c r="E1170" i="2"/>
  <c r="F1170" i="2" s="1"/>
  <c r="E1171" i="2"/>
  <c r="F1171" i="2" s="1"/>
  <c r="E1172" i="2"/>
  <c r="F1172" i="2" s="1"/>
  <c r="E1173" i="2"/>
  <c r="F1173" i="2" s="1"/>
  <c r="E1174" i="2"/>
  <c r="F1174" i="2" s="1"/>
  <c r="E1175" i="2"/>
  <c r="F1175" i="2" s="1"/>
  <c r="E1176" i="2"/>
  <c r="F1176" i="2" s="1"/>
  <c r="E1177" i="2"/>
  <c r="F1177" i="2" s="1"/>
  <c r="E1178" i="2"/>
  <c r="F1178" i="2" s="1"/>
  <c r="E1179" i="2"/>
  <c r="F1179" i="2" s="1"/>
  <c r="E1180" i="2"/>
  <c r="F1180" i="2" s="1"/>
  <c r="E1181" i="2"/>
  <c r="F1181" i="2" s="1"/>
  <c r="E1182" i="2"/>
  <c r="F1182" i="2" s="1"/>
  <c r="E1183" i="2"/>
  <c r="F1183" i="2" s="1"/>
  <c r="E1184" i="2"/>
  <c r="F1184" i="2" s="1"/>
  <c r="E1185" i="2"/>
  <c r="F1185" i="2" s="1"/>
  <c r="E1186" i="2"/>
  <c r="F1186" i="2" s="1"/>
  <c r="E1187" i="2"/>
  <c r="F1187" i="2" s="1"/>
  <c r="E1188" i="2"/>
  <c r="F1188" i="2" s="1"/>
  <c r="E1189" i="2"/>
  <c r="F1189" i="2" s="1"/>
  <c r="E1190" i="2"/>
  <c r="F1190" i="2" s="1"/>
  <c r="E1191" i="2"/>
  <c r="F1191" i="2" s="1"/>
  <c r="E1192" i="2"/>
  <c r="F1192" i="2" s="1"/>
  <c r="E1193" i="2"/>
  <c r="F1193" i="2" s="1"/>
  <c r="E1194" i="2"/>
  <c r="F1194" i="2" s="1"/>
  <c r="E1195" i="2"/>
  <c r="F1195" i="2" s="1"/>
  <c r="E1196" i="2"/>
  <c r="F1196" i="2" s="1"/>
  <c r="E1197" i="2"/>
  <c r="F1197" i="2" s="1"/>
  <c r="E1198" i="2"/>
  <c r="F1198" i="2" s="1"/>
  <c r="E1199" i="2"/>
  <c r="F1199" i="2" s="1"/>
  <c r="E1200" i="2"/>
  <c r="F1200" i="2" s="1"/>
  <c r="E1201" i="2"/>
  <c r="F1201" i="2" s="1"/>
  <c r="E1202" i="2"/>
  <c r="F1202" i="2" s="1"/>
  <c r="E1203" i="2"/>
  <c r="F1203" i="2" s="1"/>
  <c r="E1204" i="2"/>
  <c r="F1204" i="2" s="1"/>
  <c r="E1205" i="2"/>
  <c r="F1205" i="2" s="1"/>
  <c r="E1206" i="2"/>
  <c r="F1206" i="2" s="1"/>
  <c r="E1207" i="2"/>
  <c r="F1207" i="2" s="1"/>
  <c r="E1208" i="2"/>
  <c r="F1208" i="2" s="1"/>
  <c r="E1209" i="2"/>
  <c r="F1209" i="2" s="1"/>
  <c r="E1210" i="2"/>
  <c r="F1210" i="2" s="1"/>
  <c r="E1211" i="2"/>
  <c r="F1211" i="2" s="1"/>
  <c r="E1212" i="2"/>
  <c r="F1212" i="2" s="1"/>
  <c r="E1213" i="2"/>
  <c r="F1213" i="2" s="1"/>
  <c r="E1214" i="2"/>
  <c r="F1214" i="2" s="1"/>
  <c r="E1215" i="2"/>
  <c r="F1215" i="2" s="1"/>
  <c r="E1216" i="2"/>
  <c r="F1216" i="2" s="1"/>
  <c r="E1217" i="2"/>
  <c r="F1217" i="2" s="1"/>
  <c r="E1218" i="2"/>
  <c r="F1218" i="2" s="1"/>
  <c r="E1219" i="2"/>
  <c r="F1219" i="2" s="1"/>
  <c r="E1220" i="2"/>
  <c r="F1220" i="2" s="1"/>
  <c r="E1221" i="2"/>
  <c r="F1221" i="2" s="1"/>
  <c r="E1222" i="2"/>
  <c r="F1222" i="2" s="1"/>
  <c r="E1223" i="2"/>
  <c r="F1223" i="2" s="1"/>
  <c r="E1224" i="2"/>
  <c r="F1224" i="2" s="1"/>
  <c r="E1225" i="2"/>
  <c r="F1225" i="2" s="1"/>
  <c r="E1226" i="2"/>
  <c r="F1226" i="2" s="1"/>
  <c r="E1227" i="2"/>
  <c r="F1227" i="2" s="1"/>
  <c r="E1228" i="2"/>
  <c r="F1228" i="2" s="1"/>
  <c r="E1229" i="2"/>
  <c r="F1229" i="2" s="1"/>
  <c r="E1230" i="2"/>
  <c r="F1230" i="2" s="1"/>
  <c r="E1231" i="2"/>
  <c r="F1231" i="2" s="1"/>
  <c r="E1232" i="2"/>
  <c r="F1232" i="2" s="1"/>
  <c r="E1233" i="2"/>
  <c r="F1233" i="2" s="1"/>
  <c r="E1234" i="2"/>
  <c r="F1234" i="2" s="1"/>
  <c r="E1235" i="2"/>
  <c r="F1235" i="2" s="1"/>
  <c r="E1236" i="2"/>
  <c r="F1236" i="2" s="1"/>
  <c r="E1237" i="2"/>
  <c r="F1237" i="2" s="1"/>
  <c r="E1238" i="2"/>
  <c r="F1238" i="2" s="1"/>
  <c r="E1239" i="2"/>
  <c r="F1239" i="2" s="1"/>
  <c r="E1240" i="2"/>
  <c r="F1240" i="2" s="1"/>
  <c r="E1241" i="2"/>
  <c r="F1241" i="2" s="1"/>
  <c r="E1242" i="2"/>
  <c r="F1242" i="2" s="1"/>
  <c r="E1243" i="2"/>
  <c r="F1243" i="2" s="1"/>
  <c r="E1244" i="2"/>
  <c r="F1244" i="2" s="1"/>
  <c r="E1245" i="2"/>
  <c r="F1245" i="2" s="1"/>
  <c r="E1246" i="2"/>
  <c r="F1246" i="2" s="1"/>
  <c r="E1247" i="2"/>
  <c r="F1247" i="2" s="1"/>
  <c r="E1248" i="2"/>
  <c r="F1248" i="2" s="1"/>
  <c r="E1249" i="2"/>
  <c r="F1249" i="2" s="1"/>
  <c r="E1250" i="2"/>
  <c r="F1250" i="2" s="1"/>
  <c r="E1251" i="2"/>
  <c r="F1251" i="2" s="1"/>
  <c r="E1252" i="2"/>
  <c r="F1252" i="2" s="1"/>
  <c r="E1253" i="2"/>
  <c r="F1253" i="2" s="1"/>
  <c r="E1254" i="2"/>
  <c r="F1254" i="2" s="1"/>
  <c r="E1255" i="2"/>
  <c r="F1255" i="2" s="1"/>
  <c r="E1256" i="2"/>
  <c r="F1256" i="2" s="1"/>
  <c r="E1257" i="2"/>
  <c r="F1257" i="2" s="1"/>
  <c r="E1258" i="2"/>
  <c r="F1258" i="2" s="1"/>
  <c r="E1259" i="2"/>
  <c r="F1259" i="2" s="1"/>
  <c r="E1260" i="2"/>
  <c r="F1260" i="2" s="1"/>
  <c r="E1261" i="2"/>
  <c r="F1261" i="2" s="1"/>
  <c r="E1262" i="2"/>
  <c r="F1262" i="2" s="1"/>
  <c r="E1263" i="2"/>
  <c r="F1263" i="2" s="1"/>
  <c r="E1264" i="2"/>
  <c r="F1264" i="2" s="1"/>
  <c r="E1265" i="2"/>
  <c r="F1265" i="2" s="1"/>
  <c r="E1266" i="2"/>
  <c r="F1266" i="2" s="1"/>
  <c r="E1267" i="2"/>
  <c r="F1267" i="2" s="1"/>
  <c r="E1268" i="2"/>
  <c r="F1268" i="2" s="1"/>
  <c r="E1269" i="2"/>
  <c r="F1269" i="2" s="1"/>
  <c r="E1270" i="2"/>
  <c r="F1270" i="2" s="1"/>
  <c r="E1271" i="2"/>
  <c r="F1271" i="2" s="1"/>
  <c r="E1272" i="2"/>
  <c r="F1272" i="2" s="1"/>
  <c r="E1273" i="2"/>
  <c r="F1273" i="2" s="1"/>
  <c r="E1274" i="2"/>
  <c r="F1274" i="2" s="1"/>
  <c r="E1275" i="2"/>
  <c r="F1275" i="2" s="1"/>
  <c r="E1276" i="2"/>
  <c r="F1276" i="2" s="1"/>
  <c r="E1277" i="2"/>
  <c r="F1277" i="2" s="1"/>
  <c r="E1278" i="2"/>
  <c r="F1278" i="2" s="1"/>
  <c r="E1279" i="2"/>
  <c r="F1279" i="2" s="1"/>
  <c r="E1280" i="2"/>
  <c r="F1280" i="2" s="1"/>
  <c r="E1281" i="2"/>
  <c r="F1281" i="2" s="1"/>
  <c r="E1282" i="2"/>
  <c r="F1282" i="2" s="1"/>
  <c r="E1283" i="2"/>
  <c r="F1283" i="2" s="1"/>
  <c r="E1284" i="2"/>
  <c r="F1284" i="2" s="1"/>
  <c r="E1285" i="2"/>
  <c r="F1285" i="2" s="1"/>
  <c r="E1286" i="2"/>
  <c r="F1286" i="2" s="1"/>
  <c r="E1287" i="2"/>
  <c r="F1287" i="2" s="1"/>
  <c r="E1288" i="2"/>
  <c r="F1288" i="2" s="1"/>
  <c r="E1289" i="2"/>
  <c r="F1289" i="2" s="1"/>
  <c r="E1290" i="2"/>
  <c r="F1290" i="2" s="1"/>
  <c r="E1291" i="2"/>
  <c r="F1291" i="2" s="1"/>
  <c r="E1292" i="2"/>
  <c r="F1292" i="2" s="1"/>
  <c r="E1293" i="2"/>
  <c r="F1293" i="2" s="1"/>
  <c r="E1294" i="2"/>
  <c r="F1294" i="2" s="1"/>
  <c r="E1295" i="2"/>
  <c r="F1295" i="2" s="1"/>
  <c r="E1296" i="2"/>
  <c r="F1296" i="2" s="1"/>
  <c r="E1297" i="2"/>
  <c r="F1297" i="2" s="1"/>
  <c r="E1298" i="2"/>
  <c r="F1298" i="2" s="1"/>
  <c r="E1299" i="2"/>
  <c r="F1299" i="2" s="1"/>
  <c r="E1300" i="2"/>
  <c r="F1300" i="2" s="1"/>
  <c r="E1301" i="2"/>
  <c r="F1301" i="2" s="1"/>
  <c r="E1302" i="2"/>
  <c r="F1302" i="2" s="1"/>
  <c r="E1303" i="2"/>
  <c r="F1303" i="2" s="1"/>
  <c r="E1304" i="2"/>
  <c r="F1304" i="2" s="1"/>
  <c r="E1305" i="2"/>
  <c r="F1305" i="2" s="1"/>
  <c r="E1306" i="2"/>
  <c r="F1306" i="2" s="1"/>
  <c r="E1307" i="2"/>
  <c r="F1307" i="2" s="1"/>
  <c r="E1308" i="2"/>
  <c r="F1308" i="2" s="1"/>
  <c r="E1309" i="2"/>
  <c r="F1309" i="2" s="1"/>
  <c r="E1310" i="2"/>
  <c r="F1310" i="2" s="1"/>
  <c r="E1311" i="2"/>
  <c r="F1311" i="2" s="1"/>
  <c r="E1312" i="2"/>
  <c r="F1312" i="2" s="1"/>
  <c r="E1313" i="2"/>
  <c r="F1313" i="2" s="1"/>
  <c r="E1314" i="2"/>
  <c r="F1314" i="2" s="1"/>
  <c r="E1315" i="2"/>
  <c r="F1315" i="2" s="1"/>
  <c r="E1316" i="2"/>
  <c r="F1316" i="2" s="1"/>
  <c r="E1317" i="2"/>
  <c r="F1317" i="2" s="1"/>
  <c r="E1318" i="2"/>
  <c r="F1318" i="2" s="1"/>
  <c r="E1319" i="2"/>
  <c r="F1319" i="2" s="1"/>
  <c r="E1320" i="2"/>
  <c r="F1320" i="2" s="1"/>
  <c r="E1321" i="2"/>
  <c r="F1321" i="2" s="1"/>
  <c r="E1322" i="2"/>
  <c r="F1322" i="2" s="1"/>
  <c r="E1323" i="2"/>
  <c r="F1323" i="2" s="1"/>
  <c r="E1324" i="2"/>
  <c r="F1324" i="2" s="1"/>
  <c r="E1325" i="2"/>
  <c r="F1325" i="2" s="1"/>
  <c r="E1326" i="2"/>
  <c r="F1326" i="2" s="1"/>
  <c r="E1327" i="2"/>
  <c r="F1327" i="2" s="1"/>
  <c r="E1328" i="2"/>
  <c r="F1328" i="2" s="1"/>
  <c r="E1329" i="2"/>
  <c r="F1329" i="2" s="1"/>
  <c r="E1330" i="2"/>
  <c r="F1330" i="2" s="1"/>
  <c r="E1331" i="2"/>
  <c r="F1331" i="2" s="1"/>
  <c r="E1332" i="2"/>
  <c r="F1332" i="2" s="1"/>
  <c r="E1333" i="2"/>
  <c r="F1333" i="2" s="1"/>
  <c r="E1334" i="2"/>
  <c r="F1334" i="2" s="1"/>
  <c r="E1335" i="2"/>
  <c r="F1335" i="2" s="1"/>
  <c r="E1336" i="2"/>
  <c r="F1336" i="2" s="1"/>
  <c r="E1337" i="2"/>
  <c r="F1337" i="2" s="1"/>
  <c r="E1338" i="2"/>
  <c r="F1338" i="2" s="1"/>
  <c r="E1339" i="2"/>
  <c r="F1339" i="2" s="1"/>
  <c r="E1340" i="2"/>
  <c r="F1340" i="2" s="1"/>
  <c r="E1341" i="2"/>
  <c r="F1341" i="2" s="1"/>
  <c r="E1342" i="2"/>
  <c r="F1342" i="2" s="1"/>
  <c r="E1343" i="2"/>
  <c r="F1343" i="2" s="1"/>
  <c r="E1344" i="2"/>
  <c r="F1344" i="2" s="1"/>
  <c r="E1345" i="2"/>
  <c r="F1345" i="2" s="1"/>
  <c r="E1346" i="2"/>
  <c r="F1346" i="2" s="1"/>
  <c r="E1347" i="2"/>
  <c r="F1347" i="2" s="1"/>
  <c r="E1348" i="2"/>
  <c r="F1348" i="2" s="1"/>
  <c r="E1349" i="2"/>
  <c r="F1349" i="2" s="1"/>
  <c r="E1350" i="2"/>
  <c r="F1350" i="2" s="1"/>
  <c r="E1351" i="2"/>
  <c r="F1351" i="2" s="1"/>
  <c r="E1352" i="2"/>
  <c r="F1352" i="2" s="1"/>
  <c r="E1353" i="2"/>
  <c r="F1353" i="2" s="1"/>
  <c r="E1354" i="2"/>
  <c r="F1354" i="2" s="1"/>
  <c r="E1355" i="2"/>
  <c r="F1355" i="2" s="1"/>
  <c r="E1356" i="2"/>
  <c r="F1356" i="2" s="1"/>
  <c r="E1357" i="2"/>
  <c r="F1357" i="2" s="1"/>
  <c r="E1358" i="2"/>
  <c r="F1358" i="2" s="1"/>
  <c r="E1359" i="2"/>
  <c r="F1359" i="2" s="1"/>
  <c r="E1360" i="2"/>
  <c r="F1360" i="2" s="1"/>
  <c r="E1361" i="2"/>
  <c r="F1361" i="2" s="1"/>
  <c r="E1362" i="2"/>
  <c r="F1362" i="2" s="1"/>
  <c r="E1363" i="2"/>
  <c r="F1363" i="2" s="1"/>
  <c r="E1364" i="2"/>
  <c r="F1364" i="2" s="1"/>
  <c r="E1365" i="2"/>
  <c r="F1365" i="2" s="1"/>
  <c r="E1366" i="2"/>
  <c r="F1366" i="2" s="1"/>
  <c r="E1367" i="2"/>
  <c r="F1367" i="2" s="1"/>
  <c r="E1368" i="2"/>
  <c r="F1368" i="2" s="1"/>
  <c r="E1369" i="2"/>
  <c r="F1369" i="2" s="1"/>
  <c r="E1370" i="2"/>
  <c r="F1370" i="2" s="1"/>
  <c r="E1371" i="2"/>
  <c r="F1371" i="2" s="1"/>
  <c r="E1372" i="2"/>
  <c r="F1372" i="2" s="1"/>
  <c r="E1373" i="2"/>
  <c r="F1373" i="2" s="1"/>
  <c r="E1374" i="2"/>
  <c r="F1374" i="2" s="1"/>
  <c r="E1375" i="2"/>
  <c r="F1375" i="2" s="1"/>
  <c r="E1376" i="2"/>
  <c r="F1376" i="2" s="1"/>
  <c r="E1377" i="2"/>
  <c r="F1377" i="2" s="1"/>
  <c r="E1378" i="2"/>
  <c r="F1378" i="2" s="1"/>
  <c r="E1379" i="2"/>
  <c r="F1379" i="2" s="1"/>
  <c r="E1380" i="2"/>
  <c r="F1380" i="2" s="1"/>
  <c r="E1381" i="2"/>
  <c r="F1381" i="2" s="1"/>
  <c r="E1382" i="2"/>
  <c r="F1382" i="2" s="1"/>
  <c r="E1383" i="2"/>
  <c r="F1383" i="2" s="1"/>
  <c r="E1384" i="2"/>
  <c r="F1384" i="2" s="1"/>
  <c r="E1385" i="2"/>
  <c r="F1385" i="2" s="1"/>
  <c r="E1386" i="2"/>
  <c r="F1386" i="2" s="1"/>
  <c r="E1387" i="2"/>
  <c r="F1387" i="2" s="1"/>
  <c r="E1388" i="2"/>
  <c r="F1388" i="2" s="1"/>
  <c r="E1389" i="2"/>
  <c r="F1389" i="2" s="1"/>
  <c r="E1390" i="2"/>
  <c r="F1390" i="2" s="1"/>
  <c r="E1391" i="2"/>
  <c r="F1391" i="2" s="1"/>
  <c r="E1392" i="2"/>
  <c r="F1392" i="2" s="1"/>
  <c r="E1393" i="2"/>
  <c r="F1393" i="2" s="1"/>
  <c r="E1394" i="2"/>
  <c r="F1394" i="2" s="1"/>
  <c r="E1395" i="2"/>
  <c r="F1395" i="2" s="1"/>
  <c r="E1396" i="2"/>
  <c r="F1396" i="2" s="1"/>
  <c r="E1397" i="2"/>
  <c r="F1397" i="2" s="1"/>
  <c r="E1398" i="2"/>
  <c r="F1398" i="2" s="1"/>
  <c r="E1399" i="2"/>
  <c r="F1399" i="2" s="1"/>
  <c r="E1400" i="2"/>
  <c r="F1400" i="2" s="1"/>
  <c r="E1401" i="2"/>
  <c r="F1401" i="2" s="1"/>
  <c r="E1402" i="2"/>
  <c r="F1402" i="2" s="1"/>
  <c r="E1403" i="2"/>
  <c r="F1403" i="2" s="1"/>
  <c r="E1404" i="2"/>
  <c r="F1404" i="2" s="1"/>
  <c r="E1405" i="2"/>
  <c r="F1405" i="2" s="1"/>
  <c r="E1406" i="2"/>
  <c r="F1406" i="2" s="1"/>
  <c r="E1407" i="2"/>
  <c r="F1407" i="2" s="1"/>
  <c r="E1408" i="2"/>
  <c r="F1408" i="2" s="1"/>
  <c r="E1409" i="2"/>
  <c r="F1409" i="2" s="1"/>
  <c r="E1410" i="2"/>
  <c r="F1410" i="2" s="1"/>
  <c r="E1411" i="2"/>
  <c r="F1411" i="2" s="1"/>
  <c r="E1412" i="2"/>
  <c r="F1412" i="2" s="1"/>
  <c r="E1413" i="2"/>
  <c r="F1413" i="2" s="1"/>
  <c r="E1414" i="2"/>
  <c r="F1414" i="2" s="1"/>
  <c r="E1415" i="2"/>
  <c r="F1415" i="2" s="1"/>
  <c r="E1416" i="2"/>
  <c r="F1416" i="2" s="1"/>
  <c r="E1417" i="2"/>
  <c r="F1417" i="2" s="1"/>
  <c r="E1418" i="2"/>
  <c r="F1418" i="2" s="1"/>
  <c r="E1419" i="2"/>
  <c r="F1419" i="2" s="1"/>
  <c r="E1420" i="2"/>
  <c r="F1420" i="2" s="1"/>
  <c r="E1421" i="2"/>
  <c r="F1421" i="2" s="1"/>
  <c r="E1422" i="2"/>
  <c r="F1422" i="2" s="1"/>
  <c r="E1423" i="2"/>
  <c r="F1423" i="2" s="1"/>
  <c r="E1424" i="2"/>
  <c r="F1424" i="2" s="1"/>
  <c r="E1425" i="2"/>
  <c r="F1425" i="2" s="1"/>
  <c r="E1426" i="2"/>
  <c r="F1426" i="2" s="1"/>
  <c r="E1427" i="2"/>
  <c r="F1427" i="2" s="1"/>
  <c r="E1428" i="2"/>
  <c r="F1428" i="2" s="1"/>
  <c r="E1429" i="2"/>
  <c r="F1429" i="2" s="1"/>
  <c r="E1430" i="2"/>
  <c r="F1430" i="2" s="1"/>
  <c r="E1431" i="2"/>
  <c r="F1431" i="2" s="1"/>
  <c r="E1432" i="2"/>
  <c r="F1432" i="2" s="1"/>
  <c r="E1433" i="2"/>
  <c r="F1433" i="2" s="1"/>
  <c r="E1434" i="2"/>
  <c r="F1434" i="2" s="1"/>
  <c r="E1435" i="2"/>
  <c r="F1435" i="2" s="1"/>
  <c r="E1436" i="2"/>
  <c r="F1436" i="2" s="1"/>
  <c r="E1437" i="2"/>
  <c r="F1437" i="2" s="1"/>
  <c r="E1438" i="2"/>
  <c r="F1438" i="2" s="1"/>
  <c r="E1439" i="2"/>
  <c r="F1439" i="2" s="1"/>
  <c r="E1440" i="2"/>
  <c r="F1440" i="2" s="1"/>
  <c r="E1441" i="2"/>
  <c r="F1441" i="2" s="1"/>
  <c r="E1442" i="2"/>
  <c r="F1442" i="2" s="1"/>
  <c r="E1443" i="2"/>
  <c r="F1443" i="2" s="1"/>
  <c r="E1444" i="2"/>
  <c r="F1444" i="2" s="1"/>
  <c r="E1445" i="2"/>
  <c r="F1445" i="2" s="1"/>
  <c r="E1446" i="2"/>
  <c r="F1446" i="2" s="1"/>
  <c r="E1447" i="2"/>
  <c r="F1447" i="2" s="1"/>
  <c r="E1448" i="2"/>
  <c r="F1448" i="2" s="1"/>
  <c r="E1449" i="2"/>
  <c r="F1449" i="2" s="1"/>
  <c r="E1450" i="2"/>
  <c r="F1450" i="2" s="1"/>
  <c r="E1451" i="2"/>
  <c r="F1451" i="2" s="1"/>
  <c r="E1452" i="2"/>
  <c r="F1452" i="2" s="1"/>
  <c r="E1453" i="2"/>
  <c r="F1453" i="2" s="1"/>
  <c r="E1454" i="2"/>
  <c r="F1454" i="2" s="1"/>
  <c r="E1455" i="2"/>
  <c r="F1455" i="2" s="1"/>
  <c r="E1456" i="2"/>
  <c r="F1456" i="2" s="1"/>
  <c r="E1457" i="2"/>
  <c r="F1457" i="2" s="1"/>
  <c r="E1458" i="2"/>
  <c r="F1458" i="2" s="1"/>
  <c r="E1459" i="2"/>
  <c r="F1459" i="2" s="1"/>
  <c r="E1460" i="2"/>
  <c r="F1460" i="2" s="1"/>
  <c r="E1461" i="2"/>
  <c r="F1461" i="2" s="1"/>
  <c r="E1462" i="2"/>
  <c r="F1462" i="2" s="1"/>
  <c r="E1463" i="2"/>
  <c r="F1463" i="2" s="1"/>
  <c r="E1464" i="2"/>
  <c r="F1464" i="2" s="1"/>
  <c r="E1465" i="2"/>
  <c r="F1465" i="2" s="1"/>
  <c r="E1466" i="2"/>
  <c r="F1466" i="2" s="1"/>
  <c r="E1467" i="2"/>
  <c r="F1467" i="2" s="1"/>
  <c r="E1468" i="2"/>
  <c r="F1468" i="2" s="1"/>
  <c r="E1469" i="2"/>
  <c r="F1469" i="2" s="1"/>
  <c r="E1470" i="2"/>
  <c r="F1470" i="2" s="1"/>
  <c r="E1471" i="2"/>
  <c r="F1471" i="2" s="1"/>
  <c r="E1472" i="2"/>
  <c r="F1472" i="2" s="1"/>
  <c r="E1473" i="2"/>
  <c r="F1473" i="2" s="1"/>
  <c r="E1474" i="2"/>
  <c r="F1474" i="2" s="1"/>
  <c r="E1475" i="2"/>
  <c r="F1475" i="2" s="1"/>
  <c r="E1476" i="2"/>
  <c r="F1476" i="2" s="1"/>
  <c r="E1477" i="2"/>
  <c r="F1477" i="2" s="1"/>
  <c r="E1478" i="2"/>
  <c r="F1478" i="2" s="1"/>
  <c r="E1479" i="2"/>
  <c r="F1479" i="2" s="1"/>
  <c r="E1480" i="2"/>
  <c r="F1480" i="2" s="1"/>
  <c r="E1481" i="2"/>
  <c r="F1481" i="2" s="1"/>
  <c r="E1482" i="2"/>
  <c r="F1482" i="2" s="1"/>
  <c r="E1483" i="2"/>
  <c r="F1483" i="2" s="1"/>
  <c r="E1484" i="2"/>
  <c r="F1484" i="2" s="1"/>
  <c r="E1485" i="2"/>
  <c r="F1485" i="2" s="1"/>
  <c r="E1486" i="2"/>
  <c r="F1486" i="2" s="1"/>
  <c r="E1487" i="2"/>
  <c r="F1487" i="2" s="1"/>
  <c r="E1488" i="2"/>
  <c r="F1488" i="2" s="1"/>
  <c r="E1489" i="2"/>
  <c r="F1489" i="2" s="1"/>
  <c r="E1490" i="2"/>
  <c r="F1490" i="2" s="1"/>
  <c r="E1491" i="2"/>
  <c r="F1491" i="2" s="1"/>
  <c r="E1492" i="2"/>
  <c r="F1492" i="2" s="1"/>
  <c r="E1493" i="2"/>
  <c r="F1493" i="2" s="1"/>
  <c r="E1494" i="2"/>
  <c r="F1494" i="2" s="1"/>
  <c r="E1495" i="2"/>
  <c r="F1495" i="2" s="1"/>
  <c r="E1496" i="2"/>
  <c r="F1496" i="2" s="1"/>
  <c r="E1497" i="2"/>
  <c r="F1497" i="2" s="1"/>
  <c r="E1498" i="2"/>
  <c r="F1498" i="2" s="1"/>
  <c r="E1499" i="2"/>
  <c r="F1499" i="2" s="1"/>
  <c r="E1500" i="2"/>
  <c r="F1500" i="2" s="1"/>
  <c r="E1501" i="2"/>
  <c r="F1501" i="2" s="1"/>
  <c r="E1502" i="2"/>
  <c r="F1502" i="2" s="1"/>
  <c r="E1503" i="2"/>
  <c r="F1503" i="2" s="1"/>
  <c r="E1504" i="2"/>
  <c r="F1504" i="2" s="1"/>
  <c r="E1505" i="2"/>
  <c r="F1505" i="2" s="1"/>
  <c r="E1506" i="2"/>
  <c r="F1506" i="2" s="1"/>
  <c r="E1507" i="2"/>
  <c r="F1507" i="2" s="1"/>
  <c r="E1508" i="2"/>
  <c r="F1508" i="2" s="1"/>
  <c r="E1509" i="2"/>
  <c r="F1509" i="2" s="1"/>
  <c r="E1510" i="2"/>
  <c r="F1510" i="2" s="1"/>
  <c r="E1511" i="2"/>
  <c r="F1511" i="2" s="1"/>
  <c r="E1512" i="2"/>
  <c r="F1512" i="2" s="1"/>
  <c r="E1513" i="2"/>
  <c r="F1513" i="2" s="1"/>
  <c r="E1514" i="2"/>
  <c r="F1514" i="2" s="1"/>
  <c r="E1515" i="2"/>
  <c r="F1515" i="2" s="1"/>
  <c r="E1516" i="2"/>
  <c r="F1516" i="2" s="1"/>
  <c r="E1517" i="2"/>
  <c r="F1517" i="2" s="1"/>
  <c r="E1518" i="2"/>
  <c r="F1518" i="2" s="1"/>
  <c r="E1519" i="2"/>
  <c r="F1519" i="2" s="1"/>
  <c r="E1520" i="2"/>
  <c r="F1520" i="2" s="1"/>
  <c r="E1521" i="2"/>
  <c r="F1521" i="2" s="1"/>
  <c r="E1522" i="2"/>
  <c r="F1522" i="2" s="1"/>
  <c r="E1523" i="2"/>
  <c r="F1523" i="2" s="1"/>
  <c r="E1524" i="2"/>
  <c r="F1524" i="2" s="1"/>
  <c r="E1525" i="2"/>
  <c r="F1525" i="2" s="1"/>
  <c r="E1526" i="2"/>
  <c r="F1526" i="2" s="1"/>
  <c r="E1527" i="2"/>
  <c r="F1527" i="2" s="1"/>
  <c r="E1528" i="2"/>
  <c r="F1528" i="2" s="1"/>
  <c r="E1529" i="2"/>
  <c r="F1529" i="2" s="1"/>
  <c r="E1530" i="2"/>
  <c r="F1530" i="2" s="1"/>
  <c r="E1531" i="2"/>
  <c r="F1531" i="2" s="1"/>
  <c r="E1532" i="2"/>
  <c r="F1532" i="2" s="1"/>
  <c r="E1533" i="2"/>
  <c r="F1533" i="2" s="1"/>
  <c r="E1534" i="2"/>
  <c r="F1534" i="2" s="1"/>
  <c r="E1535" i="2"/>
  <c r="F1535" i="2" s="1"/>
  <c r="E1536" i="2"/>
  <c r="F1536" i="2" s="1"/>
  <c r="E1537" i="2"/>
  <c r="F1537" i="2" s="1"/>
  <c r="E1538" i="2"/>
  <c r="F1538" i="2" s="1"/>
  <c r="E1539" i="2"/>
  <c r="F1539" i="2" s="1"/>
  <c r="E1540" i="2"/>
  <c r="F1540" i="2" s="1"/>
  <c r="E1541" i="2"/>
  <c r="F1541" i="2" s="1"/>
  <c r="E1542" i="2"/>
  <c r="F1542" i="2" s="1"/>
  <c r="E1543" i="2"/>
  <c r="F1543" i="2" s="1"/>
  <c r="E1544" i="2"/>
  <c r="F1544" i="2" s="1"/>
  <c r="E1545" i="2"/>
  <c r="F1545" i="2" s="1"/>
  <c r="E1546" i="2"/>
  <c r="F1546" i="2" s="1"/>
  <c r="E1547" i="2"/>
  <c r="F1547" i="2" s="1"/>
  <c r="E1548" i="2"/>
  <c r="F1548" i="2" s="1"/>
  <c r="E1549" i="2"/>
  <c r="F1549" i="2" s="1"/>
  <c r="E1550" i="2"/>
  <c r="F1550" i="2" s="1"/>
  <c r="E1551" i="2"/>
  <c r="F1551" i="2" s="1"/>
  <c r="E1552" i="2"/>
  <c r="F1552" i="2" s="1"/>
  <c r="E1553" i="2"/>
  <c r="F1553" i="2" s="1"/>
  <c r="E1554" i="2"/>
  <c r="F1554" i="2" s="1"/>
  <c r="E1555" i="2"/>
  <c r="F1555" i="2" s="1"/>
  <c r="E1556" i="2"/>
  <c r="F1556" i="2" s="1"/>
  <c r="E1557" i="2"/>
  <c r="F1557" i="2" s="1"/>
  <c r="E1558" i="2"/>
  <c r="F1558" i="2" s="1"/>
  <c r="E1559" i="2"/>
  <c r="F1559" i="2" s="1"/>
  <c r="E1560" i="2"/>
  <c r="F1560" i="2" s="1"/>
  <c r="E1561" i="2"/>
  <c r="F1561" i="2" s="1"/>
  <c r="E1562" i="2"/>
  <c r="F1562" i="2" s="1"/>
  <c r="E1563" i="2"/>
  <c r="F1563" i="2" s="1"/>
  <c r="E1564" i="2"/>
  <c r="F1564" i="2" s="1"/>
  <c r="E1565" i="2"/>
  <c r="F1565" i="2" s="1"/>
  <c r="E1566" i="2"/>
  <c r="F1566" i="2" s="1"/>
  <c r="E1567" i="2"/>
  <c r="F1567" i="2" s="1"/>
  <c r="E1568" i="2"/>
  <c r="F1568" i="2" s="1"/>
  <c r="E1569" i="2"/>
  <c r="F1569" i="2" s="1"/>
  <c r="E1570" i="2"/>
  <c r="F1570" i="2" s="1"/>
  <c r="E1571" i="2"/>
  <c r="F1571" i="2" s="1"/>
  <c r="E1572" i="2"/>
  <c r="F1572" i="2" s="1"/>
  <c r="E1573" i="2"/>
  <c r="F1573" i="2" s="1"/>
  <c r="E1574" i="2"/>
  <c r="F1574" i="2" s="1"/>
  <c r="E1575" i="2"/>
  <c r="F1575" i="2" s="1"/>
  <c r="E1576" i="2"/>
  <c r="F1576" i="2" s="1"/>
  <c r="E1577" i="2"/>
  <c r="F1577" i="2" s="1"/>
  <c r="E1578" i="2"/>
  <c r="F1578" i="2" s="1"/>
  <c r="E1579" i="2"/>
  <c r="F1579" i="2" s="1"/>
  <c r="E1580" i="2"/>
  <c r="F1580" i="2" s="1"/>
  <c r="E1581" i="2"/>
  <c r="F1581" i="2" s="1"/>
  <c r="E1582" i="2"/>
  <c r="F1582" i="2" s="1"/>
  <c r="E1583" i="2"/>
  <c r="F1583" i="2" s="1"/>
  <c r="E1584" i="2"/>
  <c r="F1584" i="2" s="1"/>
  <c r="E1585" i="2"/>
  <c r="F1585" i="2" s="1"/>
  <c r="E1586" i="2"/>
  <c r="F1586" i="2" s="1"/>
  <c r="E1587" i="2"/>
  <c r="F1587" i="2" s="1"/>
  <c r="E1588" i="2"/>
  <c r="F1588" i="2" s="1"/>
  <c r="E1589" i="2"/>
  <c r="F1589" i="2" s="1"/>
  <c r="E1590" i="2"/>
  <c r="F1590" i="2" s="1"/>
  <c r="E1591" i="2"/>
  <c r="F1591" i="2" s="1"/>
  <c r="E1592" i="2"/>
  <c r="F1592" i="2" s="1"/>
  <c r="E1593" i="2"/>
  <c r="F1593" i="2" s="1"/>
  <c r="E1594" i="2"/>
  <c r="F1594" i="2" s="1"/>
  <c r="E1595" i="2"/>
  <c r="F1595" i="2" s="1"/>
  <c r="E1596" i="2"/>
  <c r="F1596" i="2" s="1"/>
  <c r="E1597" i="2"/>
  <c r="F1597" i="2" s="1"/>
  <c r="E1598" i="2"/>
  <c r="F1598" i="2" s="1"/>
  <c r="E1599" i="2"/>
  <c r="F1599" i="2" s="1"/>
  <c r="E1600" i="2"/>
  <c r="F1600" i="2" s="1"/>
  <c r="E1601" i="2"/>
  <c r="F1601" i="2" s="1"/>
  <c r="E1602" i="2"/>
  <c r="F1602" i="2" s="1"/>
  <c r="E1603" i="2"/>
  <c r="F1603" i="2" s="1"/>
  <c r="E1604" i="2"/>
  <c r="F1604" i="2" s="1"/>
  <c r="E1605" i="2"/>
  <c r="F1605" i="2" s="1"/>
  <c r="E1606" i="2"/>
  <c r="F1606" i="2" s="1"/>
  <c r="E1607" i="2"/>
  <c r="F1607" i="2" s="1"/>
  <c r="E1608" i="2"/>
  <c r="F1608" i="2" s="1"/>
  <c r="E1609" i="2"/>
  <c r="F1609" i="2" s="1"/>
  <c r="E1610" i="2"/>
  <c r="F1610" i="2" s="1"/>
  <c r="E1611" i="2"/>
  <c r="F1611" i="2" s="1"/>
  <c r="E1612" i="2"/>
  <c r="F1612" i="2" s="1"/>
  <c r="E1613" i="2"/>
  <c r="F1613" i="2" s="1"/>
  <c r="E1614" i="2"/>
  <c r="F1614" i="2" s="1"/>
  <c r="E1615" i="2"/>
  <c r="F1615" i="2" s="1"/>
  <c r="E1616" i="2"/>
  <c r="F1616" i="2" s="1"/>
  <c r="E1617" i="2"/>
  <c r="F1617" i="2" s="1"/>
  <c r="E1618" i="2"/>
  <c r="F1618" i="2" s="1"/>
  <c r="E1619" i="2"/>
  <c r="F1619" i="2" s="1"/>
  <c r="E1620" i="2"/>
  <c r="F1620" i="2" s="1"/>
  <c r="E1621" i="2"/>
  <c r="F1621" i="2" s="1"/>
  <c r="E1622" i="2"/>
  <c r="F1622" i="2" s="1"/>
  <c r="E1623" i="2"/>
  <c r="F1623" i="2" s="1"/>
  <c r="E1624" i="2"/>
  <c r="F1624" i="2" s="1"/>
  <c r="E1625" i="2"/>
  <c r="F1625" i="2" s="1"/>
  <c r="E1626" i="2"/>
  <c r="F1626" i="2" s="1"/>
  <c r="E1627" i="2"/>
  <c r="F1627" i="2" s="1"/>
  <c r="E1628" i="2"/>
  <c r="F1628" i="2" s="1"/>
  <c r="E1629" i="2"/>
  <c r="F1629" i="2" s="1"/>
  <c r="E1630" i="2"/>
  <c r="F1630" i="2" s="1"/>
  <c r="E1631" i="2"/>
  <c r="F1631" i="2" s="1"/>
  <c r="E1632" i="2"/>
  <c r="F1632" i="2" s="1"/>
  <c r="E1633" i="2"/>
  <c r="F1633" i="2" s="1"/>
  <c r="E1634" i="2"/>
  <c r="F1634" i="2" s="1"/>
  <c r="E1635" i="2"/>
  <c r="F1635" i="2" s="1"/>
  <c r="E1636" i="2"/>
  <c r="F1636" i="2" s="1"/>
  <c r="E1637" i="2"/>
  <c r="F1637" i="2" s="1"/>
  <c r="E1638" i="2"/>
  <c r="F1638" i="2" s="1"/>
  <c r="E1639" i="2"/>
  <c r="F1639" i="2" s="1"/>
  <c r="E1640" i="2"/>
  <c r="F1640" i="2" s="1"/>
  <c r="E1641" i="2"/>
  <c r="F1641" i="2" s="1"/>
  <c r="E1642" i="2"/>
  <c r="F1642" i="2" s="1"/>
  <c r="E1643" i="2"/>
  <c r="F1643" i="2" s="1"/>
  <c r="E1644" i="2"/>
  <c r="F1644" i="2" s="1"/>
  <c r="E1645" i="2"/>
  <c r="F1645" i="2" s="1"/>
  <c r="E1646" i="2"/>
  <c r="F1646" i="2" s="1"/>
  <c r="E1647" i="2"/>
  <c r="F1647" i="2" s="1"/>
  <c r="E1648" i="2"/>
  <c r="F1648" i="2" s="1"/>
  <c r="E1649" i="2"/>
  <c r="F1649" i="2" s="1"/>
  <c r="E1650" i="2"/>
  <c r="F1650" i="2" s="1"/>
  <c r="E1651" i="2"/>
  <c r="F1651" i="2" s="1"/>
  <c r="E1652" i="2"/>
  <c r="F1652" i="2" s="1"/>
  <c r="E1653" i="2"/>
  <c r="F1653" i="2" s="1"/>
  <c r="E1654" i="2"/>
  <c r="F1654" i="2" s="1"/>
  <c r="E1655" i="2"/>
  <c r="F1655" i="2" s="1"/>
  <c r="E1656" i="2"/>
  <c r="F1656" i="2" s="1"/>
  <c r="E1657" i="2"/>
  <c r="F1657" i="2" s="1"/>
  <c r="E1658" i="2"/>
  <c r="F1658" i="2" s="1"/>
  <c r="E1659" i="2"/>
  <c r="F1659" i="2" s="1"/>
  <c r="E1660" i="2"/>
  <c r="F1660" i="2" s="1"/>
  <c r="E1661" i="2"/>
  <c r="F1661" i="2" s="1"/>
  <c r="E1662" i="2"/>
  <c r="F1662" i="2" s="1"/>
  <c r="E1663" i="2"/>
  <c r="F1663" i="2" s="1"/>
  <c r="E1664" i="2"/>
  <c r="F1664" i="2" s="1"/>
  <c r="E1665" i="2"/>
  <c r="F1665" i="2" s="1"/>
  <c r="E1666" i="2"/>
  <c r="F1666" i="2" s="1"/>
  <c r="E1667" i="2"/>
  <c r="F1667" i="2" s="1"/>
  <c r="E1668" i="2"/>
  <c r="F1668" i="2" s="1"/>
  <c r="E1669" i="2"/>
  <c r="F1669" i="2" s="1"/>
  <c r="E1670" i="2"/>
  <c r="F1670" i="2" s="1"/>
  <c r="E1671" i="2"/>
  <c r="F1671" i="2" s="1"/>
  <c r="E1672" i="2"/>
  <c r="F1672" i="2" s="1"/>
  <c r="E1673" i="2"/>
  <c r="F1673" i="2" s="1"/>
  <c r="E1674" i="2"/>
  <c r="F1674" i="2" s="1"/>
  <c r="E1675" i="2"/>
  <c r="F1675" i="2" s="1"/>
  <c r="E1676" i="2"/>
  <c r="F1676" i="2" s="1"/>
  <c r="E1677" i="2"/>
  <c r="F1677" i="2" s="1"/>
  <c r="E1678" i="2"/>
  <c r="F1678" i="2" s="1"/>
  <c r="E1679" i="2"/>
  <c r="F1679" i="2" s="1"/>
  <c r="E1680" i="2"/>
  <c r="F1680" i="2" s="1"/>
  <c r="E1681" i="2"/>
  <c r="F1681" i="2" s="1"/>
  <c r="E1682" i="2"/>
  <c r="F1682" i="2" s="1"/>
  <c r="E1683" i="2"/>
  <c r="F1683" i="2" s="1"/>
  <c r="E1684" i="2"/>
  <c r="F1684" i="2" s="1"/>
  <c r="E1685" i="2"/>
  <c r="F1685" i="2" s="1"/>
  <c r="E1686" i="2"/>
  <c r="F1686" i="2" s="1"/>
  <c r="E1687" i="2"/>
  <c r="F1687" i="2" s="1"/>
  <c r="E1688" i="2"/>
  <c r="F1688" i="2" s="1"/>
  <c r="E1689" i="2"/>
  <c r="F1689" i="2" s="1"/>
  <c r="E1690" i="2"/>
  <c r="F1690" i="2" s="1"/>
  <c r="E1691" i="2"/>
  <c r="F1691" i="2" s="1"/>
  <c r="E1692" i="2"/>
  <c r="F1692" i="2" s="1"/>
  <c r="E1693" i="2"/>
  <c r="F1693" i="2" s="1"/>
  <c r="E1694" i="2"/>
  <c r="F1694" i="2" s="1"/>
  <c r="E1695" i="2"/>
  <c r="F1695" i="2" s="1"/>
  <c r="E1696" i="2"/>
  <c r="F1696" i="2" s="1"/>
  <c r="E1697" i="2"/>
  <c r="F1697" i="2" s="1"/>
  <c r="E1698" i="2"/>
  <c r="F1698" i="2" s="1"/>
  <c r="E1699" i="2"/>
  <c r="F1699" i="2" s="1"/>
  <c r="E1700" i="2"/>
  <c r="F1700" i="2" s="1"/>
  <c r="E1701" i="2"/>
  <c r="F1701" i="2" s="1"/>
  <c r="E1702" i="2"/>
  <c r="F1702" i="2" s="1"/>
  <c r="E1703" i="2"/>
  <c r="F1703" i="2" s="1"/>
  <c r="E1704" i="2"/>
  <c r="F1704" i="2" s="1"/>
  <c r="E1705" i="2"/>
  <c r="F1705" i="2" s="1"/>
  <c r="E1706" i="2"/>
  <c r="F1706" i="2" s="1"/>
  <c r="E1707" i="2"/>
  <c r="F1707" i="2" s="1"/>
  <c r="E1708" i="2"/>
  <c r="F1708" i="2" s="1"/>
  <c r="E1709" i="2"/>
  <c r="F1709" i="2" s="1"/>
  <c r="E1710" i="2"/>
  <c r="F1710" i="2" s="1"/>
  <c r="E1711" i="2"/>
  <c r="F1711" i="2" s="1"/>
  <c r="E1712" i="2"/>
  <c r="F1712" i="2" s="1"/>
  <c r="E1713" i="2"/>
  <c r="F1713" i="2" s="1"/>
  <c r="E1714" i="2"/>
  <c r="F1714" i="2" s="1"/>
  <c r="E1715" i="2"/>
  <c r="F1715" i="2" s="1"/>
  <c r="E1716" i="2"/>
  <c r="F1716" i="2" s="1"/>
  <c r="E1717" i="2"/>
  <c r="F1717" i="2" s="1"/>
  <c r="E1718" i="2"/>
  <c r="F1718" i="2" s="1"/>
  <c r="E1719" i="2"/>
  <c r="F1719" i="2" s="1"/>
  <c r="E1720" i="2"/>
  <c r="F1720" i="2" s="1"/>
  <c r="E1721" i="2"/>
  <c r="F1721" i="2" s="1"/>
  <c r="E1722" i="2"/>
  <c r="F1722" i="2" s="1"/>
  <c r="E1723" i="2"/>
  <c r="F1723" i="2" s="1"/>
  <c r="E1724" i="2"/>
  <c r="F1724" i="2" s="1"/>
  <c r="E1725" i="2"/>
  <c r="F1725" i="2" s="1"/>
  <c r="E1726" i="2"/>
  <c r="F1726" i="2" s="1"/>
  <c r="E1727" i="2"/>
  <c r="F1727" i="2" s="1"/>
  <c r="E1728" i="2"/>
  <c r="F1728" i="2" s="1"/>
  <c r="E1729" i="2"/>
  <c r="F1729" i="2" s="1"/>
  <c r="E1730" i="2"/>
  <c r="F1730" i="2" s="1"/>
  <c r="E1731" i="2"/>
  <c r="F1731" i="2" s="1"/>
  <c r="E1732" i="2"/>
  <c r="F1732" i="2" s="1"/>
  <c r="E1733" i="2"/>
  <c r="F1733" i="2" s="1"/>
  <c r="E1734" i="2"/>
  <c r="F1734" i="2" s="1"/>
  <c r="E1735" i="2"/>
  <c r="F1735" i="2" s="1"/>
  <c r="E1736" i="2"/>
  <c r="F1736" i="2" s="1"/>
  <c r="E1737" i="2"/>
  <c r="F1737" i="2" s="1"/>
  <c r="E1738" i="2"/>
  <c r="F1738" i="2" s="1"/>
  <c r="E1739" i="2"/>
  <c r="F1739" i="2" s="1"/>
  <c r="E1740" i="2"/>
  <c r="F1740" i="2" s="1"/>
  <c r="E1741" i="2"/>
  <c r="F1741" i="2" s="1"/>
  <c r="E1742" i="2"/>
  <c r="F1742" i="2" s="1"/>
  <c r="E1743" i="2"/>
  <c r="F1743" i="2" s="1"/>
  <c r="E1744" i="2"/>
  <c r="F1744" i="2" s="1"/>
  <c r="E1745" i="2"/>
  <c r="F1745" i="2" s="1"/>
  <c r="E1746" i="2"/>
  <c r="F1746" i="2" s="1"/>
  <c r="E1747" i="2"/>
  <c r="F1747" i="2" s="1"/>
  <c r="E1748" i="2"/>
  <c r="F1748" i="2" s="1"/>
  <c r="E1749" i="2"/>
  <c r="F1749" i="2" s="1"/>
  <c r="E1750" i="2"/>
  <c r="F1750" i="2" s="1"/>
  <c r="E1751" i="2"/>
  <c r="F1751" i="2" s="1"/>
  <c r="E1752" i="2"/>
  <c r="F1752" i="2" s="1"/>
  <c r="E1753" i="2"/>
  <c r="F1753" i="2" s="1"/>
  <c r="E1754" i="2"/>
  <c r="F1754" i="2" s="1"/>
  <c r="E1755" i="2"/>
  <c r="F1755" i="2" s="1"/>
  <c r="E1756" i="2"/>
  <c r="F1756" i="2" s="1"/>
  <c r="E1757" i="2"/>
  <c r="F1757" i="2" s="1"/>
  <c r="E1758" i="2"/>
  <c r="F1758" i="2" s="1"/>
  <c r="E1759" i="2"/>
  <c r="F1759" i="2" s="1"/>
  <c r="E1760" i="2"/>
  <c r="F1760" i="2" s="1"/>
  <c r="E1761" i="2"/>
  <c r="F1761" i="2" s="1"/>
  <c r="E1762" i="2"/>
  <c r="F1762" i="2" s="1"/>
  <c r="E1763" i="2"/>
  <c r="F1763" i="2" s="1"/>
  <c r="E1764" i="2"/>
  <c r="F1764" i="2" s="1"/>
  <c r="E1765" i="2"/>
  <c r="F1765" i="2" s="1"/>
  <c r="E1766" i="2"/>
  <c r="F1766" i="2" s="1"/>
  <c r="E1767" i="2"/>
  <c r="F1767" i="2" s="1"/>
  <c r="E1768" i="2"/>
  <c r="F1768" i="2" s="1"/>
  <c r="E1769" i="2"/>
  <c r="F1769" i="2" s="1"/>
  <c r="E1770" i="2"/>
  <c r="F1770" i="2" s="1"/>
  <c r="E1771" i="2"/>
  <c r="F1771" i="2" s="1"/>
  <c r="E1772" i="2"/>
  <c r="F1772" i="2" s="1"/>
  <c r="E1773" i="2"/>
  <c r="F1773" i="2" s="1"/>
  <c r="E1774" i="2"/>
  <c r="F1774" i="2" s="1"/>
  <c r="E1775" i="2"/>
  <c r="F1775" i="2" s="1"/>
  <c r="E1776" i="2"/>
  <c r="F1776" i="2" s="1"/>
  <c r="E1777" i="2"/>
  <c r="F1777" i="2" s="1"/>
  <c r="E1778" i="2"/>
  <c r="F1778" i="2" s="1"/>
  <c r="E1779" i="2"/>
  <c r="F1779" i="2" s="1"/>
  <c r="E1780" i="2"/>
  <c r="F1780" i="2" s="1"/>
  <c r="E1781" i="2"/>
  <c r="F1781" i="2" s="1"/>
  <c r="E1782" i="2"/>
  <c r="F1782" i="2" s="1"/>
  <c r="E1783" i="2"/>
  <c r="F1783" i="2" s="1"/>
  <c r="E1784" i="2"/>
  <c r="F1784" i="2" s="1"/>
  <c r="E1785" i="2"/>
  <c r="F1785" i="2" s="1"/>
  <c r="E1786" i="2"/>
  <c r="F1786" i="2" s="1"/>
  <c r="E1787" i="2"/>
  <c r="F1787" i="2" s="1"/>
  <c r="E1788" i="2"/>
  <c r="F1788" i="2" s="1"/>
  <c r="E1789" i="2"/>
  <c r="F1789" i="2" s="1"/>
  <c r="E1790" i="2"/>
  <c r="F1790" i="2" s="1"/>
  <c r="E1791" i="2"/>
  <c r="F1791" i="2" s="1"/>
  <c r="E1792" i="2"/>
  <c r="F1792" i="2" s="1"/>
  <c r="E1793" i="2"/>
  <c r="F1793" i="2" s="1"/>
  <c r="E1794" i="2"/>
  <c r="F1794" i="2" s="1"/>
  <c r="E1795" i="2"/>
  <c r="F1795" i="2" s="1"/>
  <c r="E1796" i="2"/>
  <c r="F1796" i="2" s="1"/>
  <c r="E1797" i="2"/>
  <c r="F1797" i="2" s="1"/>
  <c r="E1798" i="2"/>
  <c r="F1798" i="2" s="1"/>
  <c r="E1799" i="2"/>
  <c r="F1799" i="2" s="1"/>
  <c r="E1800" i="2"/>
  <c r="F1800" i="2" s="1"/>
  <c r="E1801" i="2"/>
  <c r="F1801" i="2" s="1"/>
  <c r="E1802" i="2"/>
  <c r="F1802" i="2" s="1"/>
  <c r="E1803" i="2"/>
  <c r="F1803" i="2" s="1"/>
  <c r="E1804" i="2"/>
  <c r="F1804" i="2" s="1"/>
  <c r="E1805" i="2"/>
  <c r="F1805" i="2" s="1"/>
  <c r="E1806" i="2"/>
  <c r="F1806" i="2" s="1"/>
  <c r="E1807" i="2"/>
  <c r="F1807" i="2" s="1"/>
  <c r="E1808" i="2"/>
  <c r="F1808" i="2" s="1"/>
  <c r="E1809" i="2"/>
  <c r="F1809" i="2" s="1"/>
  <c r="E1810" i="2"/>
  <c r="F1810" i="2" s="1"/>
  <c r="E1811" i="2"/>
  <c r="F1811" i="2" s="1"/>
  <c r="E1812" i="2"/>
  <c r="F1812" i="2" s="1"/>
  <c r="E1813" i="2"/>
  <c r="F1813" i="2" s="1"/>
  <c r="E1814" i="2"/>
  <c r="F1814" i="2" s="1"/>
  <c r="E1815" i="2"/>
  <c r="F1815" i="2" s="1"/>
  <c r="E1816" i="2"/>
  <c r="F1816" i="2" s="1"/>
  <c r="E1817" i="2"/>
  <c r="F1817" i="2" s="1"/>
  <c r="E1818" i="2"/>
  <c r="F1818" i="2" s="1"/>
  <c r="E1819" i="2"/>
  <c r="F1819" i="2" s="1"/>
  <c r="E1820" i="2"/>
  <c r="F1820" i="2" s="1"/>
  <c r="E1821" i="2"/>
  <c r="F1821" i="2" s="1"/>
  <c r="E1822" i="2"/>
  <c r="F1822" i="2" s="1"/>
  <c r="E1823" i="2"/>
  <c r="F1823" i="2" s="1"/>
  <c r="E1824" i="2"/>
  <c r="F1824" i="2" s="1"/>
  <c r="E1825" i="2"/>
  <c r="F1825" i="2" s="1"/>
  <c r="E1826" i="2"/>
  <c r="F1826" i="2" s="1"/>
  <c r="E1827" i="2"/>
  <c r="F1827" i="2" s="1"/>
  <c r="E1828" i="2"/>
  <c r="F1828" i="2" s="1"/>
  <c r="E1829" i="2"/>
  <c r="F1829" i="2" s="1"/>
  <c r="E1830" i="2"/>
  <c r="F1830" i="2" s="1"/>
  <c r="E1831" i="2"/>
  <c r="F1831" i="2" s="1"/>
  <c r="E1832" i="2"/>
  <c r="F1832" i="2" s="1"/>
  <c r="E1833" i="2"/>
  <c r="F1833" i="2" s="1"/>
  <c r="E1834" i="2"/>
  <c r="F1834" i="2" s="1"/>
  <c r="E1835" i="2"/>
  <c r="F1835" i="2" s="1"/>
  <c r="E1836" i="2"/>
  <c r="F1836" i="2" s="1"/>
  <c r="E1837" i="2"/>
  <c r="F1837" i="2" s="1"/>
  <c r="E1838" i="2"/>
  <c r="F1838" i="2" s="1"/>
  <c r="E1839" i="2"/>
  <c r="F1839" i="2" s="1"/>
  <c r="E1840" i="2"/>
  <c r="F1840" i="2" s="1"/>
  <c r="E1841" i="2"/>
  <c r="F1841" i="2" s="1"/>
  <c r="E1842" i="2"/>
  <c r="F1842" i="2" s="1"/>
  <c r="E1843" i="2"/>
  <c r="F1843" i="2" s="1"/>
  <c r="E1844" i="2"/>
  <c r="F1844" i="2" s="1"/>
  <c r="E1845" i="2"/>
  <c r="F1845" i="2" s="1"/>
  <c r="E1846" i="2"/>
  <c r="F1846" i="2" s="1"/>
  <c r="E1847" i="2"/>
  <c r="F1847" i="2" s="1"/>
  <c r="E1848" i="2"/>
  <c r="F1848" i="2" s="1"/>
  <c r="E1849" i="2"/>
  <c r="F1849" i="2" s="1"/>
  <c r="E1850" i="2"/>
  <c r="F1850" i="2" s="1"/>
  <c r="E1851" i="2"/>
  <c r="F1851" i="2" s="1"/>
  <c r="E1852" i="2"/>
  <c r="F1852" i="2" s="1"/>
  <c r="E1853" i="2"/>
  <c r="F1853" i="2" s="1"/>
  <c r="E1854" i="2"/>
  <c r="F1854" i="2" s="1"/>
  <c r="E1855" i="2"/>
  <c r="F1855" i="2" s="1"/>
  <c r="E1856" i="2"/>
  <c r="F1856" i="2" s="1"/>
  <c r="E1857" i="2"/>
  <c r="F1857" i="2" s="1"/>
  <c r="E1858" i="2"/>
  <c r="F1858" i="2" s="1"/>
  <c r="E1859" i="2"/>
  <c r="F1859" i="2" s="1"/>
  <c r="E1860" i="2"/>
  <c r="F1860" i="2" s="1"/>
  <c r="E1861" i="2"/>
  <c r="F1861" i="2" s="1"/>
  <c r="E1862" i="2"/>
  <c r="F1862" i="2" s="1"/>
  <c r="E1863" i="2"/>
  <c r="F1863" i="2" s="1"/>
  <c r="E1864" i="2"/>
  <c r="F1864" i="2" s="1"/>
  <c r="E1865" i="2"/>
  <c r="F1865" i="2" s="1"/>
  <c r="E1866" i="2"/>
  <c r="F1866" i="2" s="1"/>
  <c r="E1867" i="2"/>
  <c r="F1867" i="2" s="1"/>
  <c r="E1868" i="2"/>
  <c r="F1868" i="2" s="1"/>
  <c r="E1869" i="2"/>
  <c r="F1869" i="2" s="1"/>
  <c r="E1870" i="2"/>
  <c r="F1870" i="2" s="1"/>
  <c r="E1871" i="2"/>
  <c r="F1871" i="2" s="1"/>
  <c r="E1872" i="2"/>
  <c r="F1872" i="2" s="1"/>
  <c r="E1873" i="2"/>
  <c r="F1873" i="2" s="1"/>
  <c r="E1874" i="2"/>
  <c r="F1874" i="2" s="1"/>
  <c r="E1875" i="2"/>
  <c r="F1875" i="2" s="1"/>
  <c r="E1876" i="2"/>
  <c r="F1876" i="2" s="1"/>
  <c r="E1877" i="2"/>
  <c r="F1877" i="2" s="1"/>
  <c r="E1878" i="2"/>
  <c r="F1878" i="2" s="1"/>
  <c r="E1879" i="2"/>
  <c r="F1879" i="2" s="1"/>
  <c r="E1880" i="2"/>
  <c r="F1880" i="2" s="1"/>
  <c r="E1881" i="2"/>
  <c r="F1881" i="2" s="1"/>
  <c r="E1882" i="2"/>
  <c r="F1882" i="2" s="1"/>
  <c r="E1883" i="2"/>
  <c r="F1883" i="2" s="1"/>
  <c r="E1884" i="2"/>
  <c r="F1884" i="2" s="1"/>
  <c r="E1885" i="2"/>
  <c r="F1885" i="2" s="1"/>
  <c r="E1886" i="2"/>
  <c r="F1886" i="2" s="1"/>
  <c r="E1887" i="2"/>
  <c r="F1887" i="2" s="1"/>
  <c r="E1888" i="2"/>
  <c r="F1888" i="2" s="1"/>
  <c r="E1889" i="2"/>
  <c r="F1889" i="2" s="1"/>
  <c r="E1890" i="2"/>
  <c r="F1890" i="2" s="1"/>
  <c r="E1891" i="2"/>
  <c r="F1891" i="2" s="1"/>
  <c r="E1892" i="2"/>
  <c r="F1892" i="2" s="1"/>
  <c r="E1893" i="2"/>
  <c r="F1893" i="2" s="1"/>
  <c r="E1894" i="2"/>
  <c r="F1894" i="2" s="1"/>
  <c r="E1895" i="2"/>
  <c r="F1895" i="2" s="1"/>
  <c r="E1896" i="2"/>
  <c r="F1896" i="2" s="1"/>
  <c r="E1897" i="2"/>
  <c r="F1897" i="2" s="1"/>
  <c r="E1898" i="2"/>
  <c r="F1898" i="2" s="1"/>
  <c r="E1899" i="2"/>
  <c r="F1899" i="2" s="1"/>
  <c r="E1900" i="2"/>
  <c r="F1900" i="2" s="1"/>
  <c r="E1901" i="2"/>
  <c r="F1901" i="2" s="1"/>
  <c r="E1902" i="2"/>
  <c r="F1902" i="2" s="1"/>
  <c r="E1903" i="2"/>
  <c r="F1903" i="2" s="1"/>
  <c r="E1904" i="2"/>
  <c r="F1904" i="2" s="1"/>
  <c r="E1905" i="2"/>
  <c r="F1905" i="2" s="1"/>
  <c r="E1906" i="2"/>
  <c r="F1906" i="2" s="1"/>
  <c r="E1907" i="2"/>
  <c r="F1907" i="2" s="1"/>
  <c r="E1908" i="2"/>
  <c r="F1908" i="2" s="1"/>
  <c r="E1909" i="2"/>
  <c r="F1909" i="2" s="1"/>
  <c r="E1910" i="2"/>
  <c r="F1910" i="2" s="1"/>
  <c r="E1911" i="2"/>
  <c r="F1911" i="2" s="1"/>
  <c r="E1912" i="2"/>
  <c r="F1912" i="2" s="1"/>
  <c r="E1913" i="2"/>
  <c r="F1913" i="2" s="1"/>
  <c r="E1914" i="2"/>
  <c r="F1914" i="2" s="1"/>
  <c r="E1915" i="2"/>
  <c r="F1915" i="2" s="1"/>
  <c r="E1916" i="2"/>
  <c r="F1916" i="2" s="1"/>
  <c r="E1917" i="2"/>
  <c r="F1917" i="2" s="1"/>
  <c r="E1918" i="2"/>
  <c r="F1918" i="2" s="1"/>
  <c r="E1919" i="2"/>
  <c r="F1919" i="2" s="1"/>
  <c r="E1920" i="2"/>
  <c r="F1920" i="2" s="1"/>
  <c r="E1921" i="2"/>
  <c r="F1921" i="2" s="1"/>
  <c r="E1922" i="2"/>
  <c r="F1922" i="2" s="1"/>
  <c r="E1923" i="2"/>
  <c r="F1923" i="2" s="1"/>
  <c r="E1924" i="2"/>
  <c r="F1924" i="2" s="1"/>
  <c r="E1925" i="2"/>
  <c r="F1925" i="2" s="1"/>
  <c r="E1926" i="2"/>
  <c r="F1926" i="2" s="1"/>
  <c r="E1927" i="2"/>
  <c r="F1927" i="2" s="1"/>
  <c r="E1928" i="2"/>
  <c r="F1928" i="2" s="1"/>
  <c r="E1929" i="2"/>
  <c r="F1929" i="2" s="1"/>
  <c r="E1930" i="2"/>
  <c r="F1930" i="2" s="1"/>
  <c r="E1931" i="2"/>
  <c r="F1931" i="2" s="1"/>
  <c r="E1932" i="2"/>
  <c r="F1932" i="2" s="1"/>
  <c r="E1933" i="2"/>
  <c r="F1933" i="2" s="1"/>
  <c r="E1934" i="2"/>
  <c r="F1934" i="2" s="1"/>
  <c r="E1935" i="2"/>
  <c r="F1935" i="2" s="1"/>
  <c r="E1936" i="2"/>
  <c r="F1936" i="2" s="1"/>
  <c r="E1937" i="2"/>
  <c r="F1937" i="2" s="1"/>
  <c r="E1938" i="2"/>
  <c r="F1938" i="2" s="1"/>
  <c r="E1939" i="2"/>
  <c r="F1939" i="2" s="1"/>
  <c r="E1940" i="2"/>
  <c r="F1940" i="2" s="1"/>
  <c r="E1941" i="2"/>
  <c r="F1941" i="2" s="1"/>
  <c r="E1942" i="2"/>
  <c r="F1942" i="2" s="1"/>
  <c r="E1943" i="2"/>
  <c r="F1943" i="2" s="1"/>
  <c r="E1944" i="2"/>
  <c r="F1944" i="2" s="1"/>
  <c r="E1945" i="2"/>
  <c r="F1945" i="2" s="1"/>
  <c r="E1946" i="2"/>
  <c r="F1946" i="2" s="1"/>
  <c r="E1947" i="2"/>
  <c r="F1947" i="2" s="1"/>
  <c r="E1948" i="2"/>
  <c r="F1948" i="2" s="1"/>
  <c r="E1949" i="2"/>
  <c r="F1949" i="2" s="1"/>
  <c r="E1950" i="2"/>
  <c r="F1950" i="2" s="1"/>
  <c r="E1951" i="2"/>
  <c r="F1951" i="2" s="1"/>
  <c r="E1952" i="2"/>
  <c r="F1952" i="2" s="1"/>
  <c r="E1953" i="2"/>
  <c r="F1953" i="2" s="1"/>
  <c r="E1954" i="2"/>
  <c r="F1954" i="2" s="1"/>
  <c r="E1955" i="2"/>
  <c r="F1955" i="2" s="1"/>
  <c r="E1956" i="2"/>
  <c r="F1956" i="2" s="1"/>
  <c r="E1957" i="2"/>
  <c r="F1957" i="2" s="1"/>
  <c r="E1958" i="2"/>
  <c r="F1958" i="2" s="1"/>
  <c r="E1959" i="2"/>
  <c r="F1959" i="2" s="1"/>
  <c r="E1960" i="2"/>
  <c r="F1960" i="2" s="1"/>
  <c r="E1961" i="2"/>
  <c r="F1961" i="2" s="1"/>
  <c r="E1962" i="2"/>
  <c r="F1962" i="2" s="1"/>
  <c r="E1963" i="2"/>
  <c r="F1963" i="2" s="1"/>
  <c r="E1964" i="2"/>
  <c r="F1964" i="2" s="1"/>
  <c r="E1965" i="2"/>
  <c r="F1965" i="2" s="1"/>
  <c r="E1966" i="2"/>
  <c r="F1966" i="2" s="1"/>
  <c r="E1967" i="2"/>
  <c r="F1967" i="2" s="1"/>
  <c r="E1968" i="2"/>
  <c r="F1968" i="2" s="1"/>
  <c r="E1969" i="2"/>
  <c r="F1969" i="2" s="1"/>
  <c r="E1970" i="2"/>
  <c r="F1970" i="2" s="1"/>
  <c r="E1971" i="2"/>
  <c r="F1971" i="2" s="1"/>
  <c r="E1972" i="2"/>
  <c r="F1972" i="2" s="1"/>
  <c r="E1973" i="2"/>
  <c r="F1973" i="2" s="1"/>
  <c r="E1974" i="2"/>
  <c r="F1974" i="2" s="1"/>
  <c r="E1975" i="2"/>
  <c r="F1975" i="2" s="1"/>
  <c r="E1976" i="2"/>
  <c r="F1976" i="2" s="1"/>
  <c r="E1977" i="2"/>
  <c r="F1977" i="2" s="1"/>
  <c r="E1978" i="2"/>
  <c r="F1978" i="2" s="1"/>
  <c r="E1979" i="2"/>
  <c r="F1979" i="2" s="1"/>
  <c r="E1980" i="2"/>
  <c r="F1980" i="2" s="1"/>
  <c r="E1981" i="2"/>
  <c r="F1981" i="2" s="1"/>
  <c r="E1982" i="2"/>
  <c r="F1982" i="2" s="1"/>
  <c r="E1983" i="2"/>
  <c r="F1983" i="2" s="1"/>
  <c r="E1984" i="2"/>
  <c r="F1984" i="2" s="1"/>
  <c r="E1985" i="2"/>
  <c r="F1985" i="2" s="1"/>
  <c r="E1986" i="2"/>
  <c r="F1986" i="2" s="1"/>
  <c r="E1987" i="2"/>
  <c r="F1987" i="2" s="1"/>
  <c r="E1988" i="2"/>
  <c r="F1988" i="2" s="1"/>
  <c r="E1989" i="2"/>
  <c r="F1989" i="2" s="1"/>
  <c r="E1990" i="2"/>
  <c r="F1990" i="2" s="1"/>
  <c r="E1991" i="2"/>
  <c r="F1991" i="2" s="1"/>
  <c r="E1992" i="2"/>
  <c r="F1992" i="2" s="1"/>
  <c r="E1993" i="2"/>
  <c r="F1993" i="2" s="1"/>
  <c r="E1994" i="2"/>
  <c r="F1994" i="2" s="1"/>
  <c r="E1995" i="2"/>
  <c r="F1995" i="2" s="1"/>
  <c r="E1996" i="2"/>
  <c r="F1996" i="2" s="1"/>
  <c r="E1997" i="2"/>
  <c r="F1997" i="2" s="1"/>
  <c r="E1998" i="2"/>
  <c r="F1998" i="2" s="1"/>
  <c r="E1999" i="2"/>
  <c r="F1999" i="2" s="1"/>
  <c r="E2000" i="2"/>
  <c r="F2000" i="2" s="1"/>
  <c r="E2001" i="2"/>
  <c r="F2001" i="2" s="1"/>
  <c r="E2002" i="2"/>
  <c r="F2002" i="2" s="1"/>
  <c r="E2003" i="2"/>
  <c r="F2003" i="2" s="1"/>
  <c r="E2004" i="2"/>
  <c r="F2004" i="2" s="1"/>
  <c r="E2005" i="2"/>
  <c r="F2005" i="2" s="1"/>
  <c r="E2006" i="2"/>
  <c r="F2006" i="2" s="1"/>
  <c r="E2007" i="2"/>
  <c r="F2007" i="2" s="1"/>
  <c r="E2008" i="2"/>
  <c r="F2008" i="2" s="1"/>
  <c r="E2009" i="2"/>
  <c r="F2009" i="2" s="1"/>
  <c r="E2010" i="2"/>
  <c r="F2010" i="2" s="1"/>
  <c r="E2011" i="2"/>
  <c r="F2011" i="2" s="1"/>
  <c r="E2012" i="2"/>
  <c r="F2012" i="2" s="1"/>
  <c r="E2013" i="2"/>
  <c r="F2013" i="2" s="1"/>
  <c r="E2014" i="2"/>
  <c r="F2014" i="2" s="1"/>
  <c r="E2015" i="2"/>
  <c r="F2015" i="2" s="1"/>
  <c r="E2016" i="2"/>
  <c r="F2016" i="2" s="1"/>
  <c r="E2017" i="2"/>
  <c r="F2017" i="2" s="1"/>
  <c r="E2018" i="2"/>
  <c r="F2018" i="2" s="1"/>
  <c r="E2019" i="2"/>
  <c r="F2019" i="2" s="1"/>
  <c r="E2020" i="2"/>
  <c r="F2020" i="2" s="1"/>
  <c r="E2021" i="2"/>
  <c r="F2021" i="2" s="1"/>
  <c r="E2022" i="2"/>
  <c r="F2022" i="2" s="1"/>
  <c r="E2023" i="2"/>
  <c r="F2023" i="2" s="1"/>
  <c r="E2024" i="2"/>
  <c r="F2024" i="2" s="1"/>
  <c r="E2025" i="2"/>
  <c r="F2025" i="2" s="1"/>
  <c r="E2026" i="2"/>
  <c r="F2026" i="2" s="1"/>
  <c r="E2027" i="2"/>
  <c r="F2027" i="2" s="1"/>
  <c r="E2028" i="2"/>
  <c r="F2028" i="2" s="1"/>
  <c r="E2029" i="2"/>
  <c r="F2029" i="2" s="1"/>
  <c r="E2030" i="2"/>
  <c r="F2030" i="2" s="1"/>
  <c r="E2031" i="2"/>
  <c r="F2031" i="2" s="1"/>
  <c r="E2032" i="2"/>
  <c r="F2032" i="2" s="1"/>
  <c r="E2033" i="2"/>
  <c r="F2033" i="2" s="1"/>
  <c r="E2034" i="2"/>
  <c r="F2034" i="2" s="1"/>
  <c r="E2035" i="2"/>
  <c r="F2035" i="2" s="1"/>
  <c r="E2036" i="2"/>
  <c r="F2036" i="2" s="1"/>
  <c r="E2037" i="2"/>
  <c r="F2037" i="2" s="1"/>
  <c r="E2038" i="2"/>
  <c r="F2038" i="2" s="1"/>
  <c r="E2039" i="2"/>
  <c r="F2039" i="2" s="1"/>
  <c r="E2040" i="2"/>
  <c r="F2040" i="2" s="1"/>
  <c r="E2041" i="2"/>
  <c r="F2041" i="2" s="1"/>
  <c r="E2042" i="2"/>
  <c r="F2042" i="2" s="1"/>
  <c r="E2043" i="2"/>
  <c r="F2043" i="2" s="1"/>
  <c r="E2044" i="2"/>
  <c r="F2044" i="2" s="1"/>
  <c r="E2045" i="2"/>
  <c r="F2045" i="2" s="1"/>
  <c r="E2046" i="2"/>
  <c r="F2046" i="2" s="1"/>
  <c r="E2047" i="2"/>
  <c r="F2047" i="2" s="1"/>
  <c r="E2048" i="2"/>
  <c r="F2048" i="2" s="1"/>
  <c r="E2049" i="2"/>
  <c r="F2049" i="2" s="1"/>
  <c r="E2050" i="2"/>
  <c r="F2050" i="2" s="1"/>
  <c r="E2051" i="2"/>
  <c r="F2051" i="2" s="1"/>
  <c r="E2052" i="2"/>
  <c r="F2052" i="2" s="1"/>
  <c r="E2053" i="2"/>
  <c r="F2053" i="2" s="1"/>
  <c r="E2054" i="2"/>
  <c r="F2054" i="2" s="1"/>
  <c r="E2055" i="2"/>
  <c r="F2055" i="2" s="1"/>
  <c r="E2056" i="2"/>
  <c r="F2056" i="2" s="1"/>
  <c r="E2057" i="2"/>
  <c r="F2057" i="2" s="1"/>
  <c r="E2058" i="2"/>
  <c r="F2058" i="2" s="1"/>
  <c r="E2059" i="2"/>
  <c r="F2059" i="2" s="1"/>
  <c r="E2060" i="2"/>
  <c r="F2060" i="2" s="1"/>
  <c r="E2061" i="2"/>
  <c r="F2061" i="2" s="1"/>
  <c r="E2062" i="2"/>
  <c r="F2062" i="2" s="1"/>
  <c r="E2063" i="2"/>
  <c r="F2063" i="2" s="1"/>
  <c r="E2064" i="2"/>
  <c r="F2064" i="2" s="1"/>
  <c r="E2065" i="2"/>
  <c r="F2065" i="2" s="1"/>
  <c r="E2066" i="2"/>
  <c r="F2066" i="2" s="1"/>
  <c r="E2067" i="2"/>
  <c r="F2067" i="2" s="1"/>
  <c r="E2068" i="2"/>
  <c r="F2068" i="2" s="1"/>
  <c r="E2069" i="2"/>
  <c r="F2069" i="2" s="1"/>
  <c r="E2070" i="2"/>
  <c r="F2070" i="2" s="1"/>
  <c r="E2071" i="2"/>
  <c r="F2071" i="2" s="1"/>
  <c r="E2072" i="2"/>
  <c r="F2072" i="2" s="1"/>
  <c r="E2073" i="2"/>
  <c r="F2073" i="2" s="1"/>
  <c r="E2074" i="2"/>
  <c r="F2074" i="2" s="1"/>
  <c r="E2075" i="2"/>
  <c r="F2075" i="2" s="1"/>
  <c r="E2076" i="2"/>
  <c r="F2076" i="2" s="1"/>
  <c r="E2077" i="2"/>
  <c r="F2077" i="2" s="1"/>
  <c r="E2078" i="2"/>
  <c r="F2078" i="2" s="1"/>
  <c r="E2079" i="2"/>
  <c r="F2079" i="2" s="1"/>
  <c r="E2080" i="2"/>
  <c r="F2080" i="2" s="1"/>
  <c r="E2081" i="2"/>
  <c r="F2081" i="2" s="1"/>
  <c r="E2082" i="2"/>
  <c r="F2082" i="2" s="1"/>
  <c r="E2083" i="2"/>
  <c r="F2083" i="2" s="1"/>
  <c r="E2084" i="2"/>
  <c r="F2084" i="2" s="1"/>
  <c r="E2085" i="2"/>
  <c r="F2085" i="2" s="1"/>
  <c r="E2086" i="2"/>
  <c r="F2086" i="2" s="1"/>
  <c r="E2087" i="2"/>
  <c r="F2087" i="2" s="1"/>
  <c r="E2088" i="2"/>
  <c r="F2088" i="2" s="1"/>
  <c r="E2089" i="2"/>
  <c r="F2089" i="2" s="1"/>
  <c r="E2090" i="2"/>
  <c r="F2090" i="2" s="1"/>
  <c r="E2091" i="2"/>
  <c r="F2091" i="2" s="1"/>
  <c r="E2092" i="2"/>
  <c r="F2092" i="2" s="1"/>
  <c r="E2093" i="2"/>
  <c r="F2093" i="2" s="1"/>
  <c r="E2094" i="2"/>
  <c r="F2094" i="2" s="1"/>
  <c r="E2095" i="2"/>
  <c r="F2095" i="2" s="1"/>
  <c r="E2096" i="2"/>
  <c r="F2096" i="2" s="1"/>
  <c r="E2097" i="2"/>
  <c r="F2097" i="2" s="1"/>
  <c r="E2098" i="2"/>
  <c r="F2098" i="2" s="1"/>
  <c r="E2099" i="2"/>
  <c r="F2099" i="2" s="1"/>
  <c r="E2100" i="2"/>
  <c r="F2100" i="2" s="1"/>
  <c r="E2101" i="2"/>
  <c r="F2101" i="2" s="1"/>
  <c r="E2102" i="2"/>
  <c r="F2102" i="2" s="1"/>
  <c r="E2103" i="2"/>
  <c r="F2103" i="2" s="1"/>
  <c r="E2104" i="2"/>
  <c r="F2104" i="2" s="1"/>
  <c r="E2105" i="2"/>
  <c r="F2105" i="2" s="1"/>
  <c r="E2106" i="2"/>
  <c r="F2106" i="2" s="1"/>
  <c r="E2107" i="2"/>
  <c r="F2107" i="2" s="1"/>
  <c r="E2108" i="2"/>
  <c r="F2108" i="2" s="1"/>
  <c r="E2109" i="2"/>
  <c r="F2109" i="2" s="1"/>
  <c r="E2110" i="2"/>
  <c r="F2110" i="2" s="1"/>
  <c r="E2111" i="2"/>
  <c r="F2111" i="2" s="1"/>
  <c r="E2112" i="2"/>
  <c r="F2112" i="2" s="1"/>
  <c r="E2113" i="2"/>
  <c r="F2113" i="2" s="1"/>
  <c r="E2114" i="2"/>
  <c r="F2114" i="2" s="1"/>
  <c r="E2115" i="2"/>
  <c r="F2115" i="2" s="1"/>
  <c r="E2116" i="2"/>
  <c r="F2116" i="2" s="1"/>
  <c r="E2117" i="2"/>
  <c r="F2117" i="2" s="1"/>
  <c r="E2118" i="2"/>
  <c r="F2118" i="2" s="1"/>
  <c r="E2119" i="2"/>
  <c r="F2119" i="2" s="1"/>
  <c r="E2120" i="2"/>
  <c r="F2120" i="2" s="1"/>
  <c r="E2121" i="2"/>
  <c r="F2121" i="2" s="1"/>
  <c r="E2122" i="2"/>
  <c r="F2122" i="2" s="1"/>
  <c r="E2123" i="2"/>
  <c r="F2123" i="2" s="1"/>
  <c r="E2124" i="2"/>
  <c r="F2124" i="2" s="1"/>
  <c r="E2125" i="2"/>
  <c r="F2125" i="2" s="1"/>
  <c r="E2126" i="2"/>
  <c r="F2126" i="2" s="1"/>
  <c r="E2127" i="2"/>
  <c r="F2127" i="2" s="1"/>
  <c r="E2128" i="2"/>
  <c r="F2128" i="2" s="1"/>
  <c r="E2129" i="2"/>
  <c r="F2129" i="2" s="1"/>
  <c r="E2130" i="2"/>
  <c r="F2130" i="2" s="1"/>
  <c r="E2131" i="2"/>
  <c r="F2131" i="2" s="1"/>
  <c r="E2132" i="2"/>
  <c r="F2132" i="2" s="1"/>
  <c r="E2133" i="2"/>
  <c r="F2133" i="2" s="1"/>
  <c r="E2134" i="2"/>
  <c r="F2134" i="2" s="1"/>
  <c r="E2135" i="2"/>
  <c r="F2135" i="2" s="1"/>
  <c r="E2136" i="2"/>
  <c r="F2136" i="2" s="1"/>
  <c r="E2137" i="2"/>
  <c r="F2137" i="2" s="1"/>
  <c r="E2138" i="2"/>
  <c r="F2138" i="2" s="1"/>
  <c r="E2139" i="2"/>
  <c r="F2139" i="2" s="1"/>
  <c r="E2140" i="2"/>
  <c r="F2140" i="2" s="1"/>
  <c r="E2141" i="2"/>
  <c r="F2141" i="2" s="1"/>
  <c r="E2142" i="2"/>
  <c r="F2142" i="2" s="1"/>
  <c r="E2143" i="2"/>
  <c r="F2143" i="2" s="1"/>
  <c r="E2144" i="2"/>
  <c r="F2144" i="2" s="1"/>
  <c r="E2145" i="2"/>
  <c r="F2145" i="2" s="1"/>
  <c r="E2146" i="2"/>
  <c r="F2146" i="2" s="1"/>
  <c r="E2147" i="2"/>
  <c r="F2147" i="2" s="1"/>
  <c r="E2148" i="2"/>
  <c r="F2148" i="2" s="1"/>
  <c r="E2149" i="2"/>
  <c r="F2149" i="2" s="1"/>
  <c r="E2150" i="2"/>
  <c r="F2150" i="2" s="1"/>
  <c r="E2151" i="2"/>
  <c r="F2151" i="2" s="1"/>
  <c r="E2152" i="2"/>
  <c r="F2152" i="2" s="1"/>
  <c r="E2153" i="2"/>
  <c r="F2153" i="2" s="1"/>
  <c r="E2154" i="2"/>
  <c r="F2154" i="2" s="1"/>
  <c r="E2155" i="2"/>
  <c r="F2155" i="2" s="1"/>
  <c r="E2156" i="2"/>
  <c r="F2156" i="2" s="1"/>
  <c r="E2157" i="2"/>
  <c r="F2157" i="2" s="1"/>
  <c r="E2158" i="2"/>
  <c r="F2158" i="2" s="1"/>
  <c r="E2159" i="2"/>
  <c r="F2159" i="2" s="1"/>
  <c r="E2160" i="2"/>
  <c r="F2160" i="2" s="1"/>
  <c r="E2161" i="2"/>
  <c r="F2161" i="2" s="1"/>
  <c r="E2162" i="2"/>
  <c r="F2162" i="2" s="1"/>
  <c r="E2163" i="2"/>
  <c r="F2163" i="2" s="1"/>
  <c r="E2164" i="2"/>
  <c r="F2164" i="2" s="1"/>
  <c r="E2165" i="2"/>
  <c r="F2165" i="2" s="1"/>
  <c r="E2166" i="2"/>
  <c r="F2166" i="2" s="1"/>
  <c r="E2167" i="2"/>
  <c r="F2167" i="2" s="1"/>
  <c r="E2168" i="2"/>
  <c r="F2168" i="2" s="1"/>
  <c r="E2169" i="2"/>
  <c r="F2169" i="2" s="1"/>
  <c r="E2170" i="2"/>
  <c r="F2170" i="2" s="1"/>
  <c r="E2171" i="2"/>
  <c r="F2171" i="2" s="1"/>
  <c r="E2172" i="2"/>
  <c r="F2172" i="2" s="1"/>
  <c r="E2173" i="2"/>
  <c r="F2173" i="2" s="1"/>
  <c r="E2174" i="2"/>
  <c r="F2174" i="2" s="1"/>
  <c r="E2175" i="2"/>
  <c r="F2175" i="2" s="1"/>
  <c r="E2176" i="2"/>
  <c r="F2176" i="2" s="1"/>
  <c r="E2177" i="2"/>
  <c r="F2177" i="2" s="1"/>
  <c r="E2178" i="2"/>
  <c r="F2178" i="2" s="1"/>
  <c r="E2179" i="2"/>
  <c r="F2179" i="2" s="1"/>
  <c r="E2180" i="2"/>
  <c r="F2180" i="2" s="1"/>
  <c r="E2181" i="2"/>
  <c r="F2181" i="2" s="1"/>
  <c r="E2182" i="2"/>
  <c r="F2182" i="2" s="1"/>
  <c r="E2183" i="2"/>
  <c r="F2183" i="2" s="1"/>
  <c r="E2184" i="2"/>
  <c r="F2184" i="2" s="1"/>
  <c r="E2185" i="2"/>
  <c r="F2185" i="2" s="1"/>
  <c r="E2186" i="2"/>
  <c r="F2186" i="2" s="1"/>
  <c r="E2187" i="2"/>
  <c r="F2187" i="2" s="1"/>
  <c r="E2188" i="2"/>
  <c r="F2188" i="2" s="1"/>
  <c r="E2189" i="2"/>
  <c r="F2189" i="2" s="1"/>
  <c r="E2190" i="2"/>
  <c r="F2190" i="2" s="1"/>
  <c r="E2191" i="2"/>
  <c r="F2191" i="2" s="1"/>
  <c r="E2192" i="2"/>
  <c r="F2192" i="2" s="1"/>
  <c r="E2193" i="2"/>
  <c r="F2193" i="2" s="1"/>
  <c r="E2194" i="2"/>
  <c r="F2194" i="2" s="1"/>
  <c r="E2195" i="2"/>
  <c r="F2195" i="2" s="1"/>
  <c r="E2196" i="2"/>
  <c r="F2196" i="2" s="1"/>
  <c r="E2197" i="2"/>
  <c r="F2197" i="2" s="1"/>
  <c r="E2198" i="2"/>
  <c r="F2198" i="2" s="1"/>
  <c r="E2199" i="2"/>
  <c r="F2199" i="2" s="1"/>
  <c r="E2200" i="2"/>
  <c r="F2200" i="2" s="1"/>
  <c r="E2201" i="2"/>
  <c r="F2201" i="2" s="1"/>
  <c r="E2202" i="2"/>
  <c r="F2202" i="2" s="1"/>
  <c r="E2203" i="2"/>
  <c r="F2203" i="2" s="1"/>
  <c r="E2204" i="2"/>
  <c r="F2204" i="2" s="1"/>
  <c r="E2205" i="2"/>
  <c r="F2205" i="2" s="1"/>
  <c r="E2206" i="2"/>
  <c r="F2206" i="2" s="1"/>
  <c r="E2207" i="2"/>
  <c r="F2207" i="2" s="1"/>
  <c r="E2208" i="2"/>
  <c r="F2208" i="2" s="1"/>
  <c r="E2209" i="2"/>
  <c r="F2209" i="2" s="1"/>
  <c r="E2210" i="2"/>
  <c r="F2210" i="2" s="1"/>
  <c r="E2211" i="2"/>
  <c r="F2211" i="2" s="1"/>
  <c r="E2212" i="2"/>
  <c r="F2212" i="2" s="1"/>
  <c r="E2213" i="2"/>
  <c r="F2213" i="2" s="1"/>
  <c r="E2214" i="2"/>
  <c r="F2214" i="2" s="1"/>
  <c r="E2215" i="2"/>
  <c r="F2215" i="2" s="1"/>
  <c r="E2216" i="2"/>
  <c r="F2216" i="2" s="1"/>
  <c r="E2217" i="2"/>
  <c r="F2217" i="2" s="1"/>
  <c r="E2218" i="2"/>
  <c r="F2218" i="2" s="1"/>
  <c r="E2219" i="2"/>
  <c r="F2219" i="2" s="1"/>
  <c r="E2220" i="2"/>
  <c r="F2220" i="2" s="1"/>
  <c r="E2221" i="2"/>
  <c r="F2221" i="2" s="1"/>
  <c r="E2222" i="2"/>
  <c r="F2222" i="2" s="1"/>
  <c r="E2223" i="2"/>
  <c r="F2223" i="2" s="1"/>
  <c r="E2224" i="2"/>
  <c r="F2224" i="2" s="1"/>
  <c r="E2225" i="2"/>
  <c r="F2225" i="2" s="1"/>
  <c r="E2226" i="2"/>
  <c r="F2226" i="2" s="1"/>
  <c r="E2227" i="2"/>
  <c r="F2227" i="2" s="1"/>
  <c r="E2228" i="2"/>
  <c r="F2228" i="2" s="1"/>
  <c r="E2229" i="2"/>
  <c r="F2229" i="2" s="1"/>
  <c r="E2230" i="2"/>
  <c r="F2230" i="2" s="1"/>
  <c r="E2231" i="2"/>
  <c r="F2231" i="2" s="1"/>
  <c r="E2232" i="2"/>
  <c r="F2232" i="2" s="1"/>
  <c r="E2233" i="2"/>
  <c r="F2233" i="2" s="1"/>
  <c r="E2234" i="2"/>
  <c r="F2234" i="2" s="1"/>
  <c r="E2235" i="2"/>
  <c r="F2235" i="2" s="1"/>
  <c r="E2236" i="2"/>
  <c r="F2236" i="2" s="1"/>
  <c r="E2237" i="2"/>
  <c r="F2237" i="2" s="1"/>
  <c r="E2238" i="2"/>
  <c r="F2238" i="2" s="1"/>
  <c r="E2239" i="2"/>
  <c r="F2239" i="2" s="1"/>
  <c r="E2240" i="2"/>
  <c r="F2240" i="2" s="1"/>
  <c r="E2241" i="2"/>
  <c r="F2241" i="2" s="1"/>
  <c r="E2242" i="2"/>
  <c r="F2242" i="2" s="1"/>
  <c r="E2243" i="2"/>
  <c r="F2243" i="2" s="1"/>
  <c r="E2244" i="2"/>
  <c r="F2244" i="2" s="1"/>
  <c r="E2245" i="2"/>
  <c r="F2245" i="2" s="1"/>
  <c r="E2246" i="2"/>
  <c r="F2246" i="2" s="1"/>
  <c r="E2247" i="2"/>
  <c r="F2247" i="2" s="1"/>
  <c r="E2248" i="2"/>
  <c r="F2248" i="2" s="1"/>
  <c r="E2249" i="2"/>
  <c r="F2249" i="2" s="1"/>
  <c r="E2250" i="2"/>
  <c r="F2250" i="2" s="1"/>
  <c r="E2251" i="2"/>
  <c r="F2251" i="2" s="1"/>
  <c r="E2252" i="2"/>
  <c r="F2252" i="2" s="1"/>
  <c r="E2253" i="2"/>
  <c r="F2253" i="2" s="1"/>
  <c r="E2254" i="2"/>
  <c r="F2254" i="2" s="1"/>
  <c r="E2255" i="2"/>
  <c r="F2255" i="2" s="1"/>
  <c r="E2256" i="2"/>
  <c r="F2256" i="2" s="1"/>
  <c r="E2257" i="2"/>
  <c r="F2257" i="2" s="1"/>
  <c r="E2258" i="2"/>
  <c r="F2258" i="2" s="1"/>
  <c r="E2259" i="2"/>
  <c r="F2259" i="2" s="1"/>
  <c r="E2260" i="2"/>
  <c r="F2260" i="2" s="1"/>
  <c r="E2261" i="2"/>
  <c r="F2261" i="2" s="1"/>
  <c r="E2262" i="2"/>
  <c r="F2262" i="2" s="1"/>
  <c r="E2263" i="2"/>
  <c r="F2263" i="2" s="1"/>
  <c r="E2264" i="2"/>
  <c r="F2264" i="2" s="1"/>
  <c r="E2265" i="2"/>
  <c r="F2265" i="2" s="1"/>
  <c r="E2266" i="2"/>
  <c r="F2266" i="2" s="1"/>
  <c r="E2267" i="2"/>
  <c r="F2267" i="2" s="1"/>
  <c r="E2268" i="2"/>
  <c r="F2268" i="2" s="1"/>
  <c r="E2269" i="2"/>
  <c r="F2269" i="2" s="1"/>
  <c r="E2270" i="2"/>
  <c r="F2270" i="2" s="1"/>
  <c r="E2271" i="2"/>
  <c r="F2271" i="2" s="1"/>
  <c r="E2272" i="2"/>
  <c r="F2272" i="2" s="1"/>
  <c r="E2273" i="2"/>
  <c r="F2273" i="2" s="1"/>
  <c r="E2274" i="2"/>
  <c r="F2274" i="2" s="1"/>
  <c r="E2275" i="2"/>
  <c r="F2275" i="2" s="1"/>
  <c r="E2276" i="2"/>
  <c r="F2276" i="2" s="1"/>
  <c r="E2277" i="2"/>
  <c r="F2277" i="2" s="1"/>
  <c r="E2278" i="2"/>
  <c r="F2278" i="2" s="1"/>
  <c r="E2279" i="2"/>
  <c r="F2279" i="2" s="1"/>
  <c r="E2280" i="2"/>
  <c r="F2280" i="2" s="1"/>
  <c r="E2281" i="2"/>
  <c r="F2281" i="2" s="1"/>
  <c r="E2282" i="2"/>
  <c r="F2282" i="2" s="1"/>
  <c r="E2283" i="2"/>
  <c r="F2283" i="2" s="1"/>
  <c r="E2284" i="2"/>
  <c r="F2284" i="2" s="1"/>
  <c r="E2285" i="2"/>
  <c r="F2285" i="2" s="1"/>
  <c r="E2286" i="2"/>
  <c r="F2286" i="2" s="1"/>
  <c r="E2287" i="2"/>
  <c r="F2287" i="2" s="1"/>
  <c r="E2288" i="2"/>
  <c r="F2288" i="2" s="1"/>
  <c r="E2289" i="2"/>
  <c r="F2289" i="2" s="1"/>
  <c r="E2290" i="2"/>
  <c r="F2290" i="2" s="1"/>
  <c r="E2291" i="2"/>
  <c r="F2291" i="2" s="1"/>
  <c r="E2292" i="2"/>
  <c r="F2292" i="2" s="1"/>
  <c r="E2293" i="2"/>
  <c r="F2293" i="2" s="1"/>
  <c r="E2294" i="2"/>
  <c r="F2294" i="2" s="1"/>
  <c r="E2295" i="2"/>
  <c r="F2295" i="2" s="1"/>
  <c r="E2296" i="2"/>
  <c r="F2296" i="2" s="1"/>
  <c r="E2297" i="2"/>
  <c r="F2297" i="2" s="1"/>
  <c r="E2298" i="2"/>
  <c r="F2298" i="2" s="1"/>
  <c r="E2299" i="2"/>
  <c r="F2299" i="2" s="1"/>
  <c r="E2300" i="2"/>
  <c r="F2300" i="2" s="1"/>
  <c r="E2301" i="2"/>
  <c r="F2301" i="2" s="1"/>
  <c r="E2302" i="2"/>
  <c r="F2302" i="2" s="1"/>
  <c r="E2303" i="2"/>
  <c r="F2303" i="2" s="1"/>
  <c r="E2304" i="2"/>
  <c r="F2304" i="2" s="1"/>
  <c r="E2305" i="2"/>
  <c r="F2305" i="2" s="1"/>
  <c r="E2306" i="2"/>
  <c r="F2306" i="2" s="1"/>
  <c r="E2307" i="2"/>
  <c r="F2307" i="2" s="1"/>
  <c r="E2308" i="2"/>
  <c r="F2308" i="2" s="1"/>
  <c r="E2309" i="2"/>
  <c r="F2309" i="2" s="1"/>
  <c r="E2310" i="2"/>
  <c r="F2310" i="2" s="1"/>
  <c r="E2311" i="2"/>
  <c r="F2311" i="2" s="1"/>
  <c r="E2312" i="2"/>
  <c r="F2312" i="2" s="1"/>
  <c r="E2313" i="2"/>
  <c r="F2313" i="2" s="1"/>
  <c r="E2314" i="2"/>
  <c r="F2314" i="2" s="1"/>
  <c r="E2315" i="2"/>
  <c r="F2315" i="2" s="1"/>
  <c r="E2316" i="2"/>
  <c r="F2316" i="2" s="1"/>
  <c r="E2317" i="2"/>
  <c r="F2317" i="2" s="1"/>
  <c r="E2318" i="2"/>
  <c r="F2318" i="2" s="1"/>
  <c r="E2319" i="2"/>
  <c r="F2319" i="2" s="1"/>
  <c r="E2320" i="2"/>
  <c r="F2320" i="2" s="1"/>
  <c r="E2321" i="2"/>
  <c r="F2321" i="2" s="1"/>
  <c r="E2322" i="2"/>
  <c r="F2322" i="2" s="1"/>
  <c r="E2323" i="2"/>
  <c r="F2323" i="2" s="1"/>
  <c r="E2324" i="2"/>
  <c r="F2324" i="2" s="1"/>
  <c r="E2325" i="2"/>
  <c r="F2325" i="2" s="1"/>
  <c r="E2326" i="2"/>
  <c r="F2326" i="2" s="1"/>
  <c r="E2327" i="2"/>
  <c r="F2327" i="2" s="1"/>
  <c r="E2328" i="2"/>
  <c r="F2328" i="2" s="1"/>
  <c r="E2329" i="2"/>
  <c r="F2329" i="2" s="1"/>
  <c r="E2330" i="2"/>
  <c r="F2330" i="2" s="1"/>
  <c r="E2331" i="2"/>
  <c r="F2331" i="2" s="1"/>
  <c r="E2332" i="2"/>
  <c r="F2332" i="2" s="1"/>
  <c r="E2333" i="2"/>
  <c r="F2333" i="2" s="1"/>
  <c r="E2334" i="2"/>
  <c r="F2334" i="2" s="1"/>
  <c r="E2335" i="2"/>
  <c r="F2335" i="2" s="1"/>
  <c r="E2336" i="2"/>
  <c r="F2336" i="2" s="1"/>
  <c r="E2337" i="2"/>
  <c r="F2337" i="2" s="1"/>
  <c r="E2338" i="2"/>
  <c r="F2338" i="2" s="1"/>
  <c r="E2339" i="2"/>
  <c r="F2339" i="2" s="1"/>
  <c r="E2340" i="2"/>
  <c r="F2340" i="2" s="1"/>
  <c r="E2341" i="2"/>
  <c r="F2341" i="2" s="1"/>
  <c r="E2342" i="2"/>
  <c r="F2342" i="2" s="1"/>
  <c r="E2343" i="2"/>
  <c r="F2343" i="2" s="1"/>
  <c r="E2344" i="2"/>
  <c r="F2344" i="2" s="1"/>
  <c r="E2345" i="2"/>
  <c r="F2345" i="2" s="1"/>
  <c r="E2346" i="2"/>
  <c r="F2346" i="2" s="1"/>
  <c r="E2347" i="2"/>
  <c r="F2347" i="2" s="1"/>
  <c r="E2348" i="2"/>
  <c r="F2348" i="2" s="1"/>
  <c r="E2349" i="2"/>
  <c r="F2349" i="2" s="1"/>
  <c r="E2350" i="2"/>
  <c r="F2350" i="2" s="1"/>
  <c r="E2351" i="2"/>
  <c r="F2351" i="2" s="1"/>
  <c r="E2352" i="2"/>
  <c r="F2352" i="2" s="1"/>
  <c r="E2353" i="2"/>
  <c r="F2353" i="2" s="1"/>
  <c r="E2354" i="2"/>
  <c r="F2354" i="2" s="1"/>
  <c r="E2355" i="2"/>
  <c r="F2355" i="2" s="1"/>
  <c r="E2356" i="2"/>
  <c r="F2356" i="2" s="1"/>
  <c r="E2357" i="2"/>
  <c r="F2357" i="2" s="1"/>
  <c r="E2358" i="2"/>
  <c r="F2358" i="2" s="1"/>
  <c r="E2359" i="2"/>
  <c r="F2359" i="2" s="1"/>
  <c r="E2360" i="2"/>
  <c r="F2360" i="2" s="1"/>
  <c r="E2361" i="2"/>
  <c r="F2361" i="2" s="1"/>
  <c r="E2362" i="2"/>
  <c r="F2362" i="2" s="1"/>
  <c r="E2363" i="2"/>
  <c r="F2363" i="2" s="1"/>
  <c r="E2364" i="2"/>
  <c r="F2364" i="2" s="1"/>
  <c r="E2365" i="2"/>
  <c r="F2365" i="2" s="1"/>
  <c r="E2366" i="2"/>
  <c r="F2366" i="2" s="1"/>
  <c r="E2367" i="2"/>
  <c r="F2367" i="2" s="1"/>
  <c r="E2368" i="2"/>
  <c r="F2368" i="2" s="1"/>
  <c r="E2369" i="2"/>
  <c r="F2369" i="2" s="1"/>
  <c r="E2370" i="2"/>
  <c r="F2370" i="2" s="1"/>
  <c r="E2371" i="2"/>
  <c r="F2371" i="2" s="1"/>
  <c r="E2372" i="2"/>
  <c r="F2372" i="2" s="1"/>
  <c r="E2373" i="2"/>
  <c r="F2373" i="2" s="1"/>
  <c r="E2374" i="2"/>
  <c r="F2374" i="2" s="1"/>
  <c r="E2375" i="2"/>
  <c r="F2375" i="2" s="1"/>
  <c r="E2376" i="2"/>
  <c r="F2376" i="2" s="1"/>
  <c r="E2377" i="2"/>
  <c r="F2377" i="2" s="1"/>
  <c r="E2378" i="2"/>
  <c r="F2378" i="2" s="1"/>
  <c r="E2379" i="2"/>
  <c r="F2379" i="2" s="1"/>
  <c r="E2380" i="2"/>
  <c r="F2380" i="2" s="1"/>
  <c r="E2381" i="2"/>
  <c r="F2381" i="2" s="1"/>
  <c r="E2382" i="2"/>
  <c r="F2382" i="2" s="1"/>
  <c r="E2383" i="2"/>
  <c r="F2383" i="2" s="1"/>
  <c r="E2384" i="2"/>
  <c r="F2384" i="2" s="1"/>
  <c r="E2385" i="2"/>
  <c r="F2385" i="2" s="1"/>
  <c r="E2386" i="2"/>
  <c r="F2386" i="2" s="1"/>
  <c r="E2387" i="2"/>
  <c r="F2387" i="2" s="1"/>
  <c r="E2388" i="2"/>
  <c r="F2388" i="2" s="1"/>
  <c r="E2389" i="2"/>
  <c r="F2389" i="2" s="1"/>
  <c r="E2390" i="2"/>
  <c r="F2390" i="2" s="1"/>
  <c r="E2391" i="2"/>
  <c r="F2391" i="2" s="1"/>
  <c r="E2392" i="2"/>
  <c r="F2392" i="2" s="1"/>
  <c r="E2393" i="2"/>
  <c r="F2393" i="2" s="1"/>
  <c r="E2394" i="2"/>
  <c r="F2394" i="2" s="1"/>
  <c r="E2395" i="2"/>
  <c r="F2395" i="2" s="1"/>
  <c r="E2396" i="2"/>
  <c r="F2396" i="2" s="1"/>
  <c r="E2397" i="2"/>
  <c r="F2397" i="2" s="1"/>
  <c r="E2398" i="2"/>
  <c r="F2398" i="2" s="1"/>
  <c r="E2399" i="2"/>
  <c r="F2399" i="2" s="1"/>
  <c r="E2400" i="2"/>
  <c r="F2400" i="2" s="1"/>
  <c r="E2401" i="2"/>
  <c r="F2401" i="2" s="1"/>
  <c r="E2402" i="2"/>
  <c r="F2402" i="2" s="1"/>
  <c r="E2403" i="2"/>
  <c r="F2403" i="2" s="1"/>
  <c r="E2404" i="2"/>
  <c r="F2404" i="2" s="1"/>
  <c r="E2405" i="2"/>
  <c r="F2405" i="2" s="1"/>
  <c r="E2406" i="2"/>
  <c r="F2406" i="2" s="1"/>
  <c r="E2407" i="2"/>
  <c r="F2407" i="2" s="1"/>
  <c r="E2408" i="2"/>
  <c r="F2408" i="2" s="1"/>
  <c r="E2409" i="2"/>
  <c r="F2409" i="2" s="1"/>
  <c r="E2410" i="2"/>
  <c r="F2410" i="2" s="1"/>
  <c r="E2411" i="2"/>
  <c r="F2411" i="2" s="1"/>
  <c r="E2412" i="2"/>
  <c r="F2412" i="2" s="1"/>
  <c r="E2413" i="2"/>
  <c r="F2413" i="2" s="1"/>
  <c r="E2414" i="2"/>
  <c r="F2414" i="2" s="1"/>
  <c r="E2415" i="2"/>
  <c r="F2415" i="2" s="1"/>
  <c r="E2416" i="2"/>
  <c r="F2416" i="2" s="1"/>
  <c r="E2417" i="2"/>
  <c r="F2417" i="2" s="1"/>
  <c r="E2418" i="2"/>
  <c r="F2418" i="2" s="1"/>
  <c r="E2419" i="2"/>
  <c r="F2419" i="2" s="1"/>
  <c r="E2420" i="2"/>
  <c r="F2420" i="2" s="1"/>
  <c r="E2421" i="2"/>
  <c r="F2421" i="2" s="1"/>
  <c r="E2422" i="2"/>
  <c r="F2422" i="2" s="1"/>
  <c r="E2423" i="2"/>
  <c r="F2423" i="2" s="1"/>
  <c r="E2424" i="2"/>
  <c r="F2424" i="2" s="1"/>
  <c r="E2425" i="2"/>
  <c r="F2425" i="2" s="1"/>
  <c r="E2426" i="2"/>
  <c r="F2426" i="2" s="1"/>
  <c r="E2427" i="2"/>
  <c r="F2427" i="2" s="1"/>
  <c r="E2428" i="2"/>
  <c r="F2428" i="2" s="1"/>
  <c r="E2429" i="2"/>
  <c r="F2429" i="2" s="1"/>
  <c r="E2430" i="2"/>
  <c r="F2430" i="2" s="1"/>
  <c r="E2431" i="2"/>
  <c r="F2431" i="2" s="1"/>
  <c r="E2432" i="2"/>
  <c r="F2432" i="2" s="1"/>
  <c r="E2433" i="2"/>
  <c r="F2433" i="2" s="1"/>
  <c r="E2434" i="2"/>
  <c r="F2434" i="2" s="1"/>
  <c r="E2435" i="2"/>
  <c r="F2435" i="2" s="1"/>
  <c r="E2436" i="2"/>
  <c r="F2436" i="2" s="1"/>
  <c r="E2437" i="2"/>
  <c r="F2437" i="2" s="1"/>
  <c r="E2438" i="2"/>
  <c r="F2438" i="2" s="1"/>
  <c r="E2439" i="2"/>
  <c r="F2439" i="2" s="1"/>
  <c r="E2440" i="2"/>
  <c r="F2440" i="2" s="1"/>
  <c r="E2441" i="2"/>
  <c r="F2441" i="2" s="1"/>
  <c r="E2442" i="2"/>
  <c r="F2442" i="2" s="1"/>
  <c r="E2443" i="2"/>
  <c r="F2443" i="2" s="1"/>
  <c r="E2444" i="2"/>
  <c r="F2444" i="2" s="1"/>
  <c r="E2445" i="2"/>
  <c r="F2445" i="2" s="1"/>
  <c r="E2446" i="2"/>
  <c r="F2446" i="2" s="1"/>
  <c r="E2447" i="2"/>
  <c r="F2447" i="2" s="1"/>
  <c r="E2448" i="2"/>
  <c r="F2448" i="2" s="1"/>
  <c r="E2449" i="2"/>
  <c r="F2449" i="2" s="1"/>
  <c r="E2450" i="2"/>
  <c r="F2450" i="2" s="1"/>
  <c r="E2451" i="2"/>
  <c r="F2451" i="2" s="1"/>
  <c r="E2452" i="2"/>
  <c r="F2452" i="2" s="1"/>
  <c r="E2453" i="2"/>
  <c r="F2453" i="2" s="1"/>
  <c r="E2454" i="2"/>
  <c r="F2454" i="2" s="1"/>
  <c r="E2455" i="2"/>
  <c r="F2455" i="2" s="1"/>
  <c r="E2456" i="2"/>
  <c r="F2456" i="2" s="1"/>
  <c r="E2457" i="2"/>
  <c r="F2457" i="2" s="1"/>
  <c r="E2458" i="2"/>
  <c r="F2458" i="2" s="1"/>
  <c r="E2459" i="2"/>
  <c r="F2459" i="2" s="1"/>
  <c r="E2460" i="2"/>
  <c r="F2460" i="2" s="1"/>
  <c r="E2461" i="2"/>
  <c r="F2461" i="2" s="1"/>
  <c r="E2462" i="2"/>
  <c r="F2462" i="2" s="1"/>
  <c r="E2463" i="2"/>
  <c r="F2463" i="2" s="1"/>
  <c r="E2464" i="2"/>
  <c r="F2464" i="2" s="1"/>
  <c r="E2465" i="2"/>
  <c r="F2465" i="2" s="1"/>
  <c r="E2466" i="2"/>
  <c r="F2466" i="2" s="1"/>
  <c r="E2467" i="2"/>
  <c r="F2467" i="2" s="1"/>
  <c r="E2468" i="2"/>
  <c r="F2468" i="2" s="1"/>
  <c r="E2469" i="2"/>
  <c r="F2469" i="2" s="1"/>
  <c r="E2470" i="2"/>
  <c r="F2470" i="2" s="1"/>
  <c r="E2471" i="2"/>
  <c r="F2471" i="2" s="1"/>
  <c r="E2472" i="2"/>
  <c r="F2472" i="2" s="1"/>
  <c r="E2473" i="2"/>
  <c r="F2473" i="2" s="1"/>
  <c r="E2474" i="2"/>
  <c r="F2474" i="2" s="1"/>
  <c r="E2475" i="2"/>
  <c r="F2475" i="2" s="1"/>
  <c r="E2476" i="2"/>
  <c r="F2476" i="2" s="1"/>
  <c r="E2477" i="2"/>
  <c r="F2477" i="2" s="1"/>
  <c r="E2478" i="2"/>
  <c r="F2478" i="2" s="1"/>
  <c r="E2479" i="2"/>
  <c r="F2479" i="2" s="1"/>
  <c r="E2480" i="2"/>
  <c r="F2480" i="2" s="1"/>
  <c r="E2481" i="2"/>
  <c r="F2481" i="2" s="1"/>
  <c r="E2482" i="2"/>
  <c r="F2482" i="2" s="1"/>
  <c r="E2483" i="2"/>
  <c r="F2483" i="2" s="1"/>
  <c r="E2484" i="2"/>
  <c r="F2484" i="2" s="1"/>
  <c r="E2485" i="2"/>
  <c r="F2485" i="2" s="1"/>
  <c r="E2486" i="2"/>
  <c r="F2486" i="2" s="1"/>
  <c r="E2487" i="2"/>
  <c r="F2487" i="2" s="1"/>
  <c r="E2488" i="2"/>
  <c r="F2488" i="2" s="1"/>
  <c r="E2489" i="2"/>
  <c r="F2489" i="2" s="1"/>
  <c r="E2490" i="2"/>
  <c r="F2490" i="2" s="1"/>
  <c r="E2491" i="2"/>
  <c r="F2491" i="2" s="1"/>
  <c r="E2492" i="2"/>
  <c r="F2492" i="2" s="1"/>
  <c r="E2493" i="2"/>
  <c r="F2493" i="2" s="1"/>
  <c r="E2494" i="2"/>
  <c r="F2494" i="2" s="1"/>
  <c r="E2495" i="2"/>
  <c r="F2495" i="2" s="1"/>
  <c r="E2496" i="2"/>
  <c r="F2496" i="2" s="1"/>
  <c r="E2497" i="2"/>
  <c r="F2497" i="2" s="1"/>
  <c r="E2498" i="2"/>
  <c r="F2498" i="2" s="1"/>
  <c r="E2499" i="2"/>
  <c r="F2499" i="2" s="1"/>
  <c r="E2500" i="2"/>
  <c r="F2500" i="2" s="1"/>
  <c r="E2501" i="2"/>
  <c r="F2501" i="2" s="1"/>
  <c r="E2502" i="2"/>
  <c r="F2502" i="2" s="1"/>
  <c r="E2503" i="2"/>
  <c r="F2503" i="2" s="1"/>
  <c r="E2504" i="2"/>
  <c r="F2504" i="2" s="1"/>
  <c r="E2505" i="2"/>
  <c r="F2505" i="2" s="1"/>
  <c r="E2506" i="2"/>
  <c r="F2506" i="2" s="1"/>
  <c r="E2507" i="2"/>
  <c r="F2507" i="2" s="1"/>
  <c r="E2508" i="2"/>
  <c r="F2508" i="2" s="1"/>
  <c r="E2509" i="2"/>
  <c r="F2509" i="2" s="1"/>
  <c r="E2510" i="2"/>
  <c r="F2510" i="2" s="1"/>
  <c r="E2511" i="2"/>
  <c r="F2511" i="2" s="1"/>
  <c r="E2512" i="2"/>
  <c r="F2512" i="2" s="1"/>
  <c r="E2513" i="2"/>
  <c r="F2513" i="2" s="1"/>
  <c r="E2514" i="2"/>
  <c r="F2514" i="2" s="1"/>
  <c r="E2515" i="2"/>
  <c r="F2515" i="2" s="1"/>
  <c r="E2516" i="2"/>
  <c r="F2516" i="2" s="1"/>
  <c r="E2517" i="2"/>
  <c r="F2517" i="2" s="1"/>
  <c r="E2518" i="2"/>
  <c r="F2518" i="2" s="1"/>
  <c r="E2519" i="2"/>
  <c r="F2519" i="2" s="1"/>
  <c r="E2520" i="2"/>
  <c r="F2520" i="2" s="1"/>
  <c r="E2521" i="2"/>
  <c r="F2521" i="2" s="1"/>
  <c r="E2522" i="2"/>
  <c r="F2522" i="2" s="1"/>
  <c r="E2523" i="2"/>
  <c r="F2523" i="2" s="1"/>
  <c r="E2524" i="2"/>
  <c r="F2524" i="2" s="1"/>
  <c r="E2525" i="2"/>
  <c r="F2525" i="2" s="1"/>
  <c r="E2526" i="2"/>
  <c r="F2526" i="2" s="1"/>
  <c r="E2527" i="2"/>
  <c r="F2527" i="2" s="1"/>
  <c r="E2528" i="2"/>
  <c r="F2528" i="2" s="1"/>
  <c r="E2529" i="2"/>
  <c r="F2529" i="2" s="1"/>
  <c r="E2530" i="2"/>
  <c r="F2530" i="2" s="1"/>
  <c r="E2531" i="2"/>
  <c r="F2531" i="2" s="1"/>
  <c r="E2532" i="2"/>
  <c r="F2532" i="2" s="1"/>
  <c r="E2533" i="2"/>
  <c r="F2533" i="2" s="1"/>
  <c r="E2534" i="2"/>
  <c r="F2534" i="2" s="1"/>
  <c r="E2535" i="2"/>
  <c r="F2535" i="2" s="1"/>
  <c r="E2536" i="2"/>
  <c r="F2536" i="2" s="1"/>
  <c r="E2537" i="2"/>
  <c r="F2537" i="2" s="1"/>
  <c r="E2538" i="2"/>
  <c r="F2538" i="2" s="1"/>
  <c r="E2539" i="2"/>
  <c r="F2539" i="2" s="1"/>
  <c r="E2540" i="2"/>
  <c r="F2540" i="2" s="1"/>
  <c r="E2541" i="2"/>
  <c r="F2541" i="2" s="1"/>
  <c r="E2542" i="2"/>
  <c r="F2542" i="2" s="1"/>
  <c r="E2543" i="2"/>
  <c r="F2543" i="2" s="1"/>
  <c r="E2544" i="2"/>
  <c r="F2544" i="2" s="1"/>
  <c r="E2545" i="2"/>
  <c r="F2545" i="2" s="1"/>
  <c r="E2546" i="2"/>
  <c r="F2546" i="2" s="1"/>
  <c r="E2547" i="2"/>
  <c r="F2547" i="2" s="1"/>
  <c r="E2548" i="2"/>
  <c r="F2548" i="2" s="1"/>
  <c r="E2549" i="2"/>
  <c r="F2549" i="2" s="1"/>
  <c r="E2550" i="2"/>
  <c r="F2550" i="2" s="1"/>
  <c r="E2551" i="2"/>
  <c r="F2551" i="2" s="1"/>
  <c r="E2552" i="2"/>
  <c r="F2552" i="2" s="1"/>
  <c r="E2553" i="2"/>
  <c r="F2553" i="2" s="1"/>
  <c r="E2554" i="2"/>
  <c r="F2554" i="2" s="1"/>
  <c r="E2555" i="2"/>
  <c r="F2555" i="2" s="1"/>
  <c r="E2556" i="2"/>
  <c r="F2556" i="2" s="1"/>
  <c r="E2557" i="2"/>
  <c r="F2557" i="2" s="1"/>
  <c r="E2558" i="2"/>
  <c r="F2558" i="2" s="1"/>
  <c r="E2559" i="2"/>
  <c r="F2559" i="2" s="1"/>
  <c r="E2560" i="2"/>
  <c r="F2560" i="2" s="1"/>
  <c r="E2561" i="2"/>
  <c r="F2561" i="2" s="1"/>
  <c r="E2562" i="2"/>
  <c r="F2562" i="2" s="1"/>
  <c r="E2563" i="2"/>
  <c r="F2563" i="2" s="1"/>
  <c r="E2564" i="2"/>
  <c r="F2564" i="2" s="1"/>
  <c r="E2565" i="2"/>
  <c r="F2565" i="2" s="1"/>
  <c r="E2566" i="2"/>
  <c r="F2566" i="2" s="1"/>
  <c r="E2567" i="2"/>
  <c r="F2567" i="2" s="1"/>
  <c r="E2568" i="2"/>
  <c r="F2568" i="2" s="1"/>
  <c r="E2569" i="2"/>
  <c r="F2569" i="2" s="1"/>
  <c r="E2570" i="2"/>
  <c r="F2570" i="2" s="1"/>
  <c r="E2571" i="2"/>
  <c r="F2571" i="2" s="1"/>
  <c r="E2572" i="2"/>
  <c r="F2572" i="2" s="1"/>
  <c r="E2573" i="2"/>
  <c r="F2573" i="2" s="1"/>
  <c r="E2574" i="2"/>
  <c r="F2574" i="2" s="1"/>
  <c r="E2575" i="2"/>
  <c r="F2575" i="2" s="1"/>
  <c r="E2576" i="2"/>
  <c r="F2576" i="2" s="1"/>
  <c r="E2577" i="2"/>
  <c r="F2577" i="2" s="1"/>
  <c r="E2578" i="2"/>
  <c r="F2578" i="2" s="1"/>
  <c r="E2579" i="2"/>
  <c r="F2579" i="2" s="1"/>
  <c r="E2580" i="2"/>
  <c r="F2580" i="2" s="1"/>
  <c r="E2581" i="2"/>
  <c r="F2581" i="2" s="1"/>
  <c r="E2582" i="2"/>
  <c r="F2582" i="2" s="1"/>
  <c r="E2583" i="2"/>
  <c r="F2583" i="2" s="1"/>
  <c r="E2584" i="2"/>
  <c r="F2584" i="2" s="1"/>
  <c r="E2585" i="2"/>
  <c r="F2585" i="2" s="1"/>
  <c r="E2586" i="2"/>
  <c r="F2586" i="2" s="1"/>
  <c r="E2587" i="2"/>
  <c r="F2587" i="2" s="1"/>
  <c r="E2588" i="2"/>
  <c r="F2588" i="2" s="1"/>
  <c r="E2589" i="2"/>
  <c r="F2589" i="2" s="1"/>
  <c r="E2590" i="2"/>
  <c r="F2590" i="2" s="1"/>
  <c r="E2591" i="2"/>
  <c r="F2591" i="2" s="1"/>
  <c r="E2592" i="2"/>
  <c r="F2592" i="2" s="1"/>
  <c r="E2593" i="2"/>
  <c r="F2593" i="2" s="1"/>
  <c r="E2594" i="2"/>
  <c r="F2594" i="2" s="1"/>
  <c r="E2595" i="2"/>
  <c r="F2595" i="2" s="1"/>
  <c r="E2596" i="2"/>
  <c r="F2596" i="2" s="1"/>
  <c r="E2597" i="2"/>
  <c r="F2597" i="2" s="1"/>
  <c r="E2598" i="2"/>
  <c r="F2598" i="2" s="1"/>
  <c r="E2599" i="2"/>
  <c r="F2599" i="2" s="1"/>
  <c r="E2600" i="2"/>
  <c r="F2600" i="2" s="1"/>
  <c r="E2601" i="2"/>
  <c r="F2601" i="2" s="1"/>
  <c r="E2602" i="2"/>
  <c r="F2602" i="2" s="1"/>
  <c r="E2603" i="2"/>
  <c r="F2603" i="2" s="1"/>
  <c r="E2604" i="2"/>
  <c r="F2604" i="2" s="1"/>
  <c r="E2605" i="2"/>
  <c r="F2605" i="2" s="1"/>
  <c r="E2606" i="2"/>
  <c r="F2606" i="2" s="1"/>
  <c r="E2607" i="2"/>
  <c r="F2607" i="2" s="1"/>
  <c r="E2608" i="2"/>
  <c r="F2608" i="2" s="1"/>
  <c r="E2609" i="2"/>
  <c r="F2609" i="2" s="1"/>
  <c r="E2610" i="2"/>
  <c r="F2610" i="2" s="1"/>
  <c r="E2611" i="2"/>
  <c r="F2611" i="2" s="1"/>
  <c r="E2612" i="2"/>
  <c r="F2612" i="2" s="1"/>
  <c r="E2613" i="2"/>
  <c r="F2613" i="2" s="1"/>
  <c r="E2614" i="2"/>
  <c r="F2614" i="2" s="1"/>
  <c r="E2615" i="2"/>
  <c r="F2615" i="2" s="1"/>
  <c r="E2616" i="2"/>
  <c r="F2616" i="2" s="1"/>
  <c r="E2617" i="2"/>
  <c r="F2617" i="2" s="1"/>
  <c r="E2618" i="2"/>
  <c r="F2618" i="2" s="1"/>
  <c r="E2619" i="2"/>
  <c r="F2619" i="2" s="1"/>
  <c r="E2620" i="2"/>
  <c r="F2620" i="2" s="1"/>
  <c r="E2621" i="2"/>
  <c r="F2621" i="2" s="1"/>
  <c r="E2622" i="2"/>
  <c r="F2622" i="2" s="1"/>
  <c r="E2623" i="2"/>
  <c r="F2623" i="2" s="1"/>
  <c r="E2624" i="2"/>
  <c r="F2624" i="2" s="1"/>
  <c r="E2625" i="2"/>
  <c r="F2625" i="2" s="1"/>
  <c r="E2626" i="2"/>
  <c r="F2626" i="2" s="1"/>
  <c r="E2627" i="2"/>
  <c r="F2627" i="2" s="1"/>
  <c r="E2628" i="2"/>
  <c r="F2628" i="2" s="1"/>
  <c r="E2629" i="2"/>
  <c r="F2629" i="2" s="1"/>
  <c r="E2630" i="2"/>
  <c r="F2630" i="2" s="1"/>
  <c r="E2631" i="2"/>
  <c r="F2631" i="2" s="1"/>
  <c r="E2632" i="2"/>
  <c r="F2632" i="2" s="1"/>
  <c r="E2633" i="2"/>
  <c r="F2633" i="2" s="1"/>
  <c r="E2634" i="2"/>
  <c r="F2634" i="2" s="1"/>
  <c r="E2635" i="2"/>
  <c r="F2635" i="2" s="1"/>
  <c r="E2636" i="2"/>
  <c r="F2636" i="2" s="1"/>
  <c r="E2637" i="2"/>
  <c r="F2637" i="2" s="1"/>
  <c r="E2638" i="2"/>
  <c r="F2638" i="2" s="1"/>
  <c r="E2639" i="2"/>
  <c r="F2639" i="2" s="1"/>
  <c r="E2640" i="2"/>
  <c r="F2640" i="2" s="1"/>
  <c r="E2641" i="2"/>
  <c r="F2641" i="2" s="1"/>
  <c r="E2642" i="2"/>
  <c r="F2642" i="2" s="1"/>
  <c r="E2643" i="2"/>
  <c r="F2643" i="2" s="1"/>
  <c r="E2644" i="2"/>
  <c r="F2644" i="2" s="1"/>
  <c r="E2645" i="2"/>
  <c r="F2645" i="2" s="1"/>
  <c r="E2646" i="2"/>
  <c r="F2646" i="2" s="1"/>
  <c r="E2647" i="2"/>
  <c r="F2647" i="2" s="1"/>
  <c r="E2648" i="2"/>
  <c r="F2648" i="2" s="1"/>
  <c r="E2649" i="2"/>
  <c r="F2649" i="2" s="1"/>
  <c r="E2650" i="2"/>
  <c r="F2650" i="2" s="1"/>
  <c r="E2651" i="2"/>
  <c r="F2651" i="2" s="1"/>
  <c r="E2652" i="2"/>
  <c r="F2652" i="2" s="1"/>
  <c r="E2653" i="2"/>
  <c r="F2653" i="2" s="1"/>
  <c r="E2654" i="2"/>
  <c r="F2654" i="2" s="1"/>
  <c r="E2655" i="2"/>
  <c r="F2655" i="2" s="1"/>
  <c r="E2656" i="2"/>
  <c r="F2656" i="2" s="1"/>
  <c r="E2657" i="2"/>
  <c r="F2657" i="2" s="1"/>
  <c r="E2658" i="2"/>
  <c r="F2658" i="2" s="1"/>
  <c r="E2659" i="2"/>
  <c r="F2659" i="2" s="1"/>
  <c r="E2660" i="2"/>
  <c r="F2660" i="2" s="1"/>
  <c r="E2661" i="2"/>
  <c r="F2661" i="2" s="1"/>
  <c r="E2662" i="2"/>
  <c r="F2662" i="2" s="1"/>
  <c r="E2663" i="2"/>
  <c r="F2663" i="2" s="1"/>
  <c r="E2664" i="2"/>
  <c r="F2664" i="2" s="1"/>
  <c r="E2665" i="2"/>
  <c r="F2665" i="2" s="1"/>
  <c r="E2666" i="2"/>
  <c r="F2666" i="2" s="1"/>
  <c r="E2667" i="2"/>
  <c r="F2667" i="2" s="1"/>
  <c r="E2668" i="2"/>
  <c r="F2668" i="2" s="1"/>
  <c r="E2669" i="2"/>
  <c r="F2669" i="2" s="1"/>
  <c r="E2670" i="2"/>
  <c r="F2670" i="2" s="1"/>
  <c r="E2671" i="2"/>
  <c r="F2671" i="2" s="1"/>
  <c r="E2672" i="2"/>
  <c r="F2672" i="2" s="1"/>
  <c r="E2673" i="2"/>
  <c r="F2673" i="2" s="1"/>
  <c r="E2674" i="2"/>
  <c r="F2674" i="2" s="1"/>
  <c r="E2675" i="2"/>
  <c r="F2675" i="2" s="1"/>
  <c r="E2676" i="2"/>
  <c r="F2676" i="2" s="1"/>
  <c r="E2677" i="2"/>
  <c r="F2677" i="2" s="1"/>
  <c r="E2678" i="2"/>
  <c r="F2678" i="2" s="1"/>
  <c r="E2679" i="2"/>
  <c r="F2679" i="2" s="1"/>
  <c r="E2680" i="2"/>
  <c r="F2680" i="2" s="1"/>
  <c r="E2681" i="2"/>
  <c r="F2681" i="2" s="1"/>
  <c r="E2682" i="2"/>
  <c r="F2682" i="2" s="1"/>
  <c r="E2683" i="2"/>
  <c r="F2683" i="2" s="1"/>
  <c r="E2684" i="2"/>
  <c r="F2684" i="2" s="1"/>
  <c r="E2685" i="2"/>
  <c r="F2685" i="2" s="1"/>
  <c r="E2686" i="2"/>
  <c r="F2686" i="2" s="1"/>
  <c r="E2687" i="2"/>
  <c r="F2687" i="2" s="1"/>
  <c r="E2688" i="2"/>
  <c r="F2688" i="2" s="1"/>
  <c r="E2689" i="2"/>
  <c r="F2689" i="2" s="1"/>
  <c r="E2690" i="2"/>
  <c r="F2690" i="2" s="1"/>
  <c r="E2691" i="2"/>
  <c r="F2691" i="2" s="1"/>
  <c r="E2692" i="2"/>
  <c r="F2692" i="2" s="1"/>
  <c r="E2693" i="2"/>
  <c r="F2693" i="2" s="1"/>
  <c r="E2694" i="2"/>
  <c r="F2694" i="2" s="1"/>
  <c r="E2695" i="2"/>
  <c r="F2695" i="2" s="1"/>
  <c r="E2696" i="2"/>
  <c r="F2696" i="2" s="1"/>
  <c r="E2697" i="2"/>
  <c r="F2697" i="2" s="1"/>
  <c r="E2698" i="2"/>
  <c r="F2698" i="2" s="1"/>
  <c r="E2699" i="2"/>
  <c r="F2699" i="2" s="1"/>
  <c r="E2700" i="2"/>
  <c r="F2700" i="2" s="1"/>
  <c r="E2701" i="2"/>
  <c r="F2701" i="2" s="1"/>
  <c r="E2702" i="2"/>
  <c r="F2702" i="2" s="1"/>
  <c r="E2703" i="2"/>
  <c r="F2703" i="2" s="1"/>
  <c r="E2704" i="2"/>
  <c r="F2704" i="2" s="1"/>
  <c r="E2705" i="2"/>
  <c r="F2705" i="2" s="1"/>
  <c r="E2706" i="2"/>
  <c r="F2706" i="2" s="1"/>
  <c r="E2707" i="2"/>
  <c r="F2707" i="2" s="1"/>
  <c r="E2708" i="2"/>
  <c r="F2708" i="2" s="1"/>
  <c r="E2709" i="2"/>
  <c r="F2709" i="2" s="1"/>
  <c r="E2710" i="2"/>
  <c r="F2710" i="2" s="1"/>
  <c r="E2711" i="2"/>
  <c r="F2711" i="2" s="1"/>
  <c r="E2712" i="2"/>
  <c r="F2712" i="2" s="1"/>
  <c r="E2713" i="2"/>
  <c r="F2713" i="2" s="1"/>
  <c r="E2714" i="2"/>
  <c r="F2714" i="2" s="1"/>
  <c r="E2715" i="2"/>
  <c r="F2715" i="2" s="1"/>
  <c r="E2716" i="2"/>
  <c r="F2716" i="2" s="1"/>
  <c r="E2717" i="2"/>
  <c r="F2717" i="2" s="1"/>
  <c r="E2718" i="2"/>
  <c r="F2718" i="2" s="1"/>
  <c r="E2719" i="2"/>
  <c r="F2719" i="2" s="1"/>
  <c r="E2720" i="2"/>
  <c r="F2720" i="2" s="1"/>
  <c r="E2721" i="2"/>
  <c r="F2721" i="2" s="1"/>
  <c r="E2722" i="2"/>
  <c r="F2722" i="2" s="1"/>
  <c r="E2723" i="2"/>
  <c r="F2723" i="2" s="1"/>
  <c r="E2724" i="2"/>
  <c r="F2724" i="2" s="1"/>
  <c r="E2725" i="2"/>
  <c r="F2725" i="2" s="1"/>
  <c r="E2726" i="2"/>
  <c r="F2726" i="2" s="1"/>
  <c r="E2727" i="2"/>
  <c r="F2727" i="2" s="1"/>
  <c r="E2728" i="2"/>
  <c r="F2728" i="2" s="1"/>
  <c r="E2729" i="2"/>
  <c r="F2729" i="2" s="1"/>
  <c r="E2730" i="2"/>
  <c r="F2730" i="2" s="1"/>
  <c r="E2731" i="2"/>
  <c r="F2731" i="2" s="1"/>
  <c r="E2732" i="2"/>
  <c r="F2732" i="2" s="1"/>
  <c r="E2733" i="2"/>
  <c r="F2733" i="2" s="1"/>
  <c r="E2734" i="2"/>
  <c r="F2734" i="2" s="1"/>
  <c r="E2735" i="2"/>
  <c r="F2735" i="2" s="1"/>
  <c r="E2736" i="2"/>
  <c r="F2736" i="2" s="1"/>
  <c r="E2737" i="2"/>
  <c r="F2737" i="2" s="1"/>
  <c r="E2738" i="2"/>
  <c r="F2738" i="2" s="1"/>
  <c r="E2739" i="2"/>
  <c r="F2739" i="2" s="1"/>
  <c r="E2740" i="2"/>
  <c r="F2740" i="2" s="1"/>
  <c r="E2741" i="2"/>
  <c r="F2741" i="2" s="1"/>
  <c r="E2742" i="2"/>
  <c r="F2742" i="2" s="1"/>
  <c r="E2743" i="2"/>
  <c r="F2743" i="2" s="1"/>
  <c r="E2744" i="2"/>
  <c r="F2744" i="2" s="1"/>
  <c r="E2745" i="2"/>
  <c r="F2745" i="2" s="1"/>
  <c r="E2746" i="2"/>
  <c r="F2746" i="2" s="1"/>
  <c r="E2747" i="2"/>
  <c r="F2747" i="2" s="1"/>
  <c r="E2748" i="2"/>
  <c r="F2748" i="2" s="1"/>
  <c r="E2749" i="2"/>
  <c r="F2749" i="2" s="1"/>
  <c r="E2750" i="2"/>
  <c r="F2750" i="2" s="1"/>
  <c r="E2751" i="2"/>
  <c r="F2751" i="2" s="1"/>
  <c r="E2752" i="2"/>
  <c r="F2752" i="2" s="1"/>
  <c r="E2753" i="2"/>
  <c r="F2753" i="2" s="1"/>
  <c r="E2754" i="2"/>
  <c r="F2754" i="2" s="1"/>
  <c r="E2755" i="2"/>
  <c r="F2755" i="2" s="1"/>
  <c r="E2756" i="2"/>
  <c r="F2756" i="2" s="1"/>
  <c r="E2757" i="2"/>
  <c r="F2757" i="2" s="1"/>
  <c r="E2758" i="2"/>
  <c r="F2758" i="2" s="1"/>
  <c r="E2759" i="2"/>
  <c r="F2759" i="2" s="1"/>
  <c r="E2760" i="2"/>
  <c r="F2760" i="2" s="1"/>
  <c r="E2761" i="2"/>
  <c r="F2761" i="2" s="1"/>
  <c r="E2762" i="2"/>
  <c r="F2762" i="2" s="1"/>
  <c r="E2763" i="2"/>
  <c r="F2763" i="2" s="1"/>
  <c r="E2764" i="2"/>
  <c r="F2764" i="2" s="1"/>
  <c r="E2765" i="2"/>
  <c r="F2765" i="2" s="1"/>
  <c r="E2766" i="2"/>
  <c r="F2766" i="2" s="1"/>
  <c r="E2767" i="2"/>
  <c r="F2767" i="2" s="1"/>
  <c r="E2768" i="2"/>
  <c r="F2768" i="2" s="1"/>
  <c r="E2769" i="2"/>
  <c r="F2769" i="2" s="1"/>
  <c r="E2770" i="2"/>
  <c r="F2770" i="2" s="1"/>
  <c r="E2771" i="2"/>
  <c r="F2771" i="2" s="1"/>
  <c r="E2772" i="2"/>
  <c r="F2772" i="2" s="1"/>
  <c r="E2773" i="2"/>
  <c r="F2773" i="2" s="1"/>
  <c r="E2774" i="2"/>
  <c r="F2774" i="2" s="1"/>
  <c r="E2775" i="2"/>
  <c r="F2775" i="2" s="1"/>
  <c r="E2776" i="2"/>
  <c r="F2776" i="2" s="1"/>
  <c r="E2777" i="2"/>
  <c r="F2777" i="2" s="1"/>
  <c r="E2778" i="2"/>
  <c r="F2778" i="2" s="1"/>
  <c r="E2779" i="2"/>
  <c r="F2779" i="2" s="1"/>
  <c r="E2780" i="2"/>
  <c r="F2780" i="2" s="1"/>
  <c r="E2781" i="2"/>
  <c r="F2781" i="2" s="1"/>
  <c r="E2782" i="2"/>
  <c r="F2782" i="2" s="1"/>
  <c r="E2783" i="2"/>
  <c r="F2783" i="2" s="1"/>
  <c r="E2784" i="2"/>
  <c r="F2784" i="2" s="1"/>
  <c r="E2785" i="2"/>
  <c r="F2785" i="2" s="1"/>
  <c r="E2786" i="2"/>
  <c r="F2786" i="2" s="1"/>
  <c r="E2787" i="2"/>
  <c r="F2787" i="2" s="1"/>
  <c r="E2788" i="2"/>
  <c r="F2788" i="2" s="1"/>
  <c r="E2789" i="2"/>
  <c r="F2789" i="2" s="1"/>
  <c r="E2790" i="2"/>
  <c r="F2790" i="2" s="1"/>
  <c r="E2791" i="2"/>
  <c r="F2791" i="2" s="1"/>
  <c r="E2792" i="2"/>
  <c r="F2792" i="2" s="1"/>
  <c r="E2793" i="2"/>
  <c r="F2793" i="2" s="1"/>
  <c r="E2794" i="2"/>
  <c r="F2794" i="2" s="1"/>
  <c r="E2795" i="2"/>
  <c r="F2795" i="2" s="1"/>
  <c r="E2796" i="2"/>
  <c r="F2796" i="2" s="1"/>
  <c r="E2797" i="2"/>
  <c r="F2797" i="2" s="1"/>
  <c r="E2798" i="2"/>
  <c r="F2798" i="2" s="1"/>
  <c r="E2799" i="2"/>
  <c r="F2799" i="2" s="1"/>
  <c r="E2800" i="2"/>
  <c r="F2800" i="2" s="1"/>
  <c r="E2801" i="2"/>
  <c r="F2801" i="2" s="1"/>
  <c r="E2802" i="2"/>
  <c r="F2802" i="2" s="1"/>
  <c r="E2803" i="2"/>
  <c r="F2803" i="2" s="1"/>
  <c r="E2804" i="2"/>
  <c r="F2804" i="2" s="1"/>
  <c r="E2805" i="2"/>
  <c r="F2805" i="2" s="1"/>
  <c r="E2806" i="2"/>
  <c r="F2806" i="2" s="1"/>
  <c r="E2807" i="2"/>
  <c r="F2807" i="2" s="1"/>
  <c r="E2808" i="2"/>
  <c r="F2808" i="2" s="1"/>
  <c r="E2809" i="2"/>
  <c r="F2809" i="2" s="1"/>
  <c r="E2810" i="2"/>
  <c r="F2810" i="2" s="1"/>
  <c r="E2811" i="2"/>
  <c r="F2811" i="2" s="1"/>
  <c r="E2812" i="2"/>
  <c r="F2812" i="2" s="1"/>
  <c r="E2813" i="2"/>
  <c r="F2813" i="2" s="1"/>
  <c r="E2814" i="2"/>
  <c r="F2814" i="2" s="1"/>
  <c r="E2815" i="2"/>
  <c r="F2815" i="2" s="1"/>
  <c r="E2816" i="2"/>
  <c r="F2816" i="2" s="1"/>
  <c r="E2817" i="2"/>
  <c r="F2817" i="2" s="1"/>
  <c r="E2818" i="2"/>
  <c r="F2818" i="2" s="1"/>
  <c r="E2819" i="2"/>
  <c r="F2819" i="2" s="1"/>
  <c r="E2820" i="2"/>
  <c r="F2820" i="2" s="1"/>
  <c r="E2821" i="2"/>
  <c r="F2821" i="2" s="1"/>
  <c r="E2822" i="2"/>
  <c r="F2822" i="2" s="1"/>
  <c r="E2823" i="2"/>
  <c r="F2823" i="2" s="1"/>
  <c r="E2824" i="2"/>
  <c r="F2824" i="2" s="1"/>
  <c r="E2825" i="2"/>
  <c r="F2825" i="2" s="1"/>
  <c r="E2826" i="2"/>
  <c r="F2826" i="2" s="1"/>
  <c r="E2827" i="2"/>
  <c r="F2827" i="2" s="1"/>
  <c r="E2828" i="2"/>
  <c r="F2828" i="2" s="1"/>
  <c r="E2829" i="2"/>
  <c r="F2829" i="2" s="1"/>
  <c r="E2830" i="2"/>
  <c r="F2830" i="2" s="1"/>
  <c r="E2831" i="2"/>
  <c r="F2831" i="2" s="1"/>
  <c r="E2832" i="2"/>
  <c r="F2832" i="2" s="1"/>
  <c r="E2833" i="2"/>
  <c r="F2833" i="2" s="1"/>
  <c r="E2834" i="2"/>
  <c r="F2834" i="2" s="1"/>
  <c r="E2835" i="2"/>
  <c r="F2835" i="2" s="1"/>
  <c r="E2836" i="2"/>
  <c r="F2836" i="2" s="1"/>
  <c r="E2837" i="2"/>
  <c r="F2837" i="2" s="1"/>
  <c r="E2838" i="2"/>
  <c r="F2838" i="2" s="1"/>
  <c r="E2839" i="2"/>
  <c r="F2839" i="2" s="1"/>
  <c r="E2840" i="2"/>
  <c r="F2840" i="2" s="1"/>
  <c r="E2841" i="2"/>
  <c r="F2841" i="2" s="1"/>
  <c r="E2842" i="2"/>
  <c r="F2842" i="2" s="1"/>
  <c r="E2843" i="2"/>
  <c r="F2843" i="2" s="1"/>
  <c r="E2844" i="2"/>
  <c r="F2844" i="2" s="1"/>
  <c r="E2845" i="2"/>
  <c r="F2845" i="2" s="1"/>
  <c r="E2846" i="2"/>
  <c r="F2846" i="2" s="1"/>
  <c r="E2847" i="2"/>
  <c r="F2847" i="2" s="1"/>
  <c r="E2848" i="2"/>
  <c r="F2848" i="2" s="1"/>
  <c r="E2849" i="2"/>
  <c r="F2849" i="2" s="1"/>
  <c r="E2850" i="2"/>
  <c r="F2850" i="2" s="1"/>
  <c r="E2851" i="2"/>
  <c r="F2851" i="2" s="1"/>
  <c r="E2852" i="2"/>
  <c r="F2852" i="2" s="1"/>
  <c r="E2853" i="2"/>
  <c r="F2853" i="2" s="1"/>
  <c r="E2854" i="2"/>
  <c r="F2854" i="2" s="1"/>
  <c r="E2855" i="2"/>
  <c r="F2855" i="2" s="1"/>
  <c r="E2856" i="2"/>
  <c r="F2856" i="2" s="1"/>
  <c r="E2857" i="2"/>
  <c r="F2857" i="2" s="1"/>
  <c r="E2858" i="2"/>
  <c r="F2858" i="2" s="1"/>
  <c r="E2859" i="2"/>
  <c r="F2859" i="2" s="1"/>
  <c r="E2860" i="2"/>
  <c r="F2860" i="2" s="1"/>
  <c r="E2861" i="2"/>
  <c r="F2861" i="2" s="1"/>
  <c r="E2862" i="2"/>
  <c r="F2862" i="2" s="1"/>
  <c r="E2863" i="2"/>
  <c r="F2863" i="2" s="1"/>
  <c r="E2864" i="2"/>
  <c r="F2864" i="2" s="1"/>
  <c r="E2865" i="2"/>
  <c r="F2865" i="2" s="1"/>
  <c r="E2866" i="2"/>
  <c r="F2866" i="2" s="1"/>
  <c r="E2867" i="2"/>
  <c r="F2867" i="2" s="1"/>
  <c r="E2868" i="2"/>
  <c r="F2868" i="2" s="1"/>
  <c r="E2869" i="2"/>
  <c r="F2869" i="2" s="1"/>
  <c r="E2870" i="2"/>
  <c r="F2870" i="2" s="1"/>
  <c r="E2871" i="2"/>
  <c r="F2871" i="2" s="1"/>
  <c r="E2872" i="2"/>
  <c r="F2872" i="2" s="1"/>
  <c r="E2873" i="2"/>
  <c r="F2873" i="2" s="1"/>
  <c r="E2874" i="2"/>
  <c r="F2874" i="2" s="1"/>
  <c r="E2875" i="2"/>
  <c r="F2875" i="2" s="1"/>
  <c r="E2876" i="2"/>
  <c r="F2876" i="2" s="1"/>
  <c r="E2877" i="2"/>
  <c r="F2877" i="2" s="1"/>
  <c r="E2878" i="2"/>
  <c r="F2878" i="2" s="1"/>
  <c r="E2879" i="2"/>
  <c r="F2879" i="2" s="1"/>
  <c r="E2880" i="2"/>
  <c r="F2880" i="2" s="1"/>
  <c r="E2881" i="2"/>
  <c r="F2881" i="2" s="1"/>
  <c r="E2882" i="2"/>
  <c r="F2882" i="2" s="1"/>
  <c r="E2883" i="2"/>
  <c r="F2883" i="2" s="1"/>
  <c r="E2884" i="2"/>
  <c r="F2884" i="2" s="1"/>
  <c r="E2885" i="2"/>
  <c r="F2885" i="2" s="1"/>
  <c r="E2886" i="2"/>
  <c r="F2886" i="2" s="1"/>
  <c r="E2887" i="2"/>
  <c r="F2887" i="2" s="1"/>
  <c r="E2888" i="2"/>
  <c r="F2888" i="2" s="1"/>
  <c r="E2889" i="2"/>
  <c r="F2889" i="2" s="1"/>
  <c r="E2890" i="2"/>
  <c r="F2890" i="2" s="1"/>
  <c r="E2891" i="2"/>
  <c r="F2891" i="2" s="1"/>
  <c r="E2892" i="2"/>
  <c r="F2892" i="2" s="1"/>
  <c r="E2893" i="2"/>
  <c r="F2893" i="2" s="1"/>
  <c r="E2894" i="2"/>
  <c r="F2894" i="2" s="1"/>
  <c r="E2895" i="2"/>
  <c r="F2895" i="2" s="1"/>
  <c r="E2896" i="2"/>
  <c r="F2896" i="2" s="1"/>
  <c r="E2897" i="2"/>
  <c r="F2897" i="2" s="1"/>
  <c r="E2898" i="2"/>
  <c r="F2898" i="2" s="1"/>
  <c r="E2899" i="2"/>
  <c r="F2899" i="2" s="1"/>
  <c r="E2900" i="2"/>
  <c r="F2900" i="2" s="1"/>
  <c r="E2901" i="2"/>
  <c r="F2901" i="2" s="1"/>
  <c r="E2902" i="2"/>
  <c r="F2902" i="2" s="1"/>
  <c r="E2903" i="2"/>
  <c r="F2903" i="2" s="1"/>
  <c r="E2904" i="2"/>
  <c r="F2904" i="2" s="1"/>
  <c r="E2905" i="2"/>
  <c r="F2905" i="2" s="1"/>
  <c r="E2906" i="2"/>
  <c r="F2906" i="2" s="1"/>
  <c r="E2907" i="2"/>
  <c r="F2907" i="2" s="1"/>
  <c r="E2908" i="2"/>
  <c r="F2908" i="2" s="1"/>
  <c r="E2909" i="2"/>
  <c r="F2909" i="2" s="1"/>
  <c r="E2910" i="2"/>
  <c r="F2910" i="2" s="1"/>
  <c r="E2911" i="2"/>
  <c r="F2911" i="2" s="1"/>
  <c r="E2912" i="2"/>
  <c r="F2912" i="2" s="1"/>
  <c r="E2913" i="2"/>
  <c r="F2913" i="2" s="1"/>
  <c r="E2914" i="2"/>
  <c r="F2914" i="2" s="1"/>
  <c r="E2915" i="2"/>
  <c r="F2915" i="2" s="1"/>
  <c r="E2916" i="2"/>
  <c r="F2916" i="2" s="1"/>
  <c r="E2917" i="2"/>
  <c r="F2917" i="2" s="1"/>
  <c r="E2918" i="2"/>
  <c r="F2918" i="2" s="1"/>
  <c r="E2919" i="2"/>
  <c r="F2919" i="2" s="1"/>
  <c r="E2920" i="2"/>
  <c r="F2920" i="2" s="1"/>
  <c r="E2921" i="2"/>
  <c r="F2921" i="2" s="1"/>
  <c r="E2922" i="2"/>
  <c r="F2922" i="2" s="1"/>
  <c r="E2923" i="2"/>
  <c r="F2923" i="2" s="1"/>
  <c r="E2924" i="2"/>
  <c r="F2924" i="2" s="1"/>
  <c r="E2925" i="2"/>
  <c r="F2925" i="2" s="1"/>
  <c r="E2926" i="2"/>
  <c r="F2926" i="2" s="1"/>
  <c r="E2927" i="2"/>
  <c r="F2927" i="2" s="1"/>
  <c r="E2928" i="2"/>
  <c r="F2928" i="2" s="1"/>
  <c r="E2929" i="2"/>
  <c r="F2929" i="2" s="1"/>
  <c r="E2930" i="2"/>
  <c r="F2930" i="2" s="1"/>
  <c r="E2931" i="2"/>
  <c r="F2931" i="2" s="1"/>
  <c r="E2932" i="2"/>
  <c r="F2932" i="2" s="1"/>
  <c r="E2933" i="2"/>
  <c r="F2933" i="2" s="1"/>
  <c r="E2934" i="2"/>
  <c r="F2934" i="2" s="1"/>
  <c r="E2935" i="2"/>
  <c r="F2935" i="2" s="1"/>
  <c r="E2936" i="2"/>
  <c r="F2936" i="2" s="1"/>
  <c r="E2937" i="2"/>
  <c r="F2937" i="2" s="1"/>
  <c r="E2938" i="2"/>
  <c r="F2938" i="2" s="1"/>
  <c r="E2939" i="2"/>
  <c r="F2939" i="2" s="1"/>
  <c r="E2940" i="2"/>
  <c r="F2940" i="2" s="1"/>
  <c r="E2941" i="2"/>
  <c r="F2941" i="2" s="1"/>
  <c r="E2942" i="2"/>
  <c r="F2942" i="2" s="1"/>
  <c r="E2943" i="2"/>
  <c r="F2943" i="2" s="1"/>
  <c r="E2944" i="2"/>
  <c r="F2944" i="2" s="1"/>
  <c r="E2945" i="2"/>
  <c r="F2945" i="2" s="1"/>
  <c r="E2946" i="2"/>
  <c r="F2946" i="2" s="1"/>
  <c r="E2947" i="2"/>
  <c r="F2947" i="2" s="1"/>
  <c r="E2948" i="2"/>
  <c r="F2948" i="2" s="1"/>
  <c r="E2949" i="2"/>
  <c r="F2949" i="2" s="1"/>
  <c r="E2950" i="2"/>
  <c r="F2950" i="2" s="1"/>
  <c r="E2951" i="2"/>
  <c r="F2951" i="2" s="1"/>
  <c r="E2952" i="2"/>
  <c r="F2952" i="2" s="1"/>
  <c r="E2953" i="2"/>
  <c r="F2953" i="2" s="1"/>
  <c r="E2954" i="2"/>
  <c r="F2954" i="2" s="1"/>
  <c r="E2955" i="2"/>
  <c r="F2955" i="2" s="1"/>
  <c r="E2956" i="2"/>
  <c r="F2956" i="2" s="1"/>
  <c r="E2957" i="2"/>
  <c r="F2957" i="2" s="1"/>
  <c r="E2958" i="2"/>
  <c r="F2958" i="2" s="1"/>
  <c r="E2959" i="2"/>
  <c r="F2959" i="2" s="1"/>
  <c r="E2960" i="2"/>
  <c r="F2960" i="2" s="1"/>
  <c r="E2961" i="2"/>
  <c r="F2961" i="2" s="1"/>
  <c r="E2962" i="2"/>
  <c r="F2962" i="2" s="1"/>
  <c r="E2963" i="2"/>
  <c r="F2963" i="2" s="1"/>
  <c r="E2964" i="2"/>
  <c r="F2964" i="2" s="1"/>
  <c r="E2965" i="2"/>
  <c r="F2965" i="2" s="1"/>
  <c r="E2966" i="2"/>
  <c r="F2966" i="2" s="1"/>
  <c r="E2967" i="2"/>
  <c r="F2967" i="2" s="1"/>
  <c r="E2968" i="2"/>
  <c r="F2968" i="2" s="1"/>
  <c r="E2969" i="2"/>
  <c r="F2969" i="2" s="1"/>
  <c r="E2970" i="2"/>
  <c r="F2970" i="2" s="1"/>
  <c r="E2971" i="2"/>
  <c r="F2971" i="2" s="1"/>
  <c r="E2972" i="2"/>
  <c r="F2972" i="2" s="1"/>
  <c r="E2973" i="2"/>
  <c r="F2973" i="2" s="1"/>
  <c r="E2974" i="2"/>
  <c r="F2974" i="2" s="1"/>
  <c r="E2975" i="2"/>
  <c r="F2975" i="2" s="1"/>
  <c r="E2976" i="2"/>
  <c r="F2976" i="2" s="1"/>
  <c r="E2977" i="2"/>
  <c r="F2977" i="2" s="1"/>
  <c r="E2978" i="2"/>
  <c r="F2978" i="2" s="1"/>
  <c r="E2979" i="2"/>
  <c r="F2979" i="2" s="1"/>
  <c r="E2980" i="2"/>
  <c r="F2980" i="2" s="1"/>
  <c r="E2981" i="2"/>
  <c r="F2981" i="2" s="1"/>
  <c r="E2982" i="2"/>
  <c r="F2982" i="2" s="1"/>
  <c r="E2983" i="2"/>
  <c r="F2983" i="2" s="1"/>
  <c r="E2984" i="2"/>
  <c r="F2984" i="2" s="1"/>
  <c r="E2985" i="2"/>
  <c r="F2985" i="2" s="1"/>
  <c r="E2986" i="2"/>
  <c r="F2986" i="2" s="1"/>
  <c r="E2987" i="2"/>
  <c r="F2987" i="2" s="1"/>
  <c r="E2988" i="2"/>
  <c r="F2988" i="2" s="1"/>
  <c r="E2989" i="2"/>
  <c r="F2989" i="2" s="1"/>
  <c r="E2990" i="2"/>
  <c r="F2990" i="2" s="1"/>
  <c r="E2991" i="2"/>
  <c r="F2991" i="2" s="1"/>
  <c r="E2992" i="2"/>
  <c r="F2992" i="2" s="1"/>
  <c r="E2993" i="2"/>
  <c r="F2993" i="2" s="1"/>
  <c r="E2994" i="2"/>
  <c r="F2994" i="2" s="1"/>
  <c r="E2995" i="2"/>
  <c r="F2995" i="2" s="1"/>
  <c r="E2996" i="2"/>
  <c r="F2996" i="2" s="1"/>
  <c r="E2997" i="2"/>
  <c r="F2997" i="2" s="1"/>
  <c r="E2998" i="2"/>
  <c r="F2998" i="2" s="1"/>
  <c r="E2999" i="2"/>
  <c r="F2999" i="2" s="1"/>
  <c r="E3000" i="2"/>
  <c r="F3000" i="2" s="1"/>
  <c r="E3001" i="2"/>
  <c r="F3001" i="2" s="1"/>
  <c r="E3002" i="2"/>
  <c r="F3002" i="2" s="1"/>
  <c r="E3003" i="2"/>
  <c r="F3003" i="2" s="1"/>
  <c r="E3004" i="2"/>
  <c r="F3004" i="2" s="1"/>
  <c r="E3005" i="2"/>
  <c r="F3005" i="2" s="1"/>
  <c r="E3006" i="2"/>
  <c r="F3006" i="2" s="1"/>
  <c r="E3007" i="2"/>
  <c r="F3007" i="2" s="1"/>
  <c r="E3008" i="2"/>
  <c r="F3008" i="2" s="1"/>
  <c r="E3009" i="2"/>
  <c r="F3009" i="2" s="1"/>
  <c r="E3010" i="2"/>
  <c r="F3010" i="2" s="1"/>
  <c r="E3011" i="2"/>
  <c r="F3011" i="2" s="1"/>
  <c r="E3012" i="2"/>
  <c r="F3012" i="2" s="1"/>
  <c r="E3013" i="2"/>
  <c r="F3013" i="2" s="1"/>
  <c r="E3014" i="2"/>
  <c r="F3014" i="2" s="1"/>
  <c r="E3015" i="2"/>
  <c r="F3015" i="2" s="1"/>
  <c r="E3016" i="2"/>
  <c r="F3016" i="2" s="1"/>
  <c r="E3017" i="2"/>
  <c r="F3017" i="2" s="1"/>
  <c r="E3018" i="2"/>
  <c r="F3018" i="2" s="1"/>
  <c r="E3019" i="2"/>
  <c r="F3019" i="2" s="1"/>
  <c r="E3020" i="2"/>
  <c r="F3020" i="2" s="1"/>
  <c r="E3021" i="2"/>
  <c r="F3021" i="2" s="1"/>
  <c r="E3022" i="2"/>
  <c r="F3022" i="2" s="1"/>
  <c r="E3023" i="2"/>
  <c r="F3023" i="2" s="1"/>
  <c r="E3024" i="2"/>
  <c r="F3024" i="2" s="1"/>
  <c r="E3025" i="2"/>
  <c r="F3025" i="2" s="1"/>
  <c r="E3026" i="2"/>
  <c r="F3026" i="2" s="1"/>
  <c r="E3027" i="2"/>
  <c r="F3027" i="2" s="1"/>
  <c r="E3028" i="2"/>
  <c r="F3028" i="2" s="1"/>
  <c r="E3029" i="2"/>
  <c r="F3029" i="2" s="1"/>
  <c r="E3030" i="2"/>
  <c r="F3030" i="2" s="1"/>
  <c r="E3031" i="2"/>
  <c r="F3031" i="2" s="1"/>
  <c r="E3032" i="2"/>
  <c r="F3032" i="2" s="1"/>
  <c r="E3033" i="2"/>
  <c r="F3033" i="2" s="1"/>
  <c r="E3034" i="2"/>
  <c r="F3034" i="2" s="1"/>
  <c r="E3035" i="2"/>
  <c r="F3035" i="2" s="1"/>
  <c r="E3036" i="2"/>
  <c r="F3036" i="2" s="1"/>
  <c r="E3037" i="2"/>
  <c r="F3037" i="2" s="1"/>
  <c r="E3038" i="2"/>
  <c r="F3038" i="2" s="1"/>
  <c r="E3039" i="2"/>
  <c r="F3039" i="2" s="1"/>
  <c r="E3040" i="2"/>
  <c r="F3040" i="2" s="1"/>
  <c r="E3041" i="2"/>
  <c r="F3041" i="2" s="1"/>
  <c r="E3042" i="2"/>
  <c r="F3042" i="2" s="1"/>
  <c r="E3043" i="2"/>
  <c r="F3043" i="2" s="1"/>
  <c r="E3044" i="2"/>
  <c r="F3044" i="2" s="1"/>
  <c r="E3045" i="2"/>
  <c r="F3045" i="2" s="1"/>
  <c r="E3046" i="2"/>
  <c r="F3046" i="2" s="1"/>
  <c r="E3047" i="2"/>
  <c r="F3047" i="2" s="1"/>
  <c r="E3048" i="2"/>
  <c r="F3048" i="2" s="1"/>
  <c r="E3049" i="2"/>
  <c r="F3049" i="2" s="1"/>
  <c r="E3050" i="2"/>
  <c r="F3050" i="2" s="1"/>
  <c r="E3051" i="2"/>
  <c r="F3051" i="2" s="1"/>
  <c r="E3052" i="2"/>
  <c r="F3052" i="2" s="1"/>
  <c r="E3053" i="2"/>
  <c r="F3053" i="2" s="1"/>
  <c r="E3054" i="2"/>
  <c r="F3054" i="2" s="1"/>
  <c r="E3055" i="2"/>
  <c r="F3055" i="2" s="1"/>
  <c r="E3056" i="2"/>
  <c r="F3056" i="2" s="1"/>
  <c r="E3057" i="2"/>
  <c r="F3057" i="2" s="1"/>
  <c r="E3058" i="2"/>
  <c r="F3058" i="2" s="1"/>
  <c r="E3059" i="2"/>
  <c r="F3059" i="2" s="1"/>
  <c r="E3060" i="2"/>
  <c r="F3060" i="2" s="1"/>
  <c r="E3061" i="2"/>
  <c r="F3061" i="2" s="1"/>
  <c r="E3062" i="2"/>
  <c r="F3062" i="2" s="1"/>
  <c r="E3063" i="2"/>
  <c r="F3063" i="2" s="1"/>
  <c r="E3064" i="2"/>
  <c r="F3064" i="2" s="1"/>
  <c r="E3065" i="2"/>
  <c r="F3065" i="2" s="1"/>
  <c r="E3066" i="2"/>
  <c r="F3066" i="2" s="1"/>
  <c r="E3067" i="2"/>
  <c r="F3067" i="2" s="1"/>
  <c r="E3068" i="2"/>
  <c r="F3068" i="2" s="1"/>
  <c r="E3069" i="2"/>
  <c r="F3069" i="2" s="1"/>
  <c r="E3070" i="2"/>
  <c r="F3070" i="2" s="1"/>
  <c r="E3071" i="2"/>
  <c r="F3071" i="2" s="1"/>
  <c r="E3072" i="2"/>
  <c r="F3072" i="2" s="1"/>
  <c r="E3073" i="2"/>
  <c r="F3073" i="2" s="1"/>
  <c r="E3074" i="2"/>
  <c r="F3074" i="2" s="1"/>
  <c r="E3075" i="2"/>
  <c r="F3075" i="2" s="1"/>
  <c r="E3076" i="2"/>
  <c r="F3076" i="2" s="1"/>
  <c r="E3077" i="2"/>
  <c r="F3077" i="2" s="1"/>
  <c r="E3078" i="2"/>
  <c r="F3078" i="2" s="1"/>
  <c r="E3079" i="2"/>
  <c r="F3079" i="2" s="1"/>
  <c r="E3080" i="2"/>
  <c r="F3080" i="2" s="1"/>
  <c r="E3081" i="2"/>
  <c r="F3081" i="2" s="1"/>
  <c r="E3082" i="2"/>
  <c r="F3082" i="2" s="1"/>
  <c r="E3083" i="2"/>
  <c r="F3083" i="2" s="1"/>
  <c r="E3084" i="2"/>
  <c r="F3084" i="2" s="1"/>
  <c r="E3085" i="2"/>
  <c r="F3085" i="2" s="1"/>
  <c r="E3086" i="2"/>
  <c r="F3086" i="2" s="1"/>
  <c r="E3087" i="2"/>
  <c r="F3087" i="2" s="1"/>
  <c r="E3088" i="2"/>
  <c r="F3088" i="2" s="1"/>
  <c r="E3089" i="2"/>
  <c r="F3089" i="2" s="1"/>
  <c r="E3090" i="2"/>
  <c r="F3090" i="2" s="1"/>
  <c r="E3091" i="2"/>
  <c r="F3091" i="2" s="1"/>
  <c r="E3092" i="2"/>
  <c r="F3092" i="2" s="1"/>
  <c r="E3093" i="2"/>
  <c r="F3093" i="2" s="1"/>
  <c r="E3094" i="2"/>
  <c r="F3094" i="2" s="1"/>
  <c r="E3095" i="2"/>
  <c r="F3095" i="2" s="1"/>
  <c r="E3096" i="2"/>
  <c r="F3096" i="2" s="1"/>
  <c r="E3097" i="2"/>
  <c r="F3097" i="2" s="1"/>
  <c r="E3098" i="2"/>
  <c r="F3098" i="2" s="1"/>
  <c r="E3099" i="2"/>
  <c r="F3099" i="2" s="1"/>
  <c r="E3100" i="2"/>
  <c r="F3100" i="2" s="1"/>
  <c r="E3101" i="2"/>
  <c r="F3101" i="2" s="1"/>
  <c r="E3102" i="2"/>
  <c r="F3102" i="2" s="1"/>
  <c r="E3103" i="2"/>
  <c r="F3103" i="2" s="1"/>
  <c r="E3104" i="2"/>
  <c r="F3104" i="2" s="1"/>
  <c r="E3105" i="2"/>
  <c r="F3105" i="2" s="1"/>
  <c r="E3106" i="2"/>
  <c r="F3106" i="2" s="1"/>
  <c r="E3107" i="2"/>
  <c r="F3107" i="2" s="1"/>
  <c r="E3108" i="2"/>
  <c r="F3108" i="2" s="1"/>
  <c r="E3109" i="2"/>
  <c r="F3109" i="2" s="1"/>
  <c r="E3110" i="2"/>
  <c r="F3110" i="2" s="1"/>
  <c r="E3111" i="2"/>
  <c r="F3111" i="2" s="1"/>
  <c r="E3112" i="2"/>
  <c r="F3112" i="2" s="1"/>
  <c r="E3113" i="2"/>
  <c r="F3113" i="2" s="1"/>
  <c r="E3114" i="2"/>
  <c r="F3114" i="2" s="1"/>
  <c r="E3115" i="2"/>
  <c r="F3115" i="2" s="1"/>
  <c r="E3116" i="2"/>
  <c r="F3116" i="2" s="1"/>
  <c r="E3117" i="2"/>
  <c r="F3117" i="2" s="1"/>
  <c r="E3118" i="2"/>
  <c r="F3118" i="2" s="1"/>
  <c r="E3119" i="2"/>
  <c r="F3119" i="2" s="1"/>
  <c r="E3120" i="2"/>
  <c r="F3120" i="2" s="1"/>
  <c r="E3121" i="2"/>
  <c r="F3121" i="2" s="1"/>
  <c r="E3122" i="2"/>
  <c r="F3122" i="2" s="1"/>
  <c r="E3123" i="2"/>
  <c r="F3123" i="2" s="1"/>
  <c r="E3124" i="2"/>
  <c r="F3124" i="2" s="1"/>
  <c r="E3125" i="2"/>
  <c r="F3125" i="2" s="1"/>
  <c r="E3126" i="2"/>
  <c r="F3126" i="2" s="1"/>
  <c r="E3127" i="2"/>
  <c r="F3127" i="2" s="1"/>
  <c r="E3128" i="2"/>
  <c r="F3128" i="2" s="1"/>
  <c r="E3129" i="2"/>
  <c r="F3129" i="2" s="1"/>
  <c r="E3130" i="2"/>
  <c r="F3130" i="2" s="1"/>
  <c r="E3131" i="2"/>
  <c r="F3131" i="2" s="1"/>
  <c r="E3132" i="2"/>
  <c r="F3132" i="2" s="1"/>
  <c r="E3133" i="2"/>
  <c r="F3133" i="2" s="1"/>
  <c r="E3134" i="2"/>
  <c r="F3134" i="2" s="1"/>
  <c r="E3135" i="2"/>
  <c r="F3135" i="2" s="1"/>
  <c r="E3136" i="2"/>
  <c r="F3136" i="2" s="1"/>
  <c r="E3137" i="2"/>
  <c r="F3137" i="2" s="1"/>
  <c r="E3138" i="2"/>
  <c r="F3138" i="2" s="1"/>
  <c r="E3139" i="2"/>
  <c r="F3139" i="2" s="1"/>
  <c r="E3140" i="2"/>
  <c r="F3140" i="2" s="1"/>
  <c r="E3141" i="2"/>
  <c r="F3141" i="2" s="1"/>
  <c r="E3142" i="2"/>
  <c r="F3142" i="2" s="1"/>
  <c r="E3143" i="2"/>
  <c r="F3143" i="2" s="1"/>
  <c r="E3144" i="2"/>
  <c r="F3144" i="2" s="1"/>
  <c r="E3145" i="2"/>
  <c r="F3145" i="2" s="1"/>
  <c r="E3146" i="2"/>
  <c r="F3146" i="2" s="1"/>
  <c r="E3147" i="2"/>
  <c r="F3147" i="2" s="1"/>
  <c r="E3148" i="2"/>
  <c r="F3148" i="2" s="1"/>
  <c r="E3149" i="2"/>
  <c r="F3149" i="2" s="1"/>
  <c r="E3150" i="2"/>
  <c r="F3150" i="2" s="1"/>
  <c r="E3151" i="2"/>
  <c r="F3151" i="2" s="1"/>
  <c r="E3152" i="2"/>
  <c r="F3152" i="2" s="1"/>
  <c r="E3153" i="2"/>
  <c r="F3153" i="2" s="1"/>
  <c r="E3154" i="2"/>
  <c r="F3154" i="2" s="1"/>
  <c r="E3155" i="2"/>
  <c r="F3155" i="2" s="1"/>
  <c r="E3156" i="2"/>
  <c r="F3156" i="2" s="1"/>
  <c r="E3157" i="2"/>
  <c r="F3157" i="2" s="1"/>
  <c r="E3158" i="2"/>
  <c r="F3158" i="2" s="1"/>
  <c r="E3159" i="2"/>
  <c r="F3159" i="2" s="1"/>
  <c r="E3160" i="2"/>
  <c r="F3160" i="2" s="1"/>
  <c r="E3161" i="2"/>
  <c r="F3161" i="2" s="1"/>
  <c r="E3162" i="2"/>
  <c r="F3162" i="2" s="1"/>
  <c r="E3163" i="2"/>
  <c r="F3163" i="2" s="1"/>
  <c r="E3164" i="2"/>
  <c r="F3164" i="2" s="1"/>
  <c r="E3165" i="2"/>
  <c r="F3165" i="2" s="1"/>
  <c r="E3166" i="2"/>
  <c r="F3166" i="2" s="1"/>
  <c r="E3167" i="2"/>
  <c r="F3167" i="2" s="1"/>
  <c r="E3168" i="2"/>
  <c r="F3168" i="2" s="1"/>
  <c r="E3169" i="2"/>
  <c r="F3169" i="2" s="1"/>
  <c r="E3170" i="2"/>
  <c r="F3170" i="2" s="1"/>
  <c r="E3171" i="2"/>
  <c r="F3171" i="2" s="1"/>
  <c r="E3172" i="2"/>
  <c r="F3172" i="2" s="1"/>
  <c r="E3173" i="2"/>
  <c r="F3173" i="2" s="1"/>
  <c r="E3174" i="2"/>
  <c r="F3174" i="2" s="1"/>
  <c r="E3175" i="2"/>
  <c r="F3175" i="2" s="1"/>
  <c r="E3176" i="2"/>
  <c r="F3176" i="2" s="1"/>
  <c r="E3177" i="2"/>
  <c r="F3177" i="2" s="1"/>
  <c r="E3178" i="2"/>
  <c r="F3178" i="2" s="1"/>
  <c r="E3179" i="2"/>
  <c r="F3179" i="2" s="1"/>
  <c r="E3180" i="2"/>
  <c r="F3180" i="2" s="1"/>
  <c r="E3181" i="2"/>
  <c r="F3181" i="2" s="1"/>
  <c r="E3182" i="2"/>
  <c r="F3182" i="2" s="1"/>
  <c r="E3183" i="2"/>
  <c r="F3183" i="2" s="1"/>
  <c r="E3184" i="2"/>
  <c r="F3184" i="2" s="1"/>
  <c r="E3185" i="2"/>
  <c r="F3185" i="2" s="1"/>
  <c r="E3186" i="2"/>
  <c r="F3186" i="2" s="1"/>
  <c r="E3187" i="2"/>
  <c r="F3187" i="2" s="1"/>
  <c r="E3188" i="2"/>
  <c r="F3188" i="2" s="1"/>
  <c r="E3189" i="2"/>
  <c r="F3189" i="2" s="1"/>
  <c r="E3190" i="2"/>
  <c r="F3190" i="2" s="1"/>
  <c r="E3191" i="2"/>
  <c r="F3191" i="2" s="1"/>
  <c r="E3192" i="2"/>
  <c r="F3192" i="2" s="1"/>
  <c r="E3193" i="2"/>
  <c r="F3193" i="2" s="1"/>
  <c r="E3194" i="2"/>
  <c r="F3194" i="2" s="1"/>
  <c r="E3195" i="2"/>
  <c r="F3195" i="2" s="1"/>
  <c r="E3196" i="2"/>
  <c r="F3196" i="2" s="1"/>
  <c r="E3197" i="2"/>
  <c r="F3197" i="2" s="1"/>
  <c r="E3198" i="2"/>
  <c r="F3198" i="2" s="1"/>
  <c r="E3199" i="2"/>
  <c r="F3199" i="2" s="1"/>
  <c r="E3200" i="2"/>
  <c r="F3200" i="2" s="1"/>
  <c r="E3201" i="2"/>
  <c r="F3201" i="2" s="1"/>
  <c r="E3202" i="2"/>
  <c r="F3202" i="2" s="1"/>
  <c r="E3203" i="2"/>
  <c r="F3203" i="2" s="1"/>
  <c r="E3204" i="2"/>
  <c r="F3204" i="2" s="1"/>
  <c r="E3205" i="2"/>
  <c r="F3205" i="2" s="1"/>
  <c r="E3206" i="2"/>
  <c r="F3206" i="2" s="1"/>
  <c r="E3207" i="2"/>
  <c r="F3207" i="2" s="1"/>
  <c r="E3208" i="2"/>
  <c r="F3208" i="2" s="1"/>
  <c r="E3209" i="2"/>
  <c r="F3209" i="2" s="1"/>
  <c r="E3210" i="2"/>
  <c r="F3210" i="2" s="1"/>
  <c r="E3211" i="2"/>
  <c r="F3211" i="2" s="1"/>
  <c r="E3212" i="2"/>
  <c r="F3212" i="2" s="1"/>
  <c r="E3213" i="2"/>
  <c r="F3213" i="2" s="1"/>
  <c r="E3214" i="2"/>
  <c r="F3214" i="2" s="1"/>
  <c r="E3215" i="2"/>
  <c r="F3215" i="2" s="1"/>
  <c r="E3216" i="2"/>
  <c r="F3216" i="2" s="1"/>
  <c r="E3217" i="2"/>
  <c r="F3217" i="2" s="1"/>
  <c r="E3218" i="2"/>
  <c r="F3218" i="2" s="1"/>
  <c r="E3219" i="2"/>
  <c r="F3219" i="2" s="1"/>
  <c r="E3220" i="2"/>
  <c r="F3220" i="2" s="1"/>
  <c r="E3221" i="2"/>
  <c r="F3221" i="2" s="1"/>
  <c r="E3222" i="2"/>
  <c r="F3222" i="2" s="1"/>
  <c r="E3223" i="2"/>
  <c r="F3223" i="2" s="1"/>
  <c r="E3224" i="2"/>
  <c r="F3224" i="2" s="1"/>
  <c r="E3225" i="2"/>
  <c r="F3225" i="2" s="1"/>
  <c r="E3226" i="2"/>
  <c r="F3226" i="2" s="1"/>
  <c r="E3227" i="2"/>
  <c r="F3227" i="2" s="1"/>
  <c r="E3228" i="2"/>
  <c r="F3228" i="2" s="1"/>
  <c r="E3229" i="2"/>
  <c r="F3229" i="2" s="1"/>
  <c r="E3230" i="2"/>
  <c r="F3230" i="2" s="1"/>
  <c r="E3231" i="2"/>
  <c r="F3231" i="2" s="1"/>
  <c r="E3232" i="2"/>
  <c r="F3232" i="2" s="1"/>
  <c r="E3233" i="2"/>
  <c r="F3233" i="2" s="1"/>
  <c r="E3234" i="2"/>
  <c r="F3234" i="2" s="1"/>
  <c r="E3235" i="2"/>
  <c r="F3235" i="2" s="1"/>
  <c r="E3236" i="2"/>
  <c r="F3236" i="2" s="1"/>
  <c r="E3237" i="2"/>
  <c r="F3237" i="2" s="1"/>
  <c r="E3238" i="2"/>
  <c r="F3238" i="2" s="1"/>
  <c r="E3239" i="2"/>
  <c r="F3239" i="2" s="1"/>
  <c r="E3240" i="2"/>
  <c r="F3240" i="2" s="1"/>
  <c r="E3241" i="2"/>
  <c r="F3241" i="2" s="1"/>
  <c r="E3242" i="2"/>
  <c r="F3242" i="2" s="1"/>
  <c r="E3243" i="2"/>
  <c r="F3243" i="2" s="1"/>
  <c r="E3244" i="2"/>
  <c r="F3244" i="2" s="1"/>
  <c r="E3245" i="2"/>
  <c r="F3245" i="2" s="1"/>
  <c r="E3246" i="2"/>
  <c r="F3246" i="2" s="1"/>
  <c r="E3247" i="2"/>
  <c r="F3247" i="2" s="1"/>
  <c r="E3248" i="2"/>
  <c r="F3248" i="2" s="1"/>
  <c r="E3249" i="2"/>
  <c r="F3249" i="2" s="1"/>
  <c r="E3250" i="2"/>
  <c r="F3250" i="2" s="1"/>
  <c r="E3251" i="2"/>
  <c r="F3251" i="2" s="1"/>
  <c r="E3252" i="2"/>
  <c r="F3252" i="2" s="1"/>
  <c r="E3253" i="2"/>
  <c r="F3253" i="2" s="1"/>
  <c r="E3254" i="2"/>
  <c r="F3254" i="2" s="1"/>
  <c r="E3255" i="2"/>
  <c r="F3255" i="2" s="1"/>
  <c r="E3256" i="2"/>
  <c r="F3256" i="2" s="1"/>
  <c r="E3257" i="2"/>
  <c r="F3257" i="2" s="1"/>
  <c r="E3258" i="2"/>
  <c r="F3258" i="2" s="1"/>
  <c r="E3259" i="2"/>
  <c r="F3259" i="2" s="1"/>
  <c r="E3260" i="2"/>
  <c r="F3260" i="2" s="1"/>
  <c r="E3261" i="2"/>
  <c r="F3261" i="2" s="1"/>
  <c r="E3262" i="2"/>
  <c r="F3262" i="2" s="1"/>
  <c r="E3263" i="2"/>
  <c r="F3263" i="2" s="1"/>
  <c r="E3264" i="2"/>
  <c r="F3264" i="2" s="1"/>
  <c r="E3265" i="2"/>
  <c r="F3265" i="2" s="1"/>
  <c r="E3266" i="2"/>
  <c r="F3266" i="2" s="1"/>
  <c r="E3267" i="2"/>
  <c r="F3267" i="2" s="1"/>
  <c r="E3268" i="2"/>
  <c r="F3268" i="2" s="1"/>
  <c r="E3269" i="2"/>
  <c r="F3269" i="2" s="1"/>
  <c r="E3270" i="2"/>
  <c r="F3270" i="2" s="1"/>
  <c r="E3271" i="2"/>
  <c r="F3271" i="2" s="1"/>
  <c r="E3272" i="2"/>
  <c r="F3272" i="2" s="1"/>
  <c r="E3273" i="2"/>
  <c r="F3273" i="2" s="1"/>
  <c r="E3274" i="2"/>
  <c r="F3274" i="2" s="1"/>
  <c r="E3275" i="2"/>
  <c r="F3275" i="2" s="1"/>
  <c r="E3276" i="2"/>
  <c r="F3276" i="2" s="1"/>
  <c r="E3277" i="2"/>
  <c r="F3277" i="2" s="1"/>
  <c r="E3278" i="2"/>
  <c r="F3278" i="2" s="1"/>
  <c r="E3279" i="2"/>
  <c r="F3279" i="2" s="1"/>
  <c r="E3280" i="2"/>
  <c r="F3280" i="2" s="1"/>
  <c r="E3281" i="2"/>
  <c r="F3281" i="2" s="1"/>
  <c r="E3282" i="2"/>
  <c r="F3282" i="2" s="1"/>
  <c r="E3283" i="2"/>
  <c r="F3283" i="2" s="1"/>
  <c r="E3284" i="2"/>
  <c r="F3284" i="2" s="1"/>
  <c r="E3285" i="2"/>
  <c r="F3285" i="2" s="1"/>
  <c r="E3286" i="2"/>
  <c r="F3286" i="2" s="1"/>
  <c r="E3287" i="2"/>
  <c r="F3287" i="2" s="1"/>
  <c r="E3288" i="2"/>
  <c r="F3288" i="2" s="1"/>
  <c r="E3289" i="2"/>
  <c r="F3289" i="2" s="1"/>
  <c r="E3290" i="2"/>
  <c r="F3290" i="2" s="1"/>
  <c r="E3291" i="2"/>
  <c r="F3291" i="2" s="1"/>
  <c r="E3292" i="2"/>
  <c r="F3292" i="2" s="1"/>
  <c r="E3293" i="2"/>
  <c r="F3293" i="2" s="1"/>
  <c r="E3294" i="2"/>
  <c r="F3294" i="2" s="1"/>
  <c r="E3295" i="2"/>
  <c r="F3295" i="2" s="1"/>
  <c r="E3296" i="2"/>
  <c r="F3296" i="2" s="1"/>
  <c r="E3297" i="2"/>
  <c r="F3297" i="2" s="1"/>
  <c r="E3298" i="2"/>
  <c r="F3298" i="2" s="1"/>
  <c r="E3299" i="2"/>
  <c r="F3299" i="2" s="1"/>
  <c r="E3300" i="2"/>
  <c r="F3300" i="2" s="1"/>
  <c r="E3301" i="2"/>
  <c r="F3301" i="2" s="1"/>
  <c r="E3302" i="2"/>
  <c r="F3302" i="2" s="1"/>
  <c r="E3303" i="2"/>
  <c r="F3303" i="2" s="1"/>
  <c r="E3304" i="2"/>
  <c r="F3304" i="2" s="1"/>
  <c r="E3305" i="2"/>
  <c r="F3305" i="2" s="1"/>
  <c r="E3306" i="2"/>
  <c r="F3306" i="2" s="1"/>
  <c r="E3307" i="2"/>
  <c r="F3307" i="2" s="1"/>
  <c r="E3308" i="2"/>
  <c r="F3308" i="2" s="1"/>
  <c r="E3309" i="2"/>
  <c r="F3309" i="2" s="1"/>
  <c r="E3310" i="2"/>
  <c r="F3310" i="2" s="1"/>
  <c r="E3311" i="2"/>
  <c r="F3311" i="2" s="1"/>
  <c r="E3312" i="2"/>
  <c r="F3312" i="2" s="1"/>
  <c r="E3313" i="2"/>
  <c r="F3313" i="2" s="1"/>
  <c r="E3314" i="2"/>
  <c r="F3314" i="2" s="1"/>
  <c r="E3315" i="2"/>
  <c r="F3315" i="2" s="1"/>
  <c r="E3316" i="2"/>
  <c r="F3316" i="2" s="1"/>
  <c r="E3317" i="2"/>
  <c r="F3317" i="2" s="1"/>
  <c r="E3318" i="2"/>
  <c r="F3318" i="2" s="1"/>
  <c r="E3319" i="2"/>
  <c r="F3319" i="2" s="1"/>
  <c r="E3320" i="2"/>
  <c r="F3320" i="2" s="1"/>
  <c r="E3321" i="2"/>
  <c r="F3321" i="2" s="1"/>
  <c r="E3322" i="2"/>
  <c r="F3322" i="2" s="1"/>
  <c r="E3323" i="2"/>
  <c r="F3323" i="2" s="1"/>
  <c r="E3324" i="2"/>
  <c r="F3324" i="2" s="1"/>
  <c r="E3325" i="2"/>
  <c r="F3325" i="2" s="1"/>
  <c r="E3326" i="2"/>
  <c r="F3326" i="2" s="1"/>
  <c r="E3327" i="2"/>
  <c r="F3327" i="2" s="1"/>
  <c r="E3328" i="2"/>
  <c r="F3328" i="2" s="1"/>
  <c r="E3329" i="2"/>
  <c r="F3329" i="2" s="1"/>
  <c r="E3330" i="2"/>
  <c r="F3330" i="2" s="1"/>
  <c r="E3331" i="2"/>
  <c r="F3331" i="2" s="1"/>
  <c r="E3332" i="2"/>
  <c r="F3332" i="2" s="1"/>
  <c r="E3333" i="2"/>
  <c r="F3333" i="2" s="1"/>
  <c r="E3334" i="2"/>
  <c r="F3334" i="2" s="1"/>
  <c r="E3335" i="2"/>
  <c r="F3335" i="2" s="1"/>
  <c r="E3336" i="2"/>
  <c r="F3336" i="2" s="1"/>
  <c r="E3337" i="2"/>
  <c r="F3337" i="2" s="1"/>
  <c r="E3338" i="2"/>
  <c r="F3338" i="2" s="1"/>
  <c r="E3339" i="2"/>
  <c r="F3339" i="2" s="1"/>
  <c r="E3340" i="2"/>
  <c r="F3340" i="2" s="1"/>
  <c r="E3341" i="2"/>
  <c r="F3341" i="2" s="1"/>
  <c r="E3342" i="2"/>
  <c r="F3342" i="2" s="1"/>
  <c r="E3343" i="2"/>
  <c r="F3343" i="2" s="1"/>
  <c r="E3344" i="2"/>
  <c r="F3344" i="2" s="1"/>
  <c r="E3345" i="2"/>
  <c r="F3345" i="2" s="1"/>
  <c r="E3346" i="2"/>
  <c r="F3346" i="2" s="1"/>
  <c r="E3347" i="2"/>
  <c r="F3347" i="2" s="1"/>
  <c r="E3348" i="2"/>
  <c r="F3348" i="2" s="1"/>
  <c r="E3349" i="2"/>
  <c r="F3349" i="2" s="1"/>
  <c r="E3350" i="2"/>
  <c r="F3350" i="2" s="1"/>
  <c r="E3351" i="2"/>
  <c r="F3351" i="2" s="1"/>
  <c r="E3352" i="2"/>
  <c r="F3352" i="2" s="1"/>
  <c r="E3353" i="2"/>
  <c r="F3353" i="2" s="1"/>
  <c r="E3354" i="2"/>
  <c r="F3354" i="2" s="1"/>
  <c r="E3355" i="2"/>
  <c r="F3355" i="2" s="1"/>
  <c r="E3356" i="2"/>
  <c r="F3356" i="2" s="1"/>
  <c r="E3357" i="2"/>
  <c r="F3357" i="2" s="1"/>
  <c r="E3358" i="2"/>
  <c r="F3358" i="2" s="1"/>
  <c r="E3359" i="2"/>
  <c r="F3359" i="2" s="1"/>
  <c r="E3360" i="2"/>
  <c r="F3360" i="2" s="1"/>
  <c r="E3361" i="2"/>
  <c r="F3361" i="2" s="1"/>
  <c r="E3362" i="2"/>
  <c r="F3362" i="2" s="1"/>
  <c r="E3363" i="2"/>
  <c r="F3363" i="2" s="1"/>
  <c r="E3364" i="2"/>
  <c r="F3364" i="2" s="1"/>
  <c r="E3365" i="2"/>
  <c r="F3365" i="2" s="1"/>
  <c r="E3366" i="2"/>
  <c r="F3366" i="2" s="1"/>
  <c r="E3367" i="2"/>
  <c r="F3367" i="2" s="1"/>
  <c r="E3368" i="2"/>
  <c r="F3368" i="2" s="1"/>
  <c r="E3369" i="2"/>
  <c r="F3369" i="2" s="1"/>
  <c r="E3370" i="2"/>
  <c r="F3370" i="2" s="1"/>
  <c r="E3371" i="2"/>
  <c r="F3371" i="2" s="1"/>
  <c r="E3372" i="2"/>
  <c r="F3372" i="2" s="1"/>
  <c r="E3373" i="2"/>
  <c r="F3373" i="2" s="1"/>
  <c r="E3374" i="2"/>
  <c r="F3374" i="2" s="1"/>
  <c r="E3375" i="2"/>
  <c r="F3375" i="2" s="1"/>
  <c r="E3376" i="2"/>
  <c r="F3376" i="2" s="1"/>
  <c r="E3377" i="2"/>
  <c r="F3377" i="2" s="1"/>
  <c r="E3378" i="2"/>
  <c r="F3378" i="2" s="1"/>
  <c r="E3379" i="2"/>
  <c r="F3379" i="2" s="1"/>
  <c r="E3380" i="2"/>
  <c r="F3380" i="2" s="1"/>
  <c r="E3381" i="2"/>
  <c r="F3381" i="2" s="1"/>
  <c r="E3382" i="2"/>
  <c r="F3382" i="2" s="1"/>
  <c r="E3383" i="2"/>
  <c r="F3383" i="2" s="1"/>
  <c r="E3384" i="2"/>
  <c r="F3384" i="2" s="1"/>
  <c r="E3385" i="2"/>
  <c r="F3385" i="2" s="1"/>
  <c r="E3386" i="2"/>
  <c r="F3386" i="2" s="1"/>
  <c r="E3387" i="2"/>
  <c r="F3387" i="2" s="1"/>
  <c r="E3388" i="2"/>
  <c r="F3388" i="2" s="1"/>
  <c r="E3389" i="2"/>
  <c r="F3389" i="2" s="1"/>
  <c r="E3390" i="2"/>
  <c r="F3390" i="2" s="1"/>
  <c r="E3391" i="2"/>
  <c r="F3391" i="2" s="1"/>
  <c r="E3392" i="2"/>
  <c r="F3392" i="2" s="1"/>
  <c r="E3393" i="2"/>
  <c r="F3393" i="2" s="1"/>
  <c r="E3394" i="2"/>
  <c r="F3394" i="2" s="1"/>
  <c r="E3395" i="2"/>
  <c r="F3395" i="2" s="1"/>
  <c r="E3396" i="2"/>
  <c r="F3396" i="2" s="1"/>
  <c r="E3397" i="2"/>
  <c r="F3397" i="2" s="1"/>
  <c r="E3398" i="2"/>
  <c r="F3398" i="2" s="1"/>
  <c r="E3399" i="2"/>
  <c r="F3399" i="2" s="1"/>
  <c r="E3400" i="2"/>
  <c r="F3400" i="2" s="1"/>
  <c r="E3401" i="2"/>
  <c r="F3401" i="2" s="1"/>
  <c r="E3402" i="2"/>
  <c r="F3402" i="2" s="1"/>
  <c r="E3403" i="2"/>
  <c r="F3403" i="2" s="1"/>
  <c r="E3404" i="2"/>
  <c r="F3404" i="2" s="1"/>
  <c r="E3405" i="2"/>
  <c r="F3405" i="2" s="1"/>
  <c r="E3406" i="2"/>
  <c r="F3406" i="2" s="1"/>
  <c r="E3407" i="2"/>
  <c r="F3407" i="2" s="1"/>
  <c r="E3408" i="2"/>
  <c r="F3408" i="2" s="1"/>
  <c r="E3409" i="2"/>
  <c r="F3409" i="2" s="1"/>
  <c r="E3410" i="2"/>
  <c r="F3410" i="2" s="1"/>
  <c r="E3411" i="2"/>
  <c r="F3411" i="2" s="1"/>
  <c r="E3412" i="2"/>
  <c r="F3412" i="2" s="1"/>
  <c r="E3413" i="2"/>
  <c r="F3413" i="2" s="1"/>
  <c r="E3414" i="2"/>
  <c r="F3414" i="2" s="1"/>
  <c r="E3415" i="2"/>
  <c r="F3415" i="2" s="1"/>
  <c r="E3416" i="2"/>
  <c r="F3416" i="2" s="1"/>
  <c r="E3417" i="2"/>
  <c r="F3417" i="2" s="1"/>
  <c r="E3418" i="2"/>
  <c r="F3418" i="2" s="1"/>
  <c r="E3419" i="2"/>
  <c r="F3419" i="2" s="1"/>
  <c r="E3420" i="2"/>
  <c r="F3420" i="2" s="1"/>
  <c r="E3421" i="2"/>
  <c r="F3421" i="2" s="1"/>
  <c r="E3422" i="2"/>
  <c r="F3422" i="2" s="1"/>
  <c r="E3423" i="2"/>
  <c r="F3423" i="2" s="1"/>
  <c r="E3424" i="2"/>
  <c r="F3424" i="2" s="1"/>
  <c r="E3425" i="2"/>
  <c r="F3425" i="2" s="1"/>
  <c r="E3426" i="2"/>
  <c r="F3426" i="2" s="1"/>
  <c r="E3427" i="2"/>
  <c r="F3427" i="2" s="1"/>
  <c r="E3428" i="2"/>
  <c r="F3428" i="2" s="1"/>
  <c r="E3429" i="2"/>
  <c r="F3429" i="2" s="1"/>
  <c r="E3430" i="2"/>
  <c r="F3430" i="2" s="1"/>
  <c r="E3431" i="2"/>
  <c r="F3431" i="2" s="1"/>
  <c r="E3432" i="2"/>
  <c r="F3432" i="2" s="1"/>
  <c r="E3433" i="2"/>
  <c r="F3433" i="2" s="1"/>
  <c r="E3434" i="2"/>
  <c r="F3434" i="2" s="1"/>
  <c r="E3435" i="2"/>
  <c r="F3435" i="2" s="1"/>
  <c r="E3436" i="2"/>
  <c r="F3436" i="2" s="1"/>
  <c r="E3437" i="2"/>
  <c r="F3437" i="2" s="1"/>
  <c r="E3438" i="2"/>
  <c r="F3438" i="2" s="1"/>
  <c r="E3439" i="2"/>
  <c r="F3439" i="2" s="1"/>
  <c r="E3440" i="2"/>
  <c r="F3440" i="2" s="1"/>
  <c r="E3441" i="2"/>
  <c r="F3441" i="2" s="1"/>
  <c r="E3442" i="2"/>
  <c r="F3442" i="2" s="1"/>
  <c r="E3443" i="2"/>
  <c r="F3443" i="2" s="1"/>
  <c r="E3444" i="2"/>
  <c r="F3444" i="2" s="1"/>
  <c r="E3445" i="2"/>
  <c r="F3445" i="2" s="1"/>
  <c r="E3446" i="2"/>
  <c r="F3446" i="2" s="1"/>
  <c r="E3447" i="2"/>
  <c r="F3447" i="2" s="1"/>
  <c r="E3448" i="2"/>
  <c r="F3448" i="2" s="1"/>
  <c r="E3449" i="2"/>
  <c r="F3449" i="2" s="1"/>
  <c r="E3450" i="2"/>
  <c r="F3450" i="2" s="1"/>
  <c r="E3451" i="2"/>
  <c r="F3451" i="2" s="1"/>
  <c r="E3452" i="2"/>
  <c r="F3452" i="2" s="1"/>
  <c r="E3453" i="2"/>
  <c r="F3453" i="2" s="1"/>
  <c r="E3454" i="2"/>
  <c r="F3454" i="2" s="1"/>
  <c r="E3455" i="2"/>
  <c r="F3455" i="2" s="1"/>
  <c r="E3456" i="2"/>
  <c r="F3456" i="2" s="1"/>
  <c r="E3457" i="2"/>
  <c r="F3457" i="2" s="1"/>
  <c r="E3458" i="2"/>
  <c r="F3458" i="2" s="1"/>
  <c r="E3459" i="2"/>
  <c r="F3459" i="2" s="1"/>
  <c r="E3460" i="2"/>
  <c r="F3460" i="2" s="1"/>
  <c r="E3461" i="2"/>
  <c r="F3461" i="2" s="1"/>
  <c r="E3462" i="2"/>
  <c r="F3462" i="2" s="1"/>
  <c r="E3463" i="2"/>
  <c r="F3463" i="2" s="1"/>
  <c r="E3464" i="2"/>
  <c r="F3464" i="2" s="1"/>
  <c r="E3465" i="2"/>
  <c r="F3465" i="2" s="1"/>
  <c r="E3466" i="2"/>
  <c r="F3466" i="2" s="1"/>
  <c r="E3467" i="2"/>
  <c r="F3467" i="2" s="1"/>
  <c r="E3468" i="2"/>
  <c r="F3468" i="2" s="1"/>
  <c r="E3469" i="2"/>
  <c r="F3469" i="2" s="1"/>
  <c r="E3470" i="2"/>
  <c r="F3470" i="2" s="1"/>
  <c r="E3471" i="2"/>
  <c r="F3471" i="2" s="1"/>
  <c r="E3472" i="2"/>
  <c r="F3472" i="2" s="1"/>
  <c r="E3473" i="2"/>
  <c r="F3473" i="2" s="1"/>
  <c r="E3474" i="2"/>
  <c r="F3474" i="2" s="1"/>
  <c r="E3475" i="2"/>
  <c r="F3475" i="2" s="1"/>
  <c r="E3476" i="2"/>
  <c r="F3476" i="2" s="1"/>
  <c r="E3477" i="2"/>
  <c r="F3477" i="2" s="1"/>
  <c r="E3478" i="2"/>
  <c r="F3478" i="2" s="1"/>
  <c r="E3479" i="2"/>
  <c r="F3479" i="2" s="1"/>
  <c r="E3480" i="2"/>
  <c r="F3480" i="2" s="1"/>
  <c r="E3481" i="2"/>
  <c r="F3481" i="2" s="1"/>
  <c r="E3482" i="2"/>
  <c r="F3482" i="2" s="1"/>
  <c r="E3483" i="2"/>
  <c r="F3483" i="2" s="1"/>
  <c r="E3484" i="2"/>
  <c r="F3484" i="2" s="1"/>
  <c r="E3485" i="2"/>
  <c r="F3485" i="2" s="1"/>
  <c r="E3486" i="2"/>
  <c r="F3486" i="2" s="1"/>
  <c r="E3487" i="2"/>
  <c r="F3487" i="2" s="1"/>
  <c r="E3488" i="2"/>
  <c r="F3488" i="2" s="1"/>
  <c r="E3489" i="2"/>
  <c r="F3489" i="2" s="1"/>
  <c r="E3490" i="2"/>
  <c r="F3490" i="2" s="1"/>
  <c r="E3491" i="2"/>
  <c r="F3491" i="2" s="1"/>
  <c r="E3492" i="2"/>
  <c r="F3492" i="2" s="1"/>
  <c r="E3493" i="2"/>
  <c r="F3493" i="2" s="1"/>
  <c r="E3494" i="2"/>
  <c r="F3494" i="2" s="1"/>
  <c r="E3495" i="2"/>
  <c r="F3495" i="2" s="1"/>
  <c r="E3496" i="2"/>
  <c r="F3496" i="2" s="1"/>
  <c r="E3497" i="2"/>
  <c r="F3497" i="2" s="1"/>
  <c r="E3498" i="2"/>
  <c r="F3498" i="2" s="1"/>
  <c r="E3499" i="2"/>
  <c r="F3499" i="2" s="1"/>
  <c r="E3500" i="2"/>
  <c r="F3500" i="2" s="1"/>
  <c r="E3501" i="2"/>
  <c r="F3501" i="2" s="1"/>
  <c r="E3502" i="2"/>
  <c r="F3502" i="2" s="1"/>
  <c r="E3503" i="2"/>
  <c r="F3503" i="2" s="1"/>
  <c r="E3504" i="2"/>
  <c r="F3504" i="2" s="1"/>
  <c r="E3505" i="2"/>
  <c r="F3505" i="2" s="1"/>
  <c r="E3506" i="2"/>
  <c r="F3506" i="2" s="1"/>
  <c r="E3507" i="2"/>
  <c r="F3507" i="2" s="1"/>
  <c r="E3508" i="2"/>
  <c r="F3508" i="2" s="1"/>
  <c r="E3509" i="2"/>
  <c r="F3509" i="2" s="1"/>
  <c r="E3510" i="2"/>
  <c r="F3510" i="2" s="1"/>
  <c r="E3511" i="2"/>
  <c r="F3511" i="2" s="1"/>
  <c r="E3512" i="2"/>
  <c r="F3512" i="2" s="1"/>
  <c r="E3513" i="2"/>
  <c r="F3513" i="2" s="1"/>
  <c r="E3514" i="2"/>
  <c r="F3514" i="2" s="1"/>
  <c r="E3515" i="2"/>
  <c r="F3515" i="2" s="1"/>
  <c r="E3516" i="2"/>
  <c r="F3516" i="2" s="1"/>
  <c r="E3517" i="2"/>
  <c r="F3517" i="2" s="1"/>
  <c r="E3518" i="2"/>
  <c r="F3518" i="2" s="1"/>
  <c r="E3519" i="2"/>
  <c r="F3519" i="2" s="1"/>
  <c r="E3520" i="2"/>
  <c r="F3520" i="2" s="1"/>
  <c r="E3521" i="2"/>
  <c r="F3521" i="2" s="1"/>
  <c r="E3522" i="2"/>
  <c r="F3522" i="2" s="1"/>
  <c r="E3523" i="2"/>
  <c r="F3523" i="2" s="1"/>
  <c r="E3524" i="2"/>
  <c r="F3524" i="2" s="1"/>
  <c r="E3525" i="2"/>
  <c r="F3525" i="2" s="1"/>
  <c r="E3526" i="2"/>
  <c r="F3526" i="2" s="1"/>
  <c r="E3527" i="2"/>
  <c r="F3527" i="2" s="1"/>
  <c r="E3528" i="2"/>
  <c r="F3528" i="2" s="1"/>
  <c r="E3529" i="2"/>
  <c r="F3529" i="2" s="1"/>
  <c r="E3530" i="2"/>
  <c r="F3530" i="2" s="1"/>
  <c r="E3531" i="2"/>
  <c r="F3531" i="2" s="1"/>
  <c r="E3532" i="2"/>
  <c r="F3532" i="2" s="1"/>
  <c r="E3533" i="2"/>
  <c r="F3533" i="2" s="1"/>
  <c r="E3534" i="2"/>
  <c r="F3534" i="2" s="1"/>
  <c r="E3535" i="2"/>
  <c r="F3535" i="2" s="1"/>
  <c r="E3536" i="2"/>
  <c r="F3536" i="2" s="1"/>
  <c r="E3537" i="2"/>
  <c r="F3537" i="2" s="1"/>
  <c r="E3538" i="2"/>
  <c r="F3538" i="2" s="1"/>
  <c r="E3539" i="2"/>
  <c r="F3539" i="2" s="1"/>
  <c r="E3540" i="2"/>
  <c r="F3540" i="2" s="1"/>
  <c r="E3541" i="2"/>
  <c r="F3541" i="2" s="1"/>
  <c r="E3542" i="2"/>
  <c r="F3542" i="2" s="1"/>
  <c r="E3543" i="2"/>
  <c r="F3543" i="2" s="1"/>
  <c r="E3544" i="2"/>
  <c r="F3544" i="2" s="1"/>
  <c r="E3545" i="2"/>
  <c r="F3545" i="2" s="1"/>
  <c r="E3546" i="2"/>
  <c r="F3546" i="2" s="1"/>
  <c r="E3547" i="2"/>
  <c r="F3547" i="2" s="1"/>
  <c r="E3548" i="2"/>
  <c r="F3548" i="2" s="1"/>
  <c r="E3549" i="2"/>
  <c r="F3549" i="2" s="1"/>
  <c r="E3550" i="2"/>
  <c r="F3550" i="2" s="1"/>
  <c r="E3551" i="2"/>
  <c r="F3551" i="2" s="1"/>
  <c r="E3552" i="2"/>
  <c r="F3552" i="2" s="1"/>
  <c r="E3553" i="2"/>
  <c r="F3553" i="2" s="1"/>
  <c r="E3554" i="2"/>
  <c r="F3554" i="2" s="1"/>
  <c r="E3555" i="2"/>
  <c r="F3555" i="2" s="1"/>
  <c r="E3556" i="2"/>
  <c r="F3556" i="2" s="1"/>
  <c r="E3557" i="2"/>
  <c r="F3557" i="2" s="1"/>
  <c r="E3558" i="2"/>
  <c r="F3558" i="2" s="1"/>
  <c r="E3559" i="2"/>
  <c r="F3559" i="2" s="1"/>
  <c r="E3560" i="2"/>
  <c r="F3560" i="2" s="1"/>
  <c r="E3561" i="2"/>
  <c r="F3561" i="2" s="1"/>
  <c r="E3562" i="2"/>
  <c r="F3562" i="2" s="1"/>
  <c r="E3563" i="2"/>
  <c r="F3563" i="2" s="1"/>
  <c r="E3564" i="2"/>
  <c r="F3564" i="2" s="1"/>
  <c r="E3565" i="2"/>
  <c r="F3565" i="2" s="1"/>
  <c r="E3566" i="2"/>
  <c r="F3566" i="2" s="1"/>
  <c r="E3567" i="2"/>
  <c r="F3567" i="2" s="1"/>
  <c r="E3568" i="2"/>
  <c r="F3568" i="2" s="1"/>
  <c r="E3569" i="2"/>
  <c r="F3569" i="2" s="1"/>
  <c r="E3570" i="2"/>
  <c r="F3570" i="2" s="1"/>
  <c r="E3571" i="2"/>
  <c r="F3571" i="2" s="1"/>
  <c r="E3572" i="2"/>
  <c r="F3572" i="2" s="1"/>
  <c r="E3573" i="2"/>
  <c r="F3573" i="2" s="1"/>
  <c r="E3574" i="2"/>
  <c r="F3574" i="2" s="1"/>
  <c r="E3575" i="2"/>
  <c r="F3575" i="2" s="1"/>
  <c r="E3576" i="2"/>
  <c r="F3576" i="2" s="1"/>
  <c r="E3577" i="2"/>
  <c r="F3577" i="2" s="1"/>
  <c r="E3578" i="2"/>
  <c r="F3578" i="2" s="1"/>
  <c r="E3579" i="2"/>
  <c r="F3579" i="2" s="1"/>
  <c r="E3580" i="2"/>
  <c r="F3580" i="2" s="1"/>
  <c r="E3581" i="2"/>
  <c r="F3581" i="2" s="1"/>
  <c r="E3582" i="2"/>
  <c r="F3582" i="2" s="1"/>
  <c r="E3583" i="2"/>
  <c r="F3583" i="2" s="1"/>
  <c r="E3584" i="2"/>
  <c r="F3584" i="2" s="1"/>
  <c r="E3585" i="2"/>
  <c r="F3585" i="2" s="1"/>
  <c r="E3586" i="2"/>
  <c r="F3586" i="2" s="1"/>
  <c r="E3587" i="2"/>
  <c r="F3587" i="2" s="1"/>
  <c r="E3588" i="2"/>
  <c r="F3588" i="2" s="1"/>
  <c r="E3589" i="2"/>
  <c r="F3589" i="2" s="1"/>
  <c r="E3590" i="2"/>
  <c r="F3590" i="2" s="1"/>
  <c r="E3591" i="2"/>
  <c r="F3591" i="2" s="1"/>
  <c r="E3592" i="2"/>
  <c r="F3592" i="2" s="1"/>
  <c r="E3593" i="2"/>
  <c r="F3593" i="2" s="1"/>
  <c r="E3594" i="2"/>
  <c r="F3594" i="2" s="1"/>
  <c r="E3595" i="2"/>
  <c r="F3595" i="2" s="1"/>
  <c r="E3596" i="2"/>
  <c r="F3596" i="2" s="1"/>
  <c r="E3597" i="2"/>
  <c r="F3597" i="2" s="1"/>
  <c r="E3598" i="2"/>
  <c r="F3598" i="2" s="1"/>
  <c r="E3599" i="2"/>
  <c r="F3599" i="2" s="1"/>
  <c r="E3600" i="2"/>
  <c r="F3600" i="2" s="1"/>
  <c r="E3601" i="2"/>
  <c r="F3601" i="2" s="1"/>
  <c r="E3602" i="2"/>
  <c r="F3602" i="2" s="1"/>
  <c r="E3603" i="2"/>
  <c r="F3603" i="2" s="1"/>
  <c r="E3604" i="2"/>
  <c r="F3604" i="2" s="1"/>
  <c r="E3605" i="2"/>
  <c r="F3605" i="2" s="1"/>
  <c r="E3606" i="2"/>
  <c r="F3606" i="2" s="1"/>
  <c r="E3607" i="2"/>
  <c r="F3607" i="2" s="1"/>
  <c r="E3608" i="2"/>
  <c r="F3608" i="2" s="1"/>
  <c r="E3609" i="2"/>
  <c r="F3609" i="2" s="1"/>
  <c r="E3610" i="2"/>
  <c r="F3610" i="2" s="1"/>
  <c r="E3611" i="2"/>
  <c r="F3611" i="2" s="1"/>
  <c r="E3612" i="2"/>
  <c r="F3612" i="2" s="1"/>
  <c r="E3613" i="2"/>
  <c r="F3613" i="2" s="1"/>
  <c r="E3614" i="2"/>
  <c r="F3614" i="2" s="1"/>
  <c r="E3615" i="2"/>
  <c r="F3615" i="2" s="1"/>
  <c r="E3616" i="2"/>
  <c r="F3616" i="2" s="1"/>
  <c r="E3617" i="2"/>
  <c r="F3617" i="2" s="1"/>
  <c r="E3618" i="2"/>
  <c r="F3618" i="2" s="1"/>
  <c r="E3619" i="2"/>
  <c r="F3619" i="2" s="1"/>
  <c r="E3620" i="2"/>
  <c r="F3620" i="2" s="1"/>
  <c r="E3621" i="2"/>
  <c r="F3621" i="2" s="1"/>
  <c r="E3622" i="2"/>
  <c r="F3622" i="2" s="1"/>
  <c r="E3623" i="2"/>
  <c r="F3623" i="2" s="1"/>
  <c r="E3624" i="2"/>
  <c r="F3624" i="2" s="1"/>
  <c r="E3625" i="2"/>
  <c r="F3625" i="2" s="1"/>
  <c r="E3626" i="2"/>
  <c r="F3626" i="2" s="1"/>
  <c r="E3627" i="2"/>
  <c r="F3627" i="2" s="1"/>
  <c r="E3628" i="2"/>
  <c r="F3628" i="2" s="1"/>
  <c r="E3629" i="2"/>
  <c r="F3629" i="2" s="1"/>
  <c r="E3630" i="2"/>
  <c r="F3630" i="2" s="1"/>
  <c r="E3631" i="2"/>
  <c r="F3631" i="2" s="1"/>
  <c r="E3632" i="2"/>
  <c r="F3632" i="2" s="1"/>
  <c r="E3633" i="2"/>
  <c r="F3633" i="2" s="1"/>
  <c r="E3634" i="2"/>
  <c r="F3634" i="2" s="1"/>
  <c r="E3635" i="2"/>
  <c r="F3635" i="2" s="1"/>
  <c r="E3636" i="2"/>
  <c r="F3636" i="2" s="1"/>
  <c r="E3637" i="2"/>
  <c r="F3637" i="2" s="1"/>
  <c r="E3638" i="2"/>
  <c r="F3638" i="2" s="1"/>
  <c r="E3639" i="2"/>
  <c r="F3639" i="2" s="1"/>
  <c r="E3640" i="2"/>
  <c r="F3640" i="2" s="1"/>
  <c r="E3641" i="2"/>
  <c r="F3641" i="2" s="1"/>
  <c r="E3642" i="2"/>
  <c r="F3642" i="2" s="1"/>
  <c r="E3643" i="2"/>
  <c r="F3643" i="2" s="1"/>
  <c r="E3644" i="2"/>
  <c r="F3644" i="2" s="1"/>
  <c r="E3645" i="2"/>
  <c r="F3645" i="2" s="1"/>
  <c r="E3646" i="2"/>
  <c r="F3646" i="2" s="1"/>
  <c r="E3647" i="2"/>
  <c r="F3647" i="2" s="1"/>
  <c r="E3648" i="2"/>
  <c r="F3648" i="2" s="1"/>
  <c r="E3649" i="2"/>
  <c r="F3649" i="2" s="1"/>
  <c r="E3650" i="2"/>
  <c r="F3650" i="2" s="1"/>
  <c r="E3651" i="2"/>
  <c r="F3651" i="2" s="1"/>
  <c r="E3652" i="2"/>
  <c r="F3652" i="2" s="1"/>
  <c r="E3653" i="2"/>
  <c r="F3653" i="2" s="1"/>
  <c r="E3654" i="2"/>
  <c r="F3654" i="2" s="1"/>
  <c r="E3655" i="2"/>
  <c r="F3655" i="2" s="1"/>
  <c r="E3656" i="2"/>
  <c r="F3656" i="2" s="1"/>
  <c r="E3657" i="2"/>
  <c r="F3657" i="2" s="1"/>
  <c r="E3658" i="2"/>
  <c r="F3658" i="2" s="1"/>
  <c r="E3659" i="2"/>
  <c r="F3659" i="2" s="1"/>
  <c r="E3660" i="2"/>
  <c r="F3660" i="2" s="1"/>
  <c r="E3661" i="2"/>
  <c r="F3661" i="2" s="1"/>
  <c r="E3662" i="2"/>
  <c r="F3662" i="2" s="1"/>
  <c r="E3663" i="2"/>
  <c r="F3663" i="2" s="1"/>
  <c r="E3664" i="2"/>
  <c r="F3664" i="2" s="1"/>
  <c r="E3665" i="2"/>
  <c r="F3665" i="2" s="1"/>
  <c r="E3666" i="2"/>
  <c r="F3666" i="2" s="1"/>
  <c r="E3667" i="2"/>
  <c r="F3667" i="2" s="1"/>
  <c r="E3668" i="2"/>
  <c r="F3668" i="2" s="1"/>
  <c r="E3669" i="2"/>
  <c r="F3669" i="2" s="1"/>
  <c r="E3670" i="2"/>
  <c r="F3670" i="2" s="1"/>
  <c r="E3671" i="2"/>
  <c r="F3671" i="2" s="1"/>
  <c r="E3672" i="2"/>
  <c r="F3672" i="2" s="1"/>
  <c r="E3673" i="2"/>
  <c r="F3673" i="2" s="1"/>
  <c r="E3674" i="2"/>
  <c r="F3674" i="2" s="1"/>
  <c r="E3675" i="2"/>
  <c r="F3675" i="2" s="1"/>
  <c r="E3676" i="2"/>
  <c r="F3676" i="2" s="1"/>
  <c r="E3677" i="2"/>
  <c r="F3677" i="2" s="1"/>
  <c r="E3678" i="2"/>
  <c r="F3678" i="2" s="1"/>
  <c r="E3679" i="2"/>
  <c r="F3679" i="2" s="1"/>
  <c r="E3680" i="2"/>
  <c r="F3680" i="2" s="1"/>
  <c r="E3681" i="2"/>
  <c r="F3681" i="2" s="1"/>
  <c r="E3682" i="2"/>
  <c r="F3682" i="2" s="1"/>
  <c r="E3683" i="2"/>
  <c r="F3683" i="2" s="1"/>
  <c r="E3684" i="2"/>
  <c r="F3684" i="2" s="1"/>
  <c r="E3685" i="2"/>
  <c r="F3685" i="2" s="1"/>
  <c r="E3686" i="2"/>
  <c r="F3686" i="2" s="1"/>
  <c r="E3687" i="2"/>
  <c r="F3687" i="2" s="1"/>
  <c r="E3688" i="2"/>
  <c r="F3688" i="2" s="1"/>
  <c r="E3689" i="2"/>
  <c r="F3689" i="2" s="1"/>
  <c r="E3690" i="2"/>
  <c r="F3690" i="2" s="1"/>
  <c r="E3691" i="2"/>
  <c r="F3691" i="2" s="1"/>
  <c r="E3692" i="2"/>
  <c r="F3692" i="2" s="1"/>
  <c r="E3693" i="2"/>
  <c r="F3693" i="2" s="1"/>
  <c r="E3694" i="2"/>
  <c r="F3694" i="2" s="1"/>
  <c r="E3695" i="2"/>
  <c r="F3695" i="2" s="1"/>
  <c r="E3696" i="2"/>
  <c r="F3696" i="2" s="1"/>
  <c r="E3697" i="2"/>
  <c r="F3697" i="2" s="1"/>
  <c r="E3698" i="2"/>
  <c r="F3698" i="2" s="1"/>
  <c r="E3699" i="2"/>
  <c r="F3699" i="2" s="1"/>
  <c r="E3700" i="2"/>
  <c r="F3700" i="2" s="1"/>
  <c r="E3701" i="2"/>
  <c r="F3701" i="2" s="1"/>
  <c r="E3702" i="2"/>
  <c r="F3702" i="2" s="1"/>
  <c r="E3703" i="2"/>
  <c r="F3703" i="2" s="1"/>
  <c r="E3704" i="2"/>
  <c r="F3704" i="2" s="1"/>
  <c r="E3705" i="2"/>
  <c r="F3705" i="2" s="1"/>
  <c r="E3706" i="2"/>
  <c r="F3706" i="2" s="1"/>
  <c r="E3707" i="2"/>
  <c r="F3707" i="2" s="1"/>
  <c r="E3708" i="2"/>
  <c r="F3708" i="2" s="1"/>
  <c r="E3709" i="2"/>
  <c r="F3709" i="2" s="1"/>
  <c r="E3710" i="2"/>
  <c r="F3710" i="2" s="1"/>
  <c r="E3711" i="2"/>
  <c r="F3711" i="2" s="1"/>
  <c r="E3712" i="2"/>
  <c r="F3712" i="2" s="1"/>
  <c r="E3713" i="2"/>
  <c r="F3713" i="2" s="1"/>
  <c r="E3714" i="2"/>
  <c r="F3714" i="2" s="1"/>
  <c r="E3715" i="2"/>
  <c r="F3715" i="2" s="1"/>
  <c r="E3716" i="2"/>
  <c r="F3716" i="2" s="1"/>
  <c r="E3717" i="2"/>
  <c r="F3717" i="2" s="1"/>
  <c r="E3718" i="2"/>
  <c r="F3718" i="2" s="1"/>
  <c r="E3719" i="2"/>
  <c r="F3719" i="2" s="1"/>
  <c r="E3720" i="2"/>
  <c r="F3720" i="2" s="1"/>
  <c r="E3721" i="2"/>
  <c r="F3721" i="2" s="1"/>
  <c r="E3722" i="2"/>
  <c r="F3722" i="2" s="1"/>
  <c r="E3723" i="2"/>
  <c r="F3723" i="2" s="1"/>
  <c r="E3724" i="2"/>
  <c r="F3724" i="2" s="1"/>
  <c r="E3725" i="2"/>
  <c r="F3725" i="2" s="1"/>
  <c r="E3726" i="2"/>
  <c r="F3726" i="2" s="1"/>
  <c r="E3727" i="2"/>
  <c r="F3727" i="2" s="1"/>
  <c r="E3728" i="2"/>
  <c r="F3728" i="2" s="1"/>
  <c r="E3729" i="2"/>
  <c r="F3729" i="2" s="1"/>
  <c r="E3730" i="2"/>
  <c r="F3730" i="2" s="1"/>
  <c r="E3731" i="2"/>
  <c r="F3731" i="2" s="1"/>
  <c r="E3732" i="2"/>
  <c r="F3732" i="2" s="1"/>
  <c r="E3733" i="2"/>
  <c r="F3733" i="2" s="1"/>
  <c r="E3734" i="2"/>
  <c r="F3734" i="2" s="1"/>
  <c r="E3735" i="2"/>
  <c r="F3735" i="2" s="1"/>
  <c r="E3736" i="2"/>
  <c r="F3736" i="2" s="1"/>
  <c r="E3737" i="2"/>
  <c r="F3737" i="2" s="1"/>
  <c r="E3738" i="2"/>
  <c r="F3738" i="2" s="1"/>
  <c r="E3739" i="2"/>
  <c r="F3739" i="2" s="1"/>
  <c r="E3740" i="2"/>
  <c r="F3740" i="2" s="1"/>
  <c r="E3741" i="2"/>
  <c r="F3741" i="2" s="1"/>
  <c r="E3742" i="2"/>
  <c r="F3742" i="2" s="1"/>
  <c r="E3743" i="2"/>
  <c r="F3743" i="2" s="1"/>
  <c r="E3744" i="2"/>
  <c r="F3744" i="2" s="1"/>
  <c r="E3745" i="2"/>
  <c r="F3745" i="2" s="1"/>
  <c r="E3746" i="2"/>
  <c r="F3746" i="2" s="1"/>
  <c r="E3747" i="2"/>
  <c r="F3747" i="2" s="1"/>
  <c r="E3748" i="2"/>
  <c r="F3748" i="2" s="1"/>
  <c r="E3749" i="2"/>
  <c r="F3749" i="2" s="1"/>
  <c r="E3750" i="2"/>
  <c r="F3750" i="2" s="1"/>
  <c r="E3751" i="2"/>
  <c r="F3751" i="2" s="1"/>
  <c r="E3752" i="2"/>
  <c r="F3752" i="2" s="1"/>
  <c r="E3753" i="2"/>
  <c r="F3753" i="2" s="1"/>
  <c r="E3754" i="2"/>
  <c r="F3754" i="2" s="1"/>
  <c r="E3755" i="2"/>
  <c r="F3755" i="2" s="1"/>
  <c r="E3756" i="2"/>
  <c r="F3756" i="2" s="1"/>
  <c r="E3757" i="2"/>
  <c r="F3757" i="2" s="1"/>
  <c r="E3758" i="2"/>
  <c r="F3758" i="2" s="1"/>
  <c r="E3759" i="2"/>
  <c r="F3759" i="2" s="1"/>
  <c r="E3760" i="2"/>
  <c r="F3760" i="2" s="1"/>
  <c r="E3761" i="2"/>
  <c r="F3761" i="2" s="1"/>
  <c r="E3762" i="2"/>
  <c r="F3762" i="2" s="1"/>
  <c r="E3763" i="2"/>
  <c r="F3763" i="2" s="1"/>
  <c r="E3764" i="2"/>
  <c r="F3764" i="2" s="1"/>
  <c r="E3765" i="2"/>
  <c r="F3765" i="2" s="1"/>
  <c r="E3766" i="2"/>
  <c r="F3766" i="2" s="1"/>
  <c r="E3767" i="2"/>
  <c r="F3767" i="2" s="1"/>
  <c r="E3768" i="2"/>
  <c r="F3768" i="2" s="1"/>
  <c r="E3769" i="2"/>
  <c r="F3769" i="2" s="1"/>
  <c r="E3770" i="2"/>
  <c r="F3770" i="2" s="1"/>
  <c r="E3771" i="2"/>
  <c r="F3771" i="2" s="1"/>
  <c r="E3772" i="2"/>
  <c r="F3772" i="2" s="1"/>
  <c r="E3773" i="2"/>
  <c r="F3773" i="2" s="1"/>
  <c r="E3774" i="2"/>
  <c r="F3774" i="2" s="1"/>
  <c r="E3775" i="2"/>
  <c r="F3775" i="2" s="1"/>
  <c r="E3776" i="2"/>
  <c r="F3776" i="2" s="1"/>
  <c r="E3777" i="2"/>
  <c r="F3777" i="2" s="1"/>
  <c r="E3778" i="2"/>
  <c r="F3778" i="2" s="1"/>
  <c r="E3779" i="2"/>
  <c r="F3779" i="2" s="1"/>
  <c r="E3780" i="2"/>
  <c r="F3780" i="2" s="1"/>
  <c r="E3781" i="2"/>
  <c r="F3781" i="2" s="1"/>
  <c r="E3782" i="2"/>
  <c r="F3782" i="2" s="1"/>
  <c r="E3783" i="2"/>
  <c r="F3783" i="2" s="1"/>
  <c r="E3784" i="2"/>
  <c r="F3784" i="2" s="1"/>
  <c r="E3785" i="2"/>
  <c r="F3785" i="2" s="1"/>
  <c r="E3786" i="2"/>
  <c r="F3786" i="2" s="1"/>
  <c r="E3787" i="2"/>
  <c r="F3787" i="2" s="1"/>
  <c r="E3788" i="2"/>
  <c r="F3788" i="2" s="1"/>
  <c r="E3789" i="2"/>
  <c r="F3789" i="2" s="1"/>
  <c r="E3790" i="2"/>
  <c r="F3790" i="2" s="1"/>
  <c r="E3791" i="2"/>
  <c r="F3791" i="2" s="1"/>
  <c r="E3792" i="2"/>
  <c r="F3792" i="2" s="1"/>
  <c r="E3793" i="2"/>
  <c r="F3793" i="2" s="1"/>
  <c r="E3794" i="2"/>
  <c r="F3794" i="2" s="1"/>
  <c r="E3795" i="2"/>
  <c r="F3795" i="2" s="1"/>
  <c r="E3796" i="2"/>
  <c r="F3796" i="2" s="1"/>
  <c r="E3797" i="2"/>
  <c r="F3797" i="2" s="1"/>
  <c r="E3798" i="2"/>
  <c r="F3798" i="2" s="1"/>
  <c r="E3799" i="2"/>
  <c r="F3799" i="2" s="1"/>
  <c r="E3800" i="2"/>
  <c r="F3800" i="2" s="1"/>
  <c r="E3801" i="2"/>
  <c r="F3801" i="2" s="1"/>
  <c r="E3802" i="2"/>
  <c r="F3802" i="2" s="1"/>
  <c r="E3803" i="2"/>
  <c r="F3803" i="2" s="1"/>
  <c r="E3804" i="2"/>
  <c r="F3804" i="2" s="1"/>
  <c r="E3805" i="2"/>
  <c r="F3805" i="2" s="1"/>
  <c r="E3806" i="2"/>
  <c r="F3806" i="2" s="1"/>
  <c r="E3807" i="2"/>
  <c r="F3807" i="2" s="1"/>
  <c r="E3808" i="2"/>
  <c r="F3808" i="2" s="1"/>
  <c r="E3809" i="2"/>
  <c r="F3809" i="2" s="1"/>
  <c r="E3810" i="2"/>
  <c r="F3810" i="2" s="1"/>
  <c r="E3811" i="2"/>
  <c r="F3811" i="2" s="1"/>
  <c r="E3812" i="2"/>
  <c r="F3812" i="2" s="1"/>
  <c r="E3813" i="2"/>
  <c r="F3813" i="2" s="1"/>
  <c r="E3814" i="2"/>
  <c r="F3814" i="2" s="1"/>
  <c r="E3815" i="2"/>
  <c r="F3815" i="2" s="1"/>
  <c r="E3816" i="2"/>
  <c r="F3816" i="2" s="1"/>
  <c r="E3817" i="2"/>
  <c r="F3817" i="2" s="1"/>
  <c r="E3818" i="2"/>
  <c r="F3818" i="2" s="1"/>
  <c r="E3819" i="2"/>
  <c r="F3819" i="2" s="1"/>
  <c r="E3820" i="2"/>
  <c r="F3820" i="2" s="1"/>
  <c r="E3821" i="2"/>
  <c r="F3821" i="2" s="1"/>
  <c r="E3822" i="2"/>
  <c r="F3822" i="2" s="1"/>
  <c r="E3823" i="2"/>
  <c r="F3823" i="2" s="1"/>
  <c r="E3824" i="2"/>
  <c r="F3824" i="2" s="1"/>
  <c r="E3825" i="2"/>
  <c r="F3825" i="2" s="1"/>
  <c r="E3826" i="2"/>
  <c r="F3826" i="2" s="1"/>
  <c r="E3827" i="2"/>
  <c r="F3827" i="2" s="1"/>
  <c r="E3828" i="2"/>
  <c r="F3828" i="2" s="1"/>
  <c r="E3829" i="2"/>
  <c r="F3829" i="2" s="1"/>
  <c r="E3830" i="2"/>
  <c r="F3830" i="2" s="1"/>
  <c r="E3831" i="2"/>
  <c r="F3831" i="2" s="1"/>
  <c r="E3832" i="2"/>
  <c r="F3832" i="2" s="1"/>
  <c r="E3833" i="2"/>
  <c r="F3833" i="2" s="1"/>
  <c r="E3834" i="2"/>
  <c r="F3834" i="2" s="1"/>
  <c r="E3835" i="2"/>
  <c r="F3835" i="2" s="1"/>
  <c r="E3836" i="2"/>
  <c r="F3836" i="2" s="1"/>
  <c r="E3837" i="2"/>
  <c r="F3837" i="2" s="1"/>
  <c r="E3838" i="2"/>
  <c r="F3838" i="2" s="1"/>
  <c r="E3839" i="2"/>
  <c r="F3839" i="2" s="1"/>
  <c r="E3840" i="2"/>
  <c r="F3840" i="2" s="1"/>
  <c r="E3841" i="2"/>
  <c r="F3841" i="2" s="1"/>
  <c r="E3842" i="2"/>
  <c r="F3842" i="2" s="1"/>
  <c r="E3843" i="2"/>
  <c r="F3843" i="2" s="1"/>
  <c r="E3844" i="2"/>
  <c r="F3844" i="2" s="1"/>
  <c r="E3845" i="2"/>
  <c r="F3845" i="2" s="1"/>
  <c r="E3846" i="2"/>
  <c r="F3846" i="2" s="1"/>
  <c r="E3847" i="2"/>
  <c r="F3847" i="2" s="1"/>
  <c r="E3848" i="2"/>
  <c r="F3848" i="2" s="1"/>
  <c r="E3849" i="2"/>
  <c r="F3849" i="2" s="1"/>
  <c r="E3850" i="2"/>
  <c r="F3850" i="2" s="1"/>
  <c r="E3851" i="2"/>
  <c r="F3851" i="2" s="1"/>
  <c r="E3852" i="2"/>
  <c r="F3852" i="2" s="1"/>
  <c r="E3853" i="2"/>
  <c r="F3853" i="2" s="1"/>
  <c r="E3854" i="2"/>
  <c r="F3854" i="2" s="1"/>
  <c r="E3855" i="2"/>
  <c r="F3855" i="2" s="1"/>
  <c r="E3856" i="2"/>
  <c r="F3856" i="2" s="1"/>
  <c r="E3857" i="2"/>
  <c r="F3857" i="2" s="1"/>
  <c r="E3858" i="2"/>
  <c r="F3858" i="2" s="1"/>
  <c r="E3859" i="2"/>
  <c r="F3859" i="2" s="1"/>
  <c r="E3860" i="2"/>
  <c r="F3860" i="2" s="1"/>
  <c r="E3861" i="2"/>
  <c r="F3861" i="2" s="1"/>
  <c r="E3862" i="2"/>
  <c r="F3862" i="2" s="1"/>
  <c r="E3863" i="2"/>
  <c r="F3863" i="2" s="1"/>
  <c r="E3864" i="2"/>
  <c r="F3864" i="2" s="1"/>
  <c r="E3865" i="2"/>
  <c r="F3865" i="2" s="1"/>
  <c r="E3866" i="2"/>
  <c r="F3866" i="2" s="1"/>
  <c r="E3867" i="2"/>
  <c r="F3867" i="2" s="1"/>
  <c r="E3868" i="2"/>
  <c r="F3868" i="2" s="1"/>
  <c r="E3869" i="2"/>
  <c r="F3869" i="2" s="1"/>
  <c r="E3870" i="2"/>
  <c r="F3870" i="2" s="1"/>
  <c r="E3871" i="2"/>
  <c r="F3871" i="2" s="1"/>
  <c r="E3872" i="2"/>
  <c r="F3872" i="2" s="1"/>
  <c r="E3873" i="2"/>
  <c r="F3873" i="2" s="1"/>
  <c r="E3874" i="2"/>
  <c r="F3874" i="2" s="1"/>
  <c r="E3875" i="2"/>
  <c r="F3875" i="2" s="1"/>
  <c r="E3876" i="2"/>
  <c r="F3876" i="2" s="1"/>
  <c r="E3877" i="2"/>
  <c r="F3877" i="2" s="1"/>
  <c r="E3878" i="2"/>
  <c r="F3878" i="2" s="1"/>
  <c r="E3879" i="2"/>
  <c r="F3879" i="2" s="1"/>
  <c r="E3880" i="2"/>
  <c r="F3880" i="2" s="1"/>
  <c r="E3881" i="2"/>
  <c r="F3881" i="2" s="1"/>
  <c r="E3882" i="2"/>
  <c r="F3882" i="2" s="1"/>
  <c r="E3883" i="2"/>
  <c r="F3883" i="2" s="1"/>
  <c r="E3884" i="2"/>
  <c r="F3884" i="2" s="1"/>
  <c r="E3885" i="2"/>
  <c r="F3885" i="2" s="1"/>
  <c r="E3886" i="2"/>
  <c r="F3886" i="2" s="1"/>
  <c r="E3887" i="2"/>
  <c r="F3887" i="2" s="1"/>
  <c r="E3888" i="2"/>
  <c r="F3888" i="2" s="1"/>
  <c r="E3889" i="2"/>
  <c r="F3889" i="2" s="1"/>
  <c r="E3890" i="2"/>
  <c r="F3890" i="2" s="1"/>
  <c r="E3891" i="2"/>
  <c r="F3891" i="2" s="1"/>
  <c r="E3892" i="2"/>
  <c r="F3892" i="2" s="1"/>
  <c r="E3893" i="2"/>
  <c r="F3893" i="2" s="1"/>
  <c r="E3894" i="2"/>
  <c r="F3894" i="2" s="1"/>
  <c r="E3895" i="2"/>
  <c r="F3895" i="2" s="1"/>
  <c r="E3896" i="2"/>
  <c r="F3896" i="2" s="1"/>
  <c r="E3897" i="2"/>
  <c r="F3897" i="2" s="1"/>
  <c r="E3898" i="2"/>
  <c r="F3898" i="2" s="1"/>
  <c r="E3899" i="2"/>
  <c r="F3899" i="2" s="1"/>
  <c r="E3900" i="2"/>
  <c r="F3900" i="2" s="1"/>
  <c r="E3901" i="2"/>
  <c r="F3901" i="2" s="1"/>
  <c r="E3902" i="2"/>
  <c r="F3902" i="2" s="1"/>
  <c r="E3903" i="2"/>
  <c r="F3903" i="2" s="1"/>
  <c r="E3904" i="2"/>
  <c r="F3904" i="2" s="1"/>
  <c r="E3905" i="2"/>
  <c r="F3905" i="2" s="1"/>
  <c r="E3906" i="2"/>
  <c r="F3906" i="2" s="1"/>
  <c r="E3907" i="2"/>
  <c r="F3907" i="2" s="1"/>
  <c r="E3908" i="2"/>
  <c r="F3908" i="2" s="1"/>
  <c r="E3909" i="2"/>
  <c r="F3909" i="2" s="1"/>
  <c r="E3910" i="2"/>
  <c r="F3910" i="2" s="1"/>
  <c r="E3911" i="2"/>
  <c r="F3911" i="2" s="1"/>
  <c r="E3912" i="2"/>
  <c r="F3912" i="2" s="1"/>
  <c r="E3913" i="2"/>
  <c r="F3913" i="2" s="1"/>
  <c r="E3914" i="2"/>
  <c r="F3914" i="2" s="1"/>
  <c r="E3915" i="2"/>
  <c r="F3915" i="2" s="1"/>
  <c r="E3916" i="2"/>
  <c r="F3916" i="2" s="1"/>
  <c r="E3917" i="2"/>
  <c r="F3917" i="2" s="1"/>
  <c r="E3918" i="2"/>
  <c r="F3918" i="2" s="1"/>
  <c r="E3919" i="2"/>
  <c r="F3919" i="2" s="1"/>
  <c r="E3920" i="2"/>
  <c r="F3920" i="2" s="1"/>
  <c r="E3921" i="2"/>
  <c r="F3921" i="2" s="1"/>
  <c r="E3922" i="2"/>
  <c r="F3922" i="2" s="1"/>
  <c r="E3923" i="2"/>
  <c r="F3923" i="2" s="1"/>
  <c r="E3924" i="2"/>
  <c r="F3924" i="2" s="1"/>
  <c r="E3925" i="2"/>
  <c r="F3925" i="2" s="1"/>
  <c r="E3926" i="2"/>
  <c r="F3926" i="2" s="1"/>
  <c r="E3927" i="2"/>
  <c r="F3927" i="2" s="1"/>
  <c r="E3928" i="2"/>
  <c r="F3928" i="2" s="1"/>
  <c r="E3929" i="2"/>
  <c r="F3929" i="2" s="1"/>
  <c r="E3930" i="2"/>
  <c r="F3930" i="2" s="1"/>
  <c r="E3931" i="2"/>
  <c r="F3931" i="2" s="1"/>
  <c r="E3932" i="2"/>
  <c r="F3932" i="2" s="1"/>
  <c r="E3933" i="2"/>
  <c r="F3933" i="2" s="1"/>
  <c r="E3934" i="2"/>
  <c r="F3934" i="2" s="1"/>
  <c r="E3935" i="2"/>
  <c r="F3935" i="2" s="1"/>
  <c r="E3936" i="2"/>
  <c r="F3936" i="2" s="1"/>
  <c r="E3937" i="2"/>
  <c r="F3937" i="2" s="1"/>
  <c r="E3938" i="2"/>
  <c r="F3938" i="2" s="1"/>
  <c r="E3939" i="2"/>
  <c r="F3939" i="2" s="1"/>
  <c r="E3940" i="2"/>
  <c r="F3940" i="2" s="1"/>
  <c r="E3941" i="2"/>
  <c r="F3941" i="2" s="1"/>
  <c r="E3942" i="2"/>
  <c r="F3942" i="2" s="1"/>
  <c r="E3943" i="2"/>
  <c r="F3943" i="2" s="1"/>
  <c r="E3944" i="2"/>
  <c r="F3944" i="2" s="1"/>
  <c r="E3945" i="2"/>
  <c r="F3945" i="2" s="1"/>
  <c r="E3946" i="2"/>
  <c r="F3946" i="2" s="1"/>
  <c r="E3947" i="2"/>
  <c r="F3947" i="2" s="1"/>
  <c r="E3948" i="2"/>
  <c r="F3948" i="2" s="1"/>
  <c r="E3949" i="2"/>
  <c r="F3949" i="2" s="1"/>
  <c r="E3950" i="2"/>
  <c r="F3950" i="2" s="1"/>
  <c r="E3951" i="2"/>
  <c r="F3951" i="2" s="1"/>
  <c r="E3952" i="2"/>
  <c r="F3952" i="2" s="1"/>
  <c r="E3953" i="2"/>
  <c r="F3953" i="2" s="1"/>
  <c r="E3954" i="2"/>
  <c r="F3954" i="2" s="1"/>
  <c r="E3955" i="2"/>
  <c r="F3955" i="2" s="1"/>
  <c r="E3956" i="2"/>
  <c r="F3956" i="2" s="1"/>
  <c r="E3957" i="2"/>
  <c r="F3957" i="2" s="1"/>
  <c r="E3958" i="2"/>
  <c r="F3958" i="2" s="1"/>
  <c r="E3959" i="2"/>
  <c r="F3959" i="2" s="1"/>
  <c r="E3960" i="2"/>
  <c r="F3960" i="2" s="1"/>
  <c r="E3961" i="2"/>
  <c r="F3961" i="2" s="1"/>
  <c r="E3962" i="2"/>
  <c r="F3962" i="2" s="1"/>
  <c r="E3963" i="2"/>
  <c r="F3963" i="2" s="1"/>
  <c r="E3964" i="2"/>
  <c r="F3964" i="2" s="1"/>
  <c r="E3965" i="2"/>
  <c r="F3965" i="2" s="1"/>
  <c r="E3966" i="2"/>
  <c r="F3966" i="2" s="1"/>
  <c r="E3967" i="2"/>
  <c r="F3967" i="2" s="1"/>
  <c r="E3968" i="2"/>
  <c r="F3968" i="2" s="1"/>
  <c r="E3969" i="2"/>
  <c r="F3969" i="2" s="1"/>
  <c r="E3970" i="2"/>
  <c r="F3970" i="2" s="1"/>
  <c r="E3971" i="2"/>
  <c r="F3971" i="2" s="1"/>
  <c r="E3972" i="2"/>
  <c r="F3972" i="2" s="1"/>
  <c r="E3973" i="2"/>
  <c r="F3973" i="2" s="1"/>
  <c r="E3974" i="2"/>
  <c r="F3974" i="2" s="1"/>
  <c r="E3975" i="2"/>
  <c r="F3975" i="2" s="1"/>
  <c r="E3976" i="2"/>
  <c r="F3976" i="2" s="1"/>
  <c r="E3977" i="2"/>
  <c r="F3977" i="2" s="1"/>
  <c r="E3978" i="2"/>
  <c r="F3978" i="2" s="1"/>
  <c r="E3979" i="2"/>
  <c r="F3979" i="2" s="1"/>
  <c r="E3980" i="2"/>
  <c r="F3980" i="2" s="1"/>
  <c r="E3981" i="2"/>
  <c r="F3981" i="2" s="1"/>
  <c r="E3982" i="2"/>
  <c r="F3982" i="2" s="1"/>
  <c r="E3983" i="2"/>
  <c r="F3983" i="2" s="1"/>
  <c r="E3984" i="2"/>
  <c r="F3984" i="2" s="1"/>
  <c r="E3985" i="2"/>
  <c r="F3985" i="2" s="1"/>
  <c r="E3986" i="2"/>
  <c r="F3986" i="2" s="1"/>
  <c r="E3987" i="2"/>
  <c r="F3987" i="2" s="1"/>
  <c r="E3988" i="2"/>
  <c r="F3988" i="2" s="1"/>
  <c r="E3989" i="2"/>
  <c r="F3989" i="2" s="1"/>
  <c r="E3990" i="2"/>
  <c r="F3990" i="2" s="1"/>
  <c r="E3991" i="2"/>
  <c r="F3991" i="2" s="1"/>
  <c r="E3992" i="2"/>
  <c r="F3992" i="2" s="1"/>
  <c r="E3993" i="2"/>
  <c r="F3993" i="2" s="1"/>
  <c r="E3994" i="2"/>
  <c r="F3994" i="2" s="1"/>
  <c r="E3995" i="2"/>
  <c r="F3995" i="2" s="1"/>
  <c r="E3996" i="2"/>
  <c r="F3996" i="2" s="1"/>
  <c r="E3997" i="2"/>
  <c r="F3997" i="2" s="1"/>
  <c r="E3998" i="2"/>
  <c r="F3998" i="2" s="1"/>
  <c r="E3999" i="2"/>
  <c r="F3999" i="2" s="1"/>
  <c r="E4000" i="2"/>
  <c r="F4000" i="2" s="1"/>
  <c r="E4001" i="2"/>
  <c r="F4001" i="2" s="1"/>
  <c r="E4002" i="2"/>
  <c r="F4002" i="2" s="1"/>
  <c r="E4003" i="2"/>
  <c r="F4003" i="2" s="1"/>
  <c r="E4004" i="2"/>
  <c r="F4004" i="2" s="1"/>
  <c r="E4005" i="2"/>
  <c r="F4005" i="2" s="1"/>
  <c r="E4006" i="2"/>
  <c r="F4006" i="2" s="1"/>
  <c r="E4007" i="2"/>
  <c r="F4007" i="2" s="1"/>
  <c r="E4008" i="2"/>
  <c r="F4008" i="2" s="1"/>
  <c r="E4009" i="2"/>
  <c r="F4009" i="2" s="1"/>
  <c r="E4010" i="2"/>
  <c r="F4010" i="2" s="1"/>
  <c r="E4011" i="2"/>
  <c r="F4011" i="2" s="1"/>
  <c r="E4012" i="2"/>
  <c r="F4012" i="2" s="1"/>
  <c r="E4013" i="2"/>
  <c r="F4013" i="2" s="1"/>
  <c r="E4014" i="2"/>
  <c r="F4014" i="2" s="1"/>
  <c r="E4015" i="2"/>
  <c r="F4015" i="2" s="1"/>
  <c r="E4016" i="2"/>
  <c r="F4016" i="2" s="1"/>
  <c r="E4017" i="2"/>
  <c r="F4017" i="2" s="1"/>
  <c r="E4018" i="2"/>
  <c r="F4018" i="2" s="1"/>
  <c r="E4019" i="2"/>
  <c r="F4019" i="2" s="1"/>
  <c r="F35" i="5" l="1"/>
  <c r="A35" i="5" s="1"/>
  <c r="F36" i="5"/>
  <c r="G36" i="5" s="1"/>
  <c r="F9" i="5"/>
  <c r="G9" i="5" s="1"/>
  <c r="F11" i="5"/>
  <c r="A11" i="5" s="1"/>
  <c r="F20" i="5"/>
  <c r="G20" i="5" s="1"/>
  <c r="F18" i="5"/>
  <c r="G18" i="5" s="1"/>
  <c r="F28" i="5"/>
  <c r="F5" i="5"/>
  <c r="F12" i="5"/>
  <c r="G12" i="5" s="1"/>
  <c r="F31" i="5"/>
  <c r="G31" i="5" s="1"/>
  <c r="F8" i="5"/>
  <c r="G8" i="5" s="1"/>
  <c r="F14" i="5"/>
  <c r="H21" i="5"/>
  <c r="F25" i="5"/>
  <c r="A25" i="5" s="1"/>
  <c r="F7" i="5"/>
  <c r="A7" i="5" s="1"/>
  <c r="F16" i="5"/>
  <c r="A16" i="5" s="1"/>
  <c r="H32" i="5"/>
  <c r="F37" i="5"/>
  <c r="H13" i="5"/>
  <c r="H19" i="5"/>
  <c r="F30" i="5"/>
  <c r="A30" i="5" s="1"/>
  <c r="A29" i="5" s="1"/>
  <c r="H23" i="5"/>
  <c r="F26" i="5"/>
  <c r="A26" i="5" s="1"/>
  <c r="F34" i="5"/>
  <c r="G34" i="5" s="1"/>
  <c r="F24" i="5"/>
  <c r="F22" i="5"/>
  <c r="A22" i="5" s="1"/>
  <c r="F17" i="5"/>
  <c r="G17" i="5" s="1"/>
  <c r="F33" i="5"/>
  <c r="A33" i="5" s="1"/>
  <c r="G16" i="5" l="1"/>
  <c r="G5" i="5"/>
  <c r="A5" i="5"/>
  <c r="G7" i="5"/>
  <c r="A8" i="5"/>
  <c r="A28" i="5"/>
  <c r="G22" i="5"/>
  <c r="G35" i="5"/>
  <c r="A20" i="5"/>
  <c r="G26" i="5"/>
  <c r="A27" i="5"/>
  <c r="A12" i="5"/>
  <c r="A9" i="5"/>
  <c r="G28" i="5"/>
  <c r="A31" i="5"/>
  <c r="G33" i="5"/>
  <c r="G37" i="5"/>
  <c r="A18" i="5"/>
  <c r="G14" i="5"/>
  <c r="G11" i="5"/>
  <c r="A14" i="5"/>
  <c r="A15" i="5"/>
  <c r="G30" i="5"/>
  <c r="G24" i="5"/>
  <c r="A24" i="5"/>
  <c r="A36" i="5"/>
  <c r="A17" i="5"/>
  <c r="A34" i="5"/>
  <c r="G25" i="5"/>
  <c r="A37" i="5"/>
</calcChain>
</file>

<file path=xl/sharedStrings.xml><?xml version="1.0" encoding="utf-8"?>
<sst xmlns="http://schemas.openxmlformats.org/spreadsheetml/2006/main" count="16366" uniqueCount="1202">
  <si>
    <t>月</t>
    <rPh sb="0" eb="1">
      <t>ツキ</t>
    </rPh>
    <phoneticPr fontId="1"/>
  </si>
  <si>
    <t>年月日</t>
    <rPh sb="0" eb="3">
      <t>ネンガッピ</t>
    </rPh>
    <phoneticPr fontId="3"/>
  </si>
  <si>
    <t>元日</t>
  </si>
  <si>
    <t>成人の日</t>
  </si>
  <si>
    <t>春分の日</t>
  </si>
  <si>
    <t>天皇誕生日</t>
  </si>
  <si>
    <t>憲法記念日</t>
  </si>
  <si>
    <t>こどもの日</t>
  </si>
  <si>
    <t>秋分の日</t>
  </si>
  <si>
    <t>文化の日</t>
  </si>
  <si>
    <t>勤労感謝の日</t>
  </si>
  <si>
    <t>敬老の日</t>
  </si>
  <si>
    <t>体育の日</t>
  </si>
  <si>
    <t>建国記念の日</t>
  </si>
  <si>
    <t>振替休日</t>
  </si>
  <si>
    <t>国民の休日</t>
  </si>
  <si>
    <t>みどりの日</t>
  </si>
  <si>
    <t>海の日</t>
  </si>
  <si>
    <t>昭和の日</t>
  </si>
  <si>
    <t>山の日</t>
  </si>
  <si>
    <t>日付</t>
    <rPh sb="0" eb="2">
      <t>ヒヅケ</t>
    </rPh>
    <phoneticPr fontId="1"/>
  </si>
  <si>
    <t>旧暦</t>
    <rPh sb="0" eb="2">
      <t>キュウレキ</t>
    </rPh>
    <phoneticPr fontId="1"/>
  </si>
  <si>
    <t>11/18</t>
  </si>
  <si>
    <t>11/19</t>
  </si>
  <si>
    <t>11/20</t>
  </si>
  <si>
    <t>11/21</t>
  </si>
  <si>
    <t>11/22</t>
  </si>
  <si>
    <t>11/23</t>
  </si>
  <si>
    <t>11/24</t>
  </si>
  <si>
    <t>11/25</t>
  </si>
  <si>
    <t>11/26</t>
  </si>
  <si>
    <t>11/27</t>
  </si>
  <si>
    <t>11/28</t>
  </si>
  <si>
    <t>11/29</t>
  </si>
  <si>
    <t>12/2</t>
  </si>
  <si>
    <t>12/3</t>
  </si>
  <si>
    <t>12/4</t>
  </si>
  <si>
    <t>12/5</t>
  </si>
  <si>
    <t>12/6</t>
  </si>
  <si>
    <t>12/7</t>
  </si>
  <si>
    <t>12/8</t>
  </si>
  <si>
    <t>12/9</t>
  </si>
  <si>
    <t>12/10</t>
  </si>
  <si>
    <t>12/11</t>
  </si>
  <si>
    <t>12/12</t>
  </si>
  <si>
    <t>12/13</t>
  </si>
  <si>
    <t>12/14</t>
  </si>
  <si>
    <t>12/15</t>
  </si>
  <si>
    <t>12/16</t>
  </si>
  <si>
    <t>12/17</t>
  </si>
  <si>
    <t>12/18</t>
  </si>
  <si>
    <t>12/19</t>
  </si>
  <si>
    <t>12/20</t>
  </si>
  <si>
    <t>12/21</t>
  </si>
  <si>
    <t>12/22</t>
  </si>
  <si>
    <t>12/23</t>
  </si>
  <si>
    <t>12/24</t>
  </si>
  <si>
    <t>12/25</t>
  </si>
  <si>
    <t>12/26</t>
  </si>
  <si>
    <t>12/27</t>
  </si>
  <si>
    <t>12/28</t>
  </si>
  <si>
    <t>12/29</t>
  </si>
  <si>
    <t>12/30</t>
  </si>
  <si>
    <t>1/2</t>
  </si>
  <si>
    <t>1/3</t>
  </si>
  <si>
    <t>1/4</t>
  </si>
  <si>
    <t>1/5</t>
  </si>
  <si>
    <t>1/6</t>
  </si>
  <si>
    <t>1/7</t>
  </si>
  <si>
    <t>1/8</t>
  </si>
  <si>
    <t>1/9</t>
  </si>
  <si>
    <t>1/10</t>
  </si>
  <si>
    <t>1/11</t>
  </si>
  <si>
    <t>1/12</t>
  </si>
  <si>
    <t>1/13</t>
  </si>
  <si>
    <t>1/14</t>
  </si>
  <si>
    <t>1/15</t>
  </si>
  <si>
    <t>1/16</t>
  </si>
  <si>
    <t>1/17</t>
  </si>
  <si>
    <t>1/18</t>
  </si>
  <si>
    <t>1/19</t>
  </si>
  <si>
    <t>1/20</t>
  </si>
  <si>
    <t>1/21</t>
  </si>
  <si>
    <t>1/22</t>
  </si>
  <si>
    <t>1/23</t>
  </si>
  <si>
    <t>1/24</t>
  </si>
  <si>
    <t>1/25</t>
  </si>
  <si>
    <t>1/26</t>
  </si>
  <si>
    <t>1/27</t>
  </si>
  <si>
    <t>1/28</t>
  </si>
  <si>
    <t>1/29</t>
  </si>
  <si>
    <t>1/30</t>
  </si>
  <si>
    <t>2/2</t>
  </si>
  <si>
    <t>2/3</t>
  </si>
  <si>
    <t>2/4</t>
  </si>
  <si>
    <t>2/5</t>
  </si>
  <si>
    <t>2/6</t>
  </si>
  <si>
    <t>2/7</t>
  </si>
  <si>
    <t>2/8</t>
  </si>
  <si>
    <t>2/9</t>
  </si>
  <si>
    <t>2/10</t>
  </si>
  <si>
    <t>2/11</t>
  </si>
  <si>
    <t>2/12</t>
  </si>
  <si>
    <t>2/13</t>
  </si>
  <si>
    <t>2/14</t>
  </si>
  <si>
    <t>2/15</t>
  </si>
  <si>
    <t>2/16</t>
  </si>
  <si>
    <t>2/17</t>
  </si>
  <si>
    <t>2/18</t>
  </si>
  <si>
    <t>2/19</t>
  </si>
  <si>
    <t>2/20</t>
  </si>
  <si>
    <t>2/21</t>
  </si>
  <si>
    <t>2/22</t>
  </si>
  <si>
    <t>2/23</t>
  </si>
  <si>
    <t>2/24</t>
  </si>
  <si>
    <t>2/25</t>
  </si>
  <si>
    <t>2/26</t>
  </si>
  <si>
    <t>2/27</t>
  </si>
  <si>
    <t>2/28</t>
  </si>
  <si>
    <t>2/29</t>
  </si>
  <si>
    <t>2/30</t>
  </si>
  <si>
    <t>3/2</t>
  </si>
  <si>
    <t>3/3</t>
  </si>
  <si>
    <t>3/4</t>
  </si>
  <si>
    <t>3/5</t>
  </si>
  <si>
    <t>3/6</t>
  </si>
  <si>
    <t>3/7</t>
  </si>
  <si>
    <t>3/8</t>
  </si>
  <si>
    <t>3/9</t>
  </si>
  <si>
    <t>3/10</t>
  </si>
  <si>
    <t>3/11</t>
  </si>
  <si>
    <t>3/12</t>
  </si>
  <si>
    <t>3/13</t>
  </si>
  <si>
    <t>3/14</t>
  </si>
  <si>
    <t>3/15</t>
  </si>
  <si>
    <t>3/16</t>
  </si>
  <si>
    <t>3/17</t>
  </si>
  <si>
    <t>3/18</t>
  </si>
  <si>
    <t>3/19</t>
  </si>
  <si>
    <t>3/20</t>
  </si>
  <si>
    <t>3/21</t>
  </si>
  <si>
    <t>3/22</t>
  </si>
  <si>
    <t>3/23</t>
  </si>
  <si>
    <t>3/24</t>
  </si>
  <si>
    <t>3/25</t>
  </si>
  <si>
    <t>3/26</t>
  </si>
  <si>
    <t>3/27</t>
  </si>
  <si>
    <t>3/28</t>
  </si>
  <si>
    <t>3/29</t>
  </si>
  <si>
    <t>4/2</t>
  </si>
  <si>
    <t>4/3</t>
  </si>
  <si>
    <t>4/4</t>
  </si>
  <si>
    <t>4/5</t>
  </si>
  <si>
    <t>4/6</t>
  </si>
  <si>
    <t>4/7</t>
  </si>
  <si>
    <t>4/8</t>
  </si>
  <si>
    <t>4/9</t>
  </si>
  <si>
    <t>4/10</t>
  </si>
  <si>
    <t>4/11</t>
  </si>
  <si>
    <t>4/12</t>
  </si>
  <si>
    <t>4/13</t>
  </si>
  <si>
    <t>4/14</t>
  </si>
  <si>
    <t>4/15</t>
  </si>
  <si>
    <t>4/16</t>
  </si>
  <si>
    <t>4/17</t>
  </si>
  <si>
    <t>4/18</t>
  </si>
  <si>
    <t>4/19</t>
  </si>
  <si>
    <t>4/20</t>
  </si>
  <si>
    <t>4/21</t>
  </si>
  <si>
    <t>4/22</t>
  </si>
  <si>
    <t>4/23</t>
  </si>
  <si>
    <t>4/24</t>
  </si>
  <si>
    <t>4/25</t>
  </si>
  <si>
    <t>4/26</t>
  </si>
  <si>
    <t>4/27</t>
  </si>
  <si>
    <t>4/28</t>
  </si>
  <si>
    <t>4/29</t>
  </si>
  <si>
    <t>4/30</t>
  </si>
  <si>
    <t>5/2</t>
  </si>
  <si>
    <t>5/3</t>
  </si>
  <si>
    <t>5/4</t>
  </si>
  <si>
    <t>5/5</t>
  </si>
  <si>
    <t>5/6</t>
  </si>
  <si>
    <t>5/7</t>
  </si>
  <si>
    <t>5/8</t>
  </si>
  <si>
    <t>5/9</t>
  </si>
  <si>
    <t>5/10</t>
  </si>
  <si>
    <t>5/11</t>
  </si>
  <si>
    <t>5/12</t>
  </si>
  <si>
    <t>5/13</t>
  </si>
  <si>
    <t>5/14</t>
  </si>
  <si>
    <t>5/15</t>
  </si>
  <si>
    <t>5/16</t>
  </si>
  <si>
    <t>5/17</t>
  </si>
  <si>
    <t>5/18</t>
  </si>
  <si>
    <t>5/19</t>
  </si>
  <si>
    <t>5/20</t>
  </si>
  <si>
    <t>5/21</t>
  </si>
  <si>
    <t>5/22</t>
  </si>
  <si>
    <t>5/23</t>
  </si>
  <si>
    <t>5/24</t>
  </si>
  <si>
    <t>5/25</t>
  </si>
  <si>
    <t>5/26</t>
  </si>
  <si>
    <t>5/27</t>
  </si>
  <si>
    <t>5/28</t>
  </si>
  <si>
    <t>5/29</t>
  </si>
  <si>
    <t>六曜</t>
    <rPh sb="0" eb="2">
      <t>ロクヨウ</t>
    </rPh>
    <phoneticPr fontId="1"/>
  </si>
  <si>
    <t>大安</t>
    <rPh sb="0" eb="2">
      <t>タイアン</t>
    </rPh>
    <phoneticPr fontId="1"/>
  </si>
  <si>
    <t>11/30</t>
  </si>
  <si>
    <t>先勝</t>
    <rPh sb="0" eb="2">
      <t>センショウ</t>
    </rPh>
    <phoneticPr fontId="1"/>
  </si>
  <si>
    <t>友引</t>
    <rPh sb="0" eb="2">
      <t>トモビキ</t>
    </rPh>
    <phoneticPr fontId="1"/>
  </si>
  <si>
    <t>先負</t>
    <rPh sb="0" eb="1">
      <t>サキ</t>
    </rPh>
    <rPh sb="1" eb="2">
      <t>マ</t>
    </rPh>
    <phoneticPr fontId="1"/>
  </si>
  <si>
    <t>仏滅</t>
    <rPh sb="0" eb="2">
      <t>ブツメツ</t>
    </rPh>
    <phoneticPr fontId="1"/>
  </si>
  <si>
    <t>赤口</t>
    <rPh sb="0" eb="1">
      <t>アカ</t>
    </rPh>
    <rPh sb="1" eb="2">
      <t>クチ</t>
    </rPh>
    <phoneticPr fontId="1"/>
  </si>
  <si>
    <t>日</t>
    <rPh sb="0" eb="1">
      <t>ヒ</t>
    </rPh>
    <phoneticPr fontId="1"/>
  </si>
  <si>
    <t>3/30</t>
  </si>
  <si>
    <t>5/30</t>
  </si>
  <si>
    <t>6/2</t>
  </si>
  <si>
    <t>6/3</t>
  </si>
  <si>
    <t>6/4</t>
  </si>
  <si>
    <t>6/5</t>
  </si>
  <si>
    <t>6/6</t>
  </si>
  <si>
    <t>6/7</t>
  </si>
  <si>
    <t>6/8</t>
  </si>
  <si>
    <t>6/9</t>
  </si>
  <si>
    <t>6/10</t>
  </si>
  <si>
    <t>6/11</t>
  </si>
  <si>
    <t>6/12</t>
  </si>
  <si>
    <t>6/13</t>
  </si>
  <si>
    <t>6/14</t>
  </si>
  <si>
    <t>6/15</t>
  </si>
  <si>
    <t>6/16</t>
  </si>
  <si>
    <t>6/17</t>
  </si>
  <si>
    <t>6/18</t>
  </si>
  <si>
    <t>6/19</t>
  </si>
  <si>
    <t>6/20</t>
  </si>
  <si>
    <t>6/21</t>
  </si>
  <si>
    <t>6/22</t>
  </si>
  <si>
    <t>6/23</t>
  </si>
  <si>
    <t>6/24</t>
  </si>
  <si>
    <t>6/25</t>
  </si>
  <si>
    <t>6/26</t>
  </si>
  <si>
    <t>6/27</t>
  </si>
  <si>
    <t>6/28</t>
  </si>
  <si>
    <t>6/29</t>
  </si>
  <si>
    <t>7/2</t>
  </si>
  <si>
    <t>7/3</t>
  </si>
  <si>
    <t>7/4</t>
  </si>
  <si>
    <t>7/5</t>
  </si>
  <si>
    <t>7/6</t>
  </si>
  <si>
    <t>7/7</t>
  </si>
  <si>
    <t>7/8</t>
  </si>
  <si>
    <t>7/9</t>
  </si>
  <si>
    <t>7/10</t>
  </si>
  <si>
    <t>7/11</t>
  </si>
  <si>
    <t>7/12</t>
  </si>
  <si>
    <t>7/13</t>
  </si>
  <si>
    <t>7/14</t>
  </si>
  <si>
    <t>7/15</t>
  </si>
  <si>
    <t>7/16</t>
  </si>
  <si>
    <t>7/17</t>
  </si>
  <si>
    <t>7/18</t>
  </si>
  <si>
    <t>7/19</t>
  </si>
  <si>
    <t>7/20</t>
  </si>
  <si>
    <t>7/21</t>
  </si>
  <si>
    <t>7/22</t>
  </si>
  <si>
    <t>7/23</t>
  </si>
  <si>
    <t>7/24</t>
  </si>
  <si>
    <t>7/25</t>
  </si>
  <si>
    <t>7/26</t>
  </si>
  <si>
    <t>7/27</t>
  </si>
  <si>
    <t>7/28</t>
  </si>
  <si>
    <t>7/29</t>
  </si>
  <si>
    <t>7/30</t>
  </si>
  <si>
    <t>8/2</t>
  </si>
  <si>
    <t>8/3</t>
  </si>
  <si>
    <t>8/4</t>
  </si>
  <si>
    <t>8/5</t>
  </si>
  <si>
    <t>8/6</t>
  </si>
  <si>
    <t>8/7</t>
  </si>
  <si>
    <t>8/8</t>
  </si>
  <si>
    <t>8/9</t>
  </si>
  <si>
    <t>8/10</t>
  </si>
  <si>
    <t>8/11</t>
  </si>
  <si>
    <t>8/12</t>
  </si>
  <si>
    <t>8/13</t>
  </si>
  <si>
    <t>8/14</t>
  </si>
  <si>
    <t>8/15</t>
  </si>
  <si>
    <t>8/16</t>
  </si>
  <si>
    <t>8/17</t>
  </si>
  <si>
    <t>8/18</t>
  </si>
  <si>
    <t>8/19</t>
  </si>
  <si>
    <t>8/20</t>
  </si>
  <si>
    <t>8/21</t>
  </si>
  <si>
    <t>8/22</t>
  </si>
  <si>
    <t>8/23</t>
  </si>
  <si>
    <t>8/24</t>
  </si>
  <si>
    <t>8/25</t>
  </si>
  <si>
    <t>8/26</t>
  </si>
  <si>
    <t>8/27</t>
  </si>
  <si>
    <t>8/28</t>
  </si>
  <si>
    <t>8/29</t>
  </si>
  <si>
    <t>8/30</t>
  </si>
  <si>
    <t>9/2</t>
  </si>
  <si>
    <t>9/3</t>
  </si>
  <si>
    <t>9/4</t>
  </si>
  <si>
    <t>9/5</t>
  </si>
  <si>
    <t>9/6</t>
  </si>
  <si>
    <t>9/7</t>
  </si>
  <si>
    <t>9/8</t>
  </si>
  <si>
    <t>9/9</t>
  </si>
  <si>
    <t>9/10</t>
  </si>
  <si>
    <t>9/11</t>
  </si>
  <si>
    <t>9/12</t>
  </si>
  <si>
    <t>9/13</t>
  </si>
  <si>
    <t>9/14</t>
  </si>
  <si>
    <t>9/15</t>
  </si>
  <si>
    <t>9/16</t>
  </si>
  <si>
    <t>9/17</t>
  </si>
  <si>
    <t>9/18</t>
  </si>
  <si>
    <t>9/19</t>
  </si>
  <si>
    <t>9/20</t>
  </si>
  <si>
    <t>9/21</t>
  </si>
  <si>
    <t>9/22</t>
  </si>
  <si>
    <t>9/23</t>
  </si>
  <si>
    <t>9/24</t>
  </si>
  <si>
    <t>9/25</t>
  </si>
  <si>
    <t>9/26</t>
  </si>
  <si>
    <t>9/27</t>
  </si>
  <si>
    <t>9/28</t>
  </si>
  <si>
    <t>9/29</t>
  </si>
  <si>
    <t>10/2</t>
  </si>
  <si>
    <t>10/3</t>
  </si>
  <si>
    <t>10/4</t>
  </si>
  <si>
    <t>10/5</t>
  </si>
  <si>
    <t>10/6</t>
  </si>
  <si>
    <t>10/7</t>
  </si>
  <si>
    <t>10/8</t>
  </si>
  <si>
    <t>10/9</t>
  </si>
  <si>
    <t>10/10</t>
  </si>
  <si>
    <t>10/11</t>
  </si>
  <si>
    <t>10/12</t>
  </si>
  <si>
    <t>10/13</t>
  </si>
  <si>
    <t>10/14</t>
  </si>
  <si>
    <t>10/15</t>
  </si>
  <si>
    <t>10/16</t>
  </si>
  <si>
    <t>10/17</t>
  </si>
  <si>
    <t>10/18</t>
  </si>
  <si>
    <t>10/19</t>
  </si>
  <si>
    <t>10/20</t>
  </si>
  <si>
    <t>10/21</t>
  </si>
  <si>
    <t>10/22</t>
  </si>
  <si>
    <t>10/23</t>
  </si>
  <si>
    <t>10/24</t>
  </si>
  <si>
    <t>10/25</t>
  </si>
  <si>
    <t>10/26</t>
  </si>
  <si>
    <t>10/27</t>
  </si>
  <si>
    <t>10/28</t>
  </si>
  <si>
    <t>10/29</t>
  </si>
  <si>
    <t>10/30</t>
  </si>
  <si>
    <t>11/2</t>
  </si>
  <si>
    <t>11/3</t>
  </si>
  <si>
    <t>11/4</t>
  </si>
  <si>
    <t>11/5</t>
  </si>
  <si>
    <t>11/6</t>
  </si>
  <si>
    <t>11/7</t>
  </si>
  <si>
    <t>11/8</t>
  </si>
  <si>
    <t>11/9</t>
  </si>
  <si>
    <t>11/10</t>
  </si>
  <si>
    <t>11/11</t>
  </si>
  <si>
    <t>11/12</t>
  </si>
  <si>
    <t>11/13</t>
  </si>
  <si>
    <t>11/14</t>
  </si>
  <si>
    <t>11/15</t>
  </si>
  <si>
    <t>11/16</t>
  </si>
  <si>
    <t>11/17</t>
  </si>
  <si>
    <t>9/30</t>
  </si>
  <si>
    <t>6/30</t>
  </si>
  <si>
    <t>2/1</t>
    <phoneticPr fontId="1"/>
  </si>
  <si>
    <t>7/1</t>
    <phoneticPr fontId="1"/>
  </si>
  <si>
    <t>3/1</t>
    <phoneticPr fontId="1"/>
  </si>
  <si>
    <t>5/1</t>
    <phoneticPr fontId="1"/>
  </si>
  <si>
    <t>閏5/1</t>
    <rPh sb="0" eb="1">
      <t>ウルウ</t>
    </rPh>
    <phoneticPr fontId="1"/>
  </si>
  <si>
    <t>閏5/2</t>
    <rPh sb="0" eb="1">
      <t>ウルウ</t>
    </rPh>
    <phoneticPr fontId="1"/>
  </si>
  <si>
    <t>閏5/3</t>
    <rPh sb="0" eb="1">
      <t>ウルウ</t>
    </rPh>
    <phoneticPr fontId="1"/>
  </si>
  <si>
    <t>閏5/4</t>
    <rPh sb="0" eb="1">
      <t>ウルウ</t>
    </rPh>
    <phoneticPr fontId="1"/>
  </si>
  <si>
    <t>閏5/5</t>
    <rPh sb="0" eb="1">
      <t>ウルウ</t>
    </rPh>
    <phoneticPr fontId="1"/>
  </si>
  <si>
    <t>閏5/6</t>
    <rPh sb="0" eb="1">
      <t>ウルウ</t>
    </rPh>
    <phoneticPr fontId="1"/>
  </si>
  <si>
    <t>閏5/7</t>
    <rPh sb="0" eb="1">
      <t>ウルウ</t>
    </rPh>
    <phoneticPr fontId="1"/>
  </si>
  <si>
    <t>閏5/8</t>
    <rPh sb="0" eb="1">
      <t>ウルウ</t>
    </rPh>
    <phoneticPr fontId="1"/>
  </si>
  <si>
    <t>閏5/9</t>
    <rPh sb="0" eb="1">
      <t>ウルウ</t>
    </rPh>
    <phoneticPr fontId="1"/>
  </si>
  <si>
    <t>閏5/10</t>
    <rPh sb="0" eb="1">
      <t>ウルウ</t>
    </rPh>
    <phoneticPr fontId="1"/>
  </si>
  <si>
    <t>閏5/11</t>
    <rPh sb="0" eb="1">
      <t>ウルウ</t>
    </rPh>
    <phoneticPr fontId="1"/>
  </si>
  <si>
    <t>閏5/12</t>
    <rPh sb="0" eb="1">
      <t>ウルウ</t>
    </rPh>
    <phoneticPr fontId="1"/>
  </si>
  <si>
    <t>閏5/13</t>
    <rPh sb="0" eb="1">
      <t>ウルウ</t>
    </rPh>
    <phoneticPr fontId="1"/>
  </si>
  <si>
    <t>閏5/14</t>
    <rPh sb="0" eb="1">
      <t>ウルウ</t>
    </rPh>
    <phoneticPr fontId="1"/>
  </si>
  <si>
    <t>閏5/15</t>
    <rPh sb="0" eb="1">
      <t>ウルウ</t>
    </rPh>
    <phoneticPr fontId="1"/>
  </si>
  <si>
    <t>閏5/16</t>
    <rPh sb="0" eb="1">
      <t>ウルウ</t>
    </rPh>
    <phoneticPr fontId="1"/>
  </si>
  <si>
    <t>閏5/17</t>
    <rPh sb="0" eb="1">
      <t>ウルウ</t>
    </rPh>
    <phoneticPr fontId="1"/>
  </si>
  <si>
    <t>閏5/18</t>
    <rPh sb="0" eb="1">
      <t>ウルウ</t>
    </rPh>
    <phoneticPr fontId="1"/>
  </si>
  <si>
    <t>閏5/19</t>
    <rPh sb="0" eb="1">
      <t>ウルウ</t>
    </rPh>
    <phoneticPr fontId="1"/>
  </si>
  <si>
    <t>閏5/20</t>
    <rPh sb="0" eb="1">
      <t>ウルウ</t>
    </rPh>
    <phoneticPr fontId="1"/>
  </si>
  <si>
    <t>閏5/21</t>
    <rPh sb="0" eb="1">
      <t>ウルウ</t>
    </rPh>
    <phoneticPr fontId="1"/>
  </si>
  <si>
    <t>閏5/22</t>
    <rPh sb="0" eb="1">
      <t>ウルウ</t>
    </rPh>
    <phoneticPr fontId="1"/>
  </si>
  <si>
    <t>閏5/23</t>
    <rPh sb="0" eb="1">
      <t>ウルウ</t>
    </rPh>
    <phoneticPr fontId="1"/>
  </si>
  <si>
    <t>閏5/24</t>
    <rPh sb="0" eb="1">
      <t>ウルウ</t>
    </rPh>
    <phoneticPr fontId="1"/>
  </si>
  <si>
    <t>閏5/25</t>
    <rPh sb="0" eb="1">
      <t>ウルウ</t>
    </rPh>
    <phoneticPr fontId="1"/>
  </si>
  <si>
    <t>閏5/26</t>
    <rPh sb="0" eb="1">
      <t>ウルウ</t>
    </rPh>
    <phoneticPr fontId="1"/>
  </si>
  <si>
    <t>閏5/27</t>
    <rPh sb="0" eb="1">
      <t>ウルウ</t>
    </rPh>
    <phoneticPr fontId="1"/>
  </si>
  <si>
    <t>閏5/28</t>
    <rPh sb="0" eb="1">
      <t>ウルウ</t>
    </rPh>
    <phoneticPr fontId="1"/>
  </si>
  <si>
    <t>閏5/29</t>
    <rPh sb="0" eb="1">
      <t>ウルウ</t>
    </rPh>
    <phoneticPr fontId="1"/>
  </si>
  <si>
    <t>6/1</t>
    <phoneticPr fontId="1"/>
  </si>
  <si>
    <t>7/1</t>
    <phoneticPr fontId="1"/>
  </si>
  <si>
    <t>8/1</t>
    <phoneticPr fontId="1"/>
  </si>
  <si>
    <t>10/1</t>
    <phoneticPr fontId="1"/>
  </si>
  <si>
    <t>11/1</t>
    <phoneticPr fontId="1"/>
  </si>
  <si>
    <t>12/1</t>
    <phoneticPr fontId="1"/>
  </si>
  <si>
    <t>1/1</t>
    <phoneticPr fontId="1"/>
  </si>
  <si>
    <t>2/1</t>
    <phoneticPr fontId="1"/>
  </si>
  <si>
    <t>3/1</t>
    <phoneticPr fontId="1"/>
  </si>
  <si>
    <t>4/1</t>
    <phoneticPr fontId="1"/>
  </si>
  <si>
    <t>6/1</t>
    <phoneticPr fontId="1"/>
  </si>
  <si>
    <t>7/1</t>
    <phoneticPr fontId="1"/>
  </si>
  <si>
    <t>8/1</t>
    <phoneticPr fontId="1"/>
  </si>
  <si>
    <t>9/1</t>
    <phoneticPr fontId="1"/>
  </si>
  <si>
    <t>1/1</t>
    <phoneticPr fontId="1"/>
  </si>
  <si>
    <t>3/1</t>
    <phoneticPr fontId="1"/>
  </si>
  <si>
    <t>4/1</t>
    <phoneticPr fontId="1"/>
  </si>
  <si>
    <t>6/1</t>
    <phoneticPr fontId="1"/>
  </si>
  <si>
    <t>11/1</t>
    <phoneticPr fontId="1"/>
  </si>
  <si>
    <t>12/1</t>
    <phoneticPr fontId="1"/>
  </si>
  <si>
    <t>3/1</t>
    <phoneticPr fontId="1"/>
  </si>
  <si>
    <t>閏3/1</t>
    <rPh sb="0" eb="1">
      <t>ウルウ</t>
    </rPh>
    <phoneticPr fontId="1"/>
  </si>
  <si>
    <t>閏3/2</t>
    <rPh sb="0" eb="1">
      <t>ウルウ</t>
    </rPh>
    <phoneticPr fontId="1"/>
  </si>
  <si>
    <t>閏3/3</t>
    <rPh sb="0" eb="1">
      <t>ウルウ</t>
    </rPh>
    <phoneticPr fontId="1"/>
  </si>
  <si>
    <t>閏3/4</t>
    <rPh sb="0" eb="1">
      <t>ウルウ</t>
    </rPh>
    <phoneticPr fontId="1"/>
  </si>
  <si>
    <t>閏3/5</t>
    <rPh sb="0" eb="1">
      <t>ウルウ</t>
    </rPh>
    <phoneticPr fontId="1"/>
  </si>
  <si>
    <t>閏3/6</t>
    <rPh sb="0" eb="1">
      <t>ウルウ</t>
    </rPh>
    <phoneticPr fontId="1"/>
  </si>
  <si>
    <t>閏3/7</t>
    <rPh sb="0" eb="1">
      <t>ウルウ</t>
    </rPh>
    <phoneticPr fontId="1"/>
  </si>
  <si>
    <t>閏3/8</t>
    <rPh sb="0" eb="1">
      <t>ウルウ</t>
    </rPh>
    <phoneticPr fontId="1"/>
  </si>
  <si>
    <t>閏3/9</t>
    <rPh sb="0" eb="1">
      <t>ウルウ</t>
    </rPh>
    <phoneticPr fontId="1"/>
  </si>
  <si>
    <t>閏3/10</t>
    <rPh sb="0" eb="1">
      <t>ウルウ</t>
    </rPh>
    <phoneticPr fontId="1"/>
  </si>
  <si>
    <t>閏3/11</t>
    <rPh sb="0" eb="1">
      <t>ウルウ</t>
    </rPh>
    <phoneticPr fontId="1"/>
  </si>
  <si>
    <t>閏3/12</t>
    <rPh sb="0" eb="1">
      <t>ウルウ</t>
    </rPh>
    <phoneticPr fontId="1"/>
  </si>
  <si>
    <t>閏3/13</t>
    <rPh sb="0" eb="1">
      <t>ウルウ</t>
    </rPh>
    <phoneticPr fontId="1"/>
  </si>
  <si>
    <t>閏3/14</t>
    <rPh sb="0" eb="1">
      <t>ウルウ</t>
    </rPh>
    <phoneticPr fontId="1"/>
  </si>
  <si>
    <t>閏3/15</t>
    <rPh sb="0" eb="1">
      <t>ウルウ</t>
    </rPh>
    <phoneticPr fontId="1"/>
  </si>
  <si>
    <t>閏3/16</t>
    <rPh sb="0" eb="1">
      <t>ウルウ</t>
    </rPh>
    <phoneticPr fontId="1"/>
  </si>
  <si>
    <t>閏3/17</t>
    <rPh sb="0" eb="1">
      <t>ウルウ</t>
    </rPh>
    <phoneticPr fontId="1"/>
  </si>
  <si>
    <t>閏3/18</t>
    <rPh sb="0" eb="1">
      <t>ウルウ</t>
    </rPh>
    <phoneticPr fontId="1"/>
  </si>
  <si>
    <t>閏3/19</t>
    <rPh sb="0" eb="1">
      <t>ウルウ</t>
    </rPh>
    <phoneticPr fontId="1"/>
  </si>
  <si>
    <t>閏3/20</t>
    <rPh sb="0" eb="1">
      <t>ウルウ</t>
    </rPh>
    <phoneticPr fontId="1"/>
  </si>
  <si>
    <t>閏3/21</t>
    <rPh sb="0" eb="1">
      <t>ウルウ</t>
    </rPh>
    <phoneticPr fontId="1"/>
  </si>
  <si>
    <t>閏3/22</t>
    <rPh sb="0" eb="1">
      <t>ウルウ</t>
    </rPh>
    <phoneticPr fontId="1"/>
  </si>
  <si>
    <t>閏3/23</t>
    <rPh sb="0" eb="1">
      <t>ウルウ</t>
    </rPh>
    <phoneticPr fontId="1"/>
  </si>
  <si>
    <t>閏3/24</t>
    <rPh sb="0" eb="1">
      <t>ウルウ</t>
    </rPh>
    <phoneticPr fontId="1"/>
  </si>
  <si>
    <t>閏3/25</t>
    <rPh sb="0" eb="1">
      <t>ウルウ</t>
    </rPh>
    <phoneticPr fontId="1"/>
  </si>
  <si>
    <t>閏3/26</t>
    <rPh sb="0" eb="1">
      <t>ウルウ</t>
    </rPh>
    <phoneticPr fontId="1"/>
  </si>
  <si>
    <t>閏3/27</t>
    <rPh sb="0" eb="1">
      <t>ウルウ</t>
    </rPh>
    <phoneticPr fontId="1"/>
  </si>
  <si>
    <t>閏3/28</t>
    <rPh sb="0" eb="1">
      <t>ウルウ</t>
    </rPh>
    <phoneticPr fontId="1"/>
  </si>
  <si>
    <t>閏3/29</t>
    <rPh sb="0" eb="1">
      <t>ウルウ</t>
    </rPh>
    <phoneticPr fontId="1"/>
  </si>
  <si>
    <t>閏3/30</t>
    <rPh sb="0" eb="1">
      <t>ウルウ</t>
    </rPh>
    <phoneticPr fontId="1"/>
  </si>
  <si>
    <t>4/1</t>
    <phoneticPr fontId="1"/>
  </si>
  <si>
    <t>5/1</t>
    <phoneticPr fontId="1"/>
  </si>
  <si>
    <t>7/1</t>
    <phoneticPr fontId="1"/>
  </si>
  <si>
    <t>9/1</t>
    <phoneticPr fontId="1"/>
  </si>
  <si>
    <t>10/1</t>
    <phoneticPr fontId="1"/>
  </si>
  <si>
    <t>5/1</t>
    <phoneticPr fontId="1"/>
  </si>
  <si>
    <t>7/1</t>
    <phoneticPr fontId="1"/>
  </si>
  <si>
    <t>8/1</t>
    <phoneticPr fontId="1"/>
  </si>
  <si>
    <t>9/1</t>
    <phoneticPr fontId="1"/>
  </si>
  <si>
    <t>1/1</t>
    <phoneticPr fontId="1"/>
  </si>
  <si>
    <t>4/1</t>
    <phoneticPr fontId="1"/>
  </si>
  <si>
    <t>閏9/1</t>
    <rPh sb="0" eb="1">
      <t>ウルウ</t>
    </rPh>
    <phoneticPr fontId="1"/>
  </si>
  <si>
    <t>閏9/2</t>
    <rPh sb="0" eb="1">
      <t>ウルウ</t>
    </rPh>
    <phoneticPr fontId="1"/>
  </si>
  <si>
    <t>閏9/3</t>
    <rPh sb="0" eb="1">
      <t>ウルウ</t>
    </rPh>
    <phoneticPr fontId="1"/>
  </si>
  <si>
    <t>閏9/4</t>
    <rPh sb="0" eb="1">
      <t>ウルウ</t>
    </rPh>
    <phoneticPr fontId="1"/>
  </si>
  <si>
    <t>閏9/5</t>
    <rPh sb="0" eb="1">
      <t>ウルウ</t>
    </rPh>
    <phoneticPr fontId="1"/>
  </si>
  <si>
    <t>閏9/6</t>
    <rPh sb="0" eb="1">
      <t>ウルウ</t>
    </rPh>
    <phoneticPr fontId="1"/>
  </si>
  <si>
    <t>閏9/7</t>
    <rPh sb="0" eb="1">
      <t>ウルウ</t>
    </rPh>
    <phoneticPr fontId="1"/>
  </si>
  <si>
    <t>閏9/8</t>
    <rPh sb="0" eb="1">
      <t>ウルウ</t>
    </rPh>
    <phoneticPr fontId="1"/>
  </si>
  <si>
    <t>閏9/9</t>
    <rPh sb="0" eb="1">
      <t>ウルウ</t>
    </rPh>
    <phoneticPr fontId="1"/>
  </si>
  <si>
    <t>閏9/10</t>
    <rPh sb="0" eb="1">
      <t>ウルウ</t>
    </rPh>
    <phoneticPr fontId="1"/>
  </si>
  <si>
    <t>閏9/11</t>
    <rPh sb="0" eb="1">
      <t>ウルウ</t>
    </rPh>
    <phoneticPr fontId="1"/>
  </si>
  <si>
    <t>閏9/12</t>
    <rPh sb="0" eb="1">
      <t>ウルウ</t>
    </rPh>
    <phoneticPr fontId="1"/>
  </si>
  <si>
    <t>閏9/13</t>
    <rPh sb="0" eb="1">
      <t>ウルウ</t>
    </rPh>
    <phoneticPr fontId="1"/>
  </si>
  <si>
    <t>閏9/14</t>
    <rPh sb="0" eb="1">
      <t>ウルウ</t>
    </rPh>
    <phoneticPr fontId="1"/>
  </si>
  <si>
    <t>閏9/15</t>
    <rPh sb="0" eb="1">
      <t>ウルウ</t>
    </rPh>
    <phoneticPr fontId="1"/>
  </si>
  <si>
    <t>閏9/16</t>
    <rPh sb="0" eb="1">
      <t>ウルウ</t>
    </rPh>
    <phoneticPr fontId="1"/>
  </si>
  <si>
    <t>閏9/17</t>
    <rPh sb="0" eb="1">
      <t>ウルウ</t>
    </rPh>
    <phoneticPr fontId="1"/>
  </si>
  <si>
    <t>閏9/18</t>
    <rPh sb="0" eb="1">
      <t>ウルウ</t>
    </rPh>
    <phoneticPr fontId="1"/>
  </si>
  <si>
    <t>閏9/19</t>
    <rPh sb="0" eb="1">
      <t>ウルウ</t>
    </rPh>
    <phoneticPr fontId="1"/>
  </si>
  <si>
    <t>閏9/20</t>
    <rPh sb="0" eb="1">
      <t>ウルウ</t>
    </rPh>
    <phoneticPr fontId="1"/>
  </si>
  <si>
    <t>閏9/21</t>
    <rPh sb="0" eb="1">
      <t>ウルウ</t>
    </rPh>
    <phoneticPr fontId="1"/>
  </si>
  <si>
    <t>閏9/22</t>
    <rPh sb="0" eb="1">
      <t>ウルウ</t>
    </rPh>
    <phoneticPr fontId="1"/>
  </si>
  <si>
    <t>閏9/23</t>
    <rPh sb="0" eb="1">
      <t>ウルウ</t>
    </rPh>
    <phoneticPr fontId="1"/>
  </si>
  <si>
    <t>閏9/24</t>
    <rPh sb="0" eb="1">
      <t>ウルウ</t>
    </rPh>
    <phoneticPr fontId="1"/>
  </si>
  <si>
    <t>閏9/25</t>
    <rPh sb="0" eb="1">
      <t>ウルウ</t>
    </rPh>
    <phoneticPr fontId="1"/>
  </si>
  <si>
    <t>閏9/26</t>
    <rPh sb="0" eb="1">
      <t>ウルウ</t>
    </rPh>
    <phoneticPr fontId="1"/>
  </si>
  <si>
    <t>閏9/27</t>
    <rPh sb="0" eb="1">
      <t>ウルウ</t>
    </rPh>
    <phoneticPr fontId="1"/>
  </si>
  <si>
    <t>閏9/28</t>
    <rPh sb="0" eb="1">
      <t>ウルウ</t>
    </rPh>
    <phoneticPr fontId="1"/>
  </si>
  <si>
    <t>閏9/29</t>
    <rPh sb="0" eb="1">
      <t>ウルウ</t>
    </rPh>
    <phoneticPr fontId="1"/>
  </si>
  <si>
    <t>1/1</t>
    <phoneticPr fontId="1"/>
  </si>
  <si>
    <t>4/1</t>
    <phoneticPr fontId="1"/>
  </si>
  <si>
    <t>11/1</t>
    <phoneticPr fontId="1"/>
  </si>
  <si>
    <t>6/1</t>
    <phoneticPr fontId="1"/>
  </si>
  <si>
    <t>8/1</t>
    <phoneticPr fontId="1"/>
  </si>
  <si>
    <t>9/1</t>
    <phoneticPr fontId="1"/>
  </si>
  <si>
    <t>10/1</t>
    <phoneticPr fontId="1"/>
  </si>
  <si>
    <t>1/1</t>
    <phoneticPr fontId="1"/>
  </si>
  <si>
    <t>4/1</t>
    <phoneticPr fontId="1"/>
  </si>
  <si>
    <t>9/1</t>
    <phoneticPr fontId="1"/>
  </si>
  <si>
    <t>閏4/1</t>
    <rPh sb="0" eb="1">
      <t>ウルウ</t>
    </rPh>
    <phoneticPr fontId="1"/>
  </si>
  <si>
    <t>閏4/2</t>
    <rPh sb="0" eb="1">
      <t>ウルウ</t>
    </rPh>
    <phoneticPr fontId="1"/>
  </si>
  <si>
    <t>閏4/3</t>
    <rPh sb="0" eb="1">
      <t>ウルウ</t>
    </rPh>
    <phoneticPr fontId="1"/>
  </si>
  <si>
    <t>閏4/4</t>
    <rPh sb="0" eb="1">
      <t>ウルウ</t>
    </rPh>
    <phoneticPr fontId="1"/>
  </si>
  <si>
    <t>閏4/5</t>
    <rPh sb="0" eb="1">
      <t>ウルウ</t>
    </rPh>
    <phoneticPr fontId="1"/>
  </si>
  <si>
    <t>閏4/6</t>
    <rPh sb="0" eb="1">
      <t>ウルウ</t>
    </rPh>
    <phoneticPr fontId="1"/>
  </si>
  <si>
    <t>閏4/7</t>
    <rPh sb="0" eb="1">
      <t>ウルウ</t>
    </rPh>
    <phoneticPr fontId="1"/>
  </si>
  <si>
    <t>閏4/8</t>
    <rPh sb="0" eb="1">
      <t>ウルウ</t>
    </rPh>
    <phoneticPr fontId="1"/>
  </si>
  <si>
    <t>閏4/9</t>
    <rPh sb="0" eb="1">
      <t>ウルウ</t>
    </rPh>
    <phoneticPr fontId="1"/>
  </si>
  <si>
    <t>閏4/10</t>
    <rPh sb="0" eb="1">
      <t>ウルウ</t>
    </rPh>
    <phoneticPr fontId="1"/>
  </si>
  <si>
    <t>閏4/11</t>
    <rPh sb="0" eb="1">
      <t>ウルウ</t>
    </rPh>
    <phoneticPr fontId="1"/>
  </si>
  <si>
    <t>閏4/12</t>
    <rPh sb="0" eb="1">
      <t>ウルウ</t>
    </rPh>
    <phoneticPr fontId="1"/>
  </si>
  <si>
    <t>閏4/13</t>
    <rPh sb="0" eb="1">
      <t>ウルウ</t>
    </rPh>
    <phoneticPr fontId="1"/>
  </si>
  <si>
    <t>閏4/14</t>
    <rPh sb="0" eb="1">
      <t>ウルウ</t>
    </rPh>
    <phoneticPr fontId="1"/>
  </si>
  <si>
    <t>閏4/15</t>
    <rPh sb="0" eb="1">
      <t>ウルウ</t>
    </rPh>
    <phoneticPr fontId="1"/>
  </si>
  <si>
    <t>閏4/16</t>
    <rPh sb="0" eb="1">
      <t>ウルウ</t>
    </rPh>
    <phoneticPr fontId="1"/>
  </si>
  <si>
    <t>閏4/17</t>
    <rPh sb="0" eb="1">
      <t>ウルウ</t>
    </rPh>
    <phoneticPr fontId="1"/>
  </si>
  <si>
    <t>閏4/18</t>
    <rPh sb="0" eb="1">
      <t>ウルウ</t>
    </rPh>
    <phoneticPr fontId="1"/>
  </si>
  <si>
    <t>閏4/19</t>
    <rPh sb="0" eb="1">
      <t>ウルウ</t>
    </rPh>
    <phoneticPr fontId="1"/>
  </si>
  <si>
    <t>閏4/20</t>
    <rPh sb="0" eb="1">
      <t>ウルウ</t>
    </rPh>
    <phoneticPr fontId="1"/>
  </si>
  <si>
    <t>閏4/21</t>
    <rPh sb="0" eb="1">
      <t>ウルウ</t>
    </rPh>
    <phoneticPr fontId="1"/>
  </si>
  <si>
    <t>閏4/22</t>
    <rPh sb="0" eb="1">
      <t>ウルウ</t>
    </rPh>
    <phoneticPr fontId="1"/>
  </si>
  <si>
    <t>閏4/23</t>
    <rPh sb="0" eb="1">
      <t>ウルウ</t>
    </rPh>
    <phoneticPr fontId="1"/>
  </si>
  <si>
    <t>閏4/24</t>
    <rPh sb="0" eb="1">
      <t>ウルウ</t>
    </rPh>
    <phoneticPr fontId="1"/>
  </si>
  <si>
    <t>閏4/25</t>
    <rPh sb="0" eb="1">
      <t>ウルウ</t>
    </rPh>
    <phoneticPr fontId="1"/>
  </si>
  <si>
    <t>閏4/26</t>
    <rPh sb="0" eb="1">
      <t>ウルウ</t>
    </rPh>
    <phoneticPr fontId="1"/>
  </si>
  <si>
    <t>閏4/27</t>
    <rPh sb="0" eb="1">
      <t>ウルウ</t>
    </rPh>
    <phoneticPr fontId="1"/>
  </si>
  <si>
    <t>閏4/28</t>
    <rPh sb="0" eb="1">
      <t>ウルウ</t>
    </rPh>
    <phoneticPr fontId="1"/>
  </si>
  <si>
    <t>閏4/29</t>
    <rPh sb="0" eb="1">
      <t>ウルウ</t>
    </rPh>
    <phoneticPr fontId="1"/>
  </si>
  <si>
    <t>5/1</t>
    <phoneticPr fontId="1"/>
  </si>
  <si>
    <t>6/1</t>
    <phoneticPr fontId="1"/>
  </si>
  <si>
    <t>youbi</t>
    <phoneticPr fontId="1"/>
  </si>
  <si>
    <t>祝日</t>
    <phoneticPr fontId="1"/>
  </si>
  <si>
    <t>小寒</t>
  </si>
  <si>
    <t>大寒</t>
  </si>
  <si>
    <t>立春</t>
  </si>
  <si>
    <t>雨水</t>
  </si>
  <si>
    <t>啓蟄</t>
  </si>
  <si>
    <t>春分</t>
  </si>
  <si>
    <t>清明</t>
  </si>
  <si>
    <t>穀雨</t>
  </si>
  <si>
    <t>立夏</t>
  </si>
  <si>
    <t>小満</t>
  </si>
  <si>
    <t>芒種</t>
  </si>
  <si>
    <t>夏至</t>
  </si>
  <si>
    <t>小暑</t>
  </si>
  <si>
    <t>大暑</t>
  </si>
  <si>
    <t>立秋</t>
  </si>
  <si>
    <t>処暑</t>
  </si>
  <si>
    <t>白露</t>
  </si>
  <si>
    <t>秋分</t>
  </si>
  <si>
    <t>寒露</t>
  </si>
  <si>
    <t>霜降</t>
  </si>
  <si>
    <t>立冬</t>
  </si>
  <si>
    <t>小雪</t>
  </si>
  <si>
    <t>大雪</t>
  </si>
  <si>
    <t>冬至</t>
  </si>
  <si>
    <t>節分</t>
  </si>
  <si>
    <t>八十八夜</t>
  </si>
  <si>
    <t>入梅</t>
  </si>
  <si>
    <t>半夏生</t>
  </si>
  <si>
    <t>二百十日</t>
  </si>
  <si>
    <t>雑節</t>
  </si>
  <si>
    <t>冬土用入</t>
  </si>
  <si>
    <t>彼岸入</t>
  </si>
  <si>
    <t>春土用入</t>
  </si>
  <si>
    <t>夏土用入</t>
  </si>
  <si>
    <t>秋土用入</t>
  </si>
  <si>
    <t>冬土用入</t>
    <rPh sb="1" eb="3">
      <t>ドヨウ</t>
    </rPh>
    <rPh sb="3" eb="4">
      <t>ニュウ</t>
    </rPh>
    <phoneticPr fontId="1"/>
  </si>
  <si>
    <t>節分</t>
    <rPh sb="0" eb="2">
      <t>セツブン</t>
    </rPh>
    <phoneticPr fontId="1"/>
  </si>
  <si>
    <t>彼岸入</t>
    <rPh sb="0" eb="2">
      <t>ヒガン</t>
    </rPh>
    <rPh sb="2" eb="3">
      <t>ニュウ</t>
    </rPh>
    <phoneticPr fontId="1"/>
  </si>
  <si>
    <t>春土用入</t>
    <rPh sb="1" eb="3">
      <t>ドヨウ</t>
    </rPh>
    <rPh sb="3" eb="4">
      <t>ニュウ</t>
    </rPh>
    <phoneticPr fontId="1"/>
  </si>
  <si>
    <t>八十八夜</t>
    <rPh sb="0" eb="4">
      <t>ハチジュウハチヤ</t>
    </rPh>
    <phoneticPr fontId="1"/>
  </si>
  <si>
    <t>入梅</t>
    <rPh sb="0" eb="2">
      <t>ニュウバイ</t>
    </rPh>
    <phoneticPr fontId="1"/>
  </si>
  <si>
    <t>半夏生</t>
    <rPh sb="0" eb="3">
      <t>ハンゲショウ</t>
    </rPh>
    <phoneticPr fontId="1"/>
  </si>
  <si>
    <t>夏土用入</t>
    <rPh sb="0" eb="1">
      <t>ナツ</t>
    </rPh>
    <rPh sb="1" eb="3">
      <t>ドヨウ</t>
    </rPh>
    <rPh sb="3" eb="4">
      <t>ニュウ</t>
    </rPh>
    <phoneticPr fontId="1"/>
  </si>
  <si>
    <t>二百十日</t>
    <rPh sb="0" eb="4">
      <t>２１０ニチ</t>
    </rPh>
    <phoneticPr fontId="1"/>
  </si>
  <si>
    <t>秋土用入</t>
    <rPh sb="0" eb="1">
      <t>アキ</t>
    </rPh>
    <rPh sb="1" eb="3">
      <t>ドヨウ</t>
    </rPh>
    <rPh sb="3" eb="4">
      <t>ニュウ</t>
    </rPh>
    <phoneticPr fontId="1"/>
  </si>
  <si>
    <t>月 日</t>
  </si>
  <si>
    <t>年</t>
    <rPh sb="0" eb="1">
      <t>ネン</t>
    </rPh>
    <phoneticPr fontId="1"/>
  </si>
  <si>
    <t>結合</t>
    <rPh sb="0" eb="2">
      <t>ケツゴウ</t>
    </rPh>
    <phoneticPr fontId="1"/>
  </si>
  <si>
    <t>←万年カランダーシートの年数とリンクしています。</t>
    <rPh sb="1" eb="3">
      <t>マンネン</t>
    </rPh>
    <rPh sb="12" eb="14">
      <t>ネンスウ</t>
    </rPh>
    <phoneticPr fontId="1"/>
  </si>
  <si>
    <t>（月+日）
÷6
の余り</t>
    <rPh sb="1" eb="2">
      <t>ツキ</t>
    </rPh>
    <rPh sb="3" eb="4">
      <t>ヒ</t>
    </rPh>
    <rPh sb="10" eb="11">
      <t>アマ</t>
    </rPh>
    <phoneticPr fontId="1"/>
  </si>
  <si>
    <t>六曜
一覧</t>
    <rPh sb="0" eb="2">
      <t>ロクヨウ</t>
    </rPh>
    <rPh sb="3" eb="5">
      <t>イチラン</t>
    </rPh>
    <phoneticPr fontId="1"/>
  </si>
  <si>
    <t>二十四節気</t>
    <rPh sb="0" eb="3">
      <t>２４</t>
    </rPh>
    <rPh sb="3" eb="5">
      <t>セッキ</t>
    </rPh>
    <phoneticPr fontId="1"/>
  </si>
  <si>
    <t>彼岸入</t>
    <rPh sb="0" eb="2">
      <t>ヒガン</t>
    </rPh>
    <rPh sb="2" eb="3">
      <t>イ</t>
    </rPh>
    <phoneticPr fontId="1"/>
  </si>
  <si>
    <t>社日</t>
    <rPh sb="0" eb="1">
      <t>シャ</t>
    </rPh>
    <rPh sb="1" eb="2">
      <t>ニチ</t>
    </rPh>
    <phoneticPr fontId="1"/>
  </si>
  <si>
    <t>二百十日</t>
    <rPh sb="0" eb="4">
      <t>ニヒャクトオカ</t>
    </rPh>
    <phoneticPr fontId="1"/>
  </si>
  <si>
    <t>立春の前日</t>
    <rPh sb="0" eb="2">
      <t>リッシュン</t>
    </rPh>
    <rPh sb="3" eb="5">
      <t>ゼンジツ</t>
    </rPh>
    <phoneticPr fontId="1"/>
  </si>
  <si>
    <t>春分、秋分の3日前</t>
    <rPh sb="0" eb="2">
      <t>シュンブン</t>
    </rPh>
    <rPh sb="3" eb="5">
      <t>シュウブン</t>
    </rPh>
    <rPh sb="7" eb="9">
      <t>ニチマエ</t>
    </rPh>
    <rPh sb="8" eb="9">
      <t>マエ</t>
    </rPh>
    <phoneticPr fontId="1"/>
  </si>
  <si>
    <t>立春の日を含めた88日後</t>
    <rPh sb="0" eb="2">
      <t>リッシュン</t>
    </rPh>
    <rPh sb="3" eb="4">
      <t>ヒ</t>
    </rPh>
    <rPh sb="5" eb="6">
      <t>フク</t>
    </rPh>
    <rPh sb="10" eb="11">
      <t>ニチ</t>
    </rPh>
    <rPh sb="11" eb="12">
      <t>ゴ</t>
    </rPh>
    <phoneticPr fontId="1"/>
  </si>
  <si>
    <t>太陽横径が80°6月11日ころ</t>
    <rPh sb="0" eb="2">
      <t>タイヨウ</t>
    </rPh>
    <rPh sb="2" eb="4">
      <t>オウケイ</t>
    </rPh>
    <rPh sb="9" eb="10">
      <t>ガツ</t>
    </rPh>
    <rPh sb="12" eb="13">
      <t>ニチ</t>
    </rPh>
    <phoneticPr fontId="1"/>
  </si>
  <si>
    <t>太陽横径が100°7月2日ころ</t>
    <rPh sb="0" eb="2">
      <t>タイヨウ</t>
    </rPh>
    <rPh sb="2" eb="4">
      <t>オウケイ</t>
    </rPh>
    <rPh sb="10" eb="11">
      <t>ガツ</t>
    </rPh>
    <rPh sb="12" eb="13">
      <t>ニチ</t>
    </rPh>
    <phoneticPr fontId="1"/>
  </si>
  <si>
    <t>土用入</t>
    <rPh sb="0" eb="2">
      <t>ドヨウ</t>
    </rPh>
    <rPh sb="2" eb="3">
      <t>イ</t>
    </rPh>
    <phoneticPr fontId="1"/>
  </si>
  <si>
    <t>立春を含めて210日目</t>
    <rPh sb="0" eb="2">
      <t>リッシュン</t>
    </rPh>
    <rPh sb="3" eb="4">
      <t>フク</t>
    </rPh>
    <rPh sb="9" eb="10">
      <t>ニチ</t>
    </rPh>
    <rPh sb="10" eb="11">
      <t>メ</t>
    </rPh>
    <phoneticPr fontId="1"/>
  </si>
  <si>
    <t>太陽横径</t>
    <rPh sb="0" eb="2">
      <t>タイヨウ</t>
    </rPh>
    <rPh sb="2" eb="4">
      <t>オウケイ</t>
    </rPh>
    <phoneticPr fontId="1"/>
  </si>
  <si>
    <t>日付</t>
    <rPh sb="0" eb="2">
      <t>ヒヅケ</t>
    </rPh>
    <phoneticPr fontId="1"/>
  </si>
  <si>
    <t>項目</t>
    <rPh sb="0" eb="2">
      <t>コウモク</t>
    </rPh>
    <phoneticPr fontId="1"/>
  </si>
  <si>
    <t>定数1</t>
    <rPh sb="0" eb="2">
      <t>テイスウ</t>
    </rPh>
    <phoneticPr fontId="1"/>
  </si>
  <si>
    <t>定数2</t>
    <rPh sb="0" eb="2">
      <t>テイスウ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</si>
  <si>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</si>
  <si>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</si>
  <si>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曜</t>
    <rPh sb="0" eb="1">
      <t>ヨウ</t>
    </rPh>
    <phoneticPr fontId="1"/>
  </si>
  <si>
    <t>春分、秋分の最も近い戊の日。
ただし、春分、秋分の日が癸になった場合春分、秋分の瞬間が午前中なら前の戊の日、午後なら後の戊の日</t>
    <rPh sb="0" eb="2">
      <t>シュンブン</t>
    </rPh>
    <rPh sb="3" eb="5">
      <t>シュウブン</t>
    </rPh>
    <rPh sb="6" eb="7">
      <t>モット</t>
    </rPh>
    <rPh sb="8" eb="9">
      <t>チカ</t>
    </rPh>
    <rPh sb="10" eb="11">
      <t>ツチノエ</t>
    </rPh>
    <rPh sb="12" eb="13">
      <t>ヒ</t>
    </rPh>
    <rPh sb="19" eb="21">
      <t>シュンブン</t>
    </rPh>
    <rPh sb="22" eb="24">
      <t>シュウブン</t>
    </rPh>
    <rPh sb="25" eb="26">
      <t>ヒ</t>
    </rPh>
    <rPh sb="27" eb="28">
      <t>ミズノト</t>
    </rPh>
    <rPh sb="32" eb="34">
      <t>バアイ</t>
    </rPh>
    <rPh sb="34" eb="36">
      <t>シュンブン</t>
    </rPh>
    <rPh sb="37" eb="39">
      <t>シュウブン</t>
    </rPh>
    <rPh sb="40" eb="42">
      <t>シュンカン</t>
    </rPh>
    <rPh sb="43" eb="46">
      <t>ゴゼンチュウ</t>
    </rPh>
    <rPh sb="48" eb="49">
      <t>マエ</t>
    </rPh>
    <rPh sb="50" eb="51">
      <t>ツチノエ</t>
    </rPh>
    <rPh sb="52" eb="53">
      <t>ヒ</t>
    </rPh>
    <rPh sb="54" eb="56">
      <t>ゴゴ</t>
    </rPh>
    <rPh sb="58" eb="59">
      <t>アト</t>
    </rPh>
    <rPh sb="60" eb="61">
      <t>ツチノエ</t>
    </rPh>
    <rPh sb="62" eb="63">
      <t>ヒ</t>
    </rPh>
    <phoneticPr fontId="1"/>
  </si>
  <si>
    <t>雑  節</t>
    <rPh sb="0" eb="1">
      <t>ザツ</t>
    </rPh>
    <rPh sb="3" eb="4">
      <t>セツ</t>
    </rPh>
    <phoneticPr fontId="1"/>
  </si>
  <si>
    <t>立春、立夏、立秋、立冬の18日前ころ
太陽横径は
冬土用入が297°
春土用入が27°
夏土用入が117°
秋土用入が207°</t>
    <rPh sb="0" eb="2">
      <t>リッシュン</t>
    </rPh>
    <rPh sb="3" eb="5">
      <t>リッカ</t>
    </rPh>
    <rPh sb="6" eb="8">
      <t>リッシュウ</t>
    </rPh>
    <rPh sb="9" eb="11">
      <t>リットウ</t>
    </rPh>
    <rPh sb="14" eb="15">
      <t>ニチ</t>
    </rPh>
    <rPh sb="15" eb="16">
      <t>マエ</t>
    </rPh>
    <rPh sb="19" eb="21">
      <t>タイヨウ</t>
    </rPh>
    <rPh sb="21" eb="23">
      <t>オウケイ</t>
    </rPh>
    <rPh sb="25" eb="26">
      <t>フユ</t>
    </rPh>
    <rPh sb="26" eb="28">
      <t>ドヨウ</t>
    </rPh>
    <rPh sb="28" eb="29">
      <t>イ</t>
    </rPh>
    <rPh sb="35" eb="36">
      <t>ハル</t>
    </rPh>
    <rPh sb="36" eb="38">
      <t>ドヨウ</t>
    </rPh>
    <rPh sb="38" eb="39">
      <t>イ</t>
    </rPh>
    <rPh sb="44" eb="45">
      <t>ナツ</t>
    </rPh>
    <rPh sb="45" eb="47">
      <t>ドヨウ</t>
    </rPh>
    <rPh sb="47" eb="48">
      <t>イ</t>
    </rPh>
    <rPh sb="54" eb="55">
      <t>アキ</t>
    </rPh>
    <rPh sb="55" eb="57">
      <t>ドヨウ</t>
    </rPh>
    <rPh sb="57" eb="58">
      <t>イ</t>
    </rPh>
    <phoneticPr fontId="1"/>
  </si>
  <si>
    <t>二十四節気の略算式</t>
    <phoneticPr fontId="1"/>
  </si>
  <si>
    <t>http://www.h3.dion.ne.jp/~sakatsu/sekki24_topic.htm</t>
    <phoneticPr fontId="1"/>
  </si>
  <si>
    <t>12/1</t>
    <phoneticPr fontId="1"/>
  </si>
  <si>
    <t>1/1</t>
    <phoneticPr fontId="1"/>
  </si>
  <si>
    <t>2/1</t>
    <phoneticPr fontId="1"/>
  </si>
  <si>
    <t>3/1</t>
    <phoneticPr fontId="1"/>
  </si>
  <si>
    <t>4/1</t>
    <phoneticPr fontId="1"/>
  </si>
  <si>
    <t>5/1</t>
    <phoneticPr fontId="1"/>
  </si>
  <si>
    <t>6/1</t>
    <phoneticPr fontId="1"/>
  </si>
  <si>
    <t>7/1</t>
    <phoneticPr fontId="1"/>
  </si>
  <si>
    <t>8/1</t>
    <phoneticPr fontId="1"/>
  </si>
  <si>
    <t>9/1</t>
    <phoneticPr fontId="1"/>
  </si>
  <si>
    <t>10/1</t>
    <phoneticPr fontId="1"/>
  </si>
  <si>
    <t>11/1</t>
    <phoneticPr fontId="1"/>
  </si>
  <si>
    <t>閏2/1</t>
    <rPh sb="0" eb="1">
      <t>ウルウ</t>
    </rPh>
    <phoneticPr fontId="1"/>
  </si>
  <si>
    <t>閏2/2</t>
    <rPh sb="0" eb="1">
      <t>ウルウ</t>
    </rPh>
    <phoneticPr fontId="1"/>
  </si>
  <si>
    <t>閏2/3</t>
    <rPh sb="0" eb="1">
      <t>ウルウ</t>
    </rPh>
    <phoneticPr fontId="1"/>
  </si>
  <si>
    <t>閏2/4</t>
    <rPh sb="0" eb="1">
      <t>ウルウ</t>
    </rPh>
    <phoneticPr fontId="1"/>
  </si>
  <si>
    <t>閏2/5</t>
    <rPh sb="0" eb="1">
      <t>ウルウ</t>
    </rPh>
    <phoneticPr fontId="1"/>
  </si>
  <si>
    <t>閏2/6</t>
    <rPh sb="0" eb="1">
      <t>ウルウ</t>
    </rPh>
    <phoneticPr fontId="1"/>
  </si>
  <si>
    <t>閏2/7</t>
    <rPh sb="0" eb="1">
      <t>ウルウ</t>
    </rPh>
    <phoneticPr fontId="1"/>
  </si>
  <si>
    <t>閏2/8</t>
    <rPh sb="0" eb="1">
      <t>ウルウ</t>
    </rPh>
    <phoneticPr fontId="1"/>
  </si>
  <si>
    <t>閏2/9</t>
    <rPh sb="0" eb="1">
      <t>ウルウ</t>
    </rPh>
    <phoneticPr fontId="1"/>
  </si>
  <si>
    <t>閏2/10</t>
    <rPh sb="0" eb="1">
      <t>ウルウ</t>
    </rPh>
    <phoneticPr fontId="1"/>
  </si>
  <si>
    <t>閏2/11</t>
    <rPh sb="0" eb="1">
      <t>ウルウ</t>
    </rPh>
    <phoneticPr fontId="1"/>
  </si>
  <si>
    <t>閏2/12</t>
    <rPh sb="0" eb="1">
      <t>ウルウ</t>
    </rPh>
    <phoneticPr fontId="1"/>
  </si>
  <si>
    <t>閏2/13</t>
    <rPh sb="0" eb="1">
      <t>ウルウ</t>
    </rPh>
    <phoneticPr fontId="1"/>
  </si>
  <si>
    <t>閏2/14</t>
    <rPh sb="0" eb="1">
      <t>ウルウ</t>
    </rPh>
    <phoneticPr fontId="1"/>
  </si>
  <si>
    <t>閏2/15</t>
    <rPh sb="0" eb="1">
      <t>ウルウ</t>
    </rPh>
    <phoneticPr fontId="1"/>
  </si>
  <si>
    <t>閏2/16</t>
    <rPh sb="0" eb="1">
      <t>ウルウ</t>
    </rPh>
    <phoneticPr fontId="1"/>
  </si>
  <si>
    <t>閏2/17</t>
    <rPh sb="0" eb="1">
      <t>ウルウ</t>
    </rPh>
    <phoneticPr fontId="1"/>
  </si>
  <si>
    <t>閏2/18</t>
    <rPh sb="0" eb="1">
      <t>ウルウ</t>
    </rPh>
    <phoneticPr fontId="1"/>
  </si>
  <si>
    <t>閏2/19</t>
    <rPh sb="0" eb="1">
      <t>ウルウ</t>
    </rPh>
    <phoneticPr fontId="1"/>
  </si>
  <si>
    <t>閏2/20</t>
    <rPh sb="0" eb="1">
      <t>ウルウ</t>
    </rPh>
    <phoneticPr fontId="1"/>
  </si>
  <si>
    <t>閏2/21</t>
    <rPh sb="0" eb="1">
      <t>ウルウ</t>
    </rPh>
    <phoneticPr fontId="1"/>
  </si>
  <si>
    <t>閏2/22</t>
    <rPh sb="0" eb="1">
      <t>ウルウ</t>
    </rPh>
    <phoneticPr fontId="1"/>
  </si>
  <si>
    <t>閏2/23</t>
    <rPh sb="0" eb="1">
      <t>ウルウ</t>
    </rPh>
    <phoneticPr fontId="1"/>
  </si>
  <si>
    <t>閏2/24</t>
    <rPh sb="0" eb="1">
      <t>ウルウ</t>
    </rPh>
    <phoneticPr fontId="1"/>
  </si>
  <si>
    <t>閏2/25</t>
    <rPh sb="0" eb="1">
      <t>ウルウ</t>
    </rPh>
    <phoneticPr fontId="1"/>
  </si>
  <si>
    <t>閏2/26</t>
    <rPh sb="0" eb="1">
      <t>ウルウ</t>
    </rPh>
    <phoneticPr fontId="1"/>
  </si>
  <si>
    <t>閏2/27</t>
    <rPh sb="0" eb="1">
      <t>ウルウ</t>
    </rPh>
    <phoneticPr fontId="1"/>
  </si>
  <si>
    <t>閏2/28</t>
    <rPh sb="0" eb="1">
      <t>ウルウ</t>
    </rPh>
    <phoneticPr fontId="1"/>
  </si>
  <si>
    <t>閏2/29</t>
    <rPh sb="0" eb="1">
      <t>ウルウ</t>
    </rPh>
    <phoneticPr fontId="1"/>
  </si>
  <si>
    <t xml:space="preserve"> 1/2</t>
  </si>
  <si>
    <t xml:space="preserve"> 1/3</t>
  </si>
  <si>
    <t xml:space="preserve"> 1/4</t>
  </si>
  <si>
    <t xml:space="preserve"> 1/5</t>
  </si>
  <si>
    <t xml:space="preserve"> 1/6</t>
  </si>
  <si>
    <t xml:space="preserve"> 1/7</t>
  </si>
  <si>
    <t xml:space="preserve"> 1/8</t>
  </si>
  <si>
    <t xml:space="preserve"> 1/9</t>
  </si>
  <si>
    <t xml:space="preserve"> 1/10</t>
  </si>
  <si>
    <t xml:space="preserve"> 1/11</t>
  </si>
  <si>
    <t xml:space="preserve"> 1/12</t>
  </si>
  <si>
    <t xml:space="preserve"> 1/13</t>
  </si>
  <si>
    <t xml:space="preserve"> 1/14</t>
  </si>
  <si>
    <t xml:space="preserve"> 1/15</t>
  </si>
  <si>
    <t xml:space="preserve"> 1/16</t>
  </si>
  <si>
    <t xml:space="preserve"> 1/17</t>
  </si>
  <si>
    <t xml:space="preserve"> 1/18</t>
  </si>
  <si>
    <t xml:space="preserve"> 1/19</t>
  </si>
  <si>
    <t xml:space="preserve"> 1/20</t>
  </si>
  <si>
    <t xml:space="preserve"> 1/21</t>
  </si>
  <si>
    <t xml:space="preserve"> 1/22</t>
  </si>
  <si>
    <t xml:space="preserve"> 1/23</t>
  </si>
  <si>
    <t xml:space="preserve"> 1/24</t>
  </si>
  <si>
    <t xml:space="preserve"> 1/25</t>
  </si>
  <si>
    <t xml:space="preserve"> 1/26</t>
  </si>
  <si>
    <t xml:space="preserve"> 1/27</t>
  </si>
  <si>
    <t xml:space="preserve"> 1/28</t>
  </si>
  <si>
    <t xml:space="preserve"> 1/29</t>
  </si>
  <si>
    <t xml:space="preserve"> 1/30</t>
  </si>
  <si>
    <t xml:space="preserve"> 2/1</t>
  </si>
  <si>
    <t xml:space="preserve"> 2/2</t>
  </si>
  <si>
    <t xml:space="preserve"> 2/3</t>
  </si>
  <si>
    <t xml:space="preserve"> 2/4</t>
  </si>
  <si>
    <t xml:space="preserve"> 2/5</t>
  </si>
  <si>
    <t xml:space="preserve"> 2/6</t>
  </si>
  <si>
    <t xml:space="preserve"> 2/7</t>
  </si>
  <si>
    <t xml:space="preserve"> 2/8</t>
  </si>
  <si>
    <t xml:space="preserve"> 2/9</t>
  </si>
  <si>
    <t xml:space="preserve"> 2/10</t>
  </si>
  <si>
    <t xml:space="preserve"> 2/11</t>
  </si>
  <si>
    <t xml:space="preserve"> 2/12</t>
  </si>
  <si>
    <t xml:space="preserve"> 2/13</t>
  </si>
  <si>
    <t xml:space="preserve"> 2/14</t>
  </si>
  <si>
    <t xml:space="preserve"> 2/15</t>
  </si>
  <si>
    <t xml:space="preserve"> 2/16</t>
  </si>
  <si>
    <t xml:space="preserve"> 2/17</t>
  </si>
  <si>
    <t xml:space="preserve"> 2/18</t>
  </si>
  <si>
    <t xml:space="preserve"> 2/19</t>
  </si>
  <si>
    <t xml:space="preserve"> 2/20</t>
  </si>
  <si>
    <t xml:space="preserve"> 2/21</t>
  </si>
  <si>
    <t xml:space="preserve"> 2/22</t>
  </si>
  <si>
    <t xml:space="preserve"> 2/23</t>
  </si>
  <si>
    <t xml:space="preserve"> 2/24</t>
  </si>
  <si>
    <t xml:space="preserve"> 2/25</t>
  </si>
  <si>
    <t xml:space="preserve"> 2/26</t>
  </si>
  <si>
    <t xml:space="preserve"> 2/27</t>
  </si>
  <si>
    <t xml:space="preserve"> 2/28</t>
  </si>
  <si>
    <t xml:space="preserve"> 2/29</t>
  </si>
  <si>
    <t xml:space="preserve"> 3/1</t>
  </si>
  <si>
    <t xml:space="preserve"> 3/2</t>
  </si>
  <si>
    <t xml:space="preserve"> 3/3</t>
  </si>
  <si>
    <t xml:space="preserve"> 3/4</t>
  </si>
  <si>
    <t xml:space="preserve"> 3/5</t>
  </si>
  <si>
    <t xml:space="preserve"> 3/6</t>
  </si>
  <si>
    <t xml:space="preserve"> 3/7</t>
  </si>
  <si>
    <t xml:space="preserve"> 3/8</t>
  </si>
  <si>
    <t xml:space="preserve"> 3/9</t>
  </si>
  <si>
    <t xml:space="preserve"> 3/10</t>
  </si>
  <si>
    <t xml:space="preserve"> 3/11</t>
  </si>
  <si>
    <t xml:space="preserve"> 3/12</t>
  </si>
  <si>
    <t xml:space="preserve"> 3/13</t>
  </si>
  <si>
    <t xml:space="preserve"> 3/14</t>
  </si>
  <si>
    <t xml:space="preserve"> 3/15</t>
  </si>
  <si>
    <t xml:space="preserve"> 3/16</t>
  </si>
  <si>
    <t xml:space="preserve"> 3/17</t>
  </si>
  <si>
    <t xml:space="preserve"> 3/18</t>
  </si>
  <si>
    <t xml:space="preserve"> 3/19</t>
  </si>
  <si>
    <t xml:space="preserve"> 3/20</t>
  </si>
  <si>
    <t xml:space="preserve"> 3/21</t>
  </si>
  <si>
    <t xml:space="preserve"> 3/22</t>
  </si>
  <si>
    <t xml:space="preserve"> 3/23</t>
  </si>
  <si>
    <t xml:space="preserve"> 3/24</t>
  </si>
  <si>
    <t xml:space="preserve"> 3/25</t>
  </si>
  <si>
    <t xml:space="preserve"> 3/26</t>
  </si>
  <si>
    <t xml:space="preserve"> 3/27</t>
  </si>
  <si>
    <t xml:space="preserve"> 3/28</t>
  </si>
  <si>
    <t xml:space="preserve"> 3/29</t>
  </si>
  <si>
    <t xml:space="preserve"> 3/30</t>
  </si>
  <si>
    <t xml:space="preserve"> 4/1</t>
  </si>
  <si>
    <t xml:space="preserve"> 4/2</t>
  </si>
  <si>
    <t xml:space="preserve"> 4/3</t>
  </si>
  <si>
    <t xml:space="preserve"> 4/4</t>
  </si>
  <si>
    <t xml:space="preserve"> 4/5</t>
  </si>
  <si>
    <t xml:space="preserve"> 4/6</t>
  </si>
  <si>
    <t xml:space="preserve"> 4/7</t>
  </si>
  <si>
    <t xml:space="preserve"> 4/8</t>
  </si>
  <si>
    <t xml:space="preserve"> 4/9</t>
  </si>
  <si>
    <t xml:space="preserve"> 4/10</t>
  </si>
  <si>
    <t xml:space="preserve"> 4/11</t>
  </si>
  <si>
    <t xml:space="preserve"> 4/12</t>
  </si>
  <si>
    <t xml:space="preserve"> 4/13</t>
  </si>
  <si>
    <t xml:space="preserve"> 4/14</t>
  </si>
  <si>
    <t xml:space="preserve"> 4/15</t>
  </si>
  <si>
    <t xml:space="preserve"> 4/16</t>
  </si>
  <si>
    <t xml:space="preserve"> 4/17</t>
  </si>
  <si>
    <t xml:space="preserve"> 4/18</t>
  </si>
  <si>
    <t xml:space="preserve"> 4/19</t>
  </si>
  <si>
    <t xml:space="preserve"> 4/20</t>
  </si>
  <si>
    <t xml:space="preserve"> 4/21</t>
  </si>
  <si>
    <t xml:space="preserve"> 4/22</t>
  </si>
  <si>
    <t xml:space="preserve"> 4/23</t>
  </si>
  <si>
    <t xml:space="preserve"> 4/24</t>
  </si>
  <si>
    <t xml:space="preserve"> 4/25</t>
  </si>
  <si>
    <t xml:space="preserve"> 4/26</t>
  </si>
  <si>
    <t xml:space="preserve"> 4/27</t>
  </si>
  <si>
    <t xml:space="preserve"> 4/28</t>
  </si>
  <si>
    <t xml:space="preserve"> 4/29</t>
  </si>
  <si>
    <t xml:space="preserve"> 5/1</t>
  </si>
  <si>
    <t xml:space="preserve"> 5/2</t>
  </si>
  <si>
    <t xml:space="preserve"> 5/3</t>
  </si>
  <si>
    <t xml:space="preserve"> 5/4</t>
  </si>
  <si>
    <t xml:space="preserve"> 5/5</t>
  </si>
  <si>
    <t xml:space="preserve"> 5/6</t>
  </si>
  <si>
    <t xml:space="preserve"> 5/7</t>
  </si>
  <si>
    <t xml:space="preserve"> 5/8</t>
  </si>
  <si>
    <t xml:space="preserve"> 5/9</t>
  </si>
  <si>
    <t xml:space="preserve"> 5/10</t>
  </si>
  <si>
    <t xml:space="preserve"> 5/11</t>
  </si>
  <si>
    <t xml:space="preserve"> 5/12</t>
  </si>
  <si>
    <t xml:space="preserve"> 5/13</t>
  </si>
  <si>
    <t xml:space="preserve"> 5/14</t>
  </si>
  <si>
    <t xml:space="preserve"> 5/15</t>
  </si>
  <si>
    <t xml:space="preserve"> 5/16</t>
  </si>
  <si>
    <t xml:space="preserve"> 5/17</t>
  </si>
  <si>
    <t xml:space="preserve"> 5/18</t>
  </si>
  <si>
    <t xml:space="preserve"> 5/19</t>
  </si>
  <si>
    <t xml:space="preserve"> 5/20</t>
  </si>
  <si>
    <t xml:space="preserve"> 5/21</t>
  </si>
  <si>
    <t xml:space="preserve"> 5/22</t>
  </si>
  <si>
    <t xml:space="preserve"> 5/23</t>
  </si>
  <si>
    <t xml:space="preserve"> 5/24</t>
  </si>
  <si>
    <t xml:space="preserve"> 5/25</t>
  </si>
  <si>
    <t xml:space="preserve"> 5/26</t>
  </si>
  <si>
    <t xml:space="preserve"> 5/27</t>
  </si>
  <si>
    <t xml:space="preserve"> 5/28</t>
  </si>
  <si>
    <t xml:space="preserve"> 5/29</t>
  </si>
  <si>
    <t xml:space="preserve"> 6/1</t>
  </si>
  <si>
    <t xml:space="preserve"> 6/2</t>
  </si>
  <si>
    <t xml:space="preserve"> 6/3</t>
  </si>
  <si>
    <t xml:space="preserve"> 6/4</t>
  </si>
  <si>
    <t xml:space="preserve"> 6/5</t>
  </si>
  <si>
    <t xml:space="preserve"> 6/6</t>
  </si>
  <si>
    <t xml:space="preserve"> 6/7</t>
  </si>
  <si>
    <t xml:space="preserve"> 6/8</t>
  </si>
  <si>
    <t xml:space="preserve"> 6/9</t>
  </si>
  <si>
    <t xml:space="preserve"> 6/10</t>
  </si>
  <si>
    <t xml:space="preserve"> 6/11</t>
  </si>
  <si>
    <t xml:space="preserve"> 6/12</t>
  </si>
  <si>
    <t xml:space="preserve"> 6/13</t>
  </si>
  <si>
    <t xml:space="preserve"> 6/14</t>
  </si>
  <si>
    <t xml:space="preserve"> 6/15</t>
  </si>
  <si>
    <t xml:space="preserve"> 6/16</t>
  </si>
  <si>
    <t xml:space="preserve"> 6/17</t>
  </si>
  <si>
    <t xml:space="preserve"> 6/18</t>
  </si>
  <si>
    <t xml:space="preserve"> 6/19</t>
  </si>
  <si>
    <t xml:space="preserve"> 6/20</t>
  </si>
  <si>
    <t xml:space="preserve"> 6/21</t>
  </si>
  <si>
    <t xml:space="preserve"> 6/22</t>
  </si>
  <si>
    <t xml:space="preserve"> 6/23</t>
  </si>
  <si>
    <t xml:space="preserve"> 6/24</t>
  </si>
  <si>
    <t xml:space="preserve"> 6/25</t>
  </si>
  <si>
    <t xml:space="preserve"> 6/26</t>
  </si>
  <si>
    <t xml:space="preserve"> 6/27</t>
  </si>
  <si>
    <t xml:space="preserve"> 6/28</t>
  </si>
  <si>
    <t xml:space="preserve"> 6/29</t>
  </si>
  <si>
    <t xml:space="preserve"> 6/30</t>
  </si>
  <si>
    <t>閏 6/1</t>
  </si>
  <si>
    <t>閏 6/2</t>
  </si>
  <si>
    <t>閏 6/3</t>
  </si>
  <si>
    <t>閏 6/4</t>
  </si>
  <si>
    <t>閏 6/5</t>
  </si>
  <si>
    <t>閏 6/6</t>
  </si>
  <si>
    <t>閏 6/7</t>
  </si>
  <si>
    <t>閏 6/8</t>
  </si>
  <si>
    <t>閏 6/9</t>
  </si>
  <si>
    <t>閏 6/10</t>
  </si>
  <si>
    <t>閏 6/11</t>
  </si>
  <si>
    <t>閏 6/12</t>
  </si>
  <si>
    <t>閏 6/13</t>
  </si>
  <si>
    <t>閏 6/14</t>
  </si>
  <si>
    <t>閏 6/15</t>
  </si>
  <si>
    <t>閏 6/16</t>
  </si>
  <si>
    <t>閏 6/17</t>
  </si>
  <si>
    <t>閏 6/18</t>
  </si>
  <si>
    <t>閏 6/19</t>
  </si>
  <si>
    <t>閏 6/20</t>
  </si>
  <si>
    <t>閏 6/21</t>
  </si>
  <si>
    <t>閏 6/22</t>
  </si>
  <si>
    <t>閏 6/23</t>
  </si>
  <si>
    <t>閏 6/24</t>
  </si>
  <si>
    <t>閏 6/25</t>
  </si>
  <si>
    <t>閏 6/26</t>
  </si>
  <si>
    <t>閏 6/27</t>
  </si>
  <si>
    <t>閏 6/28</t>
  </si>
  <si>
    <t>閏 6/29</t>
  </si>
  <si>
    <t xml:space="preserve"> 7/1</t>
  </si>
  <si>
    <t xml:space="preserve"> 7/2</t>
  </si>
  <si>
    <t xml:space="preserve"> 7/3</t>
  </si>
  <si>
    <t xml:space="preserve"> 7/4</t>
  </si>
  <si>
    <t xml:space="preserve"> 7/5</t>
  </si>
  <si>
    <t xml:space="preserve"> 7/6</t>
  </si>
  <si>
    <t xml:space="preserve"> 7/7</t>
  </si>
  <si>
    <t xml:space="preserve"> 7/8</t>
  </si>
  <si>
    <t xml:space="preserve"> 7/9</t>
  </si>
  <si>
    <t xml:space="preserve"> 7/10</t>
  </si>
  <si>
    <t xml:space="preserve"> 7/11</t>
  </si>
  <si>
    <t xml:space="preserve"> 7/12</t>
  </si>
  <si>
    <t xml:space="preserve"> 7/13</t>
  </si>
  <si>
    <t xml:space="preserve"> 7/14</t>
  </si>
  <si>
    <t xml:space="preserve"> 7/15</t>
  </si>
  <si>
    <t xml:space="preserve"> 7/16</t>
  </si>
  <si>
    <t xml:space="preserve"> 7/17</t>
  </si>
  <si>
    <t xml:space="preserve"> 7/18</t>
  </si>
  <si>
    <t xml:space="preserve"> 7/19</t>
  </si>
  <si>
    <t xml:space="preserve"> 7/20</t>
  </si>
  <si>
    <t xml:space="preserve"> 7/21</t>
  </si>
  <si>
    <t xml:space="preserve"> 7/22</t>
  </si>
  <si>
    <t xml:space="preserve"> 7/23</t>
  </si>
  <si>
    <t xml:space="preserve"> 7/24</t>
  </si>
  <si>
    <t xml:space="preserve"> 7/25</t>
  </si>
  <si>
    <t xml:space="preserve"> 7/26</t>
  </si>
  <si>
    <t xml:space="preserve"> 7/27</t>
  </si>
  <si>
    <t xml:space="preserve"> 7/28</t>
  </si>
  <si>
    <t xml:space="preserve"> 7/29</t>
  </si>
  <si>
    <t xml:space="preserve"> 7/30</t>
  </si>
  <si>
    <t xml:space="preserve"> 8/1</t>
  </si>
  <si>
    <t xml:space="preserve"> 8/2</t>
  </si>
  <si>
    <t xml:space="preserve"> 8/3</t>
  </si>
  <si>
    <t xml:space="preserve"> 8/4</t>
  </si>
  <si>
    <t xml:space="preserve"> 8/5</t>
  </si>
  <si>
    <t xml:space="preserve"> 8/6</t>
  </si>
  <si>
    <t xml:space="preserve"> 8/7</t>
  </si>
  <si>
    <t xml:space="preserve"> 8/8</t>
  </si>
  <si>
    <t xml:space="preserve"> 8/9</t>
  </si>
  <si>
    <t xml:space="preserve"> 8/10</t>
  </si>
  <si>
    <t xml:space="preserve"> 8/11</t>
  </si>
  <si>
    <t xml:space="preserve"> 8/12</t>
  </si>
  <si>
    <t xml:space="preserve"> 8/13</t>
  </si>
  <si>
    <t xml:space="preserve"> 8/14</t>
  </si>
  <si>
    <t xml:space="preserve"> 8/15</t>
  </si>
  <si>
    <t xml:space="preserve"> 8/16</t>
  </si>
  <si>
    <t xml:space="preserve"> 8/17</t>
  </si>
  <si>
    <t xml:space="preserve"> 8/18</t>
  </si>
  <si>
    <t xml:space="preserve"> 8/19</t>
  </si>
  <si>
    <t xml:space="preserve"> 8/20</t>
  </si>
  <si>
    <t xml:space="preserve"> 8/21</t>
  </si>
  <si>
    <t xml:space="preserve"> 8/22</t>
  </si>
  <si>
    <t xml:space="preserve"> 8/23</t>
  </si>
  <si>
    <t xml:space="preserve"> 8/24</t>
  </si>
  <si>
    <t xml:space="preserve"> 8/25</t>
  </si>
  <si>
    <t xml:space="preserve"> 8/26</t>
  </si>
  <si>
    <t xml:space="preserve"> 8/27</t>
  </si>
  <si>
    <t xml:space="preserve"> 8/28</t>
  </si>
  <si>
    <t xml:space="preserve"> 8/29</t>
  </si>
  <si>
    <t xml:space="preserve"> 9/1</t>
  </si>
  <si>
    <t xml:space="preserve"> 9/2</t>
  </si>
  <si>
    <t xml:space="preserve"> 9/3</t>
  </si>
  <si>
    <t xml:space="preserve"> 9/4</t>
  </si>
  <si>
    <t xml:space="preserve"> 9/5</t>
  </si>
  <si>
    <t xml:space="preserve"> 9/6</t>
  </si>
  <si>
    <t xml:space="preserve"> 9/7</t>
  </si>
  <si>
    <t xml:space="preserve"> 9/8</t>
  </si>
  <si>
    <t xml:space="preserve"> 9/9</t>
  </si>
  <si>
    <t xml:space="preserve"> 9/10</t>
  </si>
  <si>
    <t xml:space="preserve"> 9/11</t>
  </si>
  <si>
    <t xml:space="preserve"> 9/12</t>
  </si>
  <si>
    <t xml:space="preserve"> 9/13</t>
  </si>
  <si>
    <t xml:space="preserve"> 9/14</t>
  </si>
  <si>
    <t xml:space="preserve"> 9/15</t>
  </si>
  <si>
    <t xml:space="preserve"> 9/16</t>
  </si>
  <si>
    <t xml:space="preserve"> 9/17</t>
  </si>
  <si>
    <t xml:space="preserve"> 9/18</t>
  </si>
  <si>
    <t xml:space="preserve"> 9/19</t>
  </si>
  <si>
    <t xml:space="preserve"> 9/20</t>
  </si>
  <si>
    <t xml:space="preserve"> 9/21</t>
  </si>
  <si>
    <t xml:space="preserve"> 9/22</t>
  </si>
  <si>
    <t xml:space="preserve"> 9/23</t>
  </si>
  <si>
    <t xml:space="preserve"> 9/24</t>
  </si>
  <si>
    <t xml:space="preserve"> 9/25</t>
  </si>
  <si>
    <t xml:space="preserve"> 9/26</t>
  </si>
  <si>
    <t xml:space="preserve"> 9/27</t>
  </si>
  <si>
    <t xml:space="preserve"> 9/28</t>
  </si>
  <si>
    <t xml:space="preserve"> 9/29</t>
  </si>
  <si>
    <t xml:space="preserve"> 9/30</t>
  </si>
  <si>
    <t xml:space="preserve"> 10/1</t>
  </si>
  <si>
    <t xml:space="preserve"> 10/2</t>
  </si>
  <si>
    <t xml:space="preserve"> 10/3</t>
  </si>
  <si>
    <t xml:space="preserve"> 10/4</t>
  </si>
  <si>
    <t xml:space="preserve"> 10/5</t>
  </si>
  <si>
    <t xml:space="preserve"> 10/6</t>
  </si>
  <si>
    <t xml:space="preserve"> 10/7</t>
  </si>
  <si>
    <t xml:space="preserve"> 10/8</t>
  </si>
  <si>
    <t xml:space="preserve"> 10/9</t>
  </si>
  <si>
    <t xml:space="preserve"> 10/10</t>
  </si>
  <si>
    <t xml:space="preserve"> 10/11</t>
  </si>
  <si>
    <t xml:space="preserve"> 10/12</t>
  </si>
  <si>
    <t xml:space="preserve"> 10/13</t>
  </si>
  <si>
    <t xml:space="preserve"> 10/14</t>
  </si>
  <si>
    <t xml:space="preserve"> 10/15</t>
  </si>
  <si>
    <t xml:space="preserve"> 10/16</t>
  </si>
  <si>
    <t xml:space="preserve"> 10/17</t>
  </si>
  <si>
    <t xml:space="preserve"> 10/18</t>
  </si>
  <si>
    <t xml:space="preserve"> 10/19</t>
  </si>
  <si>
    <t xml:space="preserve"> 10/20</t>
  </si>
  <si>
    <t xml:space="preserve"> 10/21</t>
  </si>
  <si>
    <t xml:space="preserve"> 10/22</t>
  </si>
  <si>
    <t xml:space="preserve"> 10/23</t>
  </si>
  <si>
    <t xml:space="preserve"> 10/24</t>
  </si>
  <si>
    <t xml:space="preserve"> 10/25</t>
  </si>
  <si>
    <t xml:space="preserve"> 10/26</t>
  </si>
  <si>
    <t xml:space="preserve"> 10/27</t>
  </si>
  <si>
    <t xml:space="preserve"> 10/28</t>
  </si>
  <si>
    <t xml:space="preserve"> 10/29</t>
  </si>
  <si>
    <t xml:space="preserve"> 10/30</t>
  </si>
  <si>
    <t xml:space="preserve"> 11/1</t>
  </si>
  <si>
    <t xml:space="preserve"> 11/2</t>
  </si>
  <si>
    <t xml:space="preserve"> 11/3</t>
  </si>
  <si>
    <t xml:space="preserve"> 11/4</t>
  </si>
  <si>
    <t xml:space="preserve"> 11/5</t>
  </si>
  <si>
    <t xml:space="preserve"> 11/6</t>
  </si>
  <si>
    <t xml:space="preserve"> 11/7</t>
  </si>
  <si>
    <t xml:space="preserve"> 11/8</t>
  </si>
  <si>
    <t xml:space="preserve"> 11/9</t>
  </si>
  <si>
    <t xml:space="preserve"> 11/10</t>
  </si>
  <si>
    <t xml:space="preserve"> 11/11</t>
  </si>
  <si>
    <t xml:space="preserve"> 11/12</t>
  </si>
  <si>
    <t xml:space="preserve"> 11/13</t>
  </si>
  <si>
    <t xml:space="preserve"> 11/14</t>
  </si>
  <si>
    <t xml:space="preserve"> 11/15</t>
  </si>
  <si>
    <t xml:space="preserve"> 11/16</t>
  </si>
  <si>
    <t xml:space="preserve"> 11/17</t>
  </si>
  <si>
    <t xml:space="preserve"> 11/18</t>
  </si>
  <si>
    <t xml:space="preserve"> 11/19</t>
  </si>
  <si>
    <t xml:space="preserve"> 11/20</t>
  </si>
  <si>
    <t xml:space="preserve"> 11/21</t>
  </si>
  <si>
    <t xml:space="preserve"> 11/22</t>
  </si>
  <si>
    <t xml:space="preserve"> 11/23</t>
  </si>
  <si>
    <t xml:space="preserve"> 11/24</t>
  </si>
  <si>
    <t xml:space="preserve"> 11/25</t>
  </si>
  <si>
    <t xml:space="preserve"> 11/26</t>
  </si>
  <si>
    <t xml:space="preserve"> 11/27</t>
  </si>
  <si>
    <t xml:space="preserve"> 11/28</t>
  </si>
  <si>
    <t xml:space="preserve"> 11/29</t>
  </si>
  <si>
    <t xml:space="preserve"> 11/30</t>
  </si>
  <si>
    <t xml:space="preserve"> 12/1</t>
  </si>
  <si>
    <t xml:space="preserve"> 12/2</t>
  </si>
  <si>
    <t xml:space="preserve"> 12/3</t>
  </si>
  <si>
    <t xml:space="preserve"> 12/4</t>
  </si>
  <si>
    <t xml:space="preserve"> 12/5</t>
  </si>
  <si>
    <t xml:space="preserve"> 12/6</t>
  </si>
  <si>
    <t xml:space="preserve"> 12/7</t>
  </si>
  <si>
    <t xml:space="preserve"> 12/8</t>
  </si>
  <si>
    <t xml:space="preserve"> 12/9</t>
  </si>
  <si>
    <t xml:space="preserve"> 12/10</t>
  </si>
  <si>
    <t xml:space="preserve"> 12/11</t>
  </si>
  <si>
    <t xml:space="preserve"> 12/12</t>
  </si>
  <si>
    <t xml:space="preserve"> 12/13</t>
  </si>
  <si>
    <t xml:space="preserve"> 12/14</t>
  </si>
  <si>
    <t xml:space="preserve"> 12/15</t>
  </si>
  <si>
    <t xml:space="preserve"> 12/16</t>
  </si>
  <si>
    <t xml:space="preserve"> 12/17</t>
  </si>
  <si>
    <t xml:space="preserve"> 12/18</t>
  </si>
  <si>
    <t xml:space="preserve"> 12/19</t>
  </si>
  <si>
    <t xml:space="preserve"> 12/20</t>
  </si>
  <si>
    <t xml:space="preserve"> 12/21</t>
  </si>
  <si>
    <t xml:space="preserve"> 12/22</t>
  </si>
  <si>
    <t xml:space="preserve"> 12/23</t>
  </si>
  <si>
    <t xml:space="preserve"> 12/24</t>
  </si>
  <si>
    <t xml:space="preserve"> 12/25</t>
  </si>
  <si>
    <t xml:space="preserve"> 12/26</t>
  </si>
  <si>
    <t xml:space="preserve"> 12/27</t>
  </si>
  <si>
    <t xml:space="preserve"> 12/28</t>
  </si>
  <si>
    <t xml:space="preserve"> 12/29</t>
  </si>
  <si>
    <t xml:space="preserve"> 1/1</t>
  </si>
  <si>
    <t xml:space="preserve"> 8/30</t>
  </si>
  <si>
    <t xml:space="preserve"> 12/30</t>
  </si>
  <si>
    <t xml:space="preserve"> 2/30</t>
  </si>
  <si>
    <t xml:space="preserve"> 4/30</t>
  </si>
  <si>
    <t xml:space="preserve"> 5/30</t>
  </si>
  <si>
    <t>閏 5/1</t>
  </si>
  <si>
    <t>閏 5/2</t>
  </si>
  <si>
    <t>閏 5/3</t>
  </si>
  <si>
    <t>閏 5/4</t>
  </si>
  <si>
    <t>閏 5/5</t>
  </si>
  <si>
    <t>閏 5/6</t>
  </si>
  <si>
    <t>閏 5/7</t>
  </si>
  <si>
    <t>閏 5/8</t>
  </si>
  <si>
    <t>閏 5/9</t>
  </si>
  <si>
    <t>閏 5/10</t>
  </si>
  <si>
    <t>閏 5/11</t>
  </si>
  <si>
    <t>閏 5/12</t>
  </si>
  <si>
    <t>閏 5/13</t>
  </si>
  <si>
    <t>閏 5/14</t>
  </si>
  <si>
    <t>閏 5/15</t>
  </si>
  <si>
    <t>閏 5/16</t>
  </si>
  <si>
    <t>閏 5/17</t>
  </si>
  <si>
    <t>閏 5/18</t>
  </si>
  <si>
    <t>閏 5/19</t>
  </si>
  <si>
    <t>閏 5/20</t>
  </si>
  <si>
    <t>閏 5/21</t>
  </si>
  <si>
    <t>閏 5/22</t>
  </si>
  <si>
    <t>閏 5/23</t>
  </si>
  <si>
    <t>閏 5/24</t>
  </si>
  <si>
    <t>閏 5/25</t>
  </si>
  <si>
    <t>閏 5/26</t>
  </si>
  <si>
    <t>閏 5/27</t>
  </si>
  <si>
    <t>閏 5/28</t>
  </si>
  <si>
    <t>閏 5/29</t>
  </si>
  <si>
    <t>閏 3/1</t>
  </si>
  <si>
    <t>閏 3/2</t>
  </si>
  <si>
    <t>閏 3/3</t>
  </si>
  <si>
    <t>閏 3/4</t>
  </si>
  <si>
    <t>閏 3/5</t>
  </si>
  <si>
    <t>閏 3/6</t>
  </si>
  <si>
    <t>閏 3/7</t>
  </si>
  <si>
    <t>閏 3/8</t>
  </si>
  <si>
    <t>閏 3/9</t>
  </si>
  <si>
    <t>閏 3/10</t>
  </si>
  <si>
    <t>閏 3/11</t>
  </si>
  <si>
    <t>閏 3/12</t>
  </si>
  <si>
    <t>閏 3/13</t>
  </si>
  <si>
    <t>閏 3/14</t>
  </si>
  <si>
    <t>閏 3/15</t>
  </si>
  <si>
    <t>閏 3/16</t>
  </si>
  <si>
    <t>閏 3/17</t>
  </si>
  <si>
    <t>閏 3/18</t>
  </si>
  <si>
    <t>閏 3/19</t>
  </si>
  <si>
    <t>閏 3/20</t>
  </si>
  <si>
    <t>閏 3/21</t>
  </si>
  <si>
    <t>閏 3/22</t>
  </si>
  <si>
    <t>閏 3/23</t>
  </si>
  <si>
    <t>閏 3/24</t>
  </si>
  <si>
    <t>閏 3/25</t>
  </si>
  <si>
    <t>閏 3/26</t>
  </si>
  <si>
    <t>閏 3/27</t>
  </si>
  <si>
    <t>閏 3/28</t>
  </si>
  <si>
    <t>閏 3/29</t>
  </si>
  <si>
    <t>閏 11/1</t>
  </si>
  <si>
    <t>閏 11/2</t>
  </si>
  <si>
    <t>閏 11/3</t>
  </si>
  <si>
    <t>閏 11/4</t>
  </si>
  <si>
    <t>閏 11/5</t>
  </si>
  <si>
    <t>閏 11/6</t>
  </si>
  <si>
    <t>閏 11/7</t>
  </si>
  <si>
    <t>閏 11/8</t>
  </si>
  <si>
    <t>閏 11/9</t>
  </si>
  <si>
    <t>閏 11/10</t>
  </si>
  <si>
    <t>閏 11/11</t>
  </si>
  <si>
    <t>閏 11/12</t>
  </si>
  <si>
    <t>閏 11/13</t>
  </si>
  <si>
    <t>閏 11/14</t>
  </si>
  <si>
    <t>閏 11/15</t>
  </si>
  <si>
    <t>閏 11/16</t>
  </si>
  <si>
    <t>閏 11/17</t>
  </si>
  <si>
    <t>閏 11/18</t>
  </si>
  <si>
    <t>閏 11/19</t>
  </si>
  <si>
    <t>閏 11/20</t>
  </si>
  <si>
    <t>閏 11/21</t>
  </si>
  <si>
    <t>閏 11/22</t>
  </si>
  <si>
    <t>閏 11/23</t>
  </si>
  <si>
    <t>閏 11/24</t>
  </si>
  <si>
    <t>閏 11/25</t>
  </si>
  <si>
    <t>閏 11/26</t>
  </si>
  <si>
    <t>閏 11/27</t>
  </si>
  <si>
    <t>閏 11/28</t>
  </si>
  <si>
    <t>閏 11/29</t>
  </si>
  <si>
    <t>閏 6/30</t>
  </si>
  <si>
    <t>閏 2/1</t>
  </si>
  <si>
    <t>閏 2/2</t>
  </si>
  <si>
    <t>閏 2/3</t>
  </si>
  <si>
    <t>閏 2/4</t>
  </si>
  <si>
    <t>閏 2/5</t>
  </si>
  <si>
    <t>閏 2/6</t>
  </si>
  <si>
    <t>閏 2/7</t>
  </si>
  <si>
    <t>閏 2/8</t>
  </si>
  <si>
    <t>閏 2/9</t>
  </si>
  <si>
    <t>閏 2/10</t>
  </si>
  <si>
    <t>閏 2/11</t>
  </si>
  <si>
    <t>閏 2/12</t>
  </si>
  <si>
    <t>閏 2/13</t>
  </si>
  <si>
    <t>閏 2/14</t>
  </si>
  <si>
    <t>閏 2/15</t>
  </si>
  <si>
    <t>閏 2/16</t>
  </si>
  <si>
    <t>閏 2/17</t>
  </si>
  <si>
    <t>閏 2/18</t>
  </si>
  <si>
    <t>閏 2/19</t>
  </si>
  <si>
    <t>閏 2/20</t>
  </si>
  <si>
    <t>閏 2/21</t>
  </si>
  <si>
    <t>閏 2/22</t>
  </si>
  <si>
    <t>閏 2/23</t>
  </si>
  <si>
    <t>閏 2/24</t>
  </si>
  <si>
    <t>閏 2/25</t>
  </si>
  <si>
    <t>閏 2/26</t>
  </si>
  <si>
    <t>閏 2/27</t>
  </si>
  <si>
    <t>閏 2/28</t>
  </si>
  <si>
    <t>閏 2/29</t>
  </si>
  <si>
    <t>閏 7/1</t>
  </si>
  <si>
    <t>閏 7/2</t>
  </si>
  <si>
    <t>閏 7/3</t>
  </si>
  <si>
    <t>閏 7/4</t>
  </si>
  <si>
    <t>閏 7/5</t>
  </si>
  <si>
    <t>閏 7/6</t>
  </si>
  <si>
    <t>閏 7/7</t>
  </si>
  <si>
    <t>閏 7/8</t>
  </si>
  <si>
    <t>閏 7/9</t>
  </si>
  <si>
    <t>閏 7/10</t>
  </si>
  <si>
    <t>閏 7/11</t>
  </si>
  <si>
    <t>閏 7/12</t>
  </si>
  <si>
    <t>閏 7/13</t>
  </si>
  <si>
    <t>閏 7/14</t>
  </si>
  <si>
    <t>閏 7/15</t>
  </si>
  <si>
    <t>閏 7/16</t>
  </si>
  <si>
    <t>閏 7/17</t>
  </si>
  <si>
    <t>閏 7/18</t>
  </si>
  <si>
    <t>閏 7/19</t>
  </si>
  <si>
    <t>閏 7/20</t>
  </si>
  <si>
    <t>閏 7/21</t>
  </si>
  <si>
    <t>閏 7/22</t>
  </si>
  <si>
    <t>閏 7/23</t>
  </si>
  <si>
    <t>閏 7/24</t>
  </si>
  <si>
    <t>閏 7/25</t>
  </si>
  <si>
    <t>閏 7/26</t>
  </si>
  <si>
    <t>閏 7/27</t>
  </si>
  <si>
    <t>閏 7/28</t>
  </si>
  <si>
    <t>閏 7/29</t>
  </si>
  <si>
    <t>閏 5/30</t>
  </si>
  <si>
    <t>閏 3/30</t>
  </si>
  <si>
    <t>スポーツの日</t>
  </si>
  <si>
    <t>スポーツの日</t>
    <phoneticPr fontId="1"/>
  </si>
  <si>
    <t>振替休日</t>
    <phoneticPr fontId="1"/>
  </si>
  <si>
    <t>国民の休日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</si>
</sst>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yyyy/mm/dd"/>
    <numFmt numFmtId="177" formatCode="aaa"/>
    <numFmt numFmtId="178" formatCode="General&quot;°&quot;"/>
  </numFmts>
  <fonts count="9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0"/>
      <name val="Arial"/>
      <family val="2"/>
    </font>
    <font>
      <b/>
      <sz val="11"/>
      <color theme="1"/>
      <name val="ＭＳ Ｐゴシック"/>
      <family val="3"/>
      <charset val="128"/>
      <scheme val="minor"/>
    </font>
    <font>
      <b/>
      <sz val="12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2" fillId="0" borderId="0">
      <alignment vertical="center"/>
    </xf>
  </cellStyleXfs>
  <cellXfs count="44">
    <xf numFmtId="0" fontId="0" fillId="0" borderId="0" xfId="0">
      <alignment vertical="center"/>
    </xf>
    <xf numFmtId="14" fontId="0" fillId="0" borderId="0" xfId="0" applyNumberFormat="1">
      <alignment vertical="center"/>
    </xf>
    <xf numFmtId="0" fontId="2" fillId="0" borderId="4" xfId="1" applyFill="1" applyBorder="1">
      <alignment vertical="center"/>
    </xf>
    <xf numFmtId="0" fontId="2" fillId="0" borderId="0" xfId="1" applyFill="1" applyBorder="1">
      <alignment vertical="center"/>
    </xf>
    <xf numFmtId="49" fontId="0" fillId="0" borderId="0" xfId="0" applyNumberFormat="1">
      <alignment vertical="center"/>
    </xf>
    <xf numFmtId="0" fontId="0" fillId="0" borderId="0" xfId="0" applyNumberFormat="1">
      <alignment vertical="center"/>
    </xf>
    <xf numFmtId="0" fontId="2" fillId="0" borderId="0" xfId="1" applyFill="1">
      <alignment vertical="center"/>
    </xf>
    <xf numFmtId="0" fontId="2" fillId="0" borderId="2" xfId="1" applyFill="1" applyBorder="1" applyAlignment="1">
      <alignment horizontal="center" vertical="center"/>
    </xf>
    <xf numFmtId="176" fontId="2" fillId="0" borderId="3" xfId="1" applyNumberFormat="1" applyFill="1" applyBorder="1">
      <alignment vertical="center"/>
    </xf>
    <xf numFmtId="176" fontId="0" fillId="0" borderId="0" xfId="0" applyNumberFormat="1">
      <alignment vertical="center"/>
    </xf>
    <xf numFmtId="0" fontId="4" fillId="0" borderId="0" xfId="0" applyFont="1">
      <alignment vertical="center"/>
    </xf>
    <xf numFmtId="176" fontId="4" fillId="0" borderId="0" xfId="0" applyNumberFormat="1" applyFont="1">
      <alignment vertical="center"/>
    </xf>
    <xf numFmtId="0" fontId="0" fillId="0" borderId="0" xfId="0">
      <alignment vertical="center"/>
    </xf>
    <xf numFmtId="0" fontId="4" fillId="0" borderId="3" xfId="0" applyFont="1" applyBorder="1">
      <alignment vertical="center"/>
    </xf>
    <xf numFmtId="0" fontId="0" fillId="0" borderId="0" xfId="0" applyAlignment="1">
      <alignment vertical="center" wrapText="1"/>
    </xf>
    <xf numFmtId="0" fontId="0" fillId="0" borderId="3" xfId="0" applyBorder="1">
      <alignment vertical="center"/>
    </xf>
    <xf numFmtId="14" fontId="4" fillId="0" borderId="3" xfId="0" applyNumberFormat="1" applyFont="1" applyBorder="1">
      <alignment vertical="center"/>
    </xf>
    <xf numFmtId="0" fontId="4" fillId="0" borderId="3" xfId="0" applyFont="1" applyFill="1" applyBorder="1" applyAlignment="1">
      <alignment vertical="center" wrapText="1"/>
    </xf>
    <xf numFmtId="0" fontId="4" fillId="0" borderId="3" xfId="0" applyFont="1" applyFill="1" applyBorder="1" applyAlignment="1">
      <alignment horizontal="right" vertical="center" wrapText="1"/>
    </xf>
    <xf numFmtId="14" fontId="4" fillId="2" borderId="3" xfId="0" applyNumberFormat="1" applyFont="1" applyFill="1" applyBorder="1">
      <alignment vertical="center"/>
    </xf>
    <xf numFmtId="0" fontId="4" fillId="2" borderId="3" xfId="0" applyFont="1" applyFill="1" applyBorder="1" applyAlignment="1">
      <alignment vertical="center" wrapText="1"/>
    </xf>
    <xf numFmtId="0" fontId="4" fillId="2" borderId="3" xfId="0" applyFont="1" applyFill="1" applyBorder="1" applyAlignment="1">
      <alignment horizontal="right" vertical="center" wrapText="1"/>
    </xf>
    <xf numFmtId="0" fontId="0" fillId="0" borderId="3" xfId="0" applyBorder="1" applyAlignment="1">
      <alignment vertical="center" wrapText="1"/>
    </xf>
    <xf numFmtId="0" fontId="4" fillId="0" borderId="8" xfId="0" applyFont="1" applyFill="1" applyBorder="1" applyAlignment="1">
      <alignment vertical="center" wrapText="1"/>
    </xf>
    <xf numFmtId="178" fontId="0" fillId="0" borderId="3" xfId="0" applyNumberFormat="1" applyBorder="1" applyAlignment="1">
      <alignment vertical="center" wrapText="1"/>
    </xf>
    <xf numFmtId="0" fontId="4" fillId="0" borderId="5" xfId="0" applyFont="1" applyBorder="1">
      <alignment vertical="center"/>
    </xf>
    <xf numFmtId="0" fontId="4" fillId="0" borderId="3" xfId="0" applyFont="1" applyBorder="1" applyAlignment="1">
      <alignment vertical="center"/>
    </xf>
    <xf numFmtId="177" fontId="4" fillId="0" borderId="3" xfId="0" applyNumberFormat="1" applyFont="1" applyBorder="1">
      <alignment vertical="center"/>
    </xf>
    <xf numFmtId="0" fontId="0" fillId="3" borderId="0" xfId="0" applyFill="1">
      <alignment vertical="center"/>
    </xf>
    <xf numFmtId="0" fontId="0" fillId="3" borderId="0" xfId="0" applyFill="1" applyAlignment="1">
      <alignment vertical="center" wrapText="1"/>
    </xf>
    <xf numFmtId="0" fontId="6" fillId="3" borderId="3" xfId="0" applyFont="1" applyFill="1" applyBorder="1">
      <alignment vertical="center"/>
    </xf>
    <xf numFmtId="176" fontId="2" fillId="0" borderId="1" xfId="1" applyNumberFormat="1" applyFill="1" applyBorder="1" applyAlignment="1">
      <alignment horizontal="center" vertical="center"/>
    </xf>
    <xf numFmtId="176" fontId="2" fillId="0" borderId="0" xfId="1" applyNumberFormat="1" applyFill="1">
      <alignment vertical="center"/>
    </xf>
    <xf numFmtId="177" fontId="2" fillId="0" borderId="0" xfId="1" applyNumberFormat="1" applyFill="1">
      <alignment vertical="center"/>
    </xf>
    <xf numFmtId="0" fontId="2" fillId="0" borderId="0" xfId="1">
      <alignment vertical="center"/>
    </xf>
    <xf numFmtId="0" fontId="5" fillId="0" borderId="0" xfId="0" applyFont="1" applyAlignment="1">
      <alignment vertical="top"/>
    </xf>
    <xf numFmtId="176" fontId="5" fillId="0" borderId="0" xfId="0" applyNumberFormat="1" applyFont="1" applyAlignment="1">
      <alignment horizontal="center" vertical="top"/>
    </xf>
    <xf numFmtId="176" fontId="8" fillId="0" borderId="0" xfId="0" applyNumberFormat="1" applyFont="1" applyAlignment="1">
      <alignment vertical="top"/>
    </xf>
    <xf numFmtId="0" fontId="0" fillId="0" borderId="7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4" fillId="0" borderId="6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6" fillId="3" borderId="3" xfId="0" applyFont="1" applyFill="1" applyBorder="1" applyAlignment="1">
      <alignment vertical="center" wrapText="1"/>
    </xf>
    <xf numFmtId="0" fontId="7" fillId="3" borderId="7" xfId="0" applyFont="1" applyFill="1" applyBorder="1" applyAlignment="1">
      <alignment horizontal="center" vertical="center"/>
    </xf>
  </cellXfs>
  <cellStyles count="2">
    <cellStyle name="標準" xfId="0" builtinId="0"/>
    <cellStyle name="標準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a758\Downloads\getureikyureki\&#19975;&#24180;&#12459;&#12524;&#12531;&#12480;&#12540;&#26085;&#12417;&#12367;&#12426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HP/SYUNDOU/&#12459;&#12524;&#12531;&#12480;&#12540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万年カレンダー"/>
      <sheetName val="日めくり"/>
      <sheetName val="旧暦"/>
      <sheetName val="祝日"/>
      <sheetName val="二十四節気"/>
      <sheetName val="雑節"/>
      <sheetName val="名言"/>
      <sheetName val="月齢"/>
      <sheetName val="干支"/>
      <sheetName val="えと"/>
      <sheetName val="九星"/>
    </sheetNames>
    <sheetDataSet>
      <sheetData sheetId="0"/>
      <sheetData sheetId="1">
        <row r="13">
          <cell r="F13">
            <v>8</v>
          </cell>
        </row>
      </sheetData>
      <sheetData sheetId="2"/>
      <sheetData sheetId="3">
        <row r="1">
          <cell r="A1" t="str">
            <v>年月日</v>
          </cell>
        </row>
      </sheetData>
      <sheetData sheetId="4"/>
      <sheetData sheetId="5"/>
      <sheetData sheetId="6"/>
      <sheetData sheetId="7">
        <row r="1">
          <cell r="A1" t="str">
            <v>月齢</v>
          </cell>
          <cell r="B1" t="str">
            <v>画像</v>
          </cell>
        </row>
        <row r="2">
          <cell r="A2">
            <v>1</v>
          </cell>
        </row>
        <row r="3">
          <cell r="A3">
            <v>2</v>
          </cell>
        </row>
        <row r="4">
          <cell r="A4">
            <v>3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</row>
        <row r="8">
          <cell r="A8">
            <v>7</v>
          </cell>
        </row>
        <row r="9">
          <cell r="A9">
            <v>8</v>
          </cell>
        </row>
        <row r="10">
          <cell r="A10">
            <v>9</v>
          </cell>
        </row>
        <row r="11">
          <cell r="A11">
            <v>10</v>
          </cell>
        </row>
        <row r="12">
          <cell r="A12">
            <v>11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</row>
        <row r="16">
          <cell r="A16">
            <v>15</v>
          </cell>
        </row>
        <row r="17">
          <cell r="A17">
            <v>16</v>
          </cell>
        </row>
        <row r="18">
          <cell r="A18">
            <v>17</v>
          </cell>
        </row>
        <row r="19">
          <cell r="A19">
            <v>18</v>
          </cell>
        </row>
        <row r="20">
          <cell r="A20">
            <v>19</v>
          </cell>
        </row>
        <row r="21">
          <cell r="A21">
            <v>20</v>
          </cell>
        </row>
        <row r="22">
          <cell r="A22">
            <v>21</v>
          </cell>
        </row>
        <row r="23">
          <cell r="A23">
            <v>22</v>
          </cell>
        </row>
        <row r="24">
          <cell r="A24">
            <v>23</v>
          </cell>
        </row>
        <row r="25">
          <cell r="A25">
            <v>24</v>
          </cell>
        </row>
        <row r="26">
          <cell r="A26">
            <v>25</v>
          </cell>
        </row>
        <row r="27">
          <cell r="A27">
            <v>26</v>
          </cell>
        </row>
        <row r="28">
          <cell r="A28">
            <v>27</v>
          </cell>
        </row>
        <row r="29">
          <cell r="A29">
            <v>28</v>
          </cell>
        </row>
        <row r="30">
          <cell r="A30">
            <v>29</v>
          </cell>
        </row>
        <row r="31">
          <cell r="A31">
            <v>30</v>
          </cell>
        </row>
      </sheetData>
      <sheetData sheetId="8"/>
      <sheetData sheetId="9">
        <row r="3">
          <cell r="I3" t="str">
            <v>申</v>
          </cell>
        </row>
        <row r="6">
          <cell r="H6" t="str">
            <v>子</v>
          </cell>
        </row>
        <row r="7">
          <cell r="H7" t="str">
            <v>丑</v>
          </cell>
        </row>
        <row r="8">
          <cell r="H8" t="str">
            <v>寅</v>
          </cell>
        </row>
        <row r="9">
          <cell r="H9" t="str">
            <v>卯</v>
          </cell>
        </row>
        <row r="10">
          <cell r="H10" t="str">
            <v>辰</v>
          </cell>
        </row>
        <row r="11">
          <cell r="H11" t="str">
            <v>巳</v>
          </cell>
        </row>
        <row r="12">
          <cell r="H12" t="str">
            <v>午</v>
          </cell>
        </row>
        <row r="13">
          <cell r="H13" t="str">
            <v>未</v>
          </cell>
        </row>
        <row r="14">
          <cell r="H14" t="str">
            <v>申</v>
          </cell>
        </row>
        <row r="15">
          <cell r="H15" t="str">
            <v>酉</v>
          </cell>
        </row>
        <row r="16">
          <cell r="H16" t="str">
            <v>戌</v>
          </cell>
        </row>
        <row r="17">
          <cell r="H17" t="str">
            <v>亥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日めくり"/>
      <sheetName val="名言"/>
      <sheetName val="万年カレンダー"/>
      <sheetName val="万年カレンダー (2)"/>
      <sheetName val="二十四節気"/>
      <sheetName val="雑節"/>
      <sheetName val="当月翌月"/>
      <sheetName val="干支"/>
      <sheetName val="干支画像"/>
      <sheetName val="祝日"/>
      <sheetName val="定義関数一覧"/>
      <sheetName val="月齢"/>
      <sheetName val="1年"/>
      <sheetName val="西暦和暦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B2" t="str">
            <v>子</v>
          </cell>
          <cell r="E2" t="str">
            <v>寅</v>
          </cell>
        </row>
        <row r="3">
          <cell r="B3" t="str">
            <v>丑</v>
          </cell>
          <cell r="E3" t="str">
            <v>申</v>
          </cell>
        </row>
        <row r="4">
          <cell r="B4" t="str">
            <v>寅</v>
          </cell>
        </row>
        <row r="5">
          <cell r="B5" t="str">
            <v>卯</v>
          </cell>
        </row>
        <row r="6">
          <cell r="B6" t="str">
            <v>辰</v>
          </cell>
        </row>
        <row r="7">
          <cell r="B7" t="str">
            <v>巳</v>
          </cell>
        </row>
        <row r="8">
          <cell r="B8" t="str">
            <v>午</v>
          </cell>
        </row>
        <row r="9">
          <cell r="B9" t="str">
            <v>未</v>
          </cell>
        </row>
        <row r="10">
          <cell r="B10" t="str">
            <v>申</v>
          </cell>
        </row>
        <row r="11">
          <cell r="B11" t="str">
            <v>酉</v>
          </cell>
        </row>
        <row r="12">
          <cell r="B12" t="str">
            <v>戌</v>
          </cell>
        </row>
        <row r="13">
          <cell r="B13" t="str">
            <v>亥</v>
          </cell>
        </row>
      </sheetData>
      <sheetData sheetId="9">
        <row r="1">
          <cell r="A1" t="str">
            <v>年月日</v>
          </cell>
          <cell r="B1" t="str">
            <v>祝日</v>
          </cell>
        </row>
        <row r="2">
          <cell r="A2">
            <v>18264</v>
          </cell>
          <cell r="B2" t="str">
            <v>元日</v>
          </cell>
        </row>
        <row r="3">
          <cell r="A3">
            <v>18278</v>
          </cell>
          <cell r="B3" t="str">
            <v>成人の日</v>
          </cell>
        </row>
        <row r="4">
          <cell r="A4">
            <v>18343</v>
          </cell>
          <cell r="B4" t="str">
            <v>春分の日</v>
          </cell>
        </row>
        <row r="5">
          <cell r="A5">
            <v>18382</v>
          </cell>
          <cell r="B5" t="str">
            <v>天皇誕生日</v>
          </cell>
        </row>
        <row r="6">
          <cell r="A6">
            <v>18386</v>
          </cell>
          <cell r="B6" t="str">
            <v>憲法記念日</v>
          </cell>
        </row>
        <row r="7">
          <cell r="A7">
            <v>18388</v>
          </cell>
          <cell r="B7" t="str">
            <v>こどもの日</v>
          </cell>
        </row>
        <row r="8">
          <cell r="A8">
            <v>18529</v>
          </cell>
          <cell r="B8" t="str">
            <v>秋分の日</v>
          </cell>
        </row>
        <row r="9">
          <cell r="A9">
            <v>18570</v>
          </cell>
          <cell r="B9" t="str">
            <v>文化の日</v>
          </cell>
        </row>
        <row r="10">
          <cell r="A10">
            <v>18590</v>
          </cell>
          <cell r="B10" t="str">
            <v>勤労感謝の日</v>
          </cell>
        </row>
        <row r="11">
          <cell r="A11">
            <v>18629</v>
          </cell>
          <cell r="B11" t="str">
            <v>元日</v>
          </cell>
        </row>
        <row r="12">
          <cell r="A12">
            <v>18643</v>
          </cell>
          <cell r="B12" t="str">
            <v>成人の日</v>
          </cell>
        </row>
        <row r="13">
          <cell r="A13">
            <v>18708</v>
          </cell>
          <cell r="B13" t="str">
            <v>春分の日</v>
          </cell>
        </row>
        <row r="14">
          <cell r="A14">
            <v>18747</v>
          </cell>
          <cell r="B14" t="str">
            <v>天皇誕生日</v>
          </cell>
        </row>
        <row r="15">
          <cell r="A15">
            <v>18751</v>
          </cell>
          <cell r="B15" t="str">
            <v>憲法記念日</v>
          </cell>
        </row>
        <row r="16">
          <cell r="A16">
            <v>18753</v>
          </cell>
          <cell r="B16" t="str">
            <v>こどもの日</v>
          </cell>
        </row>
        <row r="17">
          <cell r="A17">
            <v>18895</v>
          </cell>
          <cell r="B17" t="str">
            <v>秋分の日</v>
          </cell>
        </row>
        <row r="18">
          <cell r="A18">
            <v>18935</v>
          </cell>
          <cell r="B18" t="str">
            <v>文化の日</v>
          </cell>
        </row>
        <row r="19">
          <cell r="A19">
            <v>18955</v>
          </cell>
          <cell r="B19" t="str">
            <v>勤労感謝の日</v>
          </cell>
        </row>
        <row r="20">
          <cell r="A20">
            <v>18994</v>
          </cell>
          <cell r="B20" t="str">
            <v>元日</v>
          </cell>
        </row>
        <row r="21">
          <cell r="A21">
            <v>19008</v>
          </cell>
          <cell r="B21" t="str">
            <v>成人の日</v>
          </cell>
        </row>
        <row r="22">
          <cell r="A22">
            <v>19074</v>
          </cell>
          <cell r="B22" t="str">
            <v>春分の日</v>
          </cell>
        </row>
        <row r="23">
          <cell r="A23">
            <v>19113</v>
          </cell>
          <cell r="B23" t="str">
            <v>天皇誕生日</v>
          </cell>
        </row>
        <row r="24">
          <cell r="A24">
            <v>19117</v>
          </cell>
          <cell r="B24" t="str">
            <v>憲法記念日</v>
          </cell>
        </row>
        <row r="25">
          <cell r="A25">
            <v>19119</v>
          </cell>
          <cell r="B25" t="str">
            <v>こどもの日</v>
          </cell>
        </row>
        <row r="26">
          <cell r="A26">
            <v>19260</v>
          </cell>
          <cell r="B26" t="str">
            <v>秋分の日</v>
          </cell>
        </row>
        <row r="27">
          <cell r="A27">
            <v>19301</v>
          </cell>
          <cell r="B27" t="str">
            <v>文化の日</v>
          </cell>
        </row>
        <row r="28">
          <cell r="A28">
            <v>19321</v>
          </cell>
          <cell r="B28" t="str">
            <v>勤労感謝の日</v>
          </cell>
        </row>
        <row r="29">
          <cell r="A29">
            <v>19360</v>
          </cell>
          <cell r="B29" t="str">
            <v>元日</v>
          </cell>
        </row>
        <row r="30">
          <cell r="A30">
            <v>19374</v>
          </cell>
          <cell r="B30" t="str">
            <v>成人の日</v>
          </cell>
        </row>
        <row r="31">
          <cell r="A31">
            <v>19439</v>
          </cell>
          <cell r="B31" t="str">
            <v>春分の日</v>
          </cell>
        </row>
        <row r="32">
          <cell r="A32">
            <v>19478</v>
          </cell>
          <cell r="B32" t="str">
            <v>天皇誕生日</v>
          </cell>
        </row>
        <row r="33">
          <cell r="A33">
            <v>19482</v>
          </cell>
          <cell r="B33" t="str">
            <v>憲法記念日</v>
          </cell>
        </row>
        <row r="34">
          <cell r="A34">
            <v>19484</v>
          </cell>
          <cell r="B34" t="str">
            <v>こどもの日</v>
          </cell>
        </row>
        <row r="35">
          <cell r="A35">
            <v>19625</v>
          </cell>
          <cell r="B35" t="str">
            <v>秋分の日</v>
          </cell>
        </row>
        <row r="36">
          <cell r="A36">
            <v>19666</v>
          </cell>
          <cell r="B36" t="str">
            <v>文化の日</v>
          </cell>
        </row>
        <row r="37">
          <cell r="A37">
            <v>19686</v>
          </cell>
          <cell r="B37" t="str">
            <v>勤労感謝の日</v>
          </cell>
        </row>
        <row r="38">
          <cell r="A38">
            <v>19725</v>
          </cell>
          <cell r="B38" t="str">
            <v>元日</v>
          </cell>
        </row>
        <row r="39">
          <cell r="A39">
            <v>19739</v>
          </cell>
          <cell r="B39" t="str">
            <v>成人の日</v>
          </cell>
        </row>
        <row r="40">
          <cell r="A40">
            <v>19804</v>
          </cell>
          <cell r="B40" t="str">
            <v>春分の日</v>
          </cell>
        </row>
        <row r="41">
          <cell r="A41">
            <v>19843</v>
          </cell>
          <cell r="B41" t="str">
            <v>天皇誕生日</v>
          </cell>
        </row>
        <row r="42">
          <cell r="A42">
            <v>19847</v>
          </cell>
          <cell r="B42" t="str">
            <v>憲法記念日</v>
          </cell>
        </row>
        <row r="43">
          <cell r="A43">
            <v>19849</v>
          </cell>
          <cell r="B43" t="str">
            <v>こどもの日</v>
          </cell>
        </row>
        <row r="44">
          <cell r="A44">
            <v>19990</v>
          </cell>
          <cell r="B44" t="str">
            <v>秋分の日</v>
          </cell>
        </row>
        <row r="45">
          <cell r="A45">
            <v>20031</v>
          </cell>
          <cell r="B45" t="str">
            <v>文化の日</v>
          </cell>
        </row>
        <row r="46">
          <cell r="A46">
            <v>20051</v>
          </cell>
          <cell r="B46" t="str">
            <v>勤労感謝の日</v>
          </cell>
        </row>
        <row r="47">
          <cell r="A47">
            <v>20090</v>
          </cell>
          <cell r="B47" t="str">
            <v>元日</v>
          </cell>
        </row>
        <row r="48">
          <cell r="A48">
            <v>20104</v>
          </cell>
          <cell r="B48" t="str">
            <v>成人の日</v>
          </cell>
        </row>
        <row r="49">
          <cell r="A49">
            <v>20169</v>
          </cell>
          <cell r="B49" t="str">
            <v>春分の日</v>
          </cell>
        </row>
        <row r="50">
          <cell r="A50">
            <v>20208</v>
          </cell>
          <cell r="B50" t="str">
            <v>天皇誕生日</v>
          </cell>
        </row>
        <row r="51">
          <cell r="A51">
            <v>20212</v>
          </cell>
          <cell r="B51" t="str">
            <v>憲法記念日</v>
          </cell>
        </row>
        <row r="52">
          <cell r="A52">
            <v>20214</v>
          </cell>
          <cell r="B52" t="str">
            <v>こどもの日</v>
          </cell>
        </row>
        <row r="53">
          <cell r="A53">
            <v>20356</v>
          </cell>
          <cell r="B53" t="str">
            <v>秋分の日</v>
          </cell>
        </row>
        <row r="54">
          <cell r="A54">
            <v>20396</v>
          </cell>
          <cell r="B54" t="str">
            <v>文化の日</v>
          </cell>
        </row>
        <row r="55">
          <cell r="A55">
            <v>20416</v>
          </cell>
          <cell r="B55" t="str">
            <v>勤労感謝の日</v>
          </cell>
        </row>
        <row r="56">
          <cell r="A56">
            <v>20455</v>
          </cell>
          <cell r="B56" t="str">
            <v>元日</v>
          </cell>
        </row>
        <row r="57">
          <cell r="A57">
            <v>20469</v>
          </cell>
          <cell r="B57" t="str">
            <v>成人の日</v>
          </cell>
        </row>
        <row r="58">
          <cell r="A58">
            <v>20535</v>
          </cell>
          <cell r="B58" t="str">
            <v>春分の日</v>
          </cell>
        </row>
        <row r="59">
          <cell r="A59">
            <v>20574</v>
          </cell>
          <cell r="B59" t="str">
            <v>天皇誕生日</v>
          </cell>
        </row>
        <row r="60">
          <cell r="A60">
            <v>20578</v>
          </cell>
          <cell r="B60" t="str">
            <v>憲法記念日</v>
          </cell>
        </row>
        <row r="61">
          <cell r="A61">
            <v>20580</v>
          </cell>
          <cell r="B61" t="str">
            <v>こどもの日</v>
          </cell>
        </row>
        <row r="62">
          <cell r="A62">
            <v>20721</v>
          </cell>
          <cell r="B62" t="str">
            <v>秋分の日</v>
          </cell>
        </row>
        <row r="63">
          <cell r="A63">
            <v>20762</v>
          </cell>
          <cell r="B63" t="str">
            <v>文化の日</v>
          </cell>
        </row>
        <row r="64">
          <cell r="A64">
            <v>20782</v>
          </cell>
          <cell r="B64" t="str">
            <v>勤労感謝の日</v>
          </cell>
        </row>
        <row r="65">
          <cell r="A65">
            <v>20821</v>
          </cell>
          <cell r="B65" t="str">
            <v>元日</v>
          </cell>
        </row>
        <row r="66">
          <cell r="A66">
            <v>20835</v>
          </cell>
          <cell r="B66" t="str">
            <v>成人の日</v>
          </cell>
        </row>
        <row r="67">
          <cell r="A67">
            <v>20900</v>
          </cell>
          <cell r="B67" t="str">
            <v>春分の日</v>
          </cell>
        </row>
        <row r="68">
          <cell r="A68">
            <v>20939</v>
          </cell>
          <cell r="B68" t="str">
            <v>天皇誕生日</v>
          </cell>
        </row>
        <row r="69">
          <cell r="A69">
            <v>20943</v>
          </cell>
          <cell r="B69" t="str">
            <v>憲法記念日</v>
          </cell>
        </row>
        <row r="70">
          <cell r="A70">
            <v>20945</v>
          </cell>
          <cell r="B70" t="str">
            <v>こどもの日</v>
          </cell>
        </row>
        <row r="71">
          <cell r="A71">
            <v>21086</v>
          </cell>
          <cell r="B71" t="str">
            <v>秋分の日</v>
          </cell>
        </row>
        <row r="72">
          <cell r="A72">
            <v>21127</v>
          </cell>
          <cell r="B72" t="str">
            <v>文化の日</v>
          </cell>
        </row>
        <row r="73">
          <cell r="A73">
            <v>21147</v>
          </cell>
          <cell r="B73" t="str">
            <v>勤労感謝の日</v>
          </cell>
        </row>
        <row r="74">
          <cell r="A74">
            <v>21186</v>
          </cell>
          <cell r="B74" t="str">
            <v>元日</v>
          </cell>
        </row>
        <row r="75">
          <cell r="A75">
            <v>21200</v>
          </cell>
          <cell r="B75" t="str">
            <v>成人の日</v>
          </cell>
        </row>
        <row r="76">
          <cell r="A76">
            <v>21265</v>
          </cell>
          <cell r="B76" t="str">
            <v>春分の日</v>
          </cell>
        </row>
        <row r="77">
          <cell r="A77">
            <v>21304</v>
          </cell>
          <cell r="B77" t="str">
            <v>天皇誕生日</v>
          </cell>
        </row>
        <row r="78">
          <cell r="A78">
            <v>21308</v>
          </cell>
          <cell r="B78" t="str">
            <v>憲法記念日</v>
          </cell>
        </row>
        <row r="79">
          <cell r="A79">
            <v>21310</v>
          </cell>
          <cell r="B79" t="str">
            <v>こどもの日</v>
          </cell>
        </row>
        <row r="80">
          <cell r="A80">
            <v>21451</v>
          </cell>
          <cell r="B80" t="str">
            <v>秋分の日</v>
          </cell>
        </row>
        <row r="81">
          <cell r="A81">
            <v>21492</v>
          </cell>
          <cell r="B81" t="str">
            <v>文化の日</v>
          </cell>
        </row>
        <row r="82">
          <cell r="A82">
            <v>21512</v>
          </cell>
          <cell r="B82" t="str">
            <v>勤労感謝の日</v>
          </cell>
        </row>
        <row r="83">
          <cell r="A83">
            <v>21551</v>
          </cell>
          <cell r="B83" t="str">
            <v>元日</v>
          </cell>
        </row>
        <row r="84">
          <cell r="A84">
            <v>21565</v>
          </cell>
          <cell r="B84" t="str">
            <v>成人の日</v>
          </cell>
        </row>
        <row r="85">
          <cell r="A85">
            <v>21630</v>
          </cell>
          <cell r="B85" t="str">
            <v>春分の日</v>
          </cell>
        </row>
        <row r="86">
          <cell r="A86">
            <v>21650</v>
          </cell>
          <cell r="B86" t="str">
            <v>明仁親王の結婚の儀</v>
          </cell>
        </row>
        <row r="87">
          <cell r="A87">
            <v>21669</v>
          </cell>
          <cell r="B87" t="str">
            <v>天皇誕生日</v>
          </cell>
        </row>
        <row r="88">
          <cell r="A88">
            <v>21673</v>
          </cell>
          <cell r="B88" t="str">
            <v>憲法記念日</v>
          </cell>
        </row>
        <row r="89">
          <cell r="A89">
            <v>21675</v>
          </cell>
          <cell r="B89" t="str">
            <v>こどもの日</v>
          </cell>
        </row>
        <row r="90">
          <cell r="A90">
            <v>21817</v>
          </cell>
          <cell r="B90" t="str">
            <v>秋分の日</v>
          </cell>
        </row>
        <row r="91">
          <cell r="A91">
            <v>21857</v>
          </cell>
          <cell r="B91" t="str">
            <v>文化の日</v>
          </cell>
        </row>
        <row r="92">
          <cell r="A92">
            <v>21877</v>
          </cell>
          <cell r="B92" t="str">
            <v>勤労感謝の日</v>
          </cell>
        </row>
        <row r="93">
          <cell r="A93">
            <v>21916</v>
          </cell>
          <cell r="B93" t="str">
            <v>元日</v>
          </cell>
        </row>
        <row r="94">
          <cell r="A94">
            <v>21930</v>
          </cell>
          <cell r="B94" t="str">
            <v>成人の日</v>
          </cell>
        </row>
        <row r="95">
          <cell r="A95">
            <v>21995</v>
          </cell>
          <cell r="B95" t="str">
            <v>春分の日</v>
          </cell>
        </row>
        <row r="96">
          <cell r="A96">
            <v>22035</v>
          </cell>
          <cell r="B96" t="str">
            <v>天皇誕生日</v>
          </cell>
        </row>
        <row r="97">
          <cell r="A97">
            <v>22039</v>
          </cell>
          <cell r="B97" t="str">
            <v>憲法記念日</v>
          </cell>
        </row>
        <row r="98">
          <cell r="A98">
            <v>22041</v>
          </cell>
          <cell r="B98" t="str">
            <v>こどもの日</v>
          </cell>
        </row>
        <row r="99">
          <cell r="A99">
            <v>22182</v>
          </cell>
          <cell r="B99" t="str">
            <v>秋分の日</v>
          </cell>
        </row>
        <row r="100">
          <cell r="A100">
            <v>22223</v>
          </cell>
          <cell r="B100" t="str">
            <v>文化の日</v>
          </cell>
        </row>
        <row r="101">
          <cell r="A101">
            <v>22243</v>
          </cell>
          <cell r="B101" t="str">
            <v>勤労感謝の日</v>
          </cell>
        </row>
        <row r="102">
          <cell r="A102">
            <v>22282</v>
          </cell>
          <cell r="B102" t="str">
            <v>元日</v>
          </cell>
        </row>
        <row r="103">
          <cell r="A103">
            <v>22296</v>
          </cell>
          <cell r="B103" t="str">
            <v>成人の日</v>
          </cell>
        </row>
        <row r="104">
          <cell r="A104">
            <v>22361</v>
          </cell>
          <cell r="B104" t="str">
            <v>春分の日</v>
          </cell>
        </row>
        <row r="105">
          <cell r="A105">
            <v>22400</v>
          </cell>
          <cell r="B105" t="str">
            <v>天皇誕生日</v>
          </cell>
        </row>
        <row r="106">
          <cell r="A106">
            <v>22404</v>
          </cell>
          <cell r="B106" t="str">
            <v>憲法記念日</v>
          </cell>
        </row>
        <row r="107">
          <cell r="A107">
            <v>22406</v>
          </cell>
          <cell r="B107" t="str">
            <v>こどもの日</v>
          </cell>
        </row>
        <row r="108">
          <cell r="A108">
            <v>22547</v>
          </cell>
          <cell r="B108" t="str">
            <v>秋分の日</v>
          </cell>
        </row>
        <row r="109">
          <cell r="A109">
            <v>22588</v>
          </cell>
          <cell r="B109" t="str">
            <v>文化の日</v>
          </cell>
        </row>
        <row r="110">
          <cell r="A110">
            <v>22608</v>
          </cell>
          <cell r="B110" t="str">
            <v>勤労感謝の日</v>
          </cell>
        </row>
        <row r="111">
          <cell r="A111">
            <v>22647</v>
          </cell>
          <cell r="B111" t="str">
            <v>元日</v>
          </cell>
        </row>
        <row r="112">
          <cell r="A112">
            <v>22661</v>
          </cell>
          <cell r="B112" t="str">
            <v>成人の日</v>
          </cell>
        </row>
        <row r="113">
          <cell r="A113">
            <v>22726</v>
          </cell>
          <cell r="B113" t="str">
            <v>春分の日</v>
          </cell>
        </row>
        <row r="114">
          <cell r="A114">
            <v>22765</v>
          </cell>
          <cell r="B114" t="str">
            <v>天皇誕生日</v>
          </cell>
        </row>
        <row r="115">
          <cell r="A115">
            <v>22769</v>
          </cell>
          <cell r="B115" t="str">
            <v>憲法記念日</v>
          </cell>
        </row>
        <row r="116">
          <cell r="A116">
            <v>22771</v>
          </cell>
          <cell r="B116" t="str">
            <v>こどもの日</v>
          </cell>
        </row>
        <row r="117">
          <cell r="A117">
            <v>22912</v>
          </cell>
          <cell r="B117" t="str">
            <v>秋分の日</v>
          </cell>
        </row>
        <row r="118">
          <cell r="A118">
            <v>22953</v>
          </cell>
          <cell r="B118" t="str">
            <v>文化の日</v>
          </cell>
        </row>
        <row r="119">
          <cell r="A119">
            <v>22973</v>
          </cell>
          <cell r="B119" t="str">
            <v>勤労感謝の日</v>
          </cell>
        </row>
        <row r="120">
          <cell r="A120">
            <v>23012</v>
          </cell>
          <cell r="B120" t="str">
            <v>元日</v>
          </cell>
        </row>
        <row r="121">
          <cell r="A121">
            <v>23026</v>
          </cell>
          <cell r="B121" t="str">
            <v>成人の日</v>
          </cell>
        </row>
        <row r="122">
          <cell r="A122">
            <v>23091</v>
          </cell>
          <cell r="B122" t="str">
            <v>春分の日</v>
          </cell>
        </row>
        <row r="123">
          <cell r="A123">
            <v>23130</v>
          </cell>
          <cell r="B123" t="str">
            <v>天皇誕生日</v>
          </cell>
        </row>
        <row r="124">
          <cell r="A124">
            <v>23134</v>
          </cell>
          <cell r="B124" t="str">
            <v>憲法記念日</v>
          </cell>
        </row>
        <row r="125">
          <cell r="A125">
            <v>23136</v>
          </cell>
          <cell r="B125" t="str">
            <v>こどもの日</v>
          </cell>
        </row>
        <row r="126">
          <cell r="A126">
            <v>23278</v>
          </cell>
          <cell r="B126" t="str">
            <v>秋分の日</v>
          </cell>
        </row>
        <row r="127">
          <cell r="A127">
            <v>23318</v>
          </cell>
          <cell r="B127" t="str">
            <v>文化の日</v>
          </cell>
        </row>
        <row r="128">
          <cell r="A128">
            <v>23338</v>
          </cell>
          <cell r="B128" t="str">
            <v>勤労感謝の日</v>
          </cell>
        </row>
        <row r="129">
          <cell r="A129">
            <v>23377</v>
          </cell>
          <cell r="B129" t="str">
            <v>元日</v>
          </cell>
        </row>
        <row r="130">
          <cell r="A130">
            <v>23391</v>
          </cell>
          <cell r="B130" t="str">
            <v>成人の日</v>
          </cell>
        </row>
        <row r="131">
          <cell r="A131">
            <v>23456</v>
          </cell>
          <cell r="B131" t="str">
            <v>春分の日</v>
          </cell>
        </row>
        <row r="132">
          <cell r="A132">
            <v>23496</v>
          </cell>
          <cell r="B132" t="str">
            <v>天皇誕生日</v>
          </cell>
        </row>
        <row r="133">
          <cell r="A133">
            <v>23500</v>
          </cell>
          <cell r="B133" t="str">
            <v>憲法記念日</v>
          </cell>
        </row>
        <row r="134">
          <cell r="A134">
            <v>23502</v>
          </cell>
          <cell r="B134" t="str">
            <v>こどもの日</v>
          </cell>
        </row>
        <row r="135">
          <cell r="A135">
            <v>23643</v>
          </cell>
          <cell r="B135" t="str">
            <v>秋分の日</v>
          </cell>
        </row>
        <row r="136">
          <cell r="A136">
            <v>23684</v>
          </cell>
          <cell r="B136" t="str">
            <v>文化の日</v>
          </cell>
        </row>
        <row r="137">
          <cell r="A137">
            <v>23704</v>
          </cell>
          <cell r="B137" t="str">
            <v>勤労感謝の日</v>
          </cell>
        </row>
        <row r="138">
          <cell r="A138">
            <v>23743</v>
          </cell>
          <cell r="B138" t="str">
            <v>元日</v>
          </cell>
        </row>
        <row r="139">
          <cell r="A139">
            <v>23757</v>
          </cell>
          <cell r="B139" t="str">
            <v>成人の日</v>
          </cell>
        </row>
        <row r="140">
          <cell r="A140">
            <v>23822</v>
          </cell>
          <cell r="B140" t="str">
            <v>春分の日</v>
          </cell>
        </row>
        <row r="141">
          <cell r="A141">
            <v>23861</v>
          </cell>
          <cell r="B141" t="str">
            <v>天皇誕生日</v>
          </cell>
        </row>
        <row r="142">
          <cell r="A142">
            <v>23865</v>
          </cell>
          <cell r="B142" t="str">
            <v>憲法記念日</v>
          </cell>
        </row>
        <row r="143">
          <cell r="A143">
            <v>23867</v>
          </cell>
          <cell r="B143" t="str">
            <v>こどもの日</v>
          </cell>
        </row>
        <row r="144">
          <cell r="A144">
            <v>24008</v>
          </cell>
          <cell r="B144" t="str">
            <v>秋分の日</v>
          </cell>
        </row>
        <row r="145">
          <cell r="A145">
            <v>24049</v>
          </cell>
          <cell r="B145" t="str">
            <v>文化の日</v>
          </cell>
        </row>
        <row r="146">
          <cell r="A146">
            <v>24069</v>
          </cell>
          <cell r="B146" t="str">
            <v>勤労感謝の日</v>
          </cell>
        </row>
        <row r="147">
          <cell r="A147">
            <v>24108</v>
          </cell>
          <cell r="B147" t="str">
            <v>元日</v>
          </cell>
        </row>
        <row r="148">
          <cell r="A148">
            <v>24122</v>
          </cell>
          <cell r="B148" t="str">
            <v>成人の日</v>
          </cell>
        </row>
        <row r="149">
          <cell r="A149">
            <v>24187</v>
          </cell>
          <cell r="B149" t="str">
            <v>春分の日</v>
          </cell>
        </row>
        <row r="150">
          <cell r="A150">
            <v>24226</v>
          </cell>
          <cell r="B150" t="str">
            <v>天皇誕生日</v>
          </cell>
        </row>
        <row r="151">
          <cell r="A151">
            <v>24230</v>
          </cell>
          <cell r="B151" t="str">
            <v>憲法記念日</v>
          </cell>
        </row>
        <row r="152">
          <cell r="A152">
            <v>24232</v>
          </cell>
          <cell r="B152" t="str">
            <v>こどもの日</v>
          </cell>
        </row>
        <row r="153">
          <cell r="A153">
            <v>24365</v>
          </cell>
          <cell r="B153" t="str">
            <v>敬老の日</v>
          </cell>
        </row>
        <row r="154">
          <cell r="A154">
            <v>24373</v>
          </cell>
          <cell r="B154" t="str">
            <v>秋分の日</v>
          </cell>
        </row>
        <row r="155">
          <cell r="A155">
            <v>24390</v>
          </cell>
          <cell r="B155" t="str">
            <v>体育の日</v>
          </cell>
        </row>
        <row r="156">
          <cell r="A156">
            <v>24414</v>
          </cell>
          <cell r="B156" t="str">
            <v>文化の日</v>
          </cell>
        </row>
        <row r="157">
          <cell r="A157">
            <v>24434</v>
          </cell>
          <cell r="B157" t="str">
            <v>勤労感謝の日</v>
          </cell>
        </row>
        <row r="158">
          <cell r="A158">
            <v>24473</v>
          </cell>
          <cell r="B158" t="str">
            <v>元日</v>
          </cell>
        </row>
        <row r="159">
          <cell r="A159">
            <v>24487</v>
          </cell>
          <cell r="B159" t="str">
            <v>成人の日</v>
          </cell>
        </row>
        <row r="160">
          <cell r="A160">
            <v>24514</v>
          </cell>
          <cell r="B160" t="str">
            <v>建国記念の日</v>
          </cell>
        </row>
        <row r="161">
          <cell r="A161">
            <v>24552</v>
          </cell>
          <cell r="B161" t="str">
            <v>春分の日</v>
          </cell>
        </row>
        <row r="162">
          <cell r="A162">
            <v>24591</v>
          </cell>
          <cell r="B162" t="str">
            <v>天皇誕生日</v>
          </cell>
        </row>
        <row r="163">
          <cell r="A163">
            <v>24595</v>
          </cell>
          <cell r="B163" t="str">
            <v>憲法記念日</v>
          </cell>
        </row>
        <row r="164">
          <cell r="A164">
            <v>24597</v>
          </cell>
          <cell r="B164" t="str">
            <v>こどもの日</v>
          </cell>
        </row>
        <row r="165">
          <cell r="A165">
            <v>24730</v>
          </cell>
          <cell r="B165" t="str">
            <v>敬老の日</v>
          </cell>
        </row>
        <row r="166">
          <cell r="A166">
            <v>24739</v>
          </cell>
          <cell r="B166" t="str">
            <v>秋分の日</v>
          </cell>
        </row>
        <row r="167">
          <cell r="A167">
            <v>24755</v>
          </cell>
          <cell r="B167" t="str">
            <v>体育の日</v>
          </cell>
        </row>
        <row r="168">
          <cell r="A168">
            <v>24779</v>
          </cell>
          <cell r="B168" t="str">
            <v>文化の日</v>
          </cell>
        </row>
        <row r="169">
          <cell r="A169">
            <v>24799</v>
          </cell>
          <cell r="B169" t="str">
            <v>勤労感謝の日</v>
          </cell>
        </row>
        <row r="170">
          <cell r="A170">
            <v>24838</v>
          </cell>
          <cell r="B170" t="str">
            <v>元日</v>
          </cell>
        </row>
        <row r="171">
          <cell r="A171">
            <v>24852</v>
          </cell>
          <cell r="B171" t="str">
            <v>成人の日</v>
          </cell>
        </row>
        <row r="172">
          <cell r="A172">
            <v>24879</v>
          </cell>
          <cell r="B172" t="str">
            <v>建国記念の日</v>
          </cell>
        </row>
        <row r="173">
          <cell r="A173">
            <v>24917</v>
          </cell>
          <cell r="B173" t="str">
            <v>春分の日</v>
          </cell>
        </row>
        <row r="174">
          <cell r="A174">
            <v>24957</v>
          </cell>
          <cell r="B174" t="str">
            <v>天皇誕生日</v>
          </cell>
        </row>
        <row r="175">
          <cell r="A175">
            <v>24961</v>
          </cell>
          <cell r="B175" t="str">
            <v>憲法記念日</v>
          </cell>
        </row>
        <row r="176">
          <cell r="A176">
            <v>24963</v>
          </cell>
          <cell r="B176" t="str">
            <v>こどもの日</v>
          </cell>
        </row>
        <row r="177">
          <cell r="A177">
            <v>25096</v>
          </cell>
          <cell r="B177" t="str">
            <v>敬老の日</v>
          </cell>
        </row>
        <row r="178">
          <cell r="A178">
            <v>25104</v>
          </cell>
          <cell r="B178" t="str">
            <v>秋分の日</v>
          </cell>
        </row>
        <row r="179">
          <cell r="A179">
            <v>25121</v>
          </cell>
          <cell r="B179" t="str">
            <v>体育の日</v>
          </cell>
        </row>
        <row r="180">
          <cell r="A180">
            <v>25145</v>
          </cell>
          <cell r="B180" t="str">
            <v>文化の日</v>
          </cell>
        </row>
        <row r="181">
          <cell r="A181">
            <v>25165</v>
          </cell>
          <cell r="B181" t="str">
            <v>勤労感謝の日</v>
          </cell>
        </row>
        <row r="182">
          <cell r="A182">
            <v>25204</v>
          </cell>
          <cell r="B182" t="str">
            <v>元日</v>
          </cell>
        </row>
        <row r="183">
          <cell r="A183">
            <v>25218</v>
          </cell>
          <cell r="B183" t="str">
            <v>成人の日</v>
          </cell>
        </row>
        <row r="184">
          <cell r="A184">
            <v>25245</v>
          </cell>
          <cell r="B184" t="str">
            <v>建国記念の日</v>
          </cell>
        </row>
        <row r="185">
          <cell r="A185">
            <v>25283</v>
          </cell>
          <cell r="B185" t="str">
            <v>春分の日</v>
          </cell>
        </row>
        <row r="186">
          <cell r="A186">
            <v>25322</v>
          </cell>
          <cell r="B186" t="str">
            <v>天皇誕生日</v>
          </cell>
        </row>
        <row r="187">
          <cell r="A187">
            <v>25326</v>
          </cell>
          <cell r="B187" t="str">
            <v>憲法記念日</v>
          </cell>
        </row>
        <row r="188">
          <cell r="A188">
            <v>25328</v>
          </cell>
          <cell r="B188" t="str">
            <v>こどもの日</v>
          </cell>
        </row>
        <row r="189">
          <cell r="A189">
            <v>25461</v>
          </cell>
          <cell r="B189" t="str">
            <v>敬老の日</v>
          </cell>
        </row>
        <row r="190">
          <cell r="A190">
            <v>25469</v>
          </cell>
          <cell r="B190" t="str">
            <v>秋分の日</v>
          </cell>
        </row>
        <row r="191">
          <cell r="A191">
            <v>25486</v>
          </cell>
          <cell r="B191" t="str">
            <v>体育の日</v>
          </cell>
        </row>
        <row r="192">
          <cell r="A192">
            <v>25510</v>
          </cell>
          <cell r="B192" t="str">
            <v>文化の日</v>
          </cell>
        </row>
        <row r="193">
          <cell r="A193">
            <v>25530</v>
          </cell>
          <cell r="B193" t="str">
            <v>勤労感謝の日</v>
          </cell>
        </row>
        <row r="194">
          <cell r="A194">
            <v>25569</v>
          </cell>
          <cell r="B194" t="str">
            <v>元日</v>
          </cell>
        </row>
        <row r="195">
          <cell r="A195">
            <v>25583</v>
          </cell>
          <cell r="B195" t="str">
            <v>成人の日</v>
          </cell>
        </row>
        <row r="196">
          <cell r="A196">
            <v>25610</v>
          </cell>
          <cell r="B196" t="str">
            <v>建国記念の日</v>
          </cell>
        </row>
        <row r="197">
          <cell r="A197">
            <v>25648</v>
          </cell>
          <cell r="B197" t="str">
            <v>春分の日</v>
          </cell>
        </row>
        <row r="198">
          <cell r="A198">
            <v>25687</v>
          </cell>
          <cell r="B198" t="str">
            <v>天皇誕生日</v>
          </cell>
        </row>
        <row r="199">
          <cell r="A199">
            <v>25691</v>
          </cell>
          <cell r="B199" t="str">
            <v>憲法記念日</v>
          </cell>
        </row>
        <row r="200">
          <cell r="A200">
            <v>25693</v>
          </cell>
          <cell r="B200" t="str">
            <v>こどもの日</v>
          </cell>
        </row>
        <row r="201">
          <cell r="A201">
            <v>25826</v>
          </cell>
          <cell r="B201" t="str">
            <v>敬老の日</v>
          </cell>
        </row>
        <row r="202">
          <cell r="A202">
            <v>25834</v>
          </cell>
          <cell r="B202" t="str">
            <v>秋分の日</v>
          </cell>
        </row>
        <row r="203">
          <cell r="A203">
            <v>25851</v>
          </cell>
          <cell r="B203" t="str">
            <v>体育の日</v>
          </cell>
        </row>
        <row r="204">
          <cell r="A204">
            <v>25875</v>
          </cell>
          <cell r="B204" t="str">
            <v>文化の日</v>
          </cell>
        </row>
        <row r="205">
          <cell r="A205">
            <v>25895</v>
          </cell>
          <cell r="B205" t="str">
            <v>勤労感謝の日</v>
          </cell>
        </row>
        <row r="206">
          <cell r="A206">
            <v>25934</v>
          </cell>
          <cell r="B206" t="str">
            <v>元日</v>
          </cell>
        </row>
        <row r="207">
          <cell r="A207">
            <v>25948</v>
          </cell>
          <cell r="B207" t="str">
            <v>成人の日</v>
          </cell>
        </row>
        <row r="208">
          <cell r="A208">
            <v>25975</v>
          </cell>
          <cell r="B208" t="str">
            <v>建国記念の日</v>
          </cell>
        </row>
        <row r="209">
          <cell r="A209">
            <v>26013</v>
          </cell>
          <cell r="B209" t="str">
            <v>春分の日</v>
          </cell>
        </row>
        <row r="210">
          <cell r="A210">
            <v>26052</v>
          </cell>
          <cell r="B210" t="str">
            <v>天皇誕生日</v>
          </cell>
        </row>
        <row r="211">
          <cell r="A211">
            <v>26056</v>
          </cell>
          <cell r="B211" t="str">
            <v>憲法記念日</v>
          </cell>
        </row>
        <row r="212">
          <cell r="A212">
            <v>26058</v>
          </cell>
          <cell r="B212" t="str">
            <v>こどもの日</v>
          </cell>
        </row>
        <row r="213">
          <cell r="A213">
            <v>26191</v>
          </cell>
          <cell r="B213" t="str">
            <v>敬老の日</v>
          </cell>
        </row>
        <row r="214">
          <cell r="A214">
            <v>26200</v>
          </cell>
          <cell r="B214" t="str">
            <v>秋分の日</v>
          </cell>
        </row>
        <row r="215">
          <cell r="A215">
            <v>26216</v>
          </cell>
          <cell r="B215" t="str">
            <v>体育の日</v>
          </cell>
        </row>
        <row r="216">
          <cell r="A216">
            <v>26240</v>
          </cell>
          <cell r="B216" t="str">
            <v>文化の日</v>
          </cell>
        </row>
        <row r="217">
          <cell r="A217">
            <v>26260</v>
          </cell>
          <cell r="B217" t="str">
            <v>勤労感謝の日</v>
          </cell>
        </row>
        <row r="218">
          <cell r="A218">
            <v>26299</v>
          </cell>
          <cell r="B218" t="str">
            <v>元日</v>
          </cell>
        </row>
        <row r="219">
          <cell r="A219">
            <v>26313</v>
          </cell>
          <cell r="B219" t="str">
            <v>成人の日</v>
          </cell>
        </row>
        <row r="220">
          <cell r="A220">
            <v>26340</v>
          </cell>
          <cell r="B220" t="str">
            <v>建国記念の日</v>
          </cell>
        </row>
        <row r="221">
          <cell r="A221">
            <v>26378</v>
          </cell>
          <cell r="B221" t="str">
            <v>春分の日</v>
          </cell>
        </row>
        <row r="222">
          <cell r="A222">
            <v>26418</v>
          </cell>
          <cell r="B222" t="str">
            <v>天皇誕生日</v>
          </cell>
        </row>
        <row r="223">
          <cell r="A223">
            <v>26422</v>
          </cell>
          <cell r="B223" t="str">
            <v>憲法記念日</v>
          </cell>
        </row>
        <row r="224">
          <cell r="A224">
            <v>26424</v>
          </cell>
          <cell r="B224" t="str">
            <v>こどもの日</v>
          </cell>
        </row>
        <row r="225">
          <cell r="A225">
            <v>26557</v>
          </cell>
          <cell r="B225" t="str">
            <v>敬老の日</v>
          </cell>
        </row>
        <row r="226">
          <cell r="A226">
            <v>26565</v>
          </cell>
          <cell r="B226" t="str">
            <v>秋分の日</v>
          </cell>
        </row>
        <row r="227">
          <cell r="A227">
            <v>26582</v>
          </cell>
          <cell r="B227" t="str">
            <v>体育の日</v>
          </cell>
        </row>
        <row r="228">
          <cell r="A228">
            <v>26606</v>
          </cell>
          <cell r="B228" t="str">
            <v>文化の日</v>
          </cell>
        </row>
        <row r="229">
          <cell r="A229">
            <v>26626</v>
          </cell>
          <cell r="B229" t="str">
            <v>勤労感謝の日</v>
          </cell>
        </row>
        <row r="230">
          <cell r="A230">
            <v>26665</v>
          </cell>
          <cell r="B230" t="str">
            <v>元日</v>
          </cell>
        </row>
        <row r="231">
          <cell r="A231">
            <v>26679</v>
          </cell>
          <cell r="B231" t="str">
            <v>成人の日</v>
          </cell>
        </row>
        <row r="232">
          <cell r="A232">
            <v>26706</v>
          </cell>
          <cell r="B232" t="str">
            <v>建国記念の日</v>
          </cell>
        </row>
        <row r="233">
          <cell r="A233">
            <v>26744</v>
          </cell>
          <cell r="B233" t="str">
            <v>春分の日</v>
          </cell>
        </row>
        <row r="234">
          <cell r="A234">
            <v>26783</v>
          </cell>
          <cell r="B234" t="str">
            <v>天皇誕生日</v>
          </cell>
        </row>
        <row r="235">
          <cell r="A235">
            <v>26784</v>
          </cell>
          <cell r="B235" t="str">
            <v>振替休日</v>
          </cell>
        </row>
        <row r="236">
          <cell r="A236">
            <v>26787</v>
          </cell>
          <cell r="B236" t="str">
            <v>憲法記念日</v>
          </cell>
        </row>
        <row r="237">
          <cell r="A237">
            <v>26789</v>
          </cell>
          <cell r="B237" t="str">
            <v>こどもの日</v>
          </cell>
        </row>
        <row r="238">
          <cell r="A238">
            <v>26922</v>
          </cell>
          <cell r="B238" t="str">
            <v>敬老の日</v>
          </cell>
        </row>
        <row r="239">
          <cell r="A239">
            <v>26930</v>
          </cell>
          <cell r="B239" t="str">
            <v>秋分の日</v>
          </cell>
        </row>
        <row r="240">
          <cell r="A240">
            <v>26931</v>
          </cell>
          <cell r="B240" t="str">
            <v>振替休日</v>
          </cell>
        </row>
        <row r="241">
          <cell r="A241">
            <v>26947</v>
          </cell>
          <cell r="B241" t="str">
            <v>体育の日</v>
          </cell>
        </row>
        <row r="242">
          <cell r="A242">
            <v>26971</v>
          </cell>
          <cell r="B242" t="str">
            <v>文化の日</v>
          </cell>
        </row>
        <row r="243">
          <cell r="A243">
            <v>26991</v>
          </cell>
          <cell r="B243" t="str">
            <v>勤労感謝の日</v>
          </cell>
        </row>
        <row r="244">
          <cell r="A244">
            <v>27030</v>
          </cell>
          <cell r="B244" t="str">
            <v>元日</v>
          </cell>
        </row>
        <row r="245">
          <cell r="A245">
            <v>27044</v>
          </cell>
          <cell r="B245" t="str">
            <v>成人の日</v>
          </cell>
        </row>
        <row r="246">
          <cell r="A246">
            <v>27071</v>
          </cell>
          <cell r="B246" t="str">
            <v>建国記念の日</v>
          </cell>
        </row>
        <row r="247">
          <cell r="A247">
            <v>27109</v>
          </cell>
          <cell r="B247" t="str">
            <v>春分の日</v>
          </cell>
        </row>
        <row r="248">
          <cell r="A248">
            <v>27148</v>
          </cell>
          <cell r="B248" t="str">
            <v>天皇誕生日</v>
          </cell>
        </row>
        <row r="249">
          <cell r="A249">
            <v>27152</v>
          </cell>
          <cell r="B249" t="str">
            <v>憲法記念日</v>
          </cell>
        </row>
        <row r="250">
          <cell r="A250">
            <v>27154</v>
          </cell>
          <cell r="B250" t="str">
            <v>こどもの日</v>
          </cell>
        </row>
        <row r="251">
          <cell r="A251">
            <v>27155</v>
          </cell>
          <cell r="B251" t="str">
            <v>振替休日</v>
          </cell>
        </row>
        <row r="252">
          <cell r="A252">
            <v>27287</v>
          </cell>
          <cell r="B252" t="str">
            <v>敬老の日</v>
          </cell>
        </row>
        <row r="253">
          <cell r="A253">
            <v>27288</v>
          </cell>
          <cell r="B253" t="str">
            <v>振替休日</v>
          </cell>
        </row>
        <row r="254">
          <cell r="A254">
            <v>27295</v>
          </cell>
          <cell r="B254" t="str">
            <v>秋分の日</v>
          </cell>
        </row>
        <row r="255">
          <cell r="A255">
            <v>27312</v>
          </cell>
          <cell r="B255" t="str">
            <v>体育の日</v>
          </cell>
        </row>
        <row r="256">
          <cell r="A256">
            <v>27336</v>
          </cell>
          <cell r="B256" t="str">
            <v>文化の日</v>
          </cell>
        </row>
        <row r="257">
          <cell r="A257">
            <v>27337</v>
          </cell>
          <cell r="B257" t="str">
            <v>振替休日</v>
          </cell>
        </row>
        <row r="258">
          <cell r="A258">
            <v>27356</v>
          </cell>
          <cell r="B258" t="str">
            <v>勤労感謝の日</v>
          </cell>
        </row>
        <row r="259">
          <cell r="A259">
            <v>27395</v>
          </cell>
          <cell r="B259" t="str">
            <v>元日</v>
          </cell>
        </row>
        <row r="260">
          <cell r="A260">
            <v>27409</v>
          </cell>
          <cell r="B260" t="str">
            <v>成人の日</v>
          </cell>
        </row>
        <row r="261">
          <cell r="A261">
            <v>27436</v>
          </cell>
          <cell r="B261" t="str">
            <v>建国記念の日</v>
          </cell>
        </row>
        <row r="262">
          <cell r="A262">
            <v>27474</v>
          </cell>
          <cell r="B262" t="str">
            <v>春分の日</v>
          </cell>
        </row>
        <row r="263">
          <cell r="A263">
            <v>27513</v>
          </cell>
          <cell r="B263" t="str">
            <v>天皇誕生日</v>
          </cell>
        </row>
        <row r="264">
          <cell r="A264">
            <v>27517</v>
          </cell>
          <cell r="B264" t="str">
            <v>憲法記念日</v>
          </cell>
        </row>
        <row r="265">
          <cell r="A265">
            <v>27519</v>
          </cell>
          <cell r="B265" t="str">
            <v>こどもの日</v>
          </cell>
        </row>
        <row r="266">
          <cell r="A266">
            <v>27652</v>
          </cell>
          <cell r="B266" t="str">
            <v>敬老の日</v>
          </cell>
        </row>
        <row r="267">
          <cell r="A267">
            <v>27661</v>
          </cell>
          <cell r="B267" t="str">
            <v>秋分の日</v>
          </cell>
        </row>
        <row r="268">
          <cell r="A268">
            <v>27677</v>
          </cell>
          <cell r="B268" t="str">
            <v>体育の日</v>
          </cell>
        </row>
        <row r="269">
          <cell r="A269">
            <v>27701</v>
          </cell>
          <cell r="B269" t="str">
            <v>文化の日</v>
          </cell>
        </row>
        <row r="270">
          <cell r="A270">
            <v>27721</v>
          </cell>
          <cell r="B270" t="str">
            <v>勤労感謝の日</v>
          </cell>
        </row>
        <row r="271">
          <cell r="A271">
            <v>27722</v>
          </cell>
          <cell r="B271" t="str">
            <v>振替休日</v>
          </cell>
        </row>
        <row r="272">
          <cell r="A272">
            <v>27760</v>
          </cell>
          <cell r="B272" t="str">
            <v>元日</v>
          </cell>
        </row>
        <row r="273">
          <cell r="A273">
            <v>27774</v>
          </cell>
          <cell r="B273" t="str">
            <v>成人の日</v>
          </cell>
        </row>
        <row r="274">
          <cell r="A274">
            <v>27801</v>
          </cell>
          <cell r="B274" t="str">
            <v>建国記念の日</v>
          </cell>
        </row>
        <row r="275">
          <cell r="A275">
            <v>27839</v>
          </cell>
          <cell r="B275" t="str">
            <v>春分の日</v>
          </cell>
        </row>
        <row r="276">
          <cell r="A276">
            <v>27879</v>
          </cell>
          <cell r="B276" t="str">
            <v>天皇誕生日</v>
          </cell>
        </row>
        <row r="277">
          <cell r="A277">
            <v>27883</v>
          </cell>
          <cell r="B277" t="str">
            <v>憲法記念日</v>
          </cell>
        </row>
        <row r="278">
          <cell r="A278">
            <v>27885</v>
          </cell>
          <cell r="B278" t="str">
            <v>こどもの日</v>
          </cell>
        </row>
        <row r="279">
          <cell r="A279">
            <v>28018</v>
          </cell>
          <cell r="B279" t="str">
            <v>敬老の日</v>
          </cell>
        </row>
        <row r="280">
          <cell r="A280">
            <v>28026</v>
          </cell>
          <cell r="B280" t="str">
            <v>秋分の日</v>
          </cell>
        </row>
        <row r="281">
          <cell r="A281">
            <v>28043</v>
          </cell>
          <cell r="B281" t="str">
            <v>体育の日</v>
          </cell>
        </row>
        <row r="282">
          <cell r="A282">
            <v>28044</v>
          </cell>
          <cell r="B282" t="str">
            <v>振替休日</v>
          </cell>
        </row>
        <row r="283">
          <cell r="A283">
            <v>28067</v>
          </cell>
          <cell r="B283" t="str">
            <v>文化の日</v>
          </cell>
        </row>
        <row r="284">
          <cell r="A284">
            <v>28087</v>
          </cell>
          <cell r="B284" t="str">
            <v>勤労感謝の日</v>
          </cell>
        </row>
        <row r="285">
          <cell r="A285">
            <v>28126</v>
          </cell>
          <cell r="B285" t="str">
            <v>元日</v>
          </cell>
        </row>
        <row r="286">
          <cell r="A286">
            <v>28140</v>
          </cell>
          <cell r="B286" t="str">
            <v>成人の日</v>
          </cell>
        </row>
        <row r="287">
          <cell r="A287">
            <v>28167</v>
          </cell>
          <cell r="B287" t="str">
            <v>建国記念の日</v>
          </cell>
        </row>
        <row r="288">
          <cell r="A288">
            <v>28205</v>
          </cell>
          <cell r="B288" t="str">
            <v>春分の日</v>
          </cell>
        </row>
        <row r="289">
          <cell r="A289">
            <v>28244</v>
          </cell>
          <cell r="B289" t="str">
            <v>天皇誕生日</v>
          </cell>
        </row>
        <row r="290">
          <cell r="A290">
            <v>28248</v>
          </cell>
          <cell r="B290" t="str">
            <v>憲法記念日</v>
          </cell>
        </row>
        <row r="291">
          <cell r="A291">
            <v>28250</v>
          </cell>
          <cell r="B291" t="str">
            <v>こどもの日</v>
          </cell>
        </row>
        <row r="292">
          <cell r="A292">
            <v>28383</v>
          </cell>
          <cell r="B292" t="str">
            <v>敬老の日</v>
          </cell>
        </row>
        <row r="293">
          <cell r="A293">
            <v>28391</v>
          </cell>
          <cell r="B293" t="str">
            <v>秋分の日</v>
          </cell>
        </row>
        <row r="294">
          <cell r="A294">
            <v>28408</v>
          </cell>
          <cell r="B294" t="str">
            <v>体育の日</v>
          </cell>
        </row>
        <row r="295">
          <cell r="A295">
            <v>28432</v>
          </cell>
          <cell r="B295" t="str">
            <v>文化の日</v>
          </cell>
        </row>
        <row r="296">
          <cell r="A296">
            <v>28452</v>
          </cell>
          <cell r="B296" t="str">
            <v>勤労感謝の日</v>
          </cell>
        </row>
        <row r="297">
          <cell r="A297">
            <v>28491</v>
          </cell>
          <cell r="B297" t="str">
            <v>元日</v>
          </cell>
        </row>
        <row r="298">
          <cell r="A298">
            <v>28492</v>
          </cell>
          <cell r="B298" t="str">
            <v>振替休日</v>
          </cell>
        </row>
        <row r="299">
          <cell r="A299">
            <v>28505</v>
          </cell>
          <cell r="B299" t="str">
            <v>成人の日</v>
          </cell>
        </row>
        <row r="300">
          <cell r="A300">
            <v>28506</v>
          </cell>
          <cell r="B300" t="str">
            <v>振替休日</v>
          </cell>
        </row>
        <row r="301">
          <cell r="A301">
            <v>28532</v>
          </cell>
          <cell r="B301" t="str">
            <v>建国記念の日</v>
          </cell>
        </row>
        <row r="302">
          <cell r="A302">
            <v>28570</v>
          </cell>
          <cell r="B302" t="str">
            <v>春分の日</v>
          </cell>
        </row>
        <row r="303">
          <cell r="A303">
            <v>28609</v>
          </cell>
          <cell r="B303" t="str">
            <v>天皇誕生日</v>
          </cell>
        </row>
        <row r="304">
          <cell r="A304">
            <v>28613</v>
          </cell>
          <cell r="B304" t="str">
            <v>憲法記念日</v>
          </cell>
        </row>
        <row r="305">
          <cell r="A305">
            <v>28615</v>
          </cell>
          <cell r="B305" t="str">
            <v>こどもの日</v>
          </cell>
        </row>
        <row r="306">
          <cell r="A306">
            <v>28748</v>
          </cell>
          <cell r="B306" t="str">
            <v>敬老の日</v>
          </cell>
        </row>
        <row r="307">
          <cell r="A307">
            <v>28756</v>
          </cell>
          <cell r="B307" t="str">
            <v>秋分の日</v>
          </cell>
        </row>
        <row r="308">
          <cell r="A308">
            <v>28773</v>
          </cell>
          <cell r="B308" t="str">
            <v>体育の日</v>
          </cell>
        </row>
        <row r="309">
          <cell r="A309">
            <v>28797</v>
          </cell>
          <cell r="B309" t="str">
            <v>文化の日</v>
          </cell>
        </row>
        <row r="310">
          <cell r="A310">
            <v>28817</v>
          </cell>
          <cell r="B310" t="str">
            <v>勤労感謝の日</v>
          </cell>
        </row>
        <row r="311">
          <cell r="A311">
            <v>28856</v>
          </cell>
          <cell r="B311" t="str">
            <v>元日</v>
          </cell>
        </row>
        <row r="312">
          <cell r="A312">
            <v>28870</v>
          </cell>
          <cell r="B312" t="str">
            <v>成人の日</v>
          </cell>
        </row>
        <row r="313">
          <cell r="A313">
            <v>28897</v>
          </cell>
          <cell r="B313" t="str">
            <v>建国記念の日</v>
          </cell>
        </row>
        <row r="314">
          <cell r="A314">
            <v>28898</v>
          </cell>
          <cell r="B314" t="str">
            <v>振替休日</v>
          </cell>
        </row>
        <row r="315">
          <cell r="A315">
            <v>28935</v>
          </cell>
          <cell r="B315" t="str">
            <v>春分の日</v>
          </cell>
        </row>
        <row r="316">
          <cell r="A316">
            <v>28974</v>
          </cell>
          <cell r="B316" t="str">
            <v>天皇誕生日</v>
          </cell>
        </row>
        <row r="317">
          <cell r="A317">
            <v>28975</v>
          </cell>
          <cell r="B317" t="str">
            <v>振替休日</v>
          </cell>
        </row>
        <row r="318">
          <cell r="A318">
            <v>28978</v>
          </cell>
          <cell r="B318" t="str">
            <v>憲法記念日</v>
          </cell>
        </row>
        <row r="319">
          <cell r="A319">
            <v>28980</v>
          </cell>
          <cell r="B319" t="str">
            <v>こどもの日</v>
          </cell>
        </row>
        <row r="320">
          <cell r="A320">
            <v>29113</v>
          </cell>
          <cell r="B320" t="str">
            <v>敬老の日</v>
          </cell>
        </row>
        <row r="321">
          <cell r="A321">
            <v>29122</v>
          </cell>
          <cell r="B321" t="str">
            <v>秋分の日</v>
          </cell>
        </row>
        <row r="322">
          <cell r="A322">
            <v>29138</v>
          </cell>
          <cell r="B322" t="str">
            <v>体育の日</v>
          </cell>
        </row>
        <row r="323">
          <cell r="A323">
            <v>29162</v>
          </cell>
          <cell r="B323" t="str">
            <v>文化の日</v>
          </cell>
        </row>
        <row r="324">
          <cell r="A324">
            <v>29182</v>
          </cell>
          <cell r="B324" t="str">
            <v>勤労感謝の日</v>
          </cell>
        </row>
        <row r="325">
          <cell r="A325">
            <v>29221</v>
          </cell>
          <cell r="B325" t="str">
            <v>元日</v>
          </cell>
        </row>
        <row r="326">
          <cell r="A326">
            <v>29235</v>
          </cell>
          <cell r="B326" t="str">
            <v>成人の日</v>
          </cell>
        </row>
        <row r="327">
          <cell r="A327">
            <v>29262</v>
          </cell>
          <cell r="B327" t="str">
            <v>建国記念の日</v>
          </cell>
        </row>
        <row r="328">
          <cell r="A328">
            <v>29300</v>
          </cell>
          <cell r="B328" t="str">
            <v>春分の日</v>
          </cell>
        </row>
        <row r="329">
          <cell r="A329">
            <v>29340</v>
          </cell>
          <cell r="B329" t="str">
            <v>天皇誕生日</v>
          </cell>
        </row>
        <row r="330">
          <cell r="A330">
            <v>29344</v>
          </cell>
          <cell r="B330" t="str">
            <v>憲法記念日</v>
          </cell>
        </row>
        <row r="331">
          <cell r="A331">
            <v>29346</v>
          </cell>
          <cell r="B331" t="str">
            <v>こどもの日</v>
          </cell>
        </row>
        <row r="332">
          <cell r="A332">
            <v>29479</v>
          </cell>
          <cell r="B332" t="str">
            <v>敬老の日</v>
          </cell>
        </row>
        <row r="333">
          <cell r="A333">
            <v>29487</v>
          </cell>
          <cell r="B333" t="str">
            <v>秋分の日</v>
          </cell>
        </row>
        <row r="334">
          <cell r="A334">
            <v>29504</v>
          </cell>
          <cell r="B334" t="str">
            <v>体育の日</v>
          </cell>
        </row>
        <row r="335">
          <cell r="A335">
            <v>29528</v>
          </cell>
          <cell r="B335" t="str">
            <v>文化の日</v>
          </cell>
        </row>
        <row r="336">
          <cell r="A336">
            <v>29548</v>
          </cell>
          <cell r="B336" t="str">
            <v>勤労感謝の日</v>
          </cell>
        </row>
        <row r="337">
          <cell r="A337">
            <v>29549</v>
          </cell>
          <cell r="B337" t="str">
            <v>振替休日</v>
          </cell>
        </row>
        <row r="338">
          <cell r="A338">
            <v>29587</v>
          </cell>
          <cell r="B338" t="str">
            <v>元日</v>
          </cell>
        </row>
        <row r="339">
          <cell r="A339">
            <v>29601</v>
          </cell>
          <cell r="B339" t="str">
            <v>成人の日</v>
          </cell>
        </row>
        <row r="340">
          <cell r="A340">
            <v>29628</v>
          </cell>
          <cell r="B340" t="str">
            <v>建国記念の日</v>
          </cell>
        </row>
        <row r="341">
          <cell r="A341">
            <v>29666</v>
          </cell>
          <cell r="B341" t="str">
            <v>春分の日</v>
          </cell>
        </row>
        <row r="342">
          <cell r="A342">
            <v>29705</v>
          </cell>
          <cell r="B342" t="str">
            <v>天皇誕生日</v>
          </cell>
        </row>
        <row r="343">
          <cell r="A343">
            <v>29709</v>
          </cell>
          <cell r="B343" t="str">
            <v>憲法記念日</v>
          </cell>
        </row>
        <row r="344">
          <cell r="A344">
            <v>29710</v>
          </cell>
          <cell r="B344" t="str">
            <v>振替休日</v>
          </cell>
        </row>
        <row r="345">
          <cell r="A345">
            <v>29711</v>
          </cell>
          <cell r="B345" t="str">
            <v>こどもの日</v>
          </cell>
        </row>
        <row r="346">
          <cell r="A346">
            <v>29844</v>
          </cell>
          <cell r="B346" t="str">
            <v>敬老の日</v>
          </cell>
        </row>
        <row r="347">
          <cell r="A347">
            <v>29852</v>
          </cell>
          <cell r="B347" t="str">
            <v>秋分の日</v>
          </cell>
        </row>
        <row r="348">
          <cell r="A348">
            <v>29869</v>
          </cell>
          <cell r="B348" t="str">
            <v>体育の日</v>
          </cell>
        </row>
        <row r="349">
          <cell r="A349">
            <v>29893</v>
          </cell>
          <cell r="B349" t="str">
            <v>文化の日</v>
          </cell>
        </row>
        <row r="350">
          <cell r="A350">
            <v>29913</v>
          </cell>
          <cell r="B350" t="str">
            <v>勤労感謝の日</v>
          </cell>
        </row>
        <row r="351">
          <cell r="A351">
            <v>29952</v>
          </cell>
          <cell r="B351" t="str">
            <v>元日</v>
          </cell>
        </row>
        <row r="352">
          <cell r="A352">
            <v>29966</v>
          </cell>
          <cell r="B352" t="str">
            <v>成人の日</v>
          </cell>
        </row>
        <row r="353">
          <cell r="A353">
            <v>29993</v>
          </cell>
          <cell r="B353" t="str">
            <v>建国記念の日</v>
          </cell>
        </row>
        <row r="354">
          <cell r="A354">
            <v>30031</v>
          </cell>
          <cell r="B354" t="str">
            <v>春分の日</v>
          </cell>
        </row>
        <row r="355">
          <cell r="A355">
            <v>30032</v>
          </cell>
          <cell r="B355" t="str">
            <v>振替休日</v>
          </cell>
        </row>
        <row r="356">
          <cell r="A356">
            <v>30070</v>
          </cell>
          <cell r="B356" t="str">
            <v>天皇誕生日</v>
          </cell>
        </row>
        <row r="357">
          <cell r="A357">
            <v>30074</v>
          </cell>
          <cell r="B357" t="str">
            <v>憲法記念日</v>
          </cell>
        </row>
        <row r="358">
          <cell r="A358">
            <v>30076</v>
          </cell>
          <cell r="B358" t="str">
            <v>こどもの日</v>
          </cell>
        </row>
        <row r="359">
          <cell r="A359">
            <v>30209</v>
          </cell>
          <cell r="B359" t="str">
            <v>敬老の日</v>
          </cell>
        </row>
        <row r="360">
          <cell r="A360">
            <v>30217</v>
          </cell>
          <cell r="B360" t="str">
            <v>秋分の日</v>
          </cell>
        </row>
        <row r="361">
          <cell r="A361">
            <v>30234</v>
          </cell>
          <cell r="B361" t="str">
            <v>体育の日</v>
          </cell>
        </row>
        <row r="362">
          <cell r="A362">
            <v>30235</v>
          </cell>
          <cell r="B362" t="str">
            <v>振替休日</v>
          </cell>
        </row>
        <row r="363">
          <cell r="A363">
            <v>30258</v>
          </cell>
          <cell r="B363" t="str">
            <v>文化の日</v>
          </cell>
        </row>
        <row r="364">
          <cell r="A364">
            <v>30278</v>
          </cell>
          <cell r="B364" t="str">
            <v>勤労感謝の日</v>
          </cell>
        </row>
        <row r="365">
          <cell r="A365">
            <v>30317</v>
          </cell>
          <cell r="B365" t="str">
            <v>元日</v>
          </cell>
        </row>
        <row r="366">
          <cell r="A366">
            <v>30331</v>
          </cell>
          <cell r="B366" t="str">
            <v>成人の日</v>
          </cell>
        </row>
        <row r="367">
          <cell r="A367">
            <v>30358</v>
          </cell>
          <cell r="B367" t="str">
            <v>建国記念の日</v>
          </cell>
        </row>
        <row r="368">
          <cell r="A368">
            <v>30396</v>
          </cell>
          <cell r="B368" t="str">
            <v>春分の日</v>
          </cell>
        </row>
        <row r="369">
          <cell r="A369">
            <v>30435</v>
          </cell>
          <cell r="B369" t="str">
            <v>天皇誕生日</v>
          </cell>
        </row>
        <row r="370">
          <cell r="A370">
            <v>30439</v>
          </cell>
          <cell r="B370" t="str">
            <v>憲法記念日</v>
          </cell>
        </row>
        <row r="371">
          <cell r="A371">
            <v>30441</v>
          </cell>
          <cell r="B371" t="str">
            <v>こどもの日</v>
          </cell>
        </row>
        <row r="372">
          <cell r="A372">
            <v>30574</v>
          </cell>
          <cell r="B372" t="str">
            <v>敬老の日</v>
          </cell>
        </row>
        <row r="373">
          <cell r="A373">
            <v>30582</v>
          </cell>
          <cell r="B373" t="str">
            <v>秋分の日</v>
          </cell>
        </row>
        <row r="374">
          <cell r="A374">
            <v>30599</v>
          </cell>
          <cell r="B374" t="str">
            <v>体育の日</v>
          </cell>
        </row>
        <row r="375">
          <cell r="A375">
            <v>30623</v>
          </cell>
          <cell r="B375" t="str">
            <v>文化の日</v>
          </cell>
        </row>
        <row r="376">
          <cell r="A376">
            <v>30643</v>
          </cell>
          <cell r="B376" t="str">
            <v>勤労感謝の日</v>
          </cell>
        </row>
        <row r="377">
          <cell r="A377">
            <v>30682</v>
          </cell>
          <cell r="B377" t="str">
            <v>元日</v>
          </cell>
        </row>
        <row r="378">
          <cell r="A378">
            <v>30683</v>
          </cell>
          <cell r="B378" t="str">
            <v>振替休日</v>
          </cell>
        </row>
        <row r="379">
          <cell r="A379">
            <v>30696</v>
          </cell>
          <cell r="B379" t="str">
            <v>成人の日</v>
          </cell>
        </row>
        <row r="380">
          <cell r="A380">
            <v>30697</v>
          </cell>
          <cell r="B380" t="str">
            <v>振替休日</v>
          </cell>
        </row>
        <row r="381">
          <cell r="A381">
            <v>30723</v>
          </cell>
          <cell r="B381" t="str">
            <v>建国記念の日</v>
          </cell>
        </row>
        <row r="382">
          <cell r="A382">
            <v>30761</v>
          </cell>
          <cell r="B382" t="str">
            <v>春分の日</v>
          </cell>
        </row>
        <row r="383">
          <cell r="A383">
            <v>30801</v>
          </cell>
          <cell r="B383" t="str">
            <v>天皇誕生日</v>
          </cell>
        </row>
        <row r="384">
          <cell r="A384">
            <v>30802</v>
          </cell>
          <cell r="B384" t="str">
            <v>振替休日</v>
          </cell>
        </row>
        <row r="385">
          <cell r="A385">
            <v>30805</v>
          </cell>
          <cell r="B385" t="str">
            <v>憲法記念日</v>
          </cell>
        </row>
        <row r="386">
          <cell r="A386">
            <v>30807</v>
          </cell>
          <cell r="B386" t="str">
            <v>こどもの日</v>
          </cell>
        </row>
        <row r="387">
          <cell r="A387">
            <v>30940</v>
          </cell>
          <cell r="B387" t="str">
            <v>敬老の日</v>
          </cell>
        </row>
        <row r="388">
          <cell r="A388">
            <v>30948</v>
          </cell>
          <cell r="B388" t="str">
            <v>秋分の日</v>
          </cell>
        </row>
        <row r="389">
          <cell r="A389">
            <v>30949</v>
          </cell>
          <cell r="B389" t="str">
            <v>振替休日</v>
          </cell>
        </row>
        <row r="390">
          <cell r="A390">
            <v>30965</v>
          </cell>
          <cell r="B390" t="str">
            <v>体育の日</v>
          </cell>
        </row>
        <row r="391">
          <cell r="A391">
            <v>30989</v>
          </cell>
          <cell r="B391" t="str">
            <v>文化の日</v>
          </cell>
        </row>
        <row r="392">
          <cell r="A392">
            <v>31009</v>
          </cell>
          <cell r="B392" t="str">
            <v>勤労感謝の日</v>
          </cell>
        </row>
        <row r="393">
          <cell r="A393">
            <v>31048</v>
          </cell>
          <cell r="B393" t="str">
            <v>元日</v>
          </cell>
        </row>
        <row r="394">
          <cell r="A394">
            <v>31062</v>
          </cell>
          <cell r="B394" t="str">
            <v>成人の日</v>
          </cell>
        </row>
        <row r="395">
          <cell r="A395">
            <v>31089</v>
          </cell>
          <cell r="B395" t="str">
            <v>建国記念の日</v>
          </cell>
        </row>
        <row r="396">
          <cell r="A396">
            <v>31127</v>
          </cell>
          <cell r="B396" t="str">
            <v>春分の日</v>
          </cell>
        </row>
        <row r="397">
          <cell r="A397">
            <v>31166</v>
          </cell>
          <cell r="B397" t="str">
            <v>天皇誕生日</v>
          </cell>
        </row>
        <row r="398">
          <cell r="A398">
            <v>31170</v>
          </cell>
          <cell r="B398" t="str">
            <v>憲法記念日</v>
          </cell>
        </row>
        <row r="399">
          <cell r="A399">
            <v>31172</v>
          </cell>
          <cell r="B399" t="str">
            <v>こどもの日</v>
          </cell>
        </row>
        <row r="400">
          <cell r="A400">
            <v>31173</v>
          </cell>
          <cell r="B400" t="str">
            <v>振替休日</v>
          </cell>
        </row>
        <row r="401">
          <cell r="A401">
            <v>31305</v>
          </cell>
          <cell r="B401" t="str">
            <v>敬老の日</v>
          </cell>
        </row>
        <row r="402">
          <cell r="A402">
            <v>31306</v>
          </cell>
          <cell r="B402" t="str">
            <v>振替休日</v>
          </cell>
        </row>
        <row r="403">
          <cell r="A403">
            <v>31313</v>
          </cell>
          <cell r="B403" t="str">
            <v>秋分の日</v>
          </cell>
        </row>
        <row r="404">
          <cell r="A404">
            <v>31330</v>
          </cell>
          <cell r="B404" t="str">
            <v>体育の日</v>
          </cell>
        </row>
        <row r="405">
          <cell r="A405">
            <v>31354</v>
          </cell>
          <cell r="B405" t="str">
            <v>文化の日</v>
          </cell>
        </row>
        <row r="406">
          <cell r="A406">
            <v>31355</v>
          </cell>
          <cell r="B406" t="str">
            <v>振替休日</v>
          </cell>
        </row>
        <row r="407">
          <cell r="A407">
            <v>31374</v>
          </cell>
          <cell r="B407" t="str">
            <v>勤労感謝の日</v>
          </cell>
        </row>
        <row r="408">
          <cell r="A408">
            <v>31413</v>
          </cell>
          <cell r="B408" t="str">
            <v>元日</v>
          </cell>
        </row>
        <row r="409">
          <cell r="A409">
            <v>31427</v>
          </cell>
          <cell r="B409" t="str">
            <v>成人の日</v>
          </cell>
        </row>
        <row r="410">
          <cell r="A410">
            <v>31454</v>
          </cell>
          <cell r="B410" t="str">
            <v>建国記念の日</v>
          </cell>
        </row>
        <row r="411">
          <cell r="A411">
            <v>31492</v>
          </cell>
          <cell r="B411" t="str">
            <v>春分の日</v>
          </cell>
        </row>
        <row r="412">
          <cell r="A412">
            <v>31531</v>
          </cell>
          <cell r="B412" t="str">
            <v>天皇誕生日</v>
          </cell>
        </row>
        <row r="413">
          <cell r="A413">
            <v>31535</v>
          </cell>
          <cell r="B413" t="str">
            <v>憲法記念日</v>
          </cell>
        </row>
        <row r="414">
          <cell r="A414">
            <v>31537</v>
          </cell>
          <cell r="B414" t="str">
            <v>こどもの日</v>
          </cell>
        </row>
        <row r="415">
          <cell r="A415">
            <v>31670</v>
          </cell>
          <cell r="B415" t="str">
            <v>敬老の日</v>
          </cell>
        </row>
        <row r="416">
          <cell r="A416">
            <v>31678</v>
          </cell>
          <cell r="B416" t="str">
            <v>秋分の日</v>
          </cell>
        </row>
        <row r="417">
          <cell r="A417">
            <v>31695</v>
          </cell>
          <cell r="B417" t="str">
            <v>体育の日</v>
          </cell>
        </row>
        <row r="418">
          <cell r="A418">
            <v>31719</v>
          </cell>
          <cell r="B418" t="str">
            <v>文化の日</v>
          </cell>
        </row>
        <row r="419">
          <cell r="A419">
            <v>31739</v>
          </cell>
          <cell r="B419" t="str">
            <v>勤労感謝の日</v>
          </cell>
        </row>
        <row r="420">
          <cell r="A420">
            <v>31740</v>
          </cell>
          <cell r="B420" t="str">
            <v>振替休日</v>
          </cell>
        </row>
        <row r="421">
          <cell r="A421">
            <v>31778</v>
          </cell>
          <cell r="B421" t="str">
            <v>元日</v>
          </cell>
        </row>
        <row r="422">
          <cell r="A422">
            <v>31792</v>
          </cell>
          <cell r="B422" t="str">
            <v>成人の日</v>
          </cell>
        </row>
        <row r="423">
          <cell r="A423">
            <v>31819</v>
          </cell>
          <cell r="B423" t="str">
            <v>建国記念の日</v>
          </cell>
        </row>
        <row r="424">
          <cell r="A424">
            <v>31857</v>
          </cell>
          <cell r="B424" t="str">
            <v>春分の日</v>
          </cell>
        </row>
        <row r="425">
          <cell r="A425">
            <v>31896</v>
          </cell>
          <cell r="B425" t="str">
            <v>天皇誕生日</v>
          </cell>
        </row>
        <row r="426">
          <cell r="A426">
            <v>31900</v>
          </cell>
          <cell r="B426" t="str">
            <v>憲法記念日</v>
          </cell>
        </row>
        <row r="427">
          <cell r="A427">
            <v>31901</v>
          </cell>
          <cell r="B427" t="str">
            <v>振替休日</v>
          </cell>
        </row>
        <row r="428">
          <cell r="A428">
            <v>31902</v>
          </cell>
          <cell r="B428" t="str">
            <v>こどもの日</v>
          </cell>
        </row>
        <row r="429">
          <cell r="A429">
            <v>32035</v>
          </cell>
          <cell r="B429" t="str">
            <v>敬老の日</v>
          </cell>
        </row>
        <row r="430">
          <cell r="A430">
            <v>32043</v>
          </cell>
          <cell r="B430" t="str">
            <v>秋分の日</v>
          </cell>
        </row>
        <row r="431">
          <cell r="A431">
            <v>32060</v>
          </cell>
          <cell r="B431" t="str">
            <v>体育の日</v>
          </cell>
        </row>
        <row r="432">
          <cell r="A432">
            <v>32084</v>
          </cell>
          <cell r="B432" t="str">
            <v>文化の日</v>
          </cell>
        </row>
        <row r="433">
          <cell r="A433">
            <v>32104</v>
          </cell>
          <cell r="B433" t="str">
            <v>勤労感謝の日</v>
          </cell>
        </row>
        <row r="434">
          <cell r="A434">
            <v>32143</v>
          </cell>
          <cell r="B434" t="str">
            <v>元日</v>
          </cell>
        </row>
        <row r="435">
          <cell r="A435">
            <v>32157</v>
          </cell>
          <cell r="B435" t="str">
            <v>成人の日</v>
          </cell>
        </row>
        <row r="436">
          <cell r="A436">
            <v>32184</v>
          </cell>
          <cell r="B436" t="str">
            <v>建国記念の日</v>
          </cell>
        </row>
        <row r="437">
          <cell r="A437">
            <v>32222</v>
          </cell>
          <cell r="B437" t="str">
            <v>春分の日</v>
          </cell>
        </row>
        <row r="438">
          <cell r="A438">
            <v>32223</v>
          </cell>
          <cell r="B438" t="str">
            <v>振替休日</v>
          </cell>
        </row>
        <row r="439">
          <cell r="A439">
            <v>32262</v>
          </cell>
          <cell r="B439" t="str">
            <v>天皇誕生日</v>
          </cell>
        </row>
        <row r="440">
          <cell r="A440">
            <v>32266</v>
          </cell>
          <cell r="B440" t="str">
            <v>憲法記念日</v>
          </cell>
        </row>
        <row r="441">
          <cell r="A441">
            <v>32267</v>
          </cell>
          <cell r="B441" t="str">
            <v>国民の休日</v>
          </cell>
        </row>
        <row r="442">
          <cell r="A442">
            <v>32268</v>
          </cell>
          <cell r="B442" t="str">
            <v>こどもの日</v>
          </cell>
        </row>
        <row r="443">
          <cell r="A443">
            <v>32401</v>
          </cell>
          <cell r="B443" t="str">
            <v>敬老の日</v>
          </cell>
        </row>
        <row r="444">
          <cell r="A444">
            <v>32409</v>
          </cell>
          <cell r="B444" t="str">
            <v>秋分の日</v>
          </cell>
        </row>
        <row r="445">
          <cell r="A445">
            <v>32426</v>
          </cell>
          <cell r="B445" t="str">
            <v>体育の日</v>
          </cell>
        </row>
        <row r="446">
          <cell r="A446">
            <v>32450</v>
          </cell>
          <cell r="B446" t="str">
            <v>文化の日</v>
          </cell>
        </row>
        <row r="447">
          <cell r="A447">
            <v>32470</v>
          </cell>
          <cell r="B447" t="str">
            <v>勤労感謝の日</v>
          </cell>
        </row>
        <row r="448">
          <cell r="A448">
            <v>32509</v>
          </cell>
          <cell r="B448" t="str">
            <v>元日</v>
          </cell>
        </row>
        <row r="449">
          <cell r="A449">
            <v>32510</v>
          </cell>
          <cell r="B449" t="str">
            <v>振替休日</v>
          </cell>
        </row>
        <row r="450">
          <cell r="A450">
            <v>32523</v>
          </cell>
          <cell r="B450" t="str">
            <v>成人の日</v>
          </cell>
        </row>
        <row r="451">
          <cell r="A451">
            <v>32524</v>
          </cell>
          <cell r="B451" t="str">
            <v>振替休日</v>
          </cell>
        </row>
        <row r="452">
          <cell r="A452">
            <v>32550</v>
          </cell>
          <cell r="B452" t="str">
            <v>建国記念の日</v>
          </cell>
        </row>
        <row r="453">
          <cell r="A453">
            <v>32563</v>
          </cell>
          <cell r="B453" t="str">
            <v>昭和天皇の大喪の礼</v>
          </cell>
        </row>
        <row r="454">
          <cell r="A454">
            <v>32588</v>
          </cell>
          <cell r="B454" t="str">
            <v>春分の日</v>
          </cell>
        </row>
        <row r="455">
          <cell r="A455">
            <v>32627</v>
          </cell>
          <cell r="B455" t="str">
            <v>みどりの日</v>
          </cell>
        </row>
        <row r="456">
          <cell r="A456">
            <v>32631</v>
          </cell>
          <cell r="B456" t="str">
            <v>憲法記念日</v>
          </cell>
        </row>
        <row r="457">
          <cell r="A457">
            <v>32632</v>
          </cell>
          <cell r="B457" t="str">
            <v>国民の休日</v>
          </cell>
        </row>
        <row r="458">
          <cell r="A458">
            <v>32633</v>
          </cell>
          <cell r="B458" t="str">
            <v>こどもの日</v>
          </cell>
        </row>
        <row r="459">
          <cell r="A459">
            <v>32766</v>
          </cell>
          <cell r="B459" t="str">
            <v>敬老の日</v>
          </cell>
        </row>
        <row r="460">
          <cell r="A460">
            <v>32774</v>
          </cell>
          <cell r="B460" t="str">
            <v>秋分の日</v>
          </cell>
        </row>
        <row r="461">
          <cell r="A461">
            <v>32791</v>
          </cell>
          <cell r="B461" t="str">
            <v>体育の日</v>
          </cell>
        </row>
        <row r="462">
          <cell r="A462">
            <v>32815</v>
          </cell>
          <cell r="B462" t="str">
            <v>文化の日</v>
          </cell>
        </row>
        <row r="463">
          <cell r="A463">
            <v>32835</v>
          </cell>
          <cell r="B463" t="str">
            <v>勤労感謝の日</v>
          </cell>
        </row>
        <row r="464">
          <cell r="A464">
            <v>32865</v>
          </cell>
          <cell r="B464" t="str">
            <v>天皇誕生日</v>
          </cell>
        </row>
        <row r="465">
          <cell r="A465">
            <v>32874</v>
          </cell>
          <cell r="B465" t="str">
            <v>元日</v>
          </cell>
        </row>
        <row r="466">
          <cell r="A466">
            <v>32888</v>
          </cell>
          <cell r="B466" t="str">
            <v>成人の日</v>
          </cell>
        </row>
        <row r="467">
          <cell r="A467">
            <v>32915</v>
          </cell>
          <cell r="B467" t="str">
            <v>建国記念の日</v>
          </cell>
        </row>
        <row r="468">
          <cell r="A468">
            <v>32916</v>
          </cell>
          <cell r="B468" t="str">
            <v>振替休日</v>
          </cell>
        </row>
        <row r="469">
          <cell r="A469">
            <v>32953</v>
          </cell>
          <cell r="B469" t="str">
            <v>春分の日</v>
          </cell>
        </row>
        <row r="470">
          <cell r="A470">
            <v>32992</v>
          </cell>
          <cell r="B470" t="str">
            <v>みどりの日</v>
          </cell>
        </row>
        <row r="471">
          <cell r="A471">
            <v>32993</v>
          </cell>
          <cell r="B471" t="str">
            <v>振替休日</v>
          </cell>
        </row>
        <row r="472">
          <cell r="A472">
            <v>32996</v>
          </cell>
          <cell r="B472" t="str">
            <v>憲法記念日</v>
          </cell>
        </row>
        <row r="473">
          <cell r="A473">
            <v>32997</v>
          </cell>
          <cell r="B473" t="str">
            <v>国民の休日</v>
          </cell>
        </row>
        <row r="474">
          <cell r="A474">
            <v>32998</v>
          </cell>
          <cell r="B474" t="str">
            <v>こどもの日</v>
          </cell>
        </row>
        <row r="475">
          <cell r="A475">
            <v>33131</v>
          </cell>
          <cell r="B475" t="str">
            <v>敬老の日</v>
          </cell>
        </row>
        <row r="476">
          <cell r="A476">
            <v>33139</v>
          </cell>
          <cell r="B476" t="str">
            <v>秋分の日</v>
          </cell>
        </row>
        <row r="477">
          <cell r="A477">
            <v>33140</v>
          </cell>
          <cell r="B477" t="str">
            <v>振替休日</v>
          </cell>
        </row>
        <row r="478">
          <cell r="A478">
            <v>33156</v>
          </cell>
          <cell r="B478" t="str">
            <v>体育の日</v>
          </cell>
        </row>
        <row r="479">
          <cell r="A479">
            <v>33180</v>
          </cell>
          <cell r="B479" t="str">
            <v>文化の日</v>
          </cell>
        </row>
        <row r="480">
          <cell r="A480">
            <v>33189</v>
          </cell>
          <cell r="B480" t="str">
            <v>即位礼正殿の儀</v>
          </cell>
        </row>
        <row r="481">
          <cell r="A481">
            <v>33200</v>
          </cell>
          <cell r="B481" t="str">
            <v>勤労感謝の日</v>
          </cell>
        </row>
        <row r="482">
          <cell r="A482">
            <v>33230</v>
          </cell>
          <cell r="B482" t="str">
            <v>天皇誕生日</v>
          </cell>
        </row>
        <row r="483">
          <cell r="A483">
            <v>33231</v>
          </cell>
          <cell r="B483" t="str">
            <v>振替休日</v>
          </cell>
        </row>
        <row r="484">
          <cell r="A484">
            <v>33239</v>
          </cell>
          <cell r="B484" t="str">
            <v>元日</v>
          </cell>
        </row>
        <row r="485">
          <cell r="A485">
            <v>33253</v>
          </cell>
          <cell r="B485" t="str">
            <v>成人の日</v>
          </cell>
        </row>
        <row r="486">
          <cell r="A486">
            <v>33280</v>
          </cell>
          <cell r="B486" t="str">
            <v>建国記念の日</v>
          </cell>
        </row>
        <row r="487">
          <cell r="A487">
            <v>33318</v>
          </cell>
          <cell r="B487" t="str">
            <v>春分の日</v>
          </cell>
        </row>
        <row r="488">
          <cell r="A488">
            <v>33357</v>
          </cell>
          <cell r="B488" t="str">
            <v>みどりの日</v>
          </cell>
        </row>
        <row r="489">
          <cell r="A489">
            <v>33361</v>
          </cell>
          <cell r="B489" t="str">
            <v>憲法記念日</v>
          </cell>
        </row>
        <row r="490">
          <cell r="A490">
            <v>33362</v>
          </cell>
          <cell r="B490" t="str">
            <v>国民の休日</v>
          </cell>
        </row>
        <row r="491">
          <cell r="A491">
            <v>33363</v>
          </cell>
          <cell r="B491" t="str">
            <v>こどもの日</v>
          </cell>
        </row>
        <row r="492">
          <cell r="A492">
            <v>33364</v>
          </cell>
          <cell r="B492" t="str">
            <v>振替休日</v>
          </cell>
        </row>
        <row r="493">
          <cell r="A493">
            <v>33496</v>
          </cell>
          <cell r="B493" t="str">
            <v>敬老の日</v>
          </cell>
        </row>
        <row r="494">
          <cell r="A494">
            <v>33497</v>
          </cell>
          <cell r="B494" t="str">
            <v>振替休日</v>
          </cell>
        </row>
        <row r="495">
          <cell r="A495">
            <v>33504</v>
          </cell>
          <cell r="B495" t="str">
            <v>秋分の日</v>
          </cell>
        </row>
        <row r="496">
          <cell r="A496">
            <v>33521</v>
          </cell>
          <cell r="B496" t="str">
            <v>体育の日</v>
          </cell>
        </row>
        <row r="497">
          <cell r="A497">
            <v>33545</v>
          </cell>
          <cell r="B497" t="str">
            <v>文化の日</v>
          </cell>
        </row>
        <row r="498">
          <cell r="A498">
            <v>33546</v>
          </cell>
          <cell r="B498" t="str">
            <v>振替休日</v>
          </cell>
        </row>
        <row r="499">
          <cell r="A499">
            <v>33565</v>
          </cell>
          <cell r="B499" t="str">
            <v>勤労感謝の日</v>
          </cell>
        </row>
        <row r="500">
          <cell r="A500">
            <v>33595</v>
          </cell>
          <cell r="B500" t="str">
            <v>天皇誕生日</v>
          </cell>
        </row>
        <row r="501">
          <cell r="A501">
            <v>33604</v>
          </cell>
          <cell r="B501" t="str">
            <v>元日</v>
          </cell>
        </row>
        <row r="502">
          <cell r="A502">
            <v>33618</v>
          </cell>
          <cell r="B502" t="str">
            <v>成人の日</v>
          </cell>
        </row>
        <row r="503">
          <cell r="A503">
            <v>33645</v>
          </cell>
          <cell r="B503" t="str">
            <v>建国記念の日</v>
          </cell>
        </row>
        <row r="504">
          <cell r="A504">
            <v>33683</v>
          </cell>
          <cell r="B504" t="str">
            <v>春分の日</v>
          </cell>
        </row>
        <row r="505">
          <cell r="A505">
            <v>33723</v>
          </cell>
          <cell r="B505" t="str">
            <v>みどりの日</v>
          </cell>
        </row>
        <row r="506">
          <cell r="A506">
            <v>33727</v>
          </cell>
          <cell r="B506" t="str">
            <v>憲法記念日</v>
          </cell>
        </row>
        <row r="507">
          <cell r="A507">
            <v>33728</v>
          </cell>
          <cell r="B507" t="str">
            <v>振替休日</v>
          </cell>
        </row>
        <row r="508">
          <cell r="A508">
            <v>33729</v>
          </cell>
          <cell r="B508" t="str">
            <v>こどもの日</v>
          </cell>
        </row>
        <row r="509">
          <cell r="A509">
            <v>33862</v>
          </cell>
          <cell r="B509" t="str">
            <v>敬老の日</v>
          </cell>
        </row>
        <row r="510">
          <cell r="A510">
            <v>33870</v>
          </cell>
          <cell r="B510" t="str">
            <v>秋分の日</v>
          </cell>
        </row>
        <row r="511">
          <cell r="A511">
            <v>33887</v>
          </cell>
          <cell r="B511" t="str">
            <v>体育の日</v>
          </cell>
        </row>
        <row r="512">
          <cell r="A512">
            <v>33911</v>
          </cell>
          <cell r="B512" t="str">
            <v>文化の日</v>
          </cell>
        </row>
        <row r="513">
          <cell r="A513">
            <v>33931</v>
          </cell>
          <cell r="B513" t="str">
            <v>勤労感謝の日</v>
          </cell>
        </row>
        <row r="514">
          <cell r="A514">
            <v>33961</v>
          </cell>
          <cell r="B514" t="str">
            <v>天皇誕生日</v>
          </cell>
        </row>
        <row r="515">
          <cell r="A515">
            <v>33970</v>
          </cell>
          <cell r="B515" t="str">
            <v>元日</v>
          </cell>
        </row>
        <row r="516">
          <cell r="A516">
            <v>33984</v>
          </cell>
          <cell r="B516" t="str">
            <v>成人の日</v>
          </cell>
        </row>
        <row r="517">
          <cell r="A517">
            <v>34011</v>
          </cell>
          <cell r="B517" t="str">
            <v>建国記念の日</v>
          </cell>
        </row>
        <row r="518">
          <cell r="A518">
            <v>34048</v>
          </cell>
          <cell r="B518" t="str">
            <v>春分の日</v>
          </cell>
        </row>
        <row r="519">
          <cell r="A519">
            <v>34088</v>
          </cell>
          <cell r="B519" t="str">
            <v>みどりの日</v>
          </cell>
        </row>
        <row r="520">
          <cell r="A520">
            <v>34092</v>
          </cell>
          <cell r="B520" t="str">
            <v>憲法記念日</v>
          </cell>
        </row>
        <row r="521">
          <cell r="A521">
            <v>34093</v>
          </cell>
          <cell r="B521" t="str">
            <v>国民の休日</v>
          </cell>
        </row>
        <row r="522">
          <cell r="A522">
            <v>34094</v>
          </cell>
          <cell r="B522" t="str">
            <v>こどもの日</v>
          </cell>
        </row>
        <row r="523">
          <cell r="A523">
            <v>34129</v>
          </cell>
          <cell r="B523" t="str">
            <v>徳仁親王の結婚の儀</v>
          </cell>
        </row>
        <row r="524">
          <cell r="A524">
            <v>34227</v>
          </cell>
          <cell r="B524" t="str">
            <v>敬老の日</v>
          </cell>
        </row>
        <row r="525">
          <cell r="A525">
            <v>34235</v>
          </cell>
          <cell r="B525" t="str">
            <v>秋分の日</v>
          </cell>
        </row>
        <row r="526">
          <cell r="A526">
            <v>34252</v>
          </cell>
          <cell r="B526" t="str">
            <v>体育の日</v>
          </cell>
        </row>
        <row r="527">
          <cell r="A527">
            <v>34253</v>
          </cell>
          <cell r="B527" t="str">
            <v>振替休日</v>
          </cell>
        </row>
        <row r="528">
          <cell r="A528">
            <v>34276</v>
          </cell>
          <cell r="B528" t="str">
            <v>文化の日</v>
          </cell>
        </row>
        <row r="529">
          <cell r="A529">
            <v>34296</v>
          </cell>
          <cell r="B529" t="str">
            <v>勤労感謝の日</v>
          </cell>
        </row>
        <row r="530">
          <cell r="A530">
            <v>34326</v>
          </cell>
          <cell r="B530" t="str">
            <v>天皇誕生日</v>
          </cell>
        </row>
        <row r="531">
          <cell r="A531">
            <v>34335</v>
          </cell>
          <cell r="B531" t="str">
            <v>元日</v>
          </cell>
        </row>
        <row r="532">
          <cell r="A532">
            <v>34349</v>
          </cell>
          <cell r="B532" t="str">
            <v>成人の日</v>
          </cell>
        </row>
        <row r="533">
          <cell r="A533">
            <v>34376</v>
          </cell>
          <cell r="B533" t="str">
            <v>建国記念の日</v>
          </cell>
        </row>
        <row r="534">
          <cell r="A534">
            <v>34414</v>
          </cell>
          <cell r="B534" t="str">
            <v>春分の日</v>
          </cell>
        </row>
        <row r="535">
          <cell r="A535">
            <v>34453</v>
          </cell>
          <cell r="B535" t="str">
            <v>みどりの日</v>
          </cell>
        </row>
        <row r="536">
          <cell r="A536">
            <v>34457</v>
          </cell>
          <cell r="B536" t="str">
            <v>憲法記念日</v>
          </cell>
        </row>
        <row r="537">
          <cell r="A537">
            <v>34458</v>
          </cell>
          <cell r="B537" t="str">
            <v>国民の休日</v>
          </cell>
        </row>
        <row r="538">
          <cell r="A538">
            <v>34459</v>
          </cell>
          <cell r="B538" t="str">
            <v>こどもの日</v>
          </cell>
        </row>
        <row r="539">
          <cell r="A539">
            <v>34592</v>
          </cell>
          <cell r="B539" t="str">
            <v>敬老の日</v>
          </cell>
        </row>
        <row r="540">
          <cell r="A540">
            <v>34600</v>
          </cell>
          <cell r="B540" t="str">
            <v>秋分の日</v>
          </cell>
        </row>
        <row r="541">
          <cell r="A541">
            <v>34617</v>
          </cell>
          <cell r="B541" t="str">
            <v>体育の日</v>
          </cell>
        </row>
        <row r="542">
          <cell r="A542">
            <v>34641</v>
          </cell>
          <cell r="B542" t="str">
            <v>文化の日</v>
          </cell>
        </row>
        <row r="543">
          <cell r="A543">
            <v>34661</v>
          </cell>
          <cell r="B543" t="str">
            <v>勤労感謝の日</v>
          </cell>
        </row>
        <row r="544">
          <cell r="A544">
            <v>34691</v>
          </cell>
          <cell r="B544" t="str">
            <v>天皇誕生日</v>
          </cell>
        </row>
        <row r="545">
          <cell r="A545">
            <v>34700</v>
          </cell>
          <cell r="B545" t="str">
            <v>元日</v>
          </cell>
        </row>
        <row r="546">
          <cell r="A546">
            <v>34701</v>
          </cell>
          <cell r="B546" t="str">
            <v>振替休日</v>
          </cell>
        </row>
        <row r="547">
          <cell r="A547">
            <v>34714</v>
          </cell>
          <cell r="B547" t="str">
            <v>成人の日</v>
          </cell>
        </row>
        <row r="548">
          <cell r="A548">
            <v>34715</v>
          </cell>
          <cell r="B548" t="str">
            <v>振替休日</v>
          </cell>
        </row>
        <row r="549">
          <cell r="A549">
            <v>34741</v>
          </cell>
          <cell r="B549" t="str">
            <v>建国記念の日</v>
          </cell>
        </row>
        <row r="550">
          <cell r="A550">
            <v>34779</v>
          </cell>
          <cell r="B550" t="str">
            <v>春分の日</v>
          </cell>
        </row>
        <row r="551">
          <cell r="A551">
            <v>34818</v>
          </cell>
          <cell r="B551" t="str">
            <v>みどりの日</v>
          </cell>
        </row>
        <row r="552">
          <cell r="A552">
            <v>34822</v>
          </cell>
          <cell r="B552" t="str">
            <v>憲法記念日</v>
          </cell>
        </row>
        <row r="553">
          <cell r="A553">
            <v>34823</v>
          </cell>
          <cell r="B553" t="str">
            <v>国民の休日</v>
          </cell>
        </row>
        <row r="554">
          <cell r="A554">
            <v>34824</v>
          </cell>
          <cell r="B554" t="str">
            <v>こどもの日</v>
          </cell>
        </row>
        <row r="555">
          <cell r="A555">
            <v>34957</v>
          </cell>
          <cell r="B555" t="str">
            <v>敬老の日</v>
          </cell>
        </row>
        <row r="556">
          <cell r="A556">
            <v>34965</v>
          </cell>
          <cell r="B556" t="str">
            <v>秋分の日</v>
          </cell>
        </row>
        <row r="557">
          <cell r="A557">
            <v>34982</v>
          </cell>
          <cell r="B557" t="str">
            <v>体育の日</v>
          </cell>
        </row>
        <row r="558">
          <cell r="A558">
            <v>35006</v>
          </cell>
          <cell r="B558" t="str">
            <v>文化の日</v>
          </cell>
        </row>
        <row r="559">
          <cell r="A559">
            <v>35026</v>
          </cell>
          <cell r="B559" t="str">
            <v>勤労感謝の日</v>
          </cell>
        </row>
        <row r="560">
          <cell r="A560">
            <v>35056</v>
          </cell>
          <cell r="B560" t="str">
            <v>天皇誕生日</v>
          </cell>
        </row>
        <row r="561">
          <cell r="A561">
            <v>35065</v>
          </cell>
          <cell r="B561" t="str">
            <v>元日</v>
          </cell>
        </row>
        <row r="562">
          <cell r="A562">
            <v>35079</v>
          </cell>
          <cell r="B562" t="str">
            <v>成人の日</v>
          </cell>
        </row>
        <row r="563">
          <cell r="A563">
            <v>35106</v>
          </cell>
          <cell r="B563" t="str">
            <v>建国記念の日</v>
          </cell>
        </row>
        <row r="564">
          <cell r="A564">
            <v>35107</v>
          </cell>
          <cell r="B564" t="str">
            <v>振替休日</v>
          </cell>
        </row>
        <row r="565">
          <cell r="A565">
            <v>35144</v>
          </cell>
          <cell r="B565" t="str">
            <v>春分の日</v>
          </cell>
        </row>
        <row r="566">
          <cell r="A566">
            <v>35184</v>
          </cell>
          <cell r="B566" t="str">
            <v>みどりの日</v>
          </cell>
        </row>
        <row r="567">
          <cell r="A567">
            <v>35188</v>
          </cell>
          <cell r="B567" t="str">
            <v>憲法記念日</v>
          </cell>
        </row>
        <row r="568">
          <cell r="A568">
            <v>35189</v>
          </cell>
          <cell r="B568" t="str">
            <v>国民の休日</v>
          </cell>
        </row>
        <row r="569">
          <cell r="A569">
            <v>35190</v>
          </cell>
          <cell r="B569" t="str">
            <v>こどもの日</v>
          </cell>
        </row>
        <row r="570">
          <cell r="A570">
            <v>35191</v>
          </cell>
          <cell r="B570" t="str">
            <v>振替休日</v>
          </cell>
        </row>
        <row r="571">
          <cell r="A571">
            <v>35266</v>
          </cell>
          <cell r="B571" t="str">
            <v>海の日</v>
          </cell>
        </row>
        <row r="572">
          <cell r="A572">
            <v>35323</v>
          </cell>
          <cell r="B572" t="str">
            <v>敬老の日</v>
          </cell>
        </row>
        <row r="573">
          <cell r="A573">
            <v>35324</v>
          </cell>
          <cell r="B573" t="str">
            <v>振替休日</v>
          </cell>
        </row>
        <row r="574">
          <cell r="A574">
            <v>35331</v>
          </cell>
          <cell r="B574" t="str">
            <v>秋分の日</v>
          </cell>
        </row>
        <row r="575">
          <cell r="A575">
            <v>35348</v>
          </cell>
          <cell r="B575" t="str">
            <v>体育の日</v>
          </cell>
        </row>
        <row r="576">
          <cell r="A576">
            <v>35372</v>
          </cell>
          <cell r="B576" t="str">
            <v>文化の日</v>
          </cell>
        </row>
        <row r="577">
          <cell r="A577">
            <v>35373</v>
          </cell>
          <cell r="B577" t="str">
            <v>振替休日</v>
          </cell>
        </row>
        <row r="578">
          <cell r="A578">
            <v>35392</v>
          </cell>
          <cell r="B578" t="str">
            <v>勤労感謝の日</v>
          </cell>
        </row>
        <row r="579">
          <cell r="A579">
            <v>35422</v>
          </cell>
          <cell r="B579" t="str">
            <v>天皇誕生日</v>
          </cell>
        </row>
        <row r="580">
          <cell r="A580">
            <v>35431</v>
          </cell>
          <cell r="B580" t="str">
            <v>元日</v>
          </cell>
        </row>
        <row r="581">
          <cell r="A581">
            <v>35445</v>
          </cell>
          <cell r="B581" t="str">
            <v>成人の日</v>
          </cell>
        </row>
        <row r="582">
          <cell r="A582">
            <v>35472</v>
          </cell>
          <cell r="B582" t="str">
            <v>建国記念の日</v>
          </cell>
        </row>
        <row r="583">
          <cell r="A583">
            <v>35509</v>
          </cell>
          <cell r="B583" t="str">
            <v>春分の日</v>
          </cell>
        </row>
        <row r="584">
          <cell r="A584">
            <v>35549</v>
          </cell>
          <cell r="B584" t="str">
            <v>みどりの日</v>
          </cell>
        </row>
        <row r="585">
          <cell r="A585">
            <v>35553</v>
          </cell>
          <cell r="B585" t="str">
            <v>憲法記念日</v>
          </cell>
        </row>
        <row r="586">
          <cell r="A586">
            <v>35555</v>
          </cell>
          <cell r="B586" t="str">
            <v>こどもの日</v>
          </cell>
        </row>
        <row r="587">
          <cell r="A587">
            <v>35631</v>
          </cell>
          <cell r="B587" t="str">
            <v>海の日</v>
          </cell>
        </row>
        <row r="588">
          <cell r="A588">
            <v>35632</v>
          </cell>
          <cell r="B588" t="str">
            <v>振替休日</v>
          </cell>
        </row>
        <row r="589">
          <cell r="A589">
            <v>35688</v>
          </cell>
          <cell r="B589" t="str">
            <v>敬老の日</v>
          </cell>
        </row>
        <row r="590">
          <cell r="A590">
            <v>35696</v>
          </cell>
          <cell r="B590" t="str">
            <v>秋分の日</v>
          </cell>
        </row>
        <row r="591">
          <cell r="A591">
            <v>35713</v>
          </cell>
          <cell r="B591" t="str">
            <v>体育の日</v>
          </cell>
        </row>
        <row r="592">
          <cell r="A592">
            <v>35737</v>
          </cell>
          <cell r="B592" t="str">
            <v>文化の日</v>
          </cell>
        </row>
        <row r="593">
          <cell r="A593">
            <v>35757</v>
          </cell>
          <cell r="B593" t="str">
            <v>勤労感謝の日</v>
          </cell>
        </row>
        <row r="594">
          <cell r="A594">
            <v>35758</v>
          </cell>
          <cell r="B594" t="str">
            <v>振替休日</v>
          </cell>
        </row>
        <row r="595">
          <cell r="A595">
            <v>35787</v>
          </cell>
          <cell r="B595" t="str">
            <v>天皇誕生日</v>
          </cell>
        </row>
        <row r="596">
          <cell r="A596">
            <v>35796</v>
          </cell>
          <cell r="B596" t="str">
            <v>元日</v>
          </cell>
        </row>
        <row r="597">
          <cell r="A597">
            <v>35810</v>
          </cell>
          <cell r="B597" t="str">
            <v>成人の日</v>
          </cell>
        </row>
        <row r="598">
          <cell r="A598">
            <v>35837</v>
          </cell>
          <cell r="B598" t="str">
            <v>建国記念の日</v>
          </cell>
        </row>
        <row r="599">
          <cell r="A599">
            <v>35875</v>
          </cell>
          <cell r="B599" t="str">
            <v>春分の日</v>
          </cell>
        </row>
        <row r="600">
          <cell r="A600">
            <v>35914</v>
          </cell>
          <cell r="B600" t="str">
            <v>みどりの日</v>
          </cell>
        </row>
        <row r="601">
          <cell r="A601">
            <v>35918</v>
          </cell>
          <cell r="B601" t="str">
            <v>憲法記念日</v>
          </cell>
        </row>
        <row r="602">
          <cell r="A602">
            <v>35919</v>
          </cell>
          <cell r="B602" t="str">
            <v>振替休日</v>
          </cell>
        </row>
        <row r="603">
          <cell r="A603">
            <v>35920</v>
          </cell>
          <cell r="B603" t="str">
            <v>こどもの日</v>
          </cell>
        </row>
        <row r="604">
          <cell r="A604">
            <v>35996</v>
          </cell>
          <cell r="B604" t="str">
            <v>海の日</v>
          </cell>
        </row>
        <row r="605">
          <cell r="A605">
            <v>36053</v>
          </cell>
          <cell r="B605" t="str">
            <v>敬老の日</v>
          </cell>
        </row>
        <row r="606">
          <cell r="A606">
            <v>36061</v>
          </cell>
          <cell r="B606" t="str">
            <v>秋分の日</v>
          </cell>
        </row>
        <row r="607">
          <cell r="A607">
            <v>36078</v>
          </cell>
          <cell r="B607" t="str">
            <v>体育の日</v>
          </cell>
        </row>
        <row r="608">
          <cell r="A608">
            <v>36102</v>
          </cell>
          <cell r="B608" t="str">
            <v>文化の日</v>
          </cell>
        </row>
        <row r="609">
          <cell r="A609">
            <v>36122</v>
          </cell>
          <cell r="B609" t="str">
            <v>勤労感謝の日</v>
          </cell>
        </row>
        <row r="610">
          <cell r="A610">
            <v>36152</v>
          </cell>
          <cell r="B610" t="str">
            <v>天皇誕生日</v>
          </cell>
        </row>
        <row r="611">
          <cell r="A611">
            <v>36161</v>
          </cell>
          <cell r="B611" t="str">
            <v>元日</v>
          </cell>
        </row>
        <row r="612">
          <cell r="A612">
            <v>36175</v>
          </cell>
          <cell r="B612" t="str">
            <v>成人の日</v>
          </cell>
        </row>
        <row r="613">
          <cell r="A613">
            <v>36202</v>
          </cell>
          <cell r="B613" t="str">
            <v>建国記念の日</v>
          </cell>
        </row>
        <row r="614">
          <cell r="A614">
            <v>36240</v>
          </cell>
          <cell r="B614" t="str">
            <v>春分の日</v>
          </cell>
        </row>
        <row r="615">
          <cell r="A615">
            <v>36241</v>
          </cell>
          <cell r="B615" t="str">
            <v>振替休日</v>
          </cell>
        </row>
        <row r="616">
          <cell r="A616">
            <v>36279</v>
          </cell>
          <cell r="B616" t="str">
            <v>みどりの日</v>
          </cell>
        </row>
        <row r="617">
          <cell r="A617">
            <v>36283</v>
          </cell>
          <cell r="B617" t="str">
            <v>憲法記念日</v>
          </cell>
        </row>
        <row r="618">
          <cell r="A618">
            <v>36284</v>
          </cell>
          <cell r="B618" t="str">
            <v>国民の休日</v>
          </cell>
        </row>
        <row r="619">
          <cell r="A619">
            <v>36285</v>
          </cell>
          <cell r="B619" t="str">
            <v>こどもの日</v>
          </cell>
        </row>
        <row r="620">
          <cell r="A620">
            <v>36361</v>
          </cell>
          <cell r="B620" t="str">
            <v>海の日</v>
          </cell>
        </row>
        <row r="621">
          <cell r="A621">
            <v>36418</v>
          </cell>
          <cell r="B621" t="str">
            <v>敬老の日</v>
          </cell>
        </row>
        <row r="622">
          <cell r="A622">
            <v>36426</v>
          </cell>
          <cell r="B622" t="str">
            <v>秋分の日</v>
          </cell>
        </row>
        <row r="623">
          <cell r="A623">
            <v>36443</v>
          </cell>
          <cell r="B623" t="str">
            <v>体育の日</v>
          </cell>
        </row>
        <row r="624">
          <cell r="A624">
            <v>36444</v>
          </cell>
          <cell r="B624" t="str">
            <v>振替休日</v>
          </cell>
        </row>
        <row r="625">
          <cell r="A625">
            <v>36467</v>
          </cell>
          <cell r="B625" t="str">
            <v>文化の日</v>
          </cell>
        </row>
        <row r="626">
          <cell r="A626">
            <v>36487</v>
          </cell>
          <cell r="B626" t="str">
            <v>勤労感謝の日</v>
          </cell>
        </row>
        <row r="627">
          <cell r="A627">
            <v>36517</v>
          </cell>
          <cell r="B627" t="str">
            <v>天皇誕生日</v>
          </cell>
        </row>
        <row r="628">
          <cell r="A628">
            <v>36526</v>
          </cell>
          <cell r="B628" t="str">
            <v>元日</v>
          </cell>
        </row>
        <row r="629">
          <cell r="A629">
            <v>36535</v>
          </cell>
          <cell r="B629" t="str">
            <v>成人の日</v>
          </cell>
        </row>
        <row r="630">
          <cell r="A630">
            <v>36567</v>
          </cell>
          <cell r="B630" t="str">
            <v>建国記念の日</v>
          </cell>
        </row>
        <row r="631">
          <cell r="A631">
            <v>36605</v>
          </cell>
          <cell r="B631" t="str">
            <v>春分の日</v>
          </cell>
        </row>
        <row r="632">
          <cell r="A632">
            <v>36645</v>
          </cell>
          <cell r="B632" t="str">
            <v>みどりの日</v>
          </cell>
        </row>
        <row r="633">
          <cell r="A633">
            <v>36649</v>
          </cell>
          <cell r="B633" t="str">
            <v>憲法記念日</v>
          </cell>
        </row>
        <row r="634">
          <cell r="A634">
            <v>36650</v>
          </cell>
          <cell r="B634" t="str">
            <v>国民の休日</v>
          </cell>
        </row>
        <row r="635">
          <cell r="A635">
            <v>36651</v>
          </cell>
          <cell r="B635" t="str">
            <v>こどもの日</v>
          </cell>
        </row>
        <row r="636">
          <cell r="A636">
            <v>36727</v>
          </cell>
          <cell r="B636" t="str">
            <v>海の日</v>
          </cell>
        </row>
        <row r="637">
          <cell r="A637">
            <v>36784</v>
          </cell>
          <cell r="B637" t="str">
            <v>敬老の日</v>
          </cell>
        </row>
        <row r="638">
          <cell r="A638">
            <v>36792</v>
          </cell>
          <cell r="B638" t="str">
            <v>秋分の日</v>
          </cell>
        </row>
        <row r="639">
          <cell r="A639">
            <v>36808</v>
          </cell>
          <cell r="B639" t="str">
            <v>体育の日</v>
          </cell>
        </row>
        <row r="640">
          <cell r="A640">
            <v>36833</v>
          </cell>
          <cell r="B640" t="str">
            <v>文化の日</v>
          </cell>
        </row>
        <row r="641">
          <cell r="A641">
            <v>36853</v>
          </cell>
          <cell r="B641" t="str">
            <v>勤労感謝の日</v>
          </cell>
        </row>
        <row r="642">
          <cell r="A642">
            <v>36883</v>
          </cell>
          <cell r="B642" t="str">
            <v>天皇誕生日</v>
          </cell>
        </row>
        <row r="643">
          <cell r="A643">
            <v>36892</v>
          </cell>
          <cell r="B643" t="str">
            <v>元日</v>
          </cell>
        </row>
        <row r="644">
          <cell r="A644">
            <v>36899</v>
          </cell>
          <cell r="B644" t="str">
            <v>成人の日</v>
          </cell>
        </row>
        <row r="645">
          <cell r="A645">
            <v>36933</v>
          </cell>
          <cell r="B645" t="str">
            <v>建国記念の日</v>
          </cell>
        </row>
        <row r="646">
          <cell r="A646">
            <v>36934</v>
          </cell>
          <cell r="B646" t="str">
            <v>振替休日</v>
          </cell>
        </row>
        <row r="647">
          <cell r="A647">
            <v>36970</v>
          </cell>
          <cell r="B647" t="str">
            <v>春分の日</v>
          </cell>
        </row>
        <row r="648">
          <cell r="A648">
            <v>37010</v>
          </cell>
          <cell r="B648" t="str">
            <v>みどりの日</v>
          </cell>
        </row>
        <row r="649">
          <cell r="A649">
            <v>37011</v>
          </cell>
          <cell r="B649" t="str">
            <v>振替休日</v>
          </cell>
        </row>
        <row r="650">
          <cell r="A650">
            <v>37014</v>
          </cell>
          <cell r="B650" t="str">
            <v>憲法記念日</v>
          </cell>
        </row>
        <row r="651">
          <cell r="A651">
            <v>37015</v>
          </cell>
          <cell r="B651" t="str">
            <v>国民の休日</v>
          </cell>
        </row>
        <row r="652">
          <cell r="A652">
            <v>37016</v>
          </cell>
          <cell r="B652" t="str">
            <v>こどもの日</v>
          </cell>
        </row>
        <row r="653">
          <cell r="A653">
            <v>37092</v>
          </cell>
          <cell r="B653" t="str">
            <v>海の日</v>
          </cell>
        </row>
        <row r="654">
          <cell r="A654">
            <v>37149</v>
          </cell>
          <cell r="B654" t="str">
            <v>敬老の日</v>
          </cell>
        </row>
        <row r="655">
          <cell r="A655">
            <v>37157</v>
          </cell>
          <cell r="B655" t="str">
            <v>秋分の日</v>
          </cell>
        </row>
        <row r="656">
          <cell r="A656">
            <v>37158</v>
          </cell>
          <cell r="B656" t="str">
            <v>振替休日</v>
          </cell>
        </row>
        <row r="657">
          <cell r="A657">
            <v>37172</v>
          </cell>
          <cell r="B657" t="str">
            <v>体育の日</v>
          </cell>
        </row>
        <row r="658">
          <cell r="A658">
            <v>37198</v>
          </cell>
          <cell r="B658" t="str">
            <v>文化の日</v>
          </cell>
        </row>
        <row r="659">
          <cell r="A659">
            <v>37218</v>
          </cell>
          <cell r="B659" t="str">
            <v>勤労感謝の日</v>
          </cell>
        </row>
        <row r="660">
          <cell r="A660">
            <v>37248</v>
          </cell>
          <cell r="B660" t="str">
            <v>天皇誕生日</v>
          </cell>
        </row>
        <row r="661">
          <cell r="A661">
            <v>37249</v>
          </cell>
          <cell r="B661" t="str">
            <v>振替休日</v>
          </cell>
        </row>
        <row r="662">
          <cell r="A662">
            <v>37257</v>
          </cell>
          <cell r="B662" t="str">
            <v>元日</v>
          </cell>
        </row>
        <row r="663">
          <cell r="A663">
            <v>37270</v>
          </cell>
          <cell r="B663" t="str">
            <v>成人の日</v>
          </cell>
        </row>
        <row r="664">
          <cell r="A664">
            <v>37298</v>
          </cell>
          <cell r="B664" t="str">
            <v>建国記念の日</v>
          </cell>
        </row>
        <row r="665">
          <cell r="A665">
            <v>37336</v>
          </cell>
          <cell r="B665" t="str">
            <v>春分の日</v>
          </cell>
        </row>
        <row r="666">
          <cell r="A666">
            <v>37375</v>
          </cell>
          <cell r="B666" t="str">
            <v>みどりの日</v>
          </cell>
        </row>
        <row r="667">
          <cell r="A667">
            <v>37379</v>
          </cell>
          <cell r="B667" t="str">
            <v>憲法記念日</v>
          </cell>
        </row>
        <row r="668">
          <cell r="A668">
            <v>37380</v>
          </cell>
          <cell r="B668" t="str">
            <v>国民の休日</v>
          </cell>
        </row>
        <row r="669">
          <cell r="A669">
            <v>37381</v>
          </cell>
          <cell r="B669" t="str">
            <v>こどもの日</v>
          </cell>
        </row>
        <row r="670">
          <cell r="A670">
            <v>37382</v>
          </cell>
          <cell r="B670" t="str">
            <v>振替休日</v>
          </cell>
        </row>
        <row r="671">
          <cell r="A671">
            <v>37457</v>
          </cell>
          <cell r="B671" t="str">
            <v>海の日</v>
          </cell>
        </row>
        <row r="672">
          <cell r="A672">
            <v>37514</v>
          </cell>
          <cell r="B672" t="str">
            <v>敬老の日</v>
          </cell>
        </row>
        <row r="673">
          <cell r="A673">
            <v>37515</v>
          </cell>
          <cell r="B673" t="str">
            <v>振替休日</v>
          </cell>
        </row>
        <row r="674">
          <cell r="A674">
            <v>37522</v>
          </cell>
          <cell r="B674" t="str">
            <v>秋分の日</v>
          </cell>
        </row>
        <row r="675">
          <cell r="A675">
            <v>37543</v>
          </cell>
          <cell r="B675" t="str">
            <v>体育の日</v>
          </cell>
        </row>
        <row r="676">
          <cell r="A676">
            <v>37563</v>
          </cell>
          <cell r="B676" t="str">
            <v>文化の日</v>
          </cell>
        </row>
        <row r="677">
          <cell r="A677">
            <v>37564</v>
          </cell>
          <cell r="B677" t="str">
            <v>振替休日</v>
          </cell>
        </row>
        <row r="678">
          <cell r="A678">
            <v>37583</v>
          </cell>
          <cell r="B678" t="str">
            <v>勤労感謝の日</v>
          </cell>
        </row>
        <row r="679">
          <cell r="A679">
            <v>37613</v>
          </cell>
          <cell r="B679" t="str">
            <v>天皇誕生日</v>
          </cell>
        </row>
        <row r="680">
          <cell r="A680">
            <v>37622</v>
          </cell>
          <cell r="B680" t="str">
            <v>元日</v>
          </cell>
        </row>
        <row r="681">
          <cell r="A681">
            <v>37634</v>
          </cell>
          <cell r="B681" t="str">
            <v>成人の日</v>
          </cell>
        </row>
        <row r="682">
          <cell r="A682">
            <v>37663</v>
          </cell>
          <cell r="B682" t="str">
            <v>建国記念の日</v>
          </cell>
        </row>
        <row r="683">
          <cell r="A683">
            <v>37701</v>
          </cell>
          <cell r="B683" t="str">
            <v>春分の日</v>
          </cell>
        </row>
        <row r="684">
          <cell r="A684">
            <v>37740</v>
          </cell>
          <cell r="B684" t="str">
            <v>みどりの日</v>
          </cell>
        </row>
        <row r="685">
          <cell r="A685">
            <v>37744</v>
          </cell>
          <cell r="B685" t="str">
            <v>憲法記念日</v>
          </cell>
        </row>
        <row r="686">
          <cell r="A686">
            <v>37746</v>
          </cell>
          <cell r="B686" t="str">
            <v>こどもの日</v>
          </cell>
        </row>
        <row r="687">
          <cell r="A687">
            <v>37823</v>
          </cell>
          <cell r="B687" t="str">
            <v>海の日</v>
          </cell>
        </row>
        <row r="688">
          <cell r="A688">
            <v>37879</v>
          </cell>
          <cell r="B688" t="str">
            <v>敬老の日</v>
          </cell>
        </row>
        <row r="689">
          <cell r="A689">
            <v>37887</v>
          </cell>
          <cell r="B689" t="str">
            <v>秋分の日</v>
          </cell>
        </row>
        <row r="690">
          <cell r="A690">
            <v>37907</v>
          </cell>
          <cell r="B690" t="str">
            <v>体育の日</v>
          </cell>
        </row>
        <row r="691">
          <cell r="A691">
            <v>37928</v>
          </cell>
          <cell r="B691" t="str">
            <v>文化の日</v>
          </cell>
        </row>
        <row r="692">
          <cell r="A692">
            <v>37948</v>
          </cell>
          <cell r="B692" t="str">
            <v>勤労感謝の日</v>
          </cell>
        </row>
        <row r="693">
          <cell r="A693">
            <v>37949</v>
          </cell>
          <cell r="B693" t="str">
            <v>振替休日</v>
          </cell>
        </row>
        <row r="694">
          <cell r="A694">
            <v>37978</v>
          </cell>
          <cell r="B694" t="str">
            <v>天皇誕生日</v>
          </cell>
        </row>
        <row r="695">
          <cell r="A695">
            <v>37987</v>
          </cell>
          <cell r="B695" t="str">
            <v>元日</v>
          </cell>
        </row>
        <row r="696">
          <cell r="A696">
            <v>37998</v>
          </cell>
          <cell r="B696" t="str">
            <v>成人の日</v>
          </cell>
        </row>
        <row r="697">
          <cell r="A697">
            <v>38028</v>
          </cell>
          <cell r="B697" t="str">
            <v>建国記念の日</v>
          </cell>
        </row>
        <row r="698">
          <cell r="A698">
            <v>38066</v>
          </cell>
          <cell r="B698" t="str">
            <v>春分の日</v>
          </cell>
        </row>
        <row r="699">
          <cell r="A699">
            <v>38106</v>
          </cell>
          <cell r="B699" t="str">
            <v>みどりの日</v>
          </cell>
        </row>
        <row r="700">
          <cell r="A700">
            <v>38110</v>
          </cell>
          <cell r="B700" t="str">
            <v>憲法記念日</v>
          </cell>
        </row>
        <row r="701">
          <cell r="A701">
            <v>38111</v>
          </cell>
          <cell r="B701" t="str">
            <v>国民の休日</v>
          </cell>
        </row>
        <row r="702">
          <cell r="A702">
            <v>38112</v>
          </cell>
          <cell r="B702" t="str">
            <v>こどもの日</v>
          </cell>
        </row>
        <row r="703">
          <cell r="A703">
            <v>38187</v>
          </cell>
          <cell r="B703" t="str">
            <v>海の日</v>
          </cell>
        </row>
        <row r="704">
          <cell r="A704">
            <v>38250</v>
          </cell>
          <cell r="B704" t="str">
            <v>敬老の日</v>
          </cell>
        </row>
        <row r="705">
          <cell r="A705">
            <v>38253</v>
          </cell>
          <cell r="B705" t="str">
            <v>秋分の日</v>
          </cell>
        </row>
        <row r="706">
          <cell r="A706">
            <v>38271</v>
          </cell>
          <cell r="B706" t="str">
            <v>体育の日</v>
          </cell>
        </row>
        <row r="707">
          <cell r="A707">
            <v>38294</v>
          </cell>
          <cell r="B707" t="str">
            <v>文化の日</v>
          </cell>
        </row>
        <row r="708">
          <cell r="A708">
            <v>38314</v>
          </cell>
          <cell r="B708" t="str">
            <v>勤労感謝の日</v>
          </cell>
        </row>
        <row r="709">
          <cell r="A709">
            <v>38344</v>
          </cell>
          <cell r="B709" t="str">
            <v>天皇誕生日</v>
          </cell>
        </row>
        <row r="710">
          <cell r="A710">
            <v>38353</v>
          </cell>
          <cell r="B710" t="str">
            <v>元日</v>
          </cell>
        </row>
        <row r="711">
          <cell r="A711">
            <v>38362</v>
          </cell>
          <cell r="B711" t="str">
            <v>成人の日</v>
          </cell>
        </row>
        <row r="712">
          <cell r="A712">
            <v>38394</v>
          </cell>
          <cell r="B712" t="str">
            <v>建国記念の日</v>
          </cell>
        </row>
        <row r="713">
          <cell r="A713">
            <v>38431</v>
          </cell>
          <cell r="B713" t="str">
            <v>春分の日</v>
          </cell>
        </row>
        <row r="714">
          <cell r="A714">
            <v>38432</v>
          </cell>
          <cell r="B714" t="str">
            <v>振替休日</v>
          </cell>
        </row>
        <row r="715">
          <cell r="A715">
            <v>38471</v>
          </cell>
          <cell r="B715" t="str">
            <v>みどりの日</v>
          </cell>
        </row>
        <row r="716">
          <cell r="A716">
            <v>38475</v>
          </cell>
          <cell r="B716" t="str">
            <v>憲法記念日</v>
          </cell>
        </row>
        <row r="717">
          <cell r="A717">
            <v>38476</v>
          </cell>
          <cell r="B717" t="str">
            <v>国民の休日</v>
          </cell>
        </row>
        <row r="718">
          <cell r="A718">
            <v>38477</v>
          </cell>
          <cell r="B718" t="str">
            <v>こどもの日</v>
          </cell>
        </row>
        <row r="719">
          <cell r="A719">
            <v>38551</v>
          </cell>
          <cell r="B719" t="str">
            <v>海の日</v>
          </cell>
        </row>
        <row r="720">
          <cell r="A720">
            <v>38614</v>
          </cell>
          <cell r="B720" t="str">
            <v>敬老の日</v>
          </cell>
        </row>
        <row r="721">
          <cell r="A721">
            <v>38618</v>
          </cell>
          <cell r="B721" t="str">
            <v>秋分の日</v>
          </cell>
        </row>
        <row r="722">
          <cell r="A722">
            <v>38635</v>
          </cell>
          <cell r="B722" t="str">
            <v>体育の日</v>
          </cell>
        </row>
        <row r="723">
          <cell r="A723">
            <v>38659</v>
          </cell>
          <cell r="B723" t="str">
            <v>文化の日</v>
          </cell>
        </row>
        <row r="724">
          <cell r="A724">
            <v>38679</v>
          </cell>
          <cell r="B724" t="str">
            <v>勤労感謝の日</v>
          </cell>
        </row>
        <row r="725">
          <cell r="A725">
            <v>38709</v>
          </cell>
          <cell r="B725" t="str">
            <v>天皇誕生日</v>
          </cell>
        </row>
        <row r="726">
          <cell r="A726">
            <v>38718</v>
          </cell>
          <cell r="B726" t="str">
            <v>元日</v>
          </cell>
        </row>
        <row r="727">
          <cell r="A727">
            <v>38719</v>
          </cell>
          <cell r="B727" t="str">
            <v>振替休日</v>
          </cell>
        </row>
        <row r="728">
          <cell r="A728">
            <v>38726</v>
          </cell>
          <cell r="B728" t="str">
            <v>成人の日</v>
          </cell>
        </row>
        <row r="729">
          <cell r="A729">
            <v>38759</v>
          </cell>
          <cell r="B729" t="str">
            <v>建国記念の日</v>
          </cell>
        </row>
        <row r="730">
          <cell r="A730">
            <v>38797</v>
          </cell>
          <cell r="B730" t="str">
            <v>春分の日</v>
          </cell>
        </row>
        <row r="731">
          <cell r="A731">
            <v>38836</v>
          </cell>
          <cell r="B731" t="str">
            <v>みどりの日</v>
          </cell>
        </row>
        <row r="732">
          <cell r="A732">
            <v>38840</v>
          </cell>
          <cell r="B732" t="str">
            <v>憲法記念日</v>
          </cell>
        </row>
        <row r="733">
          <cell r="A733">
            <v>38841</v>
          </cell>
          <cell r="B733" t="str">
            <v>国民の休日</v>
          </cell>
        </row>
        <row r="734">
          <cell r="A734">
            <v>38842</v>
          </cell>
          <cell r="B734" t="str">
            <v>こどもの日</v>
          </cell>
        </row>
        <row r="735">
          <cell r="A735">
            <v>38915</v>
          </cell>
          <cell r="B735" t="str">
            <v>海の日</v>
          </cell>
        </row>
        <row r="736">
          <cell r="A736">
            <v>38978</v>
          </cell>
          <cell r="B736" t="str">
            <v>敬老の日</v>
          </cell>
        </row>
        <row r="737">
          <cell r="A737">
            <v>38983</v>
          </cell>
          <cell r="B737" t="str">
            <v>秋分の日</v>
          </cell>
        </row>
        <row r="738">
          <cell r="A738">
            <v>38999</v>
          </cell>
          <cell r="B738" t="str">
            <v>体育の日</v>
          </cell>
        </row>
        <row r="739">
          <cell r="A739">
            <v>39024</v>
          </cell>
          <cell r="B739" t="str">
            <v>文化の日</v>
          </cell>
        </row>
        <row r="740">
          <cell r="A740">
            <v>39044</v>
          </cell>
          <cell r="B740" t="str">
            <v>勤労感謝の日</v>
          </cell>
        </row>
        <row r="741">
          <cell r="A741">
            <v>39074</v>
          </cell>
          <cell r="B741" t="str">
            <v>天皇誕生日</v>
          </cell>
        </row>
        <row r="742">
          <cell r="A742">
            <v>39083</v>
          </cell>
          <cell r="B742" t="str">
            <v>元日</v>
          </cell>
        </row>
        <row r="743">
          <cell r="A743">
            <v>39090</v>
          </cell>
          <cell r="B743" t="str">
            <v>成人の日</v>
          </cell>
        </row>
        <row r="744">
          <cell r="A744">
            <v>39124</v>
          </cell>
          <cell r="B744" t="str">
            <v>建国記念の日</v>
          </cell>
        </row>
        <row r="745">
          <cell r="A745">
            <v>39125</v>
          </cell>
          <cell r="B745" t="str">
            <v>振替休日</v>
          </cell>
        </row>
        <row r="746">
          <cell r="A746">
            <v>39162</v>
          </cell>
          <cell r="B746" t="str">
            <v>春分の日</v>
          </cell>
        </row>
        <row r="747">
          <cell r="A747">
            <v>39201</v>
          </cell>
          <cell r="B747" t="str">
            <v>昭和の日</v>
          </cell>
        </row>
        <row r="748">
          <cell r="A748">
            <v>39202</v>
          </cell>
          <cell r="B748" t="str">
            <v>振替休日</v>
          </cell>
        </row>
        <row r="749">
          <cell r="A749">
            <v>39205</v>
          </cell>
          <cell r="B749" t="str">
            <v>憲法記念日</v>
          </cell>
        </row>
        <row r="750">
          <cell r="A750">
            <v>39206</v>
          </cell>
          <cell r="B750" t="str">
            <v>みどりの日</v>
          </cell>
        </row>
        <row r="751">
          <cell r="A751">
            <v>39207</v>
          </cell>
          <cell r="B751" t="str">
            <v>こどもの日</v>
          </cell>
        </row>
        <row r="752">
          <cell r="A752">
            <v>39279</v>
          </cell>
          <cell r="B752" t="str">
            <v>海の日</v>
          </cell>
        </row>
        <row r="753">
          <cell r="A753">
            <v>39342</v>
          </cell>
          <cell r="B753" t="str">
            <v>敬老の日</v>
          </cell>
        </row>
        <row r="754">
          <cell r="A754">
            <v>39348</v>
          </cell>
          <cell r="B754" t="str">
            <v>秋分の日</v>
          </cell>
        </row>
        <row r="755">
          <cell r="A755">
            <v>39349</v>
          </cell>
          <cell r="B755" t="str">
            <v>振替休日</v>
          </cell>
        </row>
        <row r="756">
          <cell r="A756">
            <v>39363</v>
          </cell>
          <cell r="B756" t="str">
            <v>体育の日</v>
          </cell>
        </row>
        <row r="757">
          <cell r="A757">
            <v>39389</v>
          </cell>
          <cell r="B757" t="str">
            <v>文化の日</v>
          </cell>
        </row>
        <row r="758">
          <cell r="A758">
            <v>39409</v>
          </cell>
          <cell r="B758" t="str">
            <v>勤労感謝の日</v>
          </cell>
        </row>
        <row r="759">
          <cell r="A759">
            <v>39439</v>
          </cell>
          <cell r="B759" t="str">
            <v>天皇誕生日</v>
          </cell>
        </row>
        <row r="760">
          <cell r="A760">
            <v>39440</v>
          </cell>
          <cell r="B760" t="str">
            <v>振替休日</v>
          </cell>
        </row>
        <row r="761">
          <cell r="A761">
            <v>39448</v>
          </cell>
          <cell r="B761" t="str">
            <v>元日</v>
          </cell>
        </row>
        <row r="762">
          <cell r="A762">
            <v>39461</v>
          </cell>
          <cell r="B762" t="str">
            <v>成人の日</v>
          </cell>
        </row>
        <row r="763">
          <cell r="A763">
            <v>39489</v>
          </cell>
          <cell r="B763" t="str">
            <v>建国記念の日</v>
          </cell>
        </row>
        <row r="764">
          <cell r="A764">
            <v>39527</v>
          </cell>
          <cell r="B764" t="str">
            <v>春分の日</v>
          </cell>
        </row>
        <row r="765">
          <cell r="A765">
            <v>39567</v>
          </cell>
          <cell r="B765" t="str">
            <v>昭和の日</v>
          </cell>
        </row>
        <row r="766">
          <cell r="A766">
            <v>39571</v>
          </cell>
          <cell r="B766" t="str">
            <v>憲法記念日</v>
          </cell>
        </row>
        <row r="767">
          <cell r="A767">
            <v>39572</v>
          </cell>
          <cell r="B767" t="str">
            <v>みどりの日</v>
          </cell>
        </row>
        <row r="768">
          <cell r="A768">
            <v>39573</v>
          </cell>
          <cell r="B768" t="str">
            <v>こどもの日</v>
          </cell>
        </row>
        <row r="769">
          <cell r="A769">
            <v>39574</v>
          </cell>
          <cell r="B769" t="str">
            <v>振替休日</v>
          </cell>
        </row>
        <row r="770">
          <cell r="A770">
            <v>39650</v>
          </cell>
          <cell r="B770" t="str">
            <v>海の日</v>
          </cell>
        </row>
        <row r="771">
          <cell r="A771">
            <v>39706</v>
          </cell>
          <cell r="B771" t="str">
            <v>敬老の日</v>
          </cell>
        </row>
        <row r="772">
          <cell r="A772">
            <v>39714</v>
          </cell>
          <cell r="B772" t="str">
            <v>秋分の日</v>
          </cell>
        </row>
        <row r="773">
          <cell r="A773">
            <v>39734</v>
          </cell>
          <cell r="B773" t="str">
            <v>体育の日</v>
          </cell>
        </row>
        <row r="774">
          <cell r="A774">
            <v>39755</v>
          </cell>
          <cell r="B774" t="str">
            <v>文化の日</v>
          </cell>
        </row>
        <row r="775">
          <cell r="A775">
            <v>39775</v>
          </cell>
          <cell r="B775" t="str">
            <v>勤労感謝の日</v>
          </cell>
        </row>
        <row r="776">
          <cell r="A776">
            <v>39776</v>
          </cell>
          <cell r="B776" t="str">
            <v>振替休日</v>
          </cell>
        </row>
        <row r="777">
          <cell r="A777">
            <v>39805</v>
          </cell>
          <cell r="B777" t="str">
            <v>天皇誕生日</v>
          </cell>
        </row>
        <row r="778">
          <cell r="A778">
            <v>39814</v>
          </cell>
          <cell r="B778" t="str">
            <v>元日</v>
          </cell>
        </row>
        <row r="779">
          <cell r="A779">
            <v>39825</v>
          </cell>
          <cell r="B779" t="str">
            <v>成人の日</v>
          </cell>
        </row>
        <row r="780">
          <cell r="A780">
            <v>39855</v>
          </cell>
          <cell r="B780" t="str">
            <v>建国記念の日</v>
          </cell>
        </row>
        <row r="781">
          <cell r="A781">
            <v>39892</v>
          </cell>
          <cell r="B781" t="str">
            <v>春分の日</v>
          </cell>
        </row>
        <row r="782">
          <cell r="A782">
            <v>39932</v>
          </cell>
          <cell r="B782" t="str">
            <v>昭和の日</v>
          </cell>
        </row>
        <row r="783">
          <cell r="A783">
            <v>39936</v>
          </cell>
          <cell r="B783" t="str">
            <v>憲法記念日</v>
          </cell>
        </row>
        <row r="784">
          <cell r="A784">
            <v>39937</v>
          </cell>
          <cell r="B784" t="str">
            <v>みどりの日</v>
          </cell>
        </row>
        <row r="785">
          <cell r="A785">
            <v>39938</v>
          </cell>
          <cell r="B785" t="str">
            <v>こどもの日</v>
          </cell>
        </row>
        <row r="786">
          <cell r="A786">
            <v>39939</v>
          </cell>
          <cell r="B786" t="str">
            <v>振替休日</v>
          </cell>
        </row>
        <row r="787">
          <cell r="A787">
            <v>40014</v>
          </cell>
          <cell r="B787" t="str">
            <v>海の日</v>
          </cell>
        </row>
        <row r="788">
          <cell r="A788">
            <v>40077</v>
          </cell>
          <cell r="B788" t="str">
            <v>敬老の日</v>
          </cell>
        </row>
        <row r="789">
          <cell r="A789">
            <v>40078</v>
          </cell>
          <cell r="B789" t="str">
            <v>国民の休日</v>
          </cell>
        </row>
        <row r="790">
          <cell r="A790">
            <v>40079</v>
          </cell>
          <cell r="B790" t="str">
            <v>秋分の日</v>
          </cell>
        </row>
        <row r="791">
          <cell r="A791">
            <v>40098</v>
          </cell>
          <cell r="B791" t="str">
            <v>体育の日</v>
          </cell>
        </row>
        <row r="792">
          <cell r="A792">
            <v>40120</v>
          </cell>
          <cell r="B792" t="str">
            <v>文化の日</v>
          </cell>
        </row>
        <row r="793">
          <cell r="A793">
            <v>40140</v>
          </cell>
          <cell r="B793" t="str">
            <v>勤労感謝の日</v>
          </cell>
        </row>
        <row r="794">
          <cell r="A794">
            <v>40170</v>
          </cell>
          <cell r="B794" t="str">
            <v>天皇誕生日</v>
          </cell>
        </row>
        <row r="795">
          <cell r="A795">
            <v>40179</v>
          </cell>
          <cell r="B795" t="str">
            <v>元日</v>
          </cell>
        </row>
        <row r="796">
          <cell r="A796">
            <v>40189</v>
          </cell>
          <cell r="B796" t="str">
            <v>成人の日</v>
          </cell>
        </row>
        <row r="797">
          <cell r="A797">
            <v>40220</v>
          </cell>
          <cell r="B797" t="str">
            <v>建国記念の日</v>
          </cell>
        </row>
        <row r="798">
          <cell r="A798">
            <v>40258</v>
          </cell>
          <cell r="B798" t="str">
            <v>春分の日</v>
          </cell>
        </row>
        <row r="799">
          <cell r="A799">
            <v>40259</v>
          </cell>
          <cell r="B799" t="str">
            <v>振替休日</v>
          </cell>
        </row>
        <row r="800">
          <cell r="A800">
            <v>40297</v>
          </cell>
          <cell r="B800" t="str">
            <v>昭和の日</v>
          </cell>
        </row>
        <row r="801">
          <cell r="A801">
            <v>40301</v>
          </cell>
          <cell r="B801" t="str">
            <v>憲法記念日</v>
          </cell>
        </row>
        <row r="802">
          <cell r="A802">
            <v>40302</v>
          </cell>
          <cell r="B802" t="str">
            <v>みどりの日</v>
          </cell>
        </row>
        <row r="803">
          <cell r="A803">
            <v>40303</v>
          </cell>
          <cell r="B803" t="str">
            <v>こどもの日</v>
          </cell>
        </row>
        <row r="804">
          <cell r="A804">
            <v>40378</v>
          </cell>
          <cell r="B804" t="str">
            <v>海の日</v>
          </cell>
        </row>
        <row r="805">
          <cell r="A805">
            <v>40441</v>
          </cell>
          <cell r="B805" t="str">
            <v>敬老の日</v>
          </cell>
        </row>
        <row r="806">
          <cell r="A806">
            <v>40444</v>
          </cell>
          <cell r="B806" t="str">
            <v>秋分の日</v>
          </cell>
        </row>
        <row r="807">
          <cell r="A807">
            <v>40462</v>
          </cell>
          <cell r="B807" t="str">
            <v>体育の日</v>
          </cell>
        </row>
        <row r="808">
          <cell r="A808">
            <v>40485</v>
          </cell>
          <cell r="B808" t="str">
            <v>文化の日</v>
          </cell>
        </row>
        <row r="809">
          <cell r="A809">
            <v>40505</v>
          </cell>
          <cell r="B809" t="str">
            <v>勤労感謝の日</v>
          </cell>
        </row>
        <row r="810">
          <cell r="A810">
            <v>40535</v>
          </cell>
          <cell r="B810" t="str">
            <v>天皇誕生日</v>
          </cell>
        </row>
        <row r="811">
          <cell r="A811">
            <v>40544</v>
          </cell>
          <cell r="B811" t="str">
            <v>元日</v>
          </cell>
        </row>
        <row r="812">
          <cell r="A812">
            <v>40553</v>
          </cell>
          <cell r="B812" t="str">
            <v>成人の日</v>
          </cell>
        </row>
        <row r="813">
          <cell r="A813">
            <v>40585</v>
          </cell>
          <cell r="B813" t="str">
            <v>建国記念の日</v>
          </cell>
        </row>
        <row r="814">
          <cell r="A814">
            <v>40623</v>
          </cell>
          <cell r="B814" t="str">
            <v>春分の日</v>
          </cell>
        </row>
        <row r="815">
          <cell r="A815">
            <v>40662</v>
          </cell>
          <cell r="B815" t="str">
            <v>昭和の日</v>
          </cell>
        </row>
        <row r="816">
          <cell r="A816">
            <v>40666</v>
          </cell>
          <cell r="B816" t="str">
            <v>憲法記念日</v>
          </cell>
        </row>
        <row r="817">
          <cell r="A817">
            <v>40667</v>
          </cell>
          <cell r="B817" t="str">
            <v>みどりの日</v>
          </cell>
        </row>
        <row r="818">
          <cell r="A818">
            <v>40668</v>
          </cell>
          <cell r="B818" t="str">
            <v>こどもの日</v>
          </cell>
        </row>
        <row r="819">
          <cell r="A819">
            <v>40742</v>
          </cell>
          <cell r="B819" t="str">
            <v>海の日</v>
          </cell>
        </row>
        <row r="820">
          <cell r="A820">
            <v>40805</v>
          </cell>
          <cell r="B820" t="str">
            <v>敬老の日</v>
          </cell>
        </row>
        <row r="821">
          <cell r="A821">
            <v>40809</v>
          </cell>
          <cell r="B821" t="str">
            <v>秋分の日</v>
          </cell>
        </row>
        <row r="822">
          <cell r="A822">
            <v>40826</v>
          </cell>
          <cell r="B822" t="str">
            <v>体育の日</v>
          </cell>
        </row>
        <row r="823">
          <cell r="A823">
            <v>40850</v>
          </cell>
          <cell r="B823" t="str">
            <v>文化の日</v>
          </cell>
        </row>
        <row r="824">
          <cell r="A824">
            <v>40870</v>
          </cell>
          <cell r="B824" t="str">
            <v>勤労感謝の日</v>
          </cell>
        </row>
        <row r="825">
          <cell r="A825">
            <v>40900</v>
          </cell>
          <cell r="B825" t="str">
            <v>天皇誕生日</v>
          </cell>
        </row>
        <row r="826">
          <cell r="A826">
            <v>40909</v>
          </cell>
          <cell r="B826" t="str">
            <v>元日</v>
          </cell>
        </row>
        <row r="827">
          <cell r="A827">
            <v>40910</v>
          </cell>
          <cell r="B827" t="str">
            <v>振替休日</v>
          </cell>
        </row>
        <row r="828">
          <cell r="A828">
            <v>40917</v>
          </cell>
          <cell r="B828" t="str">
            <v>成人の日</v>
          </cell>
        </row>
        <row r="829">
          <cell r="A829">
            <v>40950</v>
          </cell>
          <cell r="B829" t="str">
            <v>建国記念の日</v>
          </cell>
        </row>
        <row r="830">
          <cell r="A830">
            <v>40988</v>
          </cell>
          <cell r="B830" t="str">
            <v>春分の日</v>
          </cell>
        </row>
        <row r="831">
          <cell r="A831">
            <v>41028</v>
          </cell>
          <cell r="B831" t="str">
            <v>昭和の日</v>
          </cell>
        </row>
        <row r="832">
          <cell r="A832">
            <v>41029</v>
          </cell>
          <cell r="B832" t="str">
            <v>振替休日</v>
          </cell>
        </row>
        <row r="833">
          <cell r="A833">
            <v>41032</v>
          </cell>
          <cell r="B833" t="str">
            <v>憲法記念日</v>
          </cell>
        </row>
        <row r="834">
          <cell r="A834">
            <v>41033</v>
          </cell>
          <cell r="B834" t="str">
            <v>みどりの日</v>
          </cell>
        </row>
        <row r="835">
          <cell r="A835">
            <v>41034</v>
          </cell>
          <cell r="B835" t="str">
            <v>こどもの日</v>
          </cell>
        </row>
        <row r="836">
          <cell r="A836">
            <v>41106</v>
          </cell>
          <cell r="B836" t="str">
            <v>海の日</v>
          </cell>
        </row>
        <row r="837">
          <cell r="A837">
            <v>41169</v>
          </cell>
          <cell r="B837" t="str">
            <v>敬老の日</v>
          </cell>
        </row>
        <row r="838">
          <cell r="A838">
            <v>41174</v>
          </cell>
          <cell r="B838" t="str">
            <v>秋分の日</v>
          </cell>
        </row>
        <row r="839">
          <cell r="A839">
            <v>41190</v>
          </cell>
          <cell r="B839" t="str">
            <v>体育の日</v>
          </cell>
        </row>
        <row r="840">
          <cell r="A840">
            <v>41216</v>
          </cell>
          <cell r="B840" t="str">
            <v>文化の日</v>
          </cell>
        </row>
        <row r="841">
          <cell r="A841">
            <v>41236</v>
          </cell>
          <cell r="B841" t="str">
            <v>勤労感謝の日</v>
          </cell>
        </row>
        <row r="842">
          <cell r="A842">
            <v>41266</v>
          </cell>
          <cell r="B842" t="str">
            <v>天皇誕生日</v>
          </cell>
        </row>
        <row r="843">
          <cell r="A843">
            <v>41267</v>
          </cell>
          <cell r="B843" t="str">
            <v>振替休日</v>
          </cell>
        </row>
        <row r="844">
          <cell r="A844">
            <v>41275</v>
          </cell>
          <cell r="B844" t="str">
            <v>元日</v>
          </cell>
        </row>
        <row r="845">
          <cell r="A845">
            <v>41288</v>
          </cell>
          <cell r="B845" t="str">
            <v>成人の日</v>
          </cell>
        </row>
        <row r="846">
          <cell r="A846">
            <v>41316</v>
          </cell>
          <cell r="B846" t="str">
            <v>建国記念の日</v>
          </cell>
        </row>
        <row r="847">
          <cell r="A847">
            <v>41353</v>
          </cell>
          <cell r="B847" t="str">
            <v>春分の日</v>
          </cell>
        </row>
        <row r="848">
          <cell r="A848">
            <v>41393</v>
          </cell>
          <cell r="B848" t="str">
            <v>昭和の日</v>
          </cell>
        </row>
        <row r="849">
          <cell r="A849">
            <v>41397</v>
          </cell>
          <cell r="B849" t="str">
            <v>憲法記念日</v>
          </cell>
        </row>
        <row r="850">
          <cell r="A850">
            <v>41398</v>
          </cell>
          <cell r="B850" t="str">
            <v>みどりの日</v>
          </cell>
        </row>
        <row r="851">
          <cell r="A851">
            <v>41399</v>
          </cell>
          <cell r="B851" t="str">
            <v>こどもの日</v>
          </cell>
        </row>
        <row r="852">
          <cell r="A852">
            <v>41400</v>
          </cell>
          <cell r="B852" t="str">
            <v>振替休日</v>
          </cell>
        </row>
        <row r="853">
          <cell r="A853">
            <v>41470</v>
          </cell>
          <cell r="B853" t="str">
            <v>海の日</v>
          </cell>
        </row>
        <row r="854">
          <cell r="A854">
            <v>41533</v>
          </cell>
          <cell r="B854" t="str">
            <v>敬老の日</v>
          </cell>
        </row>
        <row r="855">
          <cell r="A855">
            <v>41540</v>
          </cell>
          <cell r="B855" t="str">
            <v>秋分の日</v>
          </cell>
        </row>
        <row r="856">
          <cell r="A856">
            <v>41561</v>
          </cell>
          <cell r="B856" t="str">
            <v>体育の日</v>
          </cell>
        </row>
        <row r="857">
          <cell r="A857">
            <v>41581</v>
          </cell>
          <cell r="B857" t="str">
            <v>文化の日</v>
          </cell>
        </row>
        <row r="858">
          <cell r="A858">
            <v>41582</v>
          </cell>
          <cell r="B858" t="str">
            <v>振替休日</v>
          </cell>
        </row>
        <row r="859">
          <cell r="A859">
            <v>41601</v>
          </cell>
          <cell r="B859" t="str">
            <v>勤労感謝の日</v>
          </cell>
        </row>
        <row r="860">
          <cell r="A860">
            <v>41631</v>
          </cell>
          <cell r="B860" t="str">
            <v>天皇誕生日</v>
          </cell>
        </row>
        <row r="861">
          <cell r="A861">
            <v>41640</v>
          </cell>
          <cell r="B861" t="str">
            <v>元日</v>
          </cell>
        </row>
        <row r="862">
          <cell r="A862">
            <v>41652</v>
          </cell>
          <cell r="B862" t="str">
            <v>成人の日</v>
          </cell>
        </row>
        <row r="863">
          <cell r="A863">
            <v>41681</v>
          </cell>
          <cell r="B863" t="str">
            <v>建国記念の日</v>
          </cell>
        </row>
        <row r="864">
          <cell r="A864">
            <v>41719</v>
          </cell>
          <cell r="B864" t="str">
            <v>春分の日</v>
          </cell>
        </row>
        <row r="865">
          <cell r="A865">
            <v>41758</v>
          </cell>
          <cell r="B865" t="str">
            <v>昭和の日</v>
          </cell>
        </row>
        <row r="866">
          <cell r="A866">
            <v>41762</v>
          </cell>
          <cell r="B866" t="str">
            <v>憲法記念日</v>
          </cell>
        </row>
        <row r="867">
          <cell r="A867">
            <v>41763</v>
          </cell>
          <cell r="B867" t="str">
            <v>みどりの日</v>
          </cell>
        </row>
        <row r="868">
          <cell r="A868">
            <v>41764</v>
          </cell>
          <cell r="B868" t="str">
            <v>こどもの日</v>
          </cell>
        </row>
        <row r="869">
          <cell r="A869">
            <v>41765</v>
          </cell>
          <cell r="B869" t="str">
            <v>振替休日</v>
          </cell>
        </row>
        <row r="870">
          <cell r="A870">
            <v>41841</v>
          </cell>
          <cell r="B870" t="str">
            <v>海の日</v>
          </cell>
        </row>
        <row r="871">
          <cell r="A871">
            <v>41897</v>
          </cell>
          <cell r="B871" t="str">
            <v>敬老の日</v>
          </cell>
        </row>
        <row r="872">
          <cell r="A872">
            <v>41905</v>
          </cell>
          <cell r="B872" t="str">
            <v>秋分の日</v>
          </cell>
        </row>
        <row r="873">
          <cell r="A873">
            <v>41925</v>
          </cell>
          <cell r="B873" t="str">
            <v>体育の日</v>
          </cell>
        </row>
        <row r="874">
          <cell r="A874">
            <v>41946</v>
          </cell>
          <cell r="B874" t="str">
            <v>文化の日</v>
          </cell>
        </row>
        <row r="875">
          <cell r="A875">
            <v>41966</v>
          </cell>
          <cell r="B875" t="str">
            <v>勤労感謝の日</v>
          </cell>
        </row>
        <row r="876">
          <cell r="A876">
            <v>41967</v>
          </cell>
          <cell r="B876" t="str">
            <v>振替休日</v>
          </cell>
        </row>
        <row r="877">
          <cell r="A877">
            <v>41996</v>
          </cell>
          <cell r="B877" t="str">
            <v>天皇誕生日</v>
          </cell>
        </row>
        <row r="878">
          <cell r="A878">
            <v>42005</v>
          </cell>
          <cell r="B878" t="str">
            <v>元日</v>
          </cell>
        </row>
        <row r="879">
          <cell r="A879">
            <v>42016</v>
          </cell>
          <cell r="B879" t="str">
            <v>成人の日</v>
          </cell>
        </row>
        <row r="880">
          <cell r="A880">
            <v>42046</v>
          </cell>
          <cell r="B880" t="str">
            <v>建国記念の日</v>
          </cell>
        </row>
        <row r="881">
          <cell r="A881">
            <v>42084</v>
          </cell>
          <cell r="B881" t="str">
            <v>春分の日</v>
          </cell>
        </row>
        <row r="882">
          <cell r="A882">
            <v>42123</v>
          </cell>
          <cell r="B882" t="str">
            <v>昭和の日</v>
          </cell>
        </row>
        <row r="883">
          <cell r="A883">
            <v>42127</v>
          </cell>
          <cell r="B883" t="str">
            <v>憲法記念日</v>
          </cell>
        </row>
        <row r="884">
          <cell r="A884">
            <v>42128</v>
          </cell>
          <cell r="B884" t="str">
            <v>みどりの日</v>
          </cell>
        </row>
        <row r="885">
          <cell r="A885">
            <v>42129</v>
          </cell>
          <cell r="B885" t="str">
            <v>こどもの日</v>
          </cell>
        </row>
        <row r="886">
          <cell r="A886">
            <v>42130</v>
          </cell>
          <cell r="B886" t="str">
            <v>振替休日</v>
          </cell>
        </row>
        <row r="887">
          <cell r="A887">
            <v>42205</v>
          </cell>
          <cell r="B887" t="str">
            <v>海の日</v>
          </cell>
        </row>
        <row r="888">
          <cell r="A888">
            <v>42268</v>
          </cell>
          <cell r="B888" t="str">
            <v>敬老の日</v>
          </cell>
        </row>
        <row r="889">
          <cell r="A889">
            <v>42269</v>
          </cell>
          <cell r="B889" t="str">
            <v>国民の休日</v>
          </cell>
        </row>
        <row r="890">
          <cell r="A890">
            <v>42270</v>
          </cell>
          <cell r="B890" t="str">
            <v>秋分の日</v>
          </cell>
        </row>
        <row r="891">
          <cell r="A891">
            <v>42289</v>
          </cell>
          <cell r="B891" t="str">
            <v>体育の日</v>
          </cell>
        </row>
        <row r="892">
          <cell r="A892">
            <v>42311</v>
          </cell>
          <cell r="B892" t="str">
            <v>文化の日</v>
          </cell>
        </row>
        <row r="893">
          <cell r="A893">
            <v>42331</v>
          </cell>
          <cell r="B893" t="str">
            <v>勤労感謝の日</v>
          </cell>
        </row>
        <row r="894">
          <cell r="A894">
            <v>42361</v>
          </cell>
          <cell r="B894" t="str">
            <v>天皇誕生日</v>
          </cell>
        </row>
        <row r="895">
          <cell r="A895">
            <v>42370</v>
          </cell>
          <cell r="B895" t="str">
            <v>元日</v>
          </cell>
        </row>
        <row r="896">
          <cell r="A896">
            <v>42380</v>
          </cell>
          <cell r="B896" t="str">
            <v>成人の日</v>
          </cell>
        </row>
        <row r="897">
          <cell r="A897">
            <v>42411</v>
          </cell>
          <cell r="B897" t="str">
            <v>建国記念の日</v>
          </cell>
        </row>
        <row r="898">
          <cell r="A898">
            <v>42449</v>
          </cell>
          <cell r="B898" t="str">
            <v>春分の日</v>
          </cell>
        </row>
        <row r="899">
          <cell r="A899">
            <v>42450</v>
          </cell>
          <cell r="B899" t="str">
            <v>振替休日</v>
          </cell>
        </row>
        <row r="900">
          <cell r="A900">
            <v>42489</v>
          </cell>
          <cell r="B900" t="str">
            <v>昭和の日</v>
          </cell>
        </row>
        <row r="901">
          <cell r="A901">
            <v>42493</v>
          </cell>
          <cell r="B901" t="str">
            <v>憲法記念日</v>
          </cell>
        </row>
        <row r="902">
          <cell r="A902">
            <v>42494</v>
          </cell>
          <cell r="B902" t="str">
            <v>みどりの日</v>
          </cell>
        </row>
        <row r="903">
          <cell r="A903">
            <v>42495</v>
          </cell>
          <cell r="B903" t="str">
            <v>こどもの日</v>
          </cell>
        </row>
        <row r="904">
          <cell r="A904">
            <v>42569</v>
          </cell>
          <cell r="B904" t="str">
            <v>海の日</v>
          </cell>
        </row>
        <row r="905">
          <cell r="A905">
            <v>42593</v>
          </cell>
          <cell r="B905" t="str">
            <v>山の日</v>
          </cell>
        </row>
        <row r="906">
          <cell r="A906">
            <v>42632</v>
          </cell>
          <cell r="B906" t="str">
            <v>敬老の日</v>
          </cell>
        </row>
        <row r="907">
          <cell r="A907">
            <v>42635</v>
          </cell>
          <cell r="B907" t="str">
            <v>秋分の日</v>
          </cell>
        </row>
        <row r="908">
          <cell r="A908">
            <v>42653</v>
          </cell>
          <cell r="B908" t="str">
            <v>体育の日</v>
          </cell>
        </row>
        <row r="909">
          <cell r="A909">
            <v>42677</v>
          </cell>
          <cell r="B909" t="str">
            <v>文化の日</v>
          </cell>
        </row>
        <row r="910">
          <cell r="A910">
            <v>42697</v>
          </cell>
          <cell r="B910" t="str">
            <v>勤労感謝の日</v>
          </cell>
        </row>
        <row r="911">
          <cell r="A911">
            <v>42727</v>
          </cell>
          <cell r="B911" t="str">
            <v>天皇誕生日</v>
          </cell>
        </row>
        <row r="912">
          <cell r="A912">
            <v>42736</v>
          </cell>
          <cell r="B912" t="str">
            <v>元日</v>
          </cell>
        </row>
        <row r="913">
          <cell r="A913">
            <v>42737</v>
          </cell>
          <cell r="B913" t="str">
            <v>振替休日</v>
          </cell>
        </row>
        <row r="914">
          <cell r="A914">
            <v>42744</v>
          </cell>
          <cell r="B914" t="str">
            <v>成人の日</v>
          </cell>
        </row>
        <row r="915">
          <cell r="A915">
            <v>42777</v>
          </cell>
          <cell r="B915" t="str">
            <v>建国記念の日</v>
          </cell>
        </row>
        <row r="916">
          <cell r="A916">
            <v>42814</v>
          </cell>
          <cell r="B916" t="str">
            <v>春分の日</v>
          </cell>
        </row>
        <row r="917">
          <cell r="A917">
            <v>42854</v>
          </cell>
          <cell r="B917" t="str">
            <v>昭和の日</v>
          </cell>
        </row>
        <row r="918">
          <cell r="A918">
            <v>42858</v>
          </cell>
          <cell r="B918" t="str">
            <v>憲法記念日</v>
          </cell>
        </row>
        <row r="919">
          <cell r="A919">
            <v>42859</v>
          </cell>
          <cell r="B919" t="str">
            <v>みどりの日</v>
          </cell>
        </row>
        <row r="920">
          <cell r="A920">
            <v>42860</v>
          </cell>
          <cell r="B920" t="str">
            <v>こどもの日</v>
          </cell>
        </row>
        <row r="921">
          <cell r="A921">
            <v>42933</v>
          </cell>
          <cell r="B921" t="str">
            <v>海の日</v>
          </cell>
        </row>
        <row r="922">
          <cell r="A922">
            <v>42958</v>
          </cell>
          <cell r="B922" t="str">
            <v>山の日</v>
          </cell>
        </row>
        <row r="923">
          <cell r="A923">
            <v>42996</v>
          </cell>
          <cell r="B923" t="str">
            <v>敬老の日</v>
          </cell>
        </row>
        <row r="924">
          <cell r="A924">
            <v>43001</v>
          </cell>
          <cell r="B924" t="str">
            <v>秋分の日</v>
          </cell>
        </row>
        <row r="925">
          <cell r="A925">
            <v>43017</v>
          </cell>
          <cell r="B925" t="str">
            <v>体育の日</v>
          </cell>
        </row>
        <row r="926">
          <cell r="A926">
            <v>43042</v>
          </cell>
          <cell r="B926" t="str">
            <v>文化の日</v>
          </cell>
        </row>
        <row r="927">
          <cell r="A927">
            <v>43062</v>
          </cell>
          <cell r="B927" t="str">
            <v>勤労感謝の日</v>
          </cell>
        </row>
        <row r="928">
          <cell r="A928">
            <v>43092</v>
          </cell>
          <cell r="B928" t="str">
            <v>天皇誕生日</v>
          </cell>
        </row>
        <row r="929">
          <cell r="A929">
            <v>43101</v>
          </cell>
          <cell r="B929" t="str">
            <v>元日</v>
          </cell>
        </row>
        <row r="930">
          <cell r="A930">
            <v>43108</v>
          </cell>
          <cell r="B930" t="str">
            <v>成人の日</v>
          </cell>
        </row>
        <row r="931">
          <cell r="A931">
            <v>43142</v>
          </cell>
          <cell r="B931" t="str">
            <v>建国記念の日</v>
          </cell>
        </row>
        <row r="932">
          <cell r="A932">
            <v>43143</v>
          </cell>
          <cell r="B932" t="str">
            <v>振替休日</v>
          </cell>
        </row>
        <row r="933">
          <cell r="A933">
            <v>43180</v>
          </cell>
          <cell r="B933" t="str">
            <v>春分の日</v>
          </cell>
        </row>
        <row r="934">
          <cell r="A934">
            <v>43219</v>
          </cell>
          <cell r="B934" t="str">
            <v>昭和の日</v>
          </cell>
        </row>
        <row r="935">
          <cell r="A935">
            <v>43220</v>
          </cell>
          <cell r="B935" t="str">
            <v>振替休日</v>
          </cell>
        </row>
        <row r="936">
          <cell r="A936">
            <v>43223</v>
          </cell>
          <cell r="B936" t="str">
            <v>憲法記念日</v>
          </cell>
        </row>
        <row r="937">
          <cell r="A937">
            <v>43224</v>
          </cell>
          <cell r="B937" t="str">
            <v>みどりの日</v>
          </cell>
        </row>
        <row r="938">
          <cell r="A938">
            <v>43225</v>
          </cell>
          <cell r="B938" t="str">
            <v>こどもの日</v>
          </cell>
        </row>
        <row r="939">
          <cell r="A939">
            <v>43297</v>
          </cell>
          <cell r="B939" t="str">
            <v>海の日</v>
          </cell>
        </row>
        <row r="940">
          <cell r="A940">
            <v>43323</v>
          </cell>
          <cell r="B940" t="str">
            <v>山の日</v>
          </cell>
        </row>
        <row r="941">
          <cell r="A941">
            <v>43360</v>
          </cell>
          <cell r="B941" t="str">
            <v>敬老の日</v>
          </cell>
        </row>
        <row r="942">
          <cell r="A942">
            <v>43366</v>
          </cell>
          <cell r="B942" t="str">
            <v>秋分の日</v>
          </cell>
        </row>
        <row r="943">
          <cell r="A943">
            <v>43367</v>
          </cell>
          <cell r="B943" t="str">
            <v>振替休日</v>
          </cell>
        </row>
        <row r="944">
          <cell r="A944">
            <v>43381</v>
          </cell>
          <cell r="B944" t="str">
            <v>体育の日</v>
          </cell>
        </row>
        <row r="945">
          <cell r="A945">
            <v>43407</v>
          </cell>
          <cell r="B945" t="str">
            <v>文化の日</v>
          </cell>
        </row>
        <row r="946">
          <cell r="A946">
            <v>43427</v>
          </cell>
          <cell r="B946" t="str">
            <v>勤労感謝の日</v>
          </cell>
        </row>
        <row r="947">
          <cell r="A947">
            <v>43457</v>
          </cell>
          <cell r="B947" t="str">
            <v>天皇誕生日</v>
          </cell>
        </row>
        <row r="948">
          <cell r="A948">
            <v>43458</v>
          </cell>
          <cell r="B948" t="str">
            <v>振替休日</v>
          </cell>
        </row>
        <row r="949">
          <cell r="A949">
            <v>43466</v>
          </cell>
          <cell r="B949" t="str">
            <v>元日</v>
          </cell>
        </row>
        <row r="950">
          <cell r="A950">
            <v>43479</v>
          </cell>
          <cell r="B950" t="str">
            <v>成人の日</v>
          </cell>
        </row>
        <row r="951">
          <cell r="A951">
            <v>43507</v>
          </cell>
          <cell r="B951" t="str">
            <v>建国記念の日</v>
          </cell>
        </row>
        <row r="952">
          <cell r="A952">
            <v>43545</v>
          </cell>
          <cell r="B952" t="str">
            <v>春分の日</v>
          </cell>
        </row>
        <row r="953">
          <cell r="A953">
            <v>43584</v>
          </cell>
          <cell r="B953" t="str">
            <v>昭和の日</v>
          </cell>
        </row>
        <row r="954">
          <cell r="A954">
            <v>43588</v>
          </cell>
          <cell r="B954" t="str">
            <v>憲法記念日</v>
          </cell>
        </row>
        <row r="955">
          <cell r="A955">
            <v>43589</v>
          </cell>
          <cell r="B955" t="str">
            <v>みどりの日</v>
          </cell>
        </row>
        <row r="956">
          <cell r="A956">
            <v>43590</v>
          </cell>
          <cell r="B956" t="str">
            <v>こどもの日</v>
          </cell>
        </row>
        <row r="957">
          <cell r="A957">
            <v>43591</v>
          </cell>
          <cell r="B957" t="str">
            <v>振替休日</v>
          </cell>
        </row>
        <row r="958">
          <cell r="A958">
            <v>43661</v>
          </cell>
          <cell r="B958" t="str">
            <v>海の日</v>
          </cell>
        </row>
        <row r="959">
          <cell r="A959">
            <v>43688</v>
          </cell>
          <cell r="B959" t="str">
            <v>山の日</v>
          </cell>
        </row>
        <row r="960">
          <cell r="A960">
            <v>43689</v>
          </cell>
          <cell r="B960" t="str">
            <v>振替休日</v>
          </cell>
        </row>
        <row r="961">
          <cell r="A961">
            <v>43724</v>
          </cell>
          <cell r="B961" t="str">
            <v>敬老の日</v>
          </cell>
        </row>
        <row r="962">
          <cell r="A962">
            <v>43731</v>
          </cell>
          <cell r="B962" t="str">
            <v>秋分の日</v>
          </cell>
        </row>
        <row r="963">
          <cell r="A963">
            <v>43752</v>
          </cell>
          <cell r="B963" t="str">
            <v>体育の日</v>
          </cell>
        </row>
        <row r="964">
          <cell r="A964">
            <v>43772</v>
          </cell>
          <cell r="B964" t="str">
            <v>文化の日</v>
          </cell>
        </row>
        <row r="965">
          <cell r="A965">
            <v>43773</v>
          </cell>
          <cell r="B965" t="str">
            <v>振替休日</v>
          </cell>
        </row>
        <row r="966">
          <cell r="A966">
            <v>43792</v>
          </cell>
          <cell r="B966" t="str">
            <v>勤労感謝の日</v>
          </cell>
        </row>
        <row r="967">
          <cell r="A967">
            <v>43831</v>
          </cell>
          <cell r="B967" t="str">
            <v>元日</v>
          </cell>
        </row>
        <row r="968">
          <cell r="A968">
            <v>43843</v>
          </cell>
          <cell r="B968" t="str">
            <v>成人の日</v>
          </cell>
        </row>
        <row r="969">
          <cell r="A969">
            <v>43872</v>
          </cell>
          <cell r="B969" t="str">
            <v>建国記念の日</v>
          </cell>
        </row>
        <row r="970">
          <cell r="A970">
            <v>43884</v>
          </cell>
          <cell r="B970" t="str">
            <v>天皇誕生日</v>
          </cell>
        </row>
        <row r="971">
          <cell r="A971">
            <v>43885</v>
          </cell>
          <cell r="B971" t="str">
            <v>振替休日</v>
          </cell>
        </row>
        <row r="972">
          <cell r="A972">
            <v>43910</v>
          </cell>
          <cell r="B972" t="str">
            <v>春分の日</v>
          </cell>
        </row>
        <row r="973">
          <cell r="A973">
            <v>43950</v>
          </cell>
          <cell r="B973" t="str">
            <v>昭和の日</v>
          </cell>
        </row>
        <row r="974">
          <cell r="A974">
            <v>43954</v>
          </cell>
          <cell r="B974" t="str">
            <v>憲法記念日</v>
          </cell>
        </row>
        <row r="975">
          <cell r="A975">
            <v>43955</v>
          </cell>
          <cell r="B975" t="str">
            <v>みどりの日</v>
          </cell>
        </row>
        <row r="976">
          <cell r="A976">
            <v>43956</v>
          </cell>
          <cell r="B976" t="str">
            <v>こどもの日</v>
          </cell>
        </row>
        <row r="977">
          <cell r="A977">
            <v>43957</v>
          </cell>
          <cell r="B977" t="str">
            <v>振替休日</v>
          </cell>
        </row>
        <row r="978">
          <cell r="A978">
            <v>44035</v>
          </cell>
          <cell r="B978" t="str">
            <v>海の日</v>
          </cell>
        </row>
        <row r="979">
          <cell r="A979">
            <v>44036</v>
          </cell>
          <cell r="B979" t="str">
            <v>スポーツの日</v>
          </cell>
        </row>
        <row r="980">
          <cell r="A980">
            <v>44053</v>
          </cell>
          <cell r="B980" t="str">
            <v>山の日</v>
          </cell>
        </row>
        <row r="981">
          <cell r="A981">
            <v>44095</v>
          </cell>
          <cell r="B981" t="str">
            <v>敬老の日</v>
          </cell>
        </row>
        <row r="982">
          <cell r="A982">
            <v>44096</v>
          </cell>
          <cell r="B982" t="str">
            <v>秋分の日</v>
          </cell>
        </row>
        <row r="983">
          <cell r="A983">
            <v>44138</v>
          </cell>
          <cell r="B983" t="str">
            <v>文化の日</v>
          </cell>
        </row>
        <row r="984">
          <cell r="A984">
            <v>44158</v>
          </cell>
          <cell r="B984" t="str">
            <v>勤労感謝の日</v>
          </cell>
        </row>
        <row r="985">
          <cell r="A985">
            <v>44197</v>
          </cell>
          <cell r="B985" t="str">
            <v>元日</v>
          </cell>
        </row>
        <row r="986">
          <cell r="A986">
            <v>44207</v>
          </cell>
          <cell r="B986" t="str">
            <v>成人の日</v>
          </cell>
        </row>
        <row r="987">
          <cell r="A987">
            <v>44238</v>
          </cell>
          <cell r="B987" t="str">
            <v>建国記念の日</v>
          </cell>
        </row>
        <row r="988">
          <cell r="A988">
            <v>44250</v>
          </cell>
          <cell r="B988" t="str">
            <v>天皇誕生日</v>
          </cell>
        </row>
        <row r="989">
          <cell r="A989">
            <v>44275</v>
          </cell>
          <cell r="B989" t="str">
            <v>春分の日</v>
          </cell>
        </row>
        <row r="990">
          <cell r="A990">
            <v>44315</v>
          </cell>
          <cell r="B990" t="str">
            <v>昭和の日</v>
          </cell>
        </row>
        <row r="991">
          <cell r="A991">
            <v>44319</v>
          </cell>
          <cell r="B991" t="str">
            <v>憲法記念日</v>
          </cell>
        </row>
        <row r="992">
          <cell r="A992">
            <v>44320</v>
          </cell>
          <cell r="B992" t="str">
            <v>みどりの日</v>
          </cell>
        </row>
        <row r="993">
          <cell r="A993">
            <v>44321</v>
          </cell>
          <cell r="B993" t="str">
            <v>こどもの日</v>
          </cell>
        </row>
        <row r="994">
          <cell r="A994">
            <v>44399</v>
          </cell>
          <cell r="B994" t="str">
            <v>海の日</v>
          </cell>
        </row>
        <row r="995">
          <cell r="A995">
            <v>44400</v>
          </cell>
          <cell r="B995" t="str">
            <v>スポーツの日</v>
          </cell>
        </row>
        <row r="996">
          <cell r="A996">
            <v>44416</v>
          </cell>
          <cell r="B996" t="str">
            <v>山の日</v>
          </cell>
        </row>
        <row r="997">
          <cell r="A997">
            <v>44417</v>
          </cell>
          <cell r="B997" t="str">
            <v>振替休日</v>
          </cell>
        </row>
        <row r="998">
          <cell r="A998">
            <v>44459</v>
          </cell>
          <cell r="B998" t="str">
            <v>敬老の日</v>
          </cell>
        </row>
        <row r="999">
          <cell r="A999">
            <v>44462</v>
          </cell>
          <cell r="B999" t="str">
            <v>秋分の日</v>
          </cell>
        </row>
        <row r="1000">
          <cell r="A1000">
            <v>44503</v>
          </cell>
          <cell r="B1000" t="str">
            <v>文化の日</v>
          </cell>
        </row>
        <row r="1001">
          <cell r="A1001">
            <v>44523</v>
          </cell>
          <cell r="B1001" t="str">
            <v>勤労感謝の日</v>
          </cell>
        </row>
        <row r="1002">
          <cell r="A1002">
            <v>44562</v>
          </cell>
          <cell r="B1002" t="str">
            <v>元日</v>
          </cell>
        </row>
        <row r="1003">
          <cell r="A1003">
            <v>44571</v>
          </cell>
          <cell r="B1003" t="str">
            <v>成人の日</v>
          </cell>
        </row>
        <row r="1004">
          <cell r="A1004">
            <v>44603</v>
          </cell>
          <cell r="B1004" t="str">
            <v>建国記念の日</v>
          </cell>
        </row>
        <row r="1005">
          <cell r="A1005">
            <v>44615</v>
          </cell>
          <cell r="B1005" t="str">
            <v>天皇誕生日</v>
          </cell>
        </row>
        <row r="1006">
          <cell r="A1006">
            <v>44641</v>
          </cell>
          <cell r="B1006" t="str">
            <v>春分の日</v>
          </cell>
        </row>
        <row r="1007">
          <cell r="A1007">
            <v>44680</v>
          </cell>
          <cell r="B1007" t="str">
            <v>昭和の日</v>
          </cell>
        </row>
        <row r="1008">
          <cell r="A1008">
            <v>44684</v>
          </cell>
          <cell r="B1008" t="str">
            <v>憲法記念日</v>
          </cell>
        </row>
        <row r="1009">
          <cell r="A1009">
            <v>44685</v>
          </cell>
          <cell r="B1009" t="str">
            <v>みどりの日</v>
          </cell>
        </row>
        <row r="1010">
          <cell r="A1010">
            <v>44686</v>
          </cell>
          <cell r="B1010" t="str">
            <v>こどもの日</v>
          </cell>
        </row>
        <row r="1011">
          <cell r="A1011">
            <v>44760</v>
          </cell>
          <cell r="B1011" t="str">
            <v>海の日</v>
          </cell>
        </row>
        <row r="1012">
          <cell r="A1012">
            <v>44784</v>
          </cell>
          <cell r="B1012" t="str">
            <v>山の日</v>
          </cell>
        </row>
        <row r="1013">
          <cell r="A1013">
            <v>44823</v>
          </cell>
          <cell r="B1013" t="str">
            <v>敬老の日</v>
          </cell>
        </row>
        <row r="1014">
          <cell r="A1014">
            <v>44827</v>
          </cell>
          <cell r="B1014" t="str">
            <v>秋分の日</v>
          </cell>
        </row>
        <row r="1015">
          <cell r="A1015">
            <v>44844</v>
          </cell>
          <cell r="B1015" t="str">
            <v>スポーツの日</v>
          </cell>
        </row>
        <row r="1016">
          <cell r="A1016">
            <v>44868</v>
          </cell>
          <cell r="B1016" t="str">
            <v>文化の日</v>
          </cell>
        </row>
        <row r="1017">
          <cell r="A1017">
            <v>44888</v>
          </cell>
          <cell r="B1017" t="str">
            <v>勤労感謝の日</v>
          </cell>
        </row>
        <row r="1018">
          <cell r="A1018">
            <v>44927</v>
          </cell>
          <cell r="B1018" t="str">
            <v>元日</v>
          </cell>
        </row>
        <row r="1019">
          <cell r="A1019">
            <v>44928</v>
          </cell>
          <cell r="B1019" t="str">
            <v>振替休日</v>
          </cell>
        </row>
        <row r="1020">
          <cell r="A1020">
            <v>44935</v>
          </cell>
          <cell r="B1020" t="str">
            <v>成人の日</v>
          </cell>
        </row>
        <row r="1021">
          <cell r="A1021">
            <v>44968</v>
          </cell>
          <cell r="B1021" t="str">
            <v>建国記念の日</v>
          </cell>
        </row>
        <row r="1022">
          <cell r="A1022">
            <v>44980</v>
          </cell>
          <cell r="B1022" t="str">
            <v>天皇誕生日</v>
          </cell>
        </row>
        <row r="1023">
          <cell r="A1023">
            <v>45006</v>
          </cell>
          <cell r="B1023" t="str">
            <v>春分の日</v>
          </cell>
        </row>
        <row r="1024">
          <cell r="A1024">
            <v>45045</v>
          </cell>
          <cell r="B1024" t="str">
            <v>昭和の日</v>
          </cell>
        </row>
        <row r="1025">
          <cell r="A1025">
            <v>45049</v>
          </cell>
          <cell r="B1025" t="str">
            <v>憲法記念日</v>
          </cell>
        </row>
        <row r="1026">
          <cell r="A1026">
            <v>45050</v>
          </cell>
          <cell r="B1026" t="str">
            <v>みどりの日</v>
          </cell>
        </row>
        <row r="1027">
          <cell r="A1027">
            <v>45051</v>
          </cell>
          <cell r="B1027" t="str">
            <v>こどもの日</v>
          </cell>
        </row>
        <row r="1028">
          <cell r="A1028">
            <v>45124</v>
          </cell>
          <cell r="B1028" t="str">
            <v>海の日</v>
          </cell>
        </row>
        <row r="1029">
          <cell r="A1029">
            <v>45149</v>
          </cell>
          <cell r="B1029" t="str">
            <v>山の日</v>
          </cell>
        </row>
        <row r="1030">
          <cell r="A1030">
            <v>45187</v>
          </cell>
          <cell r="B1030" t="str">
            <v>敬老の日</v>
          </cell>
        </row>
        <row r="1031">
          <cell r="A1031">
            <v>45192</v>
          </cell>
          <cell r="B1031" t="str">
            <v>秋分の日</v>
          </cell>
        </row>
        <row r="1032">
          <cell r="A1032">
            <v>45208</v>
          </cell>
          <cell r="B1032" t="str">
            <v>スポーツの日</v>
          </cell>
        </row>
        <row r="1033">
          <cell r="A1033">
            <v>45233</v>
          </cell>
          <cell r="B1033" t="str">
            <v>文化の日</v>
          </cell>
        </row>
        <row r="1034">
          <cell r="A1034">
            <v>45253</v>
          </cell>
          <cell r="B1034" t="str">
            <v>勤労感謝の日</v>
          </cell>
        </row>
        <row r="1035">
          <cell r="A1035">
            <v>45292</v>
          </cell>
          <cell r="B1035" t="str">
            <v>元日</v>
          </cell>
        </row>
        <row r="1036">
          <cell r="A1036">
            <v>45299</v>
          </cell>
          <cell r="B1036" t="str">
            <v>成人の日</v>
          </cell>
        </row>
        <row r="1037">
          <cell r="A1037">
            <v>45333</v>
          </cell>
          <cell r="B1037" t="str">
            <v>建国記念の日</v>
          </cell>
        </row>
        <row r="1038">
          <cell r="A1038">
            <v>45334</v>
          </cell>
          <cell r="B1038" t="str">
            <v>振替休日</v>
          </cell>
        </row>
        <row r="1039">
          <cell r="A1039">
            <v>45345</v>
          </cell>
          <cell r="B1039" t="str">
            <v>天皇誕生日</v>
          </cell>
        </row>
        <row r="1040">
          <cell r="A1040">
            <v>45371</v>
          </cell>
          <cell r="B1040" t="str">
            <v>春分の日</v>
          </cell>
        </row>
        <row r="1041">
          <cell r="A1041">
            <v>45411</v>
          </cell>
          <cell r="B1041" t="str">
            <v>昭和の日</v>
          </cell>
        </row>
        <row r="1042">
          <cell r="A1042">
            <v>45415</v>
          </cell>
          <cell r="B1042" t="str">
            <v>憲法記念日</v>
          </cell>
        </row>
        <row r="1043">
          <cell r="A1043">
            <v>45416</v>
          </cell>
          <cell r="B1043" t="str">
            <v>みどりの日</v>
          </cell>
        </row>
        <row r="1044">
          <cell r="A1044">
            <v>45417</v>
          </cell>
          <cell r="B1044" t="str">
            <v>こどもの日</v>
          </cell>
        </row>
        <row r="1045">
          <cell r="A1045">
            <v>45418</v>
          </cell>
          <cell r="B1045" t="str">
            <v>振替休日</v>
          </cell>
        </row>
        <row r="1046">
          <cell r="A1046">
            <v>45488</v>
          </cell>
          <cell r="B1046" t="str">
            <v>海の日</v>
          </cell>
        </row>
        <row r="1047">
          <cell r="A1047">
            <v>45515</v>
          </cell>
          <cell r="B1047" t="str">
            <v>山の日</v>
          </cell>
        </row>
        <row r="1048">
          <cell r="A1048">
            <v>45516</v>
          </cell>
          <cell r="B1048" t="str">
            <v>振替休日</v>
          </cell>
        </row>
        <row r="1049">
          <cell r="A1049">
            <v>45551</v>
          </cell>
          <cell r="B1049" t="str">
            <v>敬老の日</v>
          </cell>
        </row>
        <row r="1050">
          <cell r="A1050">
            <v>45557</v>
          </cell>
          <cell r="B1050" t="str">
            <v>秋分の日</v>
          </cell>
        </row>
        <row r="1051">
          <cell r="A1051">
            <v>45558</v>
          </cell>
          <cell r="B1051" t="str">
            <v>振替休日</v>
          </cell>
        </row>
        <row r="1052">
          <cell r="A1052">
            <v>45579</v>
          </cell>
          <cell r="B1052" t="str">
            <v>スポーツの日</v>
          </cell>
        </row>
        <row r="1053">
          <cell r="A1053">
            <v>45599</v>
          </cell>
          <cell r="B1053" t="str">
            <v>文化の日</v>
          </cell>
        </row>
        <row r="1054">
          <cell r="A1054">
            <v>45600</v>
          </cell>
          <cell r="B1054" t="str">
            <v>振替休日</v>
          </cell>
        </row>
        <row r="1055">
          <cell r="A1055">
            <v>45619</v>
          </cell>
          <cell r="B1055" t="str">
            <v>勤労感謝の日</v>
          </cell>
        </row>
        <row r="1056">
          <cell r="A1056">
            <v>45658</v>
          </cell>
          <cell r="B1056" t="str">
            <v>元日</v>
          </cell>
        </row>
        <row r="1057">
          <cell r="A1057">
            <v>45670</v>
          </cell>
          <cell r="B1057" t="str">
            <v>成人の日</v>
          </cell>
        </row>
        <row r="1058">
          <cell r="A1058">
            <v>45699</v>
          </cell>
          <cell r="B1058" t="str">
            <v>建国記念の日</v>
          </cell>
        </row>
        <row r="1059">
          <cell r="A1059">
            <v>45711</v>
          </cell>
          <cell r="B1059" t="str">
            <v>天皇誕生日</v>
          </cell>
        </row>
        <row r="1060">
          <cell r="A1060">
            <v>45712</v>
          </cell>
          <cell r="B1060" t="str">
            <v>振替休日</v>
          </cell>
        </row>
        <row r="1061">
          <cell r="A1061">
            <v>45736</v>
          </cell>
          <cell r="B1061" t="str">
            <v>春分の日</v>
          </cell>
        </row>
        <row r="1062">
          <cell r="A1062">
            <v>45776</v>
          </cell>
          <cell r="B1062" t="str">
            <v>昭和の日</v>
          </cell>
        </row>
        <row r="1063">
          <cell r="A1063">
            <v>45780</v>
          </cell>
          <cell r="B1063" t="str">
            <v>憲法記念日</v>
          </cell>
        </row>
        <row r="1064">
          <cell r="A1064">
            <v>45781</v>
          </cell>
          <cell r="B1064" t="str">
            <v>みどりの日</v>
          </cell>
        </row>
        <row r="1065">
          <cell r="A1065">
            <v>45782</v>
          </cell>
          <cell r="B1065" t="str">
            <v>こどもの日</v>
          </cell>
        </row>
        <row r="1066">
          <cell r="A1066">
            <v>45783</v>
          </cell>
          <cell r="B1066" t="str">
            <v>振替休日</v>
          </cell>
        </row>
        <row r="1067">
          <cell r="A1067">
            <v>45859</v>
          </cell>
          <cell r="B1067" t="str">
            <v>海の日</v>
          </cell>
        </row>
        <row r="1068">
          <cell r="A1068">
            <v>45880</v>
          </cell>
          <cell r="B1068" t="str">
            <v>山の日</v>
          </cell>
        </row>
        <row r="1069">
          <cell r="A1069">
            <v>45915</v>
          </cell>
          <cell r="B1069" t="str">
            <v>敬老の日</v>
          </cell>
        </row>
        <row r="1070">
          <cell r="A1070">
            <v>45923</v>
          </cell>
          <cell r="B1070" t="str">
            <v>秋分の日</v>
          </cell>
        </row>
        <row r="1071">
          <cell r="A1071">
            <v>45943</v>
          </cell>
          <cell r="B1071" t="str">
            <v>スポーツの日</v>
          </cell>
        </row>
        <row r="1072">
          <cell r="A1072">
            <v>45964</v>
          </cell>
          <cell r="B1072" t="str">
            <v>文化の日</v>
          </cell>
        </row>
        <row r="1073">
          <cell r="A1073">
            <v>45984</v>
          </cell>
          <cell r="B1073" t="str">
            <v>勤労感謝の日</v>
          </cell>
        </row>
        <row r="1074">
          <cell r="A1074">
            <v>45985</v>
          </cell>
          <cell r="B1074" t="str">
            <v>振替休日</v>
          </cell>
        </row>
        <row r="1075">
          <cell r="A1075">
            <v>46023</v>
          </cell>
          <cell r="B1075" t="str">
            <v>元日</v>
          </cell>
        </row>
        <row r="1076">
          <cell r="A1076">
            <v>46034</v>
          </cell>
          <cell r="B1076" t="str">
            <v>成人の日</v>
          </cell>
        </row>
        <row r="1077">
          <cell r="A1077">
            <v>46064</v>
          </cell>
          <cell r="B1077" t="str">
            <v>建国記念の日</v>
          </cell>
        </row>
        <row r="1078">
          <cell r="A1078">
            <v>46076</v>
          </cell>
          <cell r="B1078" t="str">
            <v>天皇誕生日</v>
          </cell>
        </row>
        <row r="1079">
          <cell r="A1079">
            <v>46101</v>
          </cell>
          <cell r="B1079" t="str">
            <v>春分の日</v>
          </cell>
        </row>
        <row r="1080">
          <cell r="A1080">
            <v>46141</v>
          </cell>
          <cell r="B1080" t="str">
            <v>昭和の日</v>
          </cell>
        </row>
        <row r="1081">
          <cell r="A1081">
            <v>46145</v>
          </cell>
          <cell r="B1081" t="str">
            <v>憲法記念日</v>
          </cell>
        </row>
        <row r="1082">
          <cell r="A1082">
            <v>46146</v>
          </cell>
          <cell r="B1082" t="str">
            <v>みどりの日</v>
          </cell>
        </row>
        <row r="1083">
          <cell r="A1083">
            <v>46147</v>
          </cell>
          <cell r="B1083" t="str">
            <v>こどもの日</v>
          </cell>
        </row>
        <row r="1084">
          <cell r="A1084">
            <v>46148</v>
          </cell>
          <cell r="B1084" t="str">
            <v>振替休日</v>
          </cell>
        </row>
        <row r="1085">
          <cell r="A1085">
            <v>46223</v>
          </cell>
          <cell r="B1085" t="str">
            <v>海の日</v>
          </cell>
        </row>
        <row r="1086">
          <cell r="A1086">
            <v>46245</v>
          </cell>
          <cell r="B1086" t="str">
            <v>山の日</v>
          </cell>
        </row>
        <row r="1087">
          <cell r="A1087">
            <v>46286</v>
          </cell>
          <cell r="B1087" t="str">
            <v>敬老の日</v>
          </cell>
        </row>
        <row r="1088">
          <cell r="A1088">
            <v>46287</v>
          </cell>
          <cell r="B1088" t="str">
            <v>国民の休日</v>
          </cell>
        </row>
        <row r="1089">
          <cell r="A1089">
            <v>46288</v>
          </cell>
          <cell r="B1089" t="str">
            <v>秋分の日</v>
          </cell>
        </row>
        <row r="1090">
          <cell r="A1090">
            <v>46307</v>
          </cell>
          <cell r="B1090" t="str">
            <v>スポーツの日</v>
          </cell>
        </row>
        <row r="1091">
          <cell r="A1091">
            <v>46329</v>
          </cell>
          <cell r="B1091" t="str">
            <v>文化の日</v>
          </cell>
        </row>
        <row r="1092">
          <cell r="A1092">
            <v>46349</v>
          </cell>
          <cell r="B1092" t="str">
            <v>勤労感謝の日</v>
          </cell>
        </row>
        <row r="1093">
          <cell r="A1093">
            <v>46388</v>
          </cell>
          <cell r="B1093" t="str">
            <v>元日</v>
          </cell>
        </row>
        <row r="1094">
          <cell r="A1094">
            <v>46398</v>
          </cell>
          <cell r="B1094" t="str">
            <v>成人の日</v>
          </cell>
        </row>
        <row r="1095">
          <cell r="A1095">
            <v>46429</v>
          </cell>
          <cell r="B1095" t="str">
            <v>建国記念の日</v>
          </cell>
        </row>
        <row r="1096">
          <cell r="A1096">
            <v>46441</v>
          </cell>
          <cell r="B1096" t="str">
            <v>天皇誕生日</v>
          </cell>
        </row>
        <row r="1097">
          <cell r="A1097">
            <v>46467</v>
          </cell>
          <cell r="B1097" t="str">
            <v>春分の日</v>
          </cell>
        </row>
        <row r="1098">
          <cell r="A1098">
            <v>46468</v>
          </cell>
          <cell r="B1098" t="str">
            <v>振替休日</v>
          </cell>
        </row>
        <row r="1099">
          <cell r="A1099">
            <v>46506</v>
          </cell>
          <cell r="B1099" t="str">
            <v>昭和の日</v>
          </cell>
        </row>
        <row r="1100">
          <cell r="A1100">
            <v>46510</v>
          </cell>
          <cell r="B1100" t="str">
            <v>憲法記念日</v>
          </cell>
        </row>
        <row r="1101">
          <cell r="A1101">
            <v>46511</v>
          </cell>
          <cell r="B1101" t="str">
            <v>みどりの日</v>
          </cell>
        </row>
        <row r="1102">
          <cell r="A1102">
            <v>46512</v>
          </cell>
          <cell r="B1102" t="str">
            <v>こどもの日</v>
          </cell>
        </row>
        <row r="1103">
          <cell r="A1103">
            <v>46587</v>
          </cell>
          <cell r="B1103" t="str">
            <v>海の日</v>
          </cell>
        </row>
        <row r="1104">
          <cell r="A1104">
            <v>46610</v>
          </cell>
          <cell r="B1104" t="str">
            <v>山の日</v>
          </cell>
        </row>
        <row r="1105">
          <cell r="A1105">
            <v>46650</v>
          </cell>
          <cell r="B1105" t="str">
            <v>敬老の日</v>
          </cell>
        </row>
        <row r="1106">
          <cell r="A1106">
            <v>46653</v>
          </cell>
          <cell r="B1106" t="str">
            <v>秋分の日</v>
          </cell>
        </row>
        <row r="1107">
          <cell r="A1107">
            <v>46671</v>
          </cell>
          <cell r="B1107" t="str">
            <v>スポーツの日</v>
          </cell>
        </row>
        <row r="1108">
          <cell r="A1108">
            <v>46694</v>
          </cell>
          <cell r="B1108" t="str">
            <v>文化の日</v>
          </cell>
        </row>
        <row r="1109">
          <cell r="A1109">
            <v>46714</v>
          </cell>
          <cell r="B1109" t="str">
            <v>勤労感謝の日</v>
          </cell>
        </row>
        <row r="1110">
          <cell r="A1110">
            <v>46753</v>
          </cell>
          <cell r="B1110" t="str">
            <v>元日</v>
          </cell>
        </row>
        <row r="1111">
          <cell r="A1111">
            <v>46762</v>
          </cell>
          <cell r="B1111" t="str">
            <v>成人の日</v>
          </cell>
        </row>
        <row r="1112">
          <cell r="A1112">
            <v>46794</v>
          </cell>
          <cell r="B1112" t="str">
            <v>建国記念の日</v>
          </cell>
        </row>
        <row r="1113">
          <cell r="A1113">
            <v>46806</v>
          </cell>
          <cell r="B1113" t="str">
            <v>天皇誕生日</v>
          </cell>
        </row>
        <row r="1114">
          <cell r="A1114">
            <v>46832</v>
          </cell>
          <cell r="B1114" t="str">
            <v>春分の日</v>
          </cell>
        </row>
        <row r="1115">
          <cell r="A1115">
            <v>46872</v>
          </cell>
          <cell r="B1115" t="str">
            <v>昭和の日</v>
          </cell>
        </row>
        <row r="1116">
          <cell r="A1116">
            <v>46876</v>
          </cell>
          <cell r="B1116" t="str">
            <v>憲法記念日</v>
          </cell>
        </row>
        <row r="1117">
          <cell r="A1117">
            <v>46877</v>
          </cell>
          <cell r="B1117" t="str">
            <v>みどりの日</v>
          </cell>
        </row>
        <row r="1118">
          <cell r="A1118">
            <v>46878</v>
          </cell>
          <cell r="B1118" t="str">
            <v>こどもの日</v>
          </cell>
        </row>
        <row r="1119">
          <cell r="A1119">
            <v>46951</v>
          </cell>
          <cell r="B1119" t="str">
            <v>海の日</v>
          </cell>
        </row>
        <row r="1120">
          <cell r="A1120">
            <v>46976</v>
          </cell>
          <cell r="B1120" t="str">
            <v>山の日</v>
          </cell>
        </row>
        <row r="1121">
          <cell r="A1121">
            <v>47014</v>
          </cell>
          <cell r="B1121" t="str">
            <v>敬老の日</v>
          </cell>
        </row>
        <row r="1122">
          <cell r="A1122">
            <v>47018</v>
          </cell>
          <cell r="B1122" t="str">
            <v>秋分の日</v>
          </cell>
        </row>
        <row r="1123">
          <cell r="A1123">
            <v>47035</v>
          </cell>
          <cell r="B1123" t="str">
            <v>スポーツの日</v>
          </cell>
        </row>
        <row r="1124">
          <cell r="A1124">
            <v>47060</v>
          </cell>
          <cell r="B1124" t="str">
            <v>文化の日</v>
          </cell>
        </row>
        <row r="1125">
          <cell r="A1125">
            <v>47080</v>
          </cell>
          <cell r="B1125" t="str">
            <v>勤労感謝の日</v>
          </cell>
        </row>
        <row r="1126">
          <cell r="A1126">
            <v>47119</v>
          </cell>
          <cell r="B1126" t="str">
            <v>元日</v>
          </cell>
        </row>
        <row r="1127">
          <cell r="A1127">
            <v>47126</v>
          </cell>
          <cell r="B1127" t="str">
            <v>成人の日</v>
          </cell>
        </row>
        <row r="1128">
          <cell r="A1128">
            <v>47160</v>
          </cell>
          <cell r="B1128" t="str">
            <v>建国記念の日</v>
          </cell>
        </row>
        <row r="1129">
          <cell r="A1129">
            <v>47161</v>
          </cell>
          <cell r="B1129" t="str">
            <v>振替休日</v>
          </cell>
        </row>
        <row r="1130">
          <cell r="A1130">
            <v>47172</v>
          </cell>
          <cell r="B1130" t="str">
            <v>天皇誕生日</v>
          </cell>
        </row>
        <row r="1131">
          <cell r="A1131">
            <v>47197</v>
          </cell>
          <cell r="B1131" t="str">
            <v>春分の日</v>
          </cell>
        </row>
        <row r="1132">
          <cell r="A1132">
            <v>47237</v>
          </cell>
          <cell r="B1132" t="str">
            <v>昭和の日</v>
          </cell>
        </row>
        <row r="1133">
          <cell r="A1133">
            <v>47238</v>
          </cell>
          <cell r="B1133" t="str">
            <v>振替休日</v>
          </cell>
        </row>
        <row r="1134">
          <cell r="A1134">
            <v>47241</v>
          </cell>
          <cell r="B1134" t="str">
            <v>憲法記念日</v>
          </cell>
        </row>
        <row r="1135">
          <cell r="A1135">
            <v>47242</v>
          </cell>
          <cell r="B1135" t="str">
            <v>みどりの日</v>
          </cell>
        </row>
        <row r="1136">
          <cell r="A1136">
            <v>47243</v>
          </cell>
          <cell r="B1136" t="str">
            <v>こどもの日</v>
          </cell>
        </row>
        <row r="1137">
          <cell r="A1137">
            <v>47315</v>
          </cell>
          <cell r="B1137" t="str">
            <v>海の日</v>
          </cell>
        </row>
        <row r="1138">
          <cell r="A1138">
            <v>47341</v>
          </cell>
          <cell r="B1138" t="str">
            <v>山の日</v>
          </cell>
        </row>
        <row r="1139">
          <cell r="A1139">
            <v>47378</v>
          </cell>
          <cell r="B1139" t="str">
            <v>敬老の日</v>
          </cell>
        </row>
        <row r="1140">
          <cell r="A1140">
            <v>47384</v>
          </cell>
          <cell r="B1140" t="str">
            <v>秋分の日</v>
          </cell>
        </row>
        <row r="1141">
          <cell r="A1141">
            <v>47385</v>
          </cell>
          <cell r="B1141" t="str">
            <v>振替休日</v>
          </cell>
        </row>
        <row r="1142">
          <cell r="A1142">
            <v>47399</v>
          </cell>
          <cell r="B1142" t="str">
            <v>スポーツの日</v>
          </cell>
        </row>
        <row r="1143">
          <cell r="A1143">
            <v>47425</v>
          </cell>
          <cell r="B1143" t="str">
            <v>文化の日</v>
          </cell>
        </row>
        <row r="1144">
          <cell r="A1144">
            <v>47445</v>
          </cell>
          <cell r="B1144" t="str">
            <v>勤労感謝の日</v>
          </cell>
        </row>
        <row r="1145">
          <cell r="A1145">
            <v>47484</v>
          </cell>
          <cell r="B1145" t="str">
            <v>元日</v>
          </cell>
        </row>
        <row r="1146">
          <cell r="A1146">
            <v>47497</v>
          </cell>
          <cell r="B1146" t="str">
            <v>成人の日</v>
          </cell>
        </row>
        <row r="1147">
          <cell r="A1147">
            <v>47525</v>
          </cell>
          <cell r="B1147" t="str">
            <v>建国記念の日</v>
          </cell>
        </row>
        <row r="1148">
          <cell r="A1148">
            <v>47537</v>
          </cell>
          <cell r="B1148" t="str">
            <v>天皇誕生日</v>
          </cell>
        </row>
        <row r="1149">
          <cell r="A1149">
            <v>47562</v>
          </cell>
          <cell r="B1149" t="str">
            <v>春分の日</v>
          </cell>
        </row>
        <row r="1150">
          <cell r="A1150">
            <v>47602</v>
          </cell>
          <cell r="B1150" t="str">
            <v>昭和の日</v>
          </cell>
        </row>
        <row r="1151">
          <cell r="A1151">
            <v>47606</v>
          </cell>
          <cell r="B1151" t="str">
            <v>憲法記念日</v>
          </cell>
        </row>
        <row r="1152">
          <cell r="A1152">
            <v>47607</v>
          </cell>
          <cell r="B1152" t="str">
            <v>みどりの日</v>
          </cell>
        </row>
        <row r="1153">
          <cell r="A1153">
            <v>47608</v>
          </cell>
          <cell r="B1153" t="str">
            <v>こどもの日</v>
          </cell>
        </row>
        <row r="1154">
          <cell r="A1154">
            <v>47609</v>
          </cell>
          <cell r="B1154" t="str">
            <v>振替休日</v>
          </cell>
        </row>
        <row r="1155">
          <cell r="A1155">
            <v>47679</v>
          </cell>
          <cell r="B1155" t="str">
            <v>海の日</v>
          </cell>
        </row>
        <row r="1156">
          <cell r="A1156">
            <v>47706</v>
          </cell>
          <cell r="B1156" t="str">
            <v>山の日</v>
          </cell>
        </row>
        <row r="1157">
          <cell r="A1157">
            <v>47707</v>
          </cell>
          <cell r="B1157" t="str">
            <v>振替休日</v>
          </cell>
        </row>
        <row r="1158">
          <cell r="A1158">
            <v>47742</v>
          </cell>
          <cell r="B1158" t="str">
            <v>敬老の日</v>
          </cell>
        </row>
        <row r="1159">
          <cell r="A1159">
            <v>47749</v>
          </cell>
          <cell r="B1159" t="str">
            <v>秋分の日</v>
          </cell>
        </row>
        <row r="1160">
          <cell r="A1160">
            <v>47770</v>
          </cell>
          <cell r="B1160" t="str">
            <v>スポーツの日</v>
          </cell>
        </row>
        <row r="1161">
          <cell r="A1161">
            <v>47790</v>
          </cell>
          <cell r="B1161" t="str">
            <v>文化の日</v>
          </cell>
        </row>
        <row r="1162">
          <cell r="A1162">
            <v>47791</v>
          </cell>
          <cell r="B1162" t="str">
            <v>振替休日</v>
          </cell>
        </row>
        <row r="1163">
          <cell r="A1163">
            <v>47810</v>
          </cell>
          <cell r="B1163" t="str">
            <v>勤労感謝の日</v>
          </cell>
        </row>
        <row r="1164">
          <cell r="A1164">
            <v>47849</v>
          </cell>
          <cell r="B1164" t="str">
            <v>元日</v>
          </cell>
        </row>
        <row r="1165">
          <cell r="A1165">
            <v>47861</v>
          </cell>
          <cell r="B1165" t="str">
            <v>成人の日</v>
          </cell>
        </row>
        <row r="1166">
          <cell r="A1166">
            <v>47890</v>
          </cell>
          <cell r="B1166" t="str">
            <v>建国記念の日</v>
          </cell>
        </row>
        <row r="1167">
          <cell r="A1167">
            <v>47902</v>
          </cell>
          <cell r="B1167" t="str">
            <v>天皇誕生日</v>
          </cell>
        </row>
        <row r="1168">
          <cell r="A1168">
            <v>47903</v>
          </cell>
          <cell r="B1168" t="str">
            <v>振替休日</v>
          </cell>
        </row>
        <row r="1169">
          <cell r="A1169">
            <v>47928</v>
          </cell>
          <cell r="B1169" t="str">
            <v>春分の日</v>
          </cell>
        </row>
        <row r="1170">
          <cell r="A1170">
            <v>47967</v>
          </cell>
          <cell r="B1170" t="str">
            <v>昭和の日</v>
          </cell>
        </row>
        <row r="1171">
          <cell r="A1171">
            <v>47971</v>
          </cell>
          <cell r="B1171" t="str">
            <v>憲法記念日</v>
          </cell>
        </row>
        <row r="1172">
          <cell r="A1172">
            <v>47972</v>
          </cell>
          <cell r="B1172" t="str">
            <v>みどりの日</v>
          </cell>
        </row>
        <row r="1173">
          <cell r="A1173">
            <v>47973</v>
          </cell>
          <cell r="B1173" t="str">
            <v>こどもの日</v>
          </cell>
        </row>
        <row r="1174">
          <cell r="A1174">
            <v>47974</v>
          </cell>
          <cell r="B1174" t="str">
            <v>振替休日</v>
          </cell>
        </row>
        <row r="1175">
          <cell r="A1175">
            <v>48050</v>
          </cell>
          <cell r="B1175" t="str">
            <v>海の日</v>
          </cell>
        </row>
        <row r="1176">
          <cell r="A1176">
            <v>48071</v>
          </cell>
          <cell r="B1176" t="str">
            <v>山の日</v>
          </cell>
        </row>
        <row r="1177">
          <cell r="A1177">
            <v>48106</v>
          </cell>
          <cell r="B1177" t="str">
            <v>敬老の日</v>
          </cell>
        </row>
        <row r="1178">
          <cell r="A1178">
            <v>48114</v>
          </cell>
          <cell r="B1178" t="str">
            <v>秋分の日</v>
          </cell>
        </row>
        <row r="1179">
          <cell r="A1179">
            <v>48134</v>
          </cell>
          <cell r="B1179" t="str">
            <v>スポーツの日</v>
          </cell>
        </row>
        <row r="1180">
          <cell r="A1180">
            <v>48155</v>
          </cell>
          <cell r="B1180" t="str">
            <v>文化の日</v>
          </cell>
        </row>
        <row r="1181">
          <cell r="A1181">
            <v>48175</v>
          </cell>
          <cell r="B1181" t="str">
            <v>勤労感謝の日</v>
          </cell>
        </row>
        <row r="1182">
          <cell r="A1182">
            <v>48176</v>
          </cell>
          <cell r="B1182" t="str">
            <v>振替休日</v>
          </cell>
        </row>
        <row r="1183">
          <cell r="A1183">
            <v>48214</v>
          </cell>
          <cell r="B1183" t="str">
            <v>元日</v>
          </cell>
        </row>
        <row r="1184">
          <cell r="A1184">
            <v>48225</v>
          </cell>
          <cell r="B1184" t="str">
            <v>成人の日</v>
          </cell>
        </row>
        <row r="1185">
          <cell r="A1185">
            <v>48255</v>
          </cell>
          <cell r="B1185" t="str">
            <v>建国記念の日</v>
          </cell>
        </row>
        <row r="1186">
          <cell r="A1186">
            <v>48267</v>
          </cell>
          <cell r="B1186" t="str">
            <v>天皇誕生日</v>
          </cell>
        </row>
        <row r="1187">
          <cell r="A1187">
            <v>48293</v>
          </cell>
          <cell r="B1187" t="str">
            <v>春分の日</v>
          </cell>
        </row>
        <row r="1188">
          <cell r="A1188">
            <v>48333</v>
          </cell>
          <cell r="B1188" t="str">
            <v>昭和の日</v>
          </cell>
        </row>
        <row r="1189">
          <cell r="A1189">
            <v>48337</v>
          </cell>
          <cell r="B1189" t="str">
            <v>憲法記念日</v>
          </cell>
        </row>
        <row r="1190">
          <cell r="A1190">
            <v>48338</v>
          </cell>
          <cell r="B1190" t="str">
            <v>みどりの日</v>
          </cell>
        </row>
        <row r="1191">
          <cell r="A1191">
            <v>48339</v>
          </cell>
          <cell r="B1191" t="str">
            <v>こどもの日</v>
          </cell>
        </row>
        <row r="1192">
          <cell r="A1192">
            <v>48414</v>
          </cell>
          <cell r="B1192" t="str">
            <v>海の日</v>
          </cell>
        </row>
        <row r="1193">
          <cell r="A1193">
            <v>48437</v>
          </cell>
          <cell r="B1193" t="str">
            <v>山の日</v>
          </cell>
        </row>
        <row r="1194">
          <cell r="A1194">
            <v>48477</v>
          </cell>
          <cell r="B1194" t="str">
            <v>敬老の日</v>
          </cell>
        </row>
        <row r="1195">
          <cell r="A1195">
            <v>48478</v>
          </cell>
          <cell r="B1195" t="str">
            <v>国民の休日</v>
          </cell>
        </row>
        <row r="1196">
          <cell r="A1196">
            <v>48479</v>
          </cell>
          <cell r="B1196" t="str">
            <v>秋分の日</v>
          </cell>
        </row>
        <row r="1197">
          <cell r="A1197">
            <v>48498</v>
          </cell>
          <cell r="B1197" t="str">
            <v>スポーツの日</v>
          </cell>
        </row>
        <row r="1198">
          <cell r="A1198">
            <v>48521</v>
          </cell>
          <cell r="B1198" t="str">
            <v>文化の日</v>
          </cell>
        </row>
        <row r="1199">
          <cell r="A1199">
            <v>48541</v>
          </cell>
          <cell r="B1199" t="str">
            <v>勤労感謝の日</v>
          </cell>
        </row>
        <row r="1200">
          <cell r="A1200">
            <v>48580</v>
          </cell>
          <cell r="B1200" t="str">
            <v>元日</v>
          </cell>
        </row>
        <row r="1201">
          <cell r="A1201">
            <v>48589</v>
          </cell>
          <cell r="B1201" t="str">
            <v>成人の日</v>
          </cell>
        </row>
        <row r="1202">
          <cell r="A1202">
            <v>48621</v>
          </cell>
          <cell r="B1202" t="str">
            <v>建国記念の日</v>
          </cell>
        </row>
        <row r="1203">
          <cell r="A1203">
            <v>48633</v>
          </cell>
          <cell r="B1203" t="str">
            <v>天皇誕生日</v>
          </cell>
        </row>
        <row r="1204">
          <cell r="A1204">
            <v>48658</v>
          </cell>
          <cell r="B1204" t="str">
            <v>春分の日</v>
          </cell>
        </row>
        <row r="1205">
          <cell r="A1205">
            <v>48659</v>
          </cell>
          <cell r="B1205" t="str">
            <v>振替休日</v>
          </cell>
        </row>
        <row r="1206">
          <cell r="A1206">
            <v>48698</v>
          </cell>
          <cell r="B1206" t="str">
            <v>昭和の日</v>
          </cell>
        </row>
        <row r="1207">
          <cell r="A1207">
            <v>48702</v>
          </cell>
          <cell r="B1207" t="str">
            <v>憲法記念日</v>
          </cell>
        </row>
        <row r="1208">
          <cell r="A1208">
            <v>48703</v>
          </cell>
          <cell r="B1208" t="str">
            <v>みどりの日</v>
          </cell>
        </row>
        <row r="1209">
          <cell r="A1209">
            <v>48704</v>
          </cell>
          <cell r="B1209" t="str">
            <v>こどもの日</v>
          </cell>
        </row>
        <row r="1210">
          <cell r="A1210">
            <v>48778</v>
          </cell>
          <cell r="B1210" t="str">
            <v>海の日</v>
          </cell>
        </row>
        <row r="1211">
          <cell r="A1211">
            <v>48802</v>
          </cell>
          <cell r="B1211" t="str">
            <v>山の日</v>
          </cell>
        </row>
        <row r="1212">
          <cell r="A1212">
            <v>48841</v>
          </cell>
          <cell r="B1212" t="str">
            <v>敬老の日</v>
          </cell>
        </row>
        <row r="1213">
          <cell r="A1213">
            <v>48845</v>
          </cell>
          <cell r="B1213" t="str">
            <v>秋分の日</v>
          </cell>
        </row>
        <row r="1214">
          <cell r="A1214">
            <v>48862</v>
          </cell>
          <cell r="B1214" t="str">
            <v>スポーツの日</v>
          </cell>
        </row>
        <row r="1215">
          <cell r="A1215">
            <v>48886</v>
          </cell>
          <cell r="B1215" t="str">
            <v>文化の日</v>
          </cell>
        </row>
        <row r="1216">
          <cell r="A1216">
            <v>48906</v>
          </cell>
          <cell r="B1216" t="str">
            <v>勤労感謝の日</v>
          </cell>
        </row>
        <row r="1217">
          <cell r="A1217">
            <v>48945</v>
          </cell>
          <cell r="B1217" t="str">
            <v>元日</v>
          </cell>
        </row>
        <row r="1218">
          <cell r="A1218">
            <v>48946</v>
          </cell>
          <cell r="B1218" t="str">
            <v>振替休日</v>
          </cell>
        </row>
        <row r="1219">
          <cell r="A1219">
            <v>48953</v>
          </cell>
          <cell r="B1219" t="str">
            <v>成人の日</v>
          </cell>
        </row>
        <row r="1220">
          <cell r="A1220">
            <v>48986</v>
          </cell>
          <cell r="B1220" t="str">
            <v>建国記念の日</v>
          </cell>
        </row>
        <row r="1221">
          <cell r="A1221">
            <v>48998</v>
          </cell>
          <cell r="B1221" t="str">
            <v>天皇誕生日</v>
          </cell>
        </row>
        <row r="1222">
          <cell r="A1222">
            <v>49023</v>
          </cell>
          <cell r="B1222" t="str">
            <v>春分の日</v>
          </cell>
        </row>
        <row r="1223">
          <cell r="A1223">
            <v>49063</v>
          </cell>
          <cell r="B1223" t="str">
            <v>昭和の日</v>
          </cell>
        </row>
        <row r="1224">
          <cell r="A1224">
            <v>49067</v>
          </cell>
          <cell r="B1224" t="str">
            <v>憲法記念日</v>
          </cell>
        </row>
        <row r="1225">
          <cell r="A1225">
            <v>49068</v>
          </cell>
          <cell r="B1225" t="str">
            <v>みどりの日</v>
          </cell>
        </row>
        <row r="1226">
          <cell r="A1226">
            <v>49069</v>
          </cell>
          <cell r="B1226" t="str">
            <v>こどもの日</v>
          </cell>
        </row>
        <row r="1227">
          <cell r="A1227">
            <v>49142</v>
          </cell>
          <cell r="B1227" t="str">
            <v>海の日</v>
          </cell>
        </row>
        <row r="1228">
          <cell r="A1228">
            <v>49167</v>
          </cell>
          <cell r="B1228" t="str">
            <v>山の日</v>
          </cell>
        </row>
        <row r="1229">
          <cell r="A1229">
            <v>49205</v>
          </cell>
          <cell r="B1229" t="str">
            <v>敬老の日</v>
          </cell>
        </row>
        <row r="1230">
          <cell r="A1230">
            <v>49210</v>
          </cell>
          <cell r="B1230" t="str">
            <v>秋分の日</v>
          </cell>
        </row>
        <row r="1231">
          <cell r="A1231">
            <v>49226</v>
          </cell>
          <cell r="B1231" t="str">
            <v>スポーツの日</v>
          </cell>
        </row>
        <row r="1232">
          <cell r="A1232">
            <v>49251</v>
          </cell>
          <cell r="B1232" t="str">
            <v>文化の日</v>
          </cell>
        </row>
        <row r="1233">
          <cell r="A1233">
            <v>49271</v>
          </cell>
          <cell r="B1233" t="str">
            <v>勤労感謝の日</v>
          </cell>
        </row>
        <row r="1234">
          <cell r="A1234">
            <v>49310</v>
          </cell>
          <cell r="B1234" t="str">
            <v>元日</v>
          </cell>
        </row>
        <row r="1235">
          <cell r="A1235">
            <v>49317</v>
          </cell>
          <cell r="B1235" t="str">
            <v>成人の日</v>
          </cell>
        </row>
        <row r="1236">
          <cell r="A1236">
            <v>49351</v>
          </cell>
          <cell r="B1236" t="str">
            <v>建国記念の日</v>
          </cell>
        </row>
        <row r="1237">
          <cell r="A1237">
            <v>49352</v>
          </cell>
          <cell r="B1237" t="str">
            <v>振替休日</v>
          </cell>
        </row>
        <row r="1238">
          <cell r="A1238">
            <v>49363</v>
          </cell>
          <cell r="B1238" t="str">
            <v>天皇誕生日</v>
          </cell>
        </row>
        <row r="1239">
          <cell r="A1239">
            <v>49389</v>
          </cell>
          <cell r="B1239" t="str">
            <v>春分の日</v>
          </cell>
        </row>
        <row r="1240">
          <cell r="A1240">
            <v>49428</v>
          </cell>
          <cell r="B1240" t="str">
            <v>昭和の日</v>
          </cell>
        </row>
        <row r="1241">
          <cell r="A1241">
            <v>49429</v>
          </cell>
          <cell r="B1241" t="str">
            <v>振替休日</v>
          </cell>
        </row>
        <row r="1242">
          <cell r="A1242">
            <v>49432</v>
          </cell>
          <cell r="B1242" t="str">
            <v>憲法記念日</v>
          </cell>
        </row>
        <row r="1243">
          <cell r="A1243">
            <v>49433</v>
          </cell>
          <cell r="B1243" t="str">
            <v>みどりの日</v>
          </cell>
        </row>
        <row r="1244">
          <cell r="A1244">
            <v>49434</v>
          </cell>
          <cell r="B1244" t="str">
            <v>こどもの日</v>
          </cell>
        </row>
        <row r="1245">
          <cell r="A1245">
            <v>49506</v>
          </cell>
          <cell r="B1245" t="str">
            <v>海の日</v>
          </cell>
        </row>
        <row r="1246">
          <cell r="A1246">
            <v>49532</v>
          </cell>
          <cell r="B1246" t="str">
            <v>山の日</v>
          </cell>
        </row>
        <row r="1247">
          <cell r="A1247">
            <v>49569</v>
          </cell>
          <cell r="B1247" t="str">
            <v>敬老の日</v>
          </cell>
        </row>
        <row r="1248">
          <cell r="A1248">
            <v>49575</v>
          </cell>
          <cell r="B1248" t="str">
            <v>秋分の日</v>
          </cell>
        </row>
        <row r="1249">
          <cell r="A1249">
            <v>49576</v>
          </cell>
          <cell r="B1249" t="str">
            <v>振替休日</v>
          </cell>
        </row>
        <row r="1250">
          <cell r="A1250">
            <v>49590</v>
          </cell>
          <cell r="B1250" t="str">
            <v>スポーツの日</v>
          </cell>
        </row>
        <row r="1251">
          <cell r="A1251">
            <v>49616</v>
          </cell>
          <cell r="B1251" t="str">
            <v>文化の日</v>
          </cell>
        </row>
        <row r="1252">
          <cell r="A1252">
            <v>49636</v>
          </cell>
          <cell r="B1252" t="str">
            <v>勤労感謝の日</v>
          </cell>
        </row>
        <row r="1253">
          <cell r="A1253">
            <v>49667</v>
          </cell>
          <cell r="B1253" t="str">
            <v>振替休日</v>
          </cell>
        </row>
        <row r="1254">
          <cell r="A1254">
            <v>49675</v>
          </cell>
          <cell r="B1254" t="str">
            <v>元日</v>
          </cell>
        </row>
        <row r="1255">
          <cell r="A1255">
            <v>49688</v>
          </cell>
          <cell r="B1255" t="str">
            <v>成人の日</v>
          </cell>
        </row>
        <row r="1256">
          <cell r="A1256">
            <v>49716</v>
          </cell>
          <cell r="B1256" t="str">
            <v>建国記念の日</v>
          </cell>
        </row>
        <row r="1257">
          <cell r="A1257">
            <v>49728</v>
          </cell>
          <cell r="B1257" t="str">
            <v>天皇誕生日</v>
          </cell>
        </row>
        <row r="1258">
          <cell r="A1258">
            <v>49754</v>
          </cell>
          <cell r="B1258" t="str">
            <v>春分の日</v>
          </cell>
        </row>
        <row r="1259">
          <cell r="A1259">
            <v>49794</v>
          </cell>
          <cell r="B1259" t="str">
            <v>昭和の日</v>
          </cell>
        </row>
        <row r="1260">
          <cell r="A1260">
            <v>49798</v>
          </cell>
          <cell r="B1260" t="str">
            <v>憲法記念日</v>
          </cell>
        </row>
        <row r="1261">
          <cell r="A1261">
            <v>49799</v>
          </cell>
          <cell r="B1261" t="str">
            <v>みどりの日</v>
          </cell>
        </row>
        <row r="1262">
          <cell r="A1262">
            <v>49800</v>
          </cell>
          <cell r="B1262" t="str">
            <v>こどもの日</v>
          </cell>
        </row>
        <row r="1263">
          <cell r="A1263">
            <v>49801</v>
          </cell>
          <cell r="B1263" t="str">
            <v>振替休日</v>
          </cell>
        </row>
        <row r="1264">
          <cell r="A1264">
            <v>49877</v>
          </cell>
          <cell r="B1264" t="str">
            <v>海の日</v>
          </cell>
        </row>
        <row r="1265">
          <cell r="A1265">
            <v>49898</v>
          </cell>
          <cell r="B1265" t="str">
            <v>山の日</v>
          </cell>
        </row>
        <row r="1266">
          <cell r="A1266">
            <v>49933</v>
          </cell>
          <cell r="B1266" t="str">
            <v>敬老の日</v>
          </cell>
        </row>
        <row r="1267">
          <cell r="A1267">
            <v>49940</v>
          </cell>
          <cell r="B1267" t="str">
            <v>秋分の日</v>
          </cell>
        </row>
        <row r="1268">
          <cell r="A1268">
            <v>49961</v>
          </cell>
          <cell r="B1268" t="str">
            <v>スポーツの日</v>
          </cell>
        </row>
        <row r="1269">
          <cell r="A1269">
            <v>49982</v>
          </cell>
          <cell r="B1269" t="str">
            <v>文化の日</v>
          </cell>
        </row>
        <row r="1270">
          <cell r="A1270">
            <v>50002</v>
          </cell>
          <cell r="B1270" t="str">
            <v>勤労感謝の日</v>
          </cell>
        </row>
        <row r="1271">
          <cell r="A1271">
            <v>50003</v>
          </cell>
          <cell r="B1271" t="str">
            <v>振替休日</v>
          </cell>
        </row>
        <row r="1272">
          <cell r="A1272">
            <v>50041</v>
          </cell>
          <cell r="B1272" t="str">
            <v>元日</v>
          </cell>
        </row>
        <row r="1273">
          <cell r="A1273">
            <v>50052</v>
          </cell>
          <cell r="B1273" t="str">
            <v>成人の日</v>
          </cell>
        </row>
        <row r="1274">
          <cell r="A1274">
            <v>50082</v>
          </cell>
          <cell r="B1274" t="str">
            <v>建国記念の日</v>
          </cell>
        </row>
        <row r="1275">
          <cell r="A1275">
            <v>50094</v>
          </cell>
          <cell r="B1275" t="str">
            <v>天皇誕生日</v>
          </cell>
        </row>
        <row r="1276">
          <cell r="A1276">
            <v>50119</v>
          </cell>
          <cell r="B1276" t="str">
            <v>春分の日</v>
          </cell>
        </row>
        <row r="1277">
          <cell r="A1277">
            <v>50159</v>
          </cell>
          <cell r="B1277" t="str">
            <v>昭和の日</v>
          </cell>
        </row>
        <row r="1278">
          <cell r="A1278">
            <v>50163</v>
          </cell>
          <cell r="B1278" t="str">
            <v>憲法記念日</v>
          </cell>
        </row>
        <row r="1279">
          <cell r="A1279">
            <v>50164</v>
          </cell>
          <cell r="B1279" t="str">
            <v>みどりの日</v>
          </cell>
        </row>
        <row r="1280">
          <cell r="A1280">
            <v>50165</v>
          </cell>
          <cell r="B1280" t="str">
            <v>こどもの日</v>
          </cell>
        </row>
        <row r="1281">
          <cell r="A1281">
            <v>50166</v>
          </cell>
          <cell r="B1281" t="str">
            <v>振替休日</v>
          </cell>
        </row>
        <row r="1282">
          <cell r="A1282">
            <v>50241</v>
          </cell>
          <cell r="B1282" t="str">
            <v>海の日</v>
          </cell>
        </row>
        <row r="1283">
          <cell r="A1283">
            <v>50263</v>
          </cell>
          <cell r="B1283" t="str">
            <v>山の日</v>
          </cell>
        </row>
        <row r="1284">
          <cell r="A1284">
            <v>50304</v>
          </cell>
          <cell r="B1284" t="str">
            <v>敬老の日</v>
          </cell>
        </row>
        <row r="1285">
          <cell r="A1285">
            <v>50305</v>
          </cell>
          <cell r="B1285" t="str">
            <v>国民の休日</v>
          </cell>
        </row>
        <row r="1286">
          <cell r="A1286">
            <v>50306</v>
          </cell>
          <cell r="B1286" t="str">
            <v>秋分の日</v>
          </cell>
        </row>
        <row r="1287">
          <cell r="A1287">
            <v>50325</v>
          </cell>
          <cell r="B1287" t="str">
            <v>スポーツの日</v>
          </cell>
        </row>
        <row r="1288">
          <cell r="A1288">
            <v>50347</v>
          </cell>
          <cell r="B1288" t="str">
            <v>文化の日</v>
          </cell>
        </row>
        <row r="1289">
          <cell r="A1289">
            <v>50367</v>
          </cell>
          <cell r="B1289" t="str">
            <v>勤労感謝の日</v>
          </cell>
        </row>
        <row r="1290">
          <cell r="A1290">
            <v>50406</v>
          </cell>
          <cell r="B1290" t="str">
            <v>元日</v>
          </cell>
        </row>
        <row r="1291">
          <cell r="A1291">
            <v>50416</v>
          </cell>
          <cell r="B1291" t="str">
            <v>成人の日</v>
          </cell>
        </row>
        <row r="1292">
          <cell r="A1292">
            <v>50447</v>
          </cell>
          <cell r="B1292" t="str">
            <v>建国記念の日</v>
          </cell>
        </row>
        <row r="1293">
          <cell r="A1293">
            <v>50459</v>
          </cell>
          <cell r="B1293" t="str">
            <v>天皇誕生日</v>
          </cell>
        </row>
        <row r="1294">
          <cell r="A1294">
            <v>50484</v>
          </cell>
          <cell r="B1294" t="str">
            <v>春分の日</v>
          </cell>
        </row>
        <row r="1295">
          <cell r="A1295">
            <v>50524</v>
          </cell>
          <cell r="B1295" t="str">
            <v>昭和の日</v>
          </cell>
        </row>
        <row r="1296">
          <cell r="A1296">
            <v>50528</v>
          </cell>
          <cell r="B1296" t="str">
            <v>憲法記念日</v>
          </cell>
        </row>
        <row r="1297">
          <cell r="A1297">
            <v>50529</v>
          </cell>
          <cell r="B1297" t="str">
            <v>みどりの日</v>
          </cell>
        </row>
        <row r="1298">
          <cell r="A1298">
            <v>50530</v>
          </cell>
          <cell r="B1298" t="str">
            <v>こどもの日</v>
          </cell>
        </row>
        <row r="1299">
          <cell r="A1299">
            <v>50605</v>
          </cell>
          <cell r="B1299" t="str">
            <v>海の日</v>
          </cell>
        </row>
        <row r="1300">
          <cell r="A1300">
            <v>50628</v>
          </cell>
          <cell r="B1300" t="str">
            <v>山の日</v>
          </cell>
        </row>
        <row r="1301">
          <cell r="A1301">
            <v>50668</v>
          </cell>
          <cell r="B1301" t="str">
            <v>敬老の日</v>
          </cell>
        </row>
        <row r="1302">
          <cell r="A1302">
            <v>50671</v>
          </cell>
          <cell r="B1302" t="str">
            <v>秋分の日</v>
          </cell>
        </row>
        <row r="1303">
          <cell r="A1303">
            <v>50689</v>
          </cell>
          <cell r="B1303" t="str">
            <v>スポーツの日</v>
          </cell>
        </row>
        <row r="1304">
          <cell r="A1304">
            <v>50712</v>
          </cell>
          <cell r="B1304" t="str">
            <v>文化の日</v>
          </cell>
        </row>
        <row r="1305">
          <cell r="A1305">
            <v>50732</v>
          </cell>
          <cell r="B1305" t="str">
            <v>勤労感謝の日</v>
          </cell>
        </row>
        <row r="1306">
          <cell r="A1306">
            <v>50771</v>
          </cell>
          <cell r="B1306" t="str">
            <v>元日</v>
          </cell>
        </row>
        <row r="1307">
          <cell r="A1307">
            <v>50780</v>
          </cell>
          <cell r="B1307" t="str">
            <v>成人の日</v>
          </cell>
        </row>
        <row r="1308">
          <cell r="A1308">
            <v>50812</v>
          </cell>
          <cell r="B1308" t="str">
            <v>建国記念の日</v>
          </cell>
        </row>
        <row r="1309">
          <cell r="A1309">
            <v>50824</v>
          </cell>
          <cell r="B1309" t="str">
            <v>天皇誕生日</v>
          </cell>
        </row>
        <row r="1310">
          <cell r="A1310">
            <v>50850</v>
          </cell>
          <cell r="B1310" t="str">
            <v>春分の日</v>
          </cell>
        </row>
        <row r="1311">
          <cell r="A1311">
            <v>50889</v>
          </cell>
          <cell r="B1311" t="str">
            <v>昭和の日</v>
          </cell>
        </row>
        <row r="1312">
          <cell r="A1312">
            <v>50893</v>
          </cell>
          <cell r="B1312" t="str">
            <v>憲法記念日</v>
          </cell>
        </row>
        <row r="1313">
          <cell r="A1313">
            <v>50894</v>
          </cell>
          <cell r="B1313" t="str">
            <v>みどりの日</v>
          </cell>
        </row>
        <row r="1314">
          <cell r="A1314">
            <v>50895</v>
          </cell>
          <cell r="B1314" t="str">
            <v>こどもの日</v>
          </cell>
        </row>
        <row r="1315">
          <cell r="A1315">
            <v>50969</v>
          </cell>
          <cell r="B1315" t="str">
            <v>海の日</v>
          </cell>
        </row>
        <row r="1316">
          <cell r="A1316">
            <v>50993</v>
          </cell>
          <cell r="B1316" t="str">
            <v>山の日</v>
          </cell>
        </row>
        <row r="1317">
          <cell r="A1317">
            <v>51032</v>
          </cell>
          <cell r="B1317" t="str">
            <v>敬老の日</v>
          </cell>
        </row>
        <row r="1318">
          <cell r="A1318">
            <v>51036</v>
          </cell>
          <cell r="B1318" t="str">
            <v>秋分の日</v>
          </cell>
        </row>
        <row r="1319">
          <cell r="A1319">
            <v>51053</v>
          </cell>
          <cell r="B1319" t="str">
            <v>スポーツの日</v>
          </cell>
        </row>
        <row r="1320">
          <cell r="A1320">
            <v>51077</v>
          </cell>
          <cell r="B1320" t="str">
            <v>文化の日</v>
          </cell>
        </row>
        <row r="1321">
          <cell r="A1321">
            <v>51097</v>
          </cell>
          <cell r="B1321" t="str">
            <v>勤労感謝の日</v>
          </cell>
        </row>
        <row r="1322">
          <cell r="A1322">
            <v>51136</v>
          </cell>
          <cell r="B1322" t="str">
            <v>元日</v>
          </cell>
        </row>
        <row r="1323">
          <cell r="A1323">
            <v>51137</v>
          </cell>
          <cell r="B1323" t="str">
            <v>振替休日</v>
          </cell>
        </row>
        <row r="1324">
          <cell r="A1324">
            <v>51144</v>
          </cell>
          <cell r="B1324" t="str">
            <v>成人の日</v>
          </cell>
        </row>
        <row r="1325">
          <cell r="A1325">
            <v>51177</v>
          </cell>
          <cell r="B1325" t="str">
            <v>建国記念の日</v>
          </cell>
        </row>
        <row r="1326">
          <cell r="A1326">
            <v>51189</v>
          </cell>
          <cell r="B1326" t="str">
            <v>天皇誕生日</v>
          </cell>
        </row>
        <row r="1327">
          <cell r="A1327">
            <v>51215</v>
          </cell>
          <cell r="B1327" t="str">
            <v>春分の日</v>
          </cell>
        </row>
        <row r="1328">
          <cell r="A1328">
            <v>51255</v>
          </cell>
          <cell r="B1328" t="str">
            <v>昭和の日</v>
          </cell>
        </row>
        <row r="1329">
          <cell r="A1329">
            <v>51256</v>
          </cell>
          <cell r="B1329" t="str">
            <v>振替休日</v>
          </cell>
        </row>
        <row r="1330">
          <cell r="A1330">
            <v>51259</v>
          </cell>
          <cell r="B1330" t="str">
            <v>憲法記念日</v>
          </cell>
        </row>
        <row r="1331">
          <cell r="A1331">
            <v>51260</v>
          </cell>
          <cell r="B1331" t="str">
            <v>みどりの日</v>
          </cell>
        </row>
        <row r="1332">
          <cell r="A1332">
            <v>51261</v>
          </cell>
          <cell r="B1332" t="str">
            <v>こどもの日</v>
          </cell>
        </row>
        <row r="1333">
          <cell r="A1333">
            <v>51333</v>
          </cell>
          <cell r="B1333" t="str">
            <v>海の日</v>
          </cell>
        </row>
        <row r="1334">
          <cell r="A1334">
            <v>51359</v>
          </cell>
          <cell r="B1334" t="str">
            <v>山の日</v>
          </cell>
        </row>
        <row r="1335">
          <cell r="A1335">
            <v>51396</v>
          </cell>
          <cell r="B1335" t="str">
            <v>敬老の日</v>
          </cell>
        </row>
        <row r="1336">
          <cell r="A1336">
            <v>51401</v>
          </cell>
          <cell r="B1336" t="str">
            <v>秋分の日</v>
          </cell>
        </row>
        <row r="1337">
          <cell r="A1337">
            <v>51417</v>
          </cell>
          <cell r="B1337" t="str">
            <v>スポーツの日</v>
          </cell>
        </row>
        <row r="1338">
          <cell r="A1338">
            <v>51443</v>
          </cell>
          <cell r="B1338" t="str">
            <v>文化の日</v>
          </cell>
        </row>
        <row r="1339">
          <cell r="A1339">
            <v>51463</v>
          </cell>
          <cell r="B1339" t="str">
            <v>勤労感謝の日</v>
          </cell>
        </row>
        <row r="1340">
          <cell r="A1340">
            <v>51494</v>
          </cell>
          <cell r="B1340" t="str">
            <v>振替休日</v>
          </cell>
        </row>
        <row r="1341">
          <cell r="A1341">
            <v>51502</v>
          </cell>
          <cell r="B1341" t="str">
            <v>元日</v>
          </cell>
        </row>
        <row r="1342">
          <cell r="A1342">
            <v>51515</v>
          </cell>
          <cell r="B1342" t="str">
            <v>成人の日</v>
          </cell>
        </row>
        <row r="1343">
          <cell r="A1343">
            <v>51543</v>
          </cell>
          <cell r="B1343" t="str">
            <v>建国記念の日</v>
          </cell>
        </row>
        <row r="1344">
          <cell r="A1344">
            <v>51555</v>
          </cell>
          <cell r="B1344" t="str">
            <v>天皇誕生日</v>
          </cell>
        </row>
        <row r="1345">
          <cell r="A1345">
            <v>51580</v>
          </cell>
          <cell r="B1345" t="str">
            <v>春分の日</v>
          </cell>
        </row>
        <row r="1346">
          <cell r="A1346">
            <v>51620</v>
          </cell>
          <cell r="B1346" t="str">
            <v>昭和の日</v>
          </cell>
        </row>
        <row r="1347">
          <cell r="A1347">
            <v>51624</v>
          </cell>
          <cell r="B1347" t="str">
            <v>憲法記念日</v>
          </cell>
        </row>
        <row r="1348">
          <cell r="A1348">
            <v>51625</v>
          </cell>
          <cell r="B1348" t="str">
            <v>みどりの日</v>
          </cell>
        </row>
        <row r="1349">
          <cell r="A1349">
            <v>51626</v>
          </cell>
          <cell r="B1349" t="str">
            <v>こどもの日</v>
          </cell>
        </row>
        <row r="1350">
          <cell r="A1350">
            <v>51627</v>
          </cell>
          <cell r="B1350" t="str">
            <v>振替休日</v>
          </cell>
        </row>
        <row r="1351">
          <cell r="A1351">
            <v>51697</v>
          </cell>
          <cell r="B1351" t="str">
            <v>海の日</v>
          </cell>
        </row>
        <row r="1352">
          <cell r="A1352">
            <v>51724</v>
          </cell>
          <cell r="B1352" t="str">
            <v>山の日</v>
          </cell>
        </row>
        <row r="1353">
          <cell r="A1353">
            <v>51725</v>
          </cell>
          <cell r="B1353" t="str">
            <v>振替休日</v>
          </cell>
        </row>
        <row r="1354">
          <cell r="A1354">
            <v>51760</v>
          </cell>
          <cell r="B1354" t="str">
            <v>敬老の日</v>
          </cell>
        </row>
        <row r="1355">
          <cell r="A1355">
            <v>51767</v>
          </cell>
          <cell r="B1355" t="str">
            <v>秋分の日</v>
          </cell>
        </row>
        <row r="1356">
          <cell r="A1356">
            <v>51788</v>
          </cell>
          <cell r="B1356" t="str">
            <v>スポーツの日</v>
          </cell>
        </row>
        <row r="1357">
          <cell r="A1357">
            <v>51808</v>
          </cell>
          <cell r="B1357" t="str">
            <v>文化の日</v>
          </cell>
        </row>
        <row r="1358">
          <cell r="A1358">
            <v>51809</v>
          </cell>
          <cell r="B1358" t="str">
            <v>振替休日</v>
          </cell>
        </row>
        <row r="1359">
          <cell r="A1359">
            <v>51828</v>
          </cell>
          <cell r="B1359" t="str">
            <v>勤労感謝の日</v>
          </cell>
        </row>
        <row r="1360">
          <cell r="A1360">
            <v>51867</v>
          </cell>
          <cell r="B1360" t="str">
            <v>元日</v>
          </cell>
        </row>
        <row r="1361">
          <cell r="A1361">
            <v>51879</v>
          </cell>
          <cell r="B1361" t="str">
            <v>成人の日</v>
          </cell>
        </row>
        <row r="1362">
          <cell r="A1362">
            <v>51908</v>
          </cell>
          <cell r="B1362" t="str">
            <v>建国記念の日</v>
          </cell>
        </row>
        <row r="1363">
          <cell r="A1363">
            <v>51920</v>
          </cell>
          <cell r="B1363" t="str">
            <v>天皇誕生日</v>
          </cell>
        </row>
        <row r="1364">
          <cell r="A1364">
            <v>51921</v>
          </cell>
          <cell r="B1364" t="str">
            <v>振替休日</v>
          </cell>
        </row>
        <row r="1365">
          <cell r="A1365">
            <v>51945</v>
          </cell>
          <cell r="B1365" t="str">
            <v>春分の日</v>
          </cell>
        </row>
        <row r="1366">
          <cell r="A1366">
            <v>51985</v>
          </cell>
          <cell r="B1366" t="str">
            <v>昭和の日</v>
          </cell>
        </row>
        <row r="1367">
          <cell r="A1367">
            <v>51989</v>
          </cell>
          <cell r="B1367" t="str">
            <v>憲法記念日</v>
          </cell>
        </row>
        <row r="1368">
          <cell r="A1368">
            <v>51990</v>
          </cell>
          <cell r="B1368" t="str">
            <v>みどりの日</v>
          </cell>
        </row>
        <row r="1369">
          <cell r="A1369">
            <v>51991</v>
          </cell>
          <cell r="B1369" t="str">
            <v>こどもの日</v>
          </cell>
        </row>
        <row r="1370">
          <cell r="A1370">
            <v>51992</v>
          </cell>
          <cell r="B1370" t="str">
            <v>振替休日</v>
          </cell>
        </row>
        <row r="1371">
          <cell r="A1371">
            <v>52068</v>
          </cell>
          <cell r="B1371" t="str">
            <v>海の日</v>
          </cell>
        </row>
        <row r="1372">
          <cell r="A1372">
            <v>52089</v>
          </cell>
          <cell r="B1372" t="str">
            <v>山の日</v>
          </cell>
        </row>
        <row r="1373">
          <cell r="A1373">
            <v>52124</v>
          </cell>
          <cell r="B1373" t="str">
            <v>敬老の日</v>
          </cell>
        </row>
        <row r="1374">
          <cell r="A1374">
            <v>52132</v>
          </cell>
          <cell r="B1374" t="str">
            <v>秋分の日</v>
          </cell>
        </row>
        <row r="1375">
          <cell r="A1375">
            <v>52152</v>
          </cell>
          <cell r="B1375" t="str">
            <v>スポーツの日</v>
          </cell>
        </row>
        <row r="1376">
          <cell r="A1376">
            <v>52173</v>
          </cell>
          <cell r="B1376" t="str">
            <v>文化の日</v>
          </cell>
        </row>
        <row r="1377">
          <cell r="A1377">
            <v>52193</v>
          </cell>
          <cell r="B1377" t="str">
            <v>勤労感謝の日</v>
          </cell>
        </row>
        <row r="1378">
          <cell r="A1378">
            <v>52194</v>
          </cell>
          <cell r="B1378" t="str">
            <v>振替休日</v>
          </cell>
        </row>
        <row r="1379">
          <cell r="A1379">
            <v>52232</v>
          </cell>
          <cell r="B1379" t="str">
            <v>元日</v>
          </cell>
        </row>
        <row r="1380">
          <cell r="A1380">
            <v>52243</v>
          </cell>
          <cell r="B1380" t="str">
            <v>成人の日</v>
          </cell>
        </row>
        <row r="1381">
          <cell r="A1381">
            <v>52273</v>
          </cell>
          <cell r="B1381" t="str">
            <v>建国記念の日</v>
          </cell>
        </row>
        <row r="1382">
          <cell r="A1382">
            <v>52285</v>
          </cell>
          <cell r="B1382" t="str">
            <v>天皇誕生日</v>
          </cell>
        </row>
        <row r="1383">
          <cell r="A1383">
            <v>52311</v>
          </cell>
          <cell r="B1383" t="str">
            <v>春分の日</v>
          </cell>
        </row>
        <row r="1384">
          <cell r="A1384">
            <v>52350</v>
          </cell>
          <cell r="B1384" t="str">
            <v>昭和の日</v>
          </cell>
        </row>
        <row r="1385">
          <cell r="A1385">
            <v>52354</v>
          </cell>
          <cell r="B1385" t="str">
            <v>憲法記念日</v>
          </cell>
        </row>
        <row r="1386">
          <cell r="A1386">
            <v>52355</v>
          </cell>
          <cell r="B1386" t="str">
            <v>みどりの日</v>
          </cell>
        </row>
        <row r="1387">
          <cell r="A1387">
            <v>52356</v>
          </cell>
          <cell r="B1387" t="str">
            <v>こどもの日</v>
          </cell>
        </row>
        <row r="1388">
          <cell r="A1388">
            <v>52357</v>
          </cell>
          <cell r="B1388" t="str">
            <v>振替休日</v>
          </cell>
        </row>
        <row r="1389">
          <cell r="A1389">
            <v>52432</v>
          </cell>
          <cell r="B1389" t="str">
            <v>海の日</v>
          </cell>
        </row>
        <row r="1390">
          <cell r="A1390">
            <v>52454</v>
          </cell>
          <cell r="B1390" t="str">
            <v>山の日</v>
          </cell>
        </row>
        <row r="1391">
          <cell r="A1391">
            <v>52495</v>
          </cell>
          <cell r="B1391" t="str">
            <v>敬老の日</v>
          </cell>
        </row>
        <row r="1392">
          <cell r="A1392">
            <v>52496</v>
          </cell>
          <cell r="B1392" t="str">
            <v>国民の休日</v>
          </cell>
        </row>
        <row r="1393">
          <cell r="A1393">
            <v>52497</v>
          </cell>
          <cell r="B1393" t="str">
            <v>秋分の日</v>
          </cell>
        </row>
        <row r="1394">
          <cell r="A1394">
            <v>52516</v>
          </cell>
          <cell r="B1394" t="str">
            <v>スポーツの日</v>
          </cell>
        </row>
        <row r="1395">
          <cell r="A1395">
            <v>52538</v>
          </cell>
          <cell r="B1395" t="str">
            <v>文化の日</v>
          </cell>
        </row>
        <row r="1396">
          <cell r="A1396">
            <v>52558</v>
          </cell>
          <cell r="B1396" t="str">
            <v>勤労感謝の日</v>
          </cell>
        </row>
        <row r="1397">
          <cell r="A1397">
            <v>52597</v>
          </cell>
          <cell r="B1397" t="str">
            <v>元日</v>
          </cell>
        </row>
        <row r="1398">
          <cell r="A1398">
            <v>52607</v>
          </cell>
          <cell r="B1398" t="str">
            <v>成人の日</v>
          </cell>
        </row>
        <row r="1399">
          <cell r="A1399">
            <v>52638</v>
          </cell>
          <cell r="B1399" t="str">
            <v>建国記念の日</v>
          </cell>
        </row>
        <row r="1400">
          <cell r="A1400">
            <v>52650</v>
          </cell>
          <cell r="B1400" t="str">
            <v>天皇誕生日</v>
          </cell>
        </row>
        <row r="1401">
          <cell r="A1401">
            <v>52676</v>
          </cell>
          <cell r="B1401" t="str">
            <v>春分の日</v>
          </cell>
        </row>
        <row r="1402">
          <cell r="A1402">
            <v>52677</v>
          </cell>
          <cell r="B1402" t="str">
            <v>振替休日</v>
          </cell>
        </row>
        <row r="1403">
          <cell r="A1403">
            <v>52716</v>
          </cell>
          <cell r="B1403" t="str">
            <v>昭和の日</v>
          </cell>
        </row>
        <row r="1404">
          <cell r="A1404">
            <v>52720</v>
          </cell>
          <cell r="B1404" t="str">
            <v>憲法記念日</v>
          </cell>
        </row>
        <row r="1405">
          <cell r="A1405">
            <v>52721</v>
          </cell>
          <cell r="B1405" t="str">
            <v>みどりの日</v>
          </cell>
        </row>
        <row r="1406">
          <cell r="A1406">
            <v>52722</v>
          </cell>
          <cell r="B1406" t="str">
            <v>こどもの日</v>
          </cell>
        </row>
        <row r="1407">
          <cell r="A1407">
            <v>52796</v>
          </cell>
          <cell r="B1407" t="str">
            <v>海の日</v>
          </cell>
        </row>
        <row r="1408">
          <cell r="A1408">
            <v>52820</v>
          </cell>
          <cell r="B1408" t="str">
            <v>山の日</v>
          </cell>
        </row>
        <row r="1409">
          <cell r="A1409">
            <v>52859</v>
          </cell>
          <cell r="B1409" t="str">
            <v>敬老の日</v>
          </cell>
        </row>
        <row r="1410">
          <cell r="A1410">
            <v>52862</v>
          </cell>
          <cell r="B1410" t="str">
            <v>秋分の日</v>
          </cell>
        </row>
        <row r="1411">
          <cell r="A1411">
            <v>52880</v>
          </cell>
          <cell r="B1411" t="str">
            <v>スポーツの日</v>
          </cell>
        </row>
        <row r="1412">
          <cell r="A1412">
            <v>52904</v>
          </cell>
          <cell r="B1412" t="str">
            <v>文化の日</v>
          </cell>
        </row>
        <row r="1413">
          <cell r="A1413">
            <v>52924</v>
          </cell>
          <cell r="B1413" t="str">
            <v>勤労感謝の日</v>
          </cell>
        </row>
        <row r="1414">
          <cell r="A1414">
            <v>52963</v>
          </cell>
          <cell r="B1414" t="str">
            <v>元日</v>
          </cell>
        </row>
        <row r="1415">
          <cell r="A1415">
            <v>52964</v>
          </cell>
          <cell r="B1415" t="str">
            <v>振替休日</v>
          </cell>
        </row>
        <row r="1416">
          <cell r="A1416">
            <v>52971</v>
          </cell>
          <cell r="B1416" t="str">
            <v>成人の日</v>
          </cell>
        </row>
        <row r="1417">
          <cell r="A1417">
            <v>53004</v>
          </cell>
          <cell r="B1417" t="str">
            <v>建国記念の日</v>
          </cell>
        </row>
        <row r="1418">
          <cell r="A1418">
            <v>53016</v>
          </cell>
          <cell r="B1418" t="str">
            <v>天皇誕生日</v>
          </cell>
        </row>
        <row r="1419">
          <cell r="A1419">
            <v>53041</v>
          </cell>
          <cell r="B1419" t="str">
            <v>春分の日</v>
          </cell>
        </row>
        <row r="1420">
          <cell r="A1420">
            <v>53081</v>
          </cell>
          <cell r="B1420" t="str">
            <v>昭和の日</v>
          </cell>
        </row>
        <row r="1421">
          <cell r="A1421">
            <v>53085</v>
          </cell>
          <cell r="B1421" t="str">
            <v>憲法記念日</v>
          </cell>
        </row>
        <row r="1422">
          <cell r="A1422">
            <v>53086</v>
          </cell>
          <cell r="B1422" t="str">
            <v>みどりの日</v>
          </cell>
        </row>
        <row r="1423">
          <cell r="A1423">
            <v>53087</v>
          </cell>
          <cell r="B1423" t="str">
            <v>こどもの日</v>
          </cell>
        </row>
        <row r="1424">
          <cell r="A1424">
            <v>53160</v>
          </cell>
          <cell r="B1424" t="str">
            <v>海の日</v>
          </cell>
        </row>
        <row r="1425">
          <cell r="A1425">
            <v>53185</v>
          </cell>
          <cell r="B1425" t="str">
            <v>山の日</v>
          </cell>
        </row>
        <row r="1426">
          <cell r="A1426">
            <v>53223</v>
          </cell>
          <cell r="B1426" t="str">
            <v>敬老の日</v>
          </cell>
        </row>
        <row r="1427">
          <cell r="A1427">
            <v>53227</v>
          </cell>
          <cell r="B1427" t="str">
            <v>秋分の日</v>
          </cell>
        </row>
        <row r="1428">
          <cell r="A1428">
            <v>53244</v>
          </cell>
          <cell r="B1428" t="str">
            <v>スポーツの日</v>
          </cell>
        </row>
        <row r="1429">
          <cell r="A1429">
            <v>53269</v>
          </cell>
          <cell r="B1429" t="str">
            <v>文化の日</v>
          </cell>
        </row>
        <row r="1430">
          <cell r="A1430">
            <v>53289</v>
          </cell>
          <cell r="B1430" t="str">
            <v>勤労感謝の日</v>
          </cell>
        </row>
        <row r="1431">
          <cell r="A1431">
            <v>53328</v>
          </cell>
          <cell r="B1431" t="str">
            <v>元日</v>
          </cell>
        </row>
        <row r="1432">
          <cell r="A1432">
            <v>53335</v>
          </cell>
          <cell r="B1432" t="str">
            <v>成人の日</v>
          </cell>
        </row>
        <row r="1433">
          <cell r="A1433">
            <v>53369</v>
          </cell>
          <cell r="B1433" t="str">
            <v>建国記念の日</v>
          </cell>
        </row>
        <row r="1434">
          <cell r="A1434">
            <v>53370</v>
          </cell>
          <cell r="B1434" t="str">
            <v>振替休日</v>
          </cell>
        </row>
        <row r="1435">
          <cell r="A1435">
            <v>53381</v>
          </cell>
          <cell r="B1435" t="str">
            <v>天皇誕生日</v>
          </cell>
        </row>
        <row r="1436">
          <cell r="A1436">
            <v>53406</v>
          </cell>
          <cell r="B1436" t="str">
            <v>春分の日</v>
          </cell>
        </row>
        <row r="1437">
          <cell r="A1437">
            <v>53446</v>
          </cell>
          <cell r="B1437" t="str">
            <v>昭和の日</v>
          </cell>
        </row>
        <row r="1438">
          <cell r="A1438">
            <v>53447</v>
          </cell>
          <cell r="B1438" t="str">
            <v>振替休日</v>
          </cell>
        </row>
        <row r="1439">
          <cell r="A1439">
            <v>53450</v>
          </cell>
          <cell r="B1439" t="str">
            <v>憲法記念日</v>
          </cell>
        </row>
        <row r="1440">
          <cell r="A1440">
            <v>53451</v>
          </cell>
          <cell r="B1440" t="str">
            <v>みどりの日</v>
          </cell>
        </row>
        <row r="1441">
          <cell r="A1441">
            <v>53452</v>
          </cell>
          <cell r="B1441" t="str">
            <v>こどもの日</v>
          </cell>
        </row>
        <row r="1442">
          <cell r="A1442">
            <v>53524</v>
          </cell>
          <cell r="B1442" t="str">
            <v>海の日</v>
          </cell>
        </row>
        <row r="1443">
          <cell r="A1443">
            <v>53550</v>
          </cell>
          <cell r="B1443" t="str">
            <v>山の日</v>
          </cell>
        </row>
        <row r="1444">
          <cell r="A1444">
            <v>53587</v>
          </cell>
          <cell r="B1444" t="str">
            <v>敬老の日</v>
          </cell>
        </row>
        <row r="1445">
          <cell r="A1445">
            <v>53593</v>
          </cell>
          <cell r="B1445" t="str">
            <v>秋分の日</v>
          </cell>
        </row>
        <row r="1446">
          <cell r="A1446">
            <v>53594</v>
          </cell>
          <cell r="B1446" t="str">
            <v>振替休日</v>
          </cell>
        </row>
        <row r="1447">
          <cell r="A1447">
            <v>53608</v>
          </cell>
          <cell r="B1447" t="str">
            <v>スポーツの日</v>
          </cell>
        </row>
        <row r="1448">
          <cell r="A1448">
            <v>53634</v>
          </cell>
          <cell r="B1448" t="str">
            <v>文化の日</v>
          </cell>
        </row>
        <row r="1449">
          <cell r="A1449">
            <v>53654</v>
          </cell>
          <cell r="B1449" t="str">
            <v>勤労感謝の日</v>
          </cell>
        </row>
        <row r="1450">
          <cell r="A1450">
            <v>53685</v>
          </cell>
          <cell r="B1450" t="str">
            <v>振替休日</v>
          </cell>
        </row>
        <row r="1451">
          <cell r="A1451">
            <v>53693</v>
          </cell>
          <cell r="B1451" t="str">
            <v>元日</v>
          </cell>
        </row>
        <row r="1452">
          <cell r="A1452">
            <v>53706</v>
          </cell>
          <cell r="B1452" t="str">
            <v>成人の日</v>
          </cell>
        </row>
        <row r="1453">
          <cell r="A1453">
            <v>53734</v>
          </cell>
          <cell r="B1453" t="str">
            <v>建国記念の日</v>
          </cell>
        </row>
        <row r="1454">
          <cell r="A1454">
            <v>53746</v>
          </cell>
          <cell r="B1454" t="str">
            <v>天皇誕生日</v>
          </cell>
        </row>
        <row r="1455">
          <cell r="A1455">
            <v>53772</v>
          </cell>
          <cell r="B1455" t="str">
            <v>春分の日</v>
          </cell>
        </row>
        <row r="1456">
          <cell r="A1456">
            <v>53811</v>
          </cell>
          <cell r="B1456" t="str">
            <v>昭和の日</v>
          </cell>
        </row>
        <row r="1457">
          <cell r="A1457">
            <v>53815</v>
          </cell>
          <cell r="B1457" t="str">
            <v>憲法記念日</v>
          </cell>
        </row>
        <row r="1458">
          <cell r="A1458">
            <v>53816</v>
          </cell>
          <cell r="B1458" t="str">
            <v>みどりの日</v>
          </cell>
        </row>
        <row r="1459">
          <cell r="A1459">
            <v>53817</v>
          </cell>
          <cell r="B1459" t="str">
            <v>こどもの日</v>
          </cell>
        </row>
        <row r="1460">
          <cell r="A1460">
            <v>53818</v>
          </cell>
          <cell r="B1460" t="str">
            <v>振替休日</v>
          </cell>
        </row>
        <row r="1461">
          <cell r="A1461">
            <v>53888</v>
          </cell>
          <cell r="B1461" t="str">
            <v>海の日</v>
          </cell>
        </row>
        <row r="1462">
          <cell r="A1462">
            <v>53915</v>
          </cell>
          <cell r="B1462" t="str">
            <v>山の日</v>
          </cell>
        </row>
        <row r="1463">
          <cell r="A1463">
            <v>53916</v>
          </cell>
          <cell r="B1463" t="str">
            <v>振替休日</v>
          </cell>
        </row>
        <row r="1464">
          <cell r="A1464">
            <v>53951</v>
          </cell>
          <cell r="B1464" t="str">
            <v>敬老の日</v>
          </cell>
        </row>
        <row r="1465">
          <cell r="A1465">
            <v>53958</v>
          </cell>
          <cell r="B1465" t="str">
            <v>秋分の日</v>
          </cell>
        </row>
        <row r="1466">
          <cell r="A1466">
            <v>53979</v>
          </cell>
          <cell r="B1466" t="str">
            <v>スポーツの日</v>
          </cell>
        </row>
        <row r="1467">
          <cell r="A1467">
            <v>53999</v>
          </cell>
          <cell r="B1467" t="str">
            <v>文化の日</v>
          </cell>
        </row>
        <row r="1468">
          <cell r="A1468">
            <v>54000</v>
          </cell>
          <cell r="B1468" t="str">
            <v>振替休日</v>
          </cell>
        </row>
        <row r="1469">
          <cell r="A1469">
            <v>54019</v>
          </cell>
          <cell r="B1469" t="str">
            <v>勤労感謝の日</v>
          </cell>
        </row>
        <row r="1470">
          <cell r="A1470">
            <v>54058</v>
          </cell>
          <cell r="B1470" t="str">
            <v>元日</v>
          </cell>
        </row>
        <row r="1471">
          <cell r="A1471">
            <v>54070</v>
          </cell>
          <cell r="B1471" t="str">
            <v>成人の日</v>
          </cell>
        </row>
        <row r="1472">
          <cell r="A1472">
            <v>54099</v>
          </cell>
          <cell r="B1472" t="str">
            <v>建国記念の日</v>
          </cell>
        </row>
        <row r="1473">
          <cell r="A1473">
            <v>54111</v>
          </cell>
          <cell r="B1473" t="str">
            <v>天皇誕生日</v>
          </cell>
        </row>
        <row r="1474">
          <cell r="A1474">
            <v>54112</v>
          </cell>
          <cell r="B1474" t="str">
            <v>振替休日</v>
          </cell>
        </row>
        <row r="1475">
          <cell r="A1475">
            <v>54137</v>
          </cell>
          <cell r="B1475" t="str">
            <v>春分の日</v>
          </cell>
        </row>
        <row r="1476">
          <cell r="A1476">
            <v>54177</v>
          </cell>
          <cell r="B1476" t="str">
            <v>昭和の日</v>
          </cell>
        </row>
        <row r="1477">
          <cell r="A1477">
            <v>54181</v>
          </cell>
          <cell r="B1477" t="str">
            <v>憲法記念日</v>
          </cell>
        </row>
        <row r="1478">
          <cell r="A1478">
            <v>54182</v>
          </cell>
          <cell r="B1478" t="str">
            <v>みどりの日</v>
          </cell>
        </row>
        <row r="1479">
          <cell r="A1479">
            <v>54183</v>
          </cell>
          <cell r="B1479" t="str">
            <v>こどもの日</v>
          </cell>
        </row>
        <row r="1480">
          <cell r="A1480">
            <v>54184</v>
          </cell>
          <cell r="B1480" t="str">
            <v>振替休日</v>
          </cell>
        </row>
        <row r="1481">
          <cell r="A1481">
            <v>54259</v>
          </cell>
          <cell r="B1481" t="str">
            <v>海の日</v>
          </cell>
        </row>
        <row r="1482">
          <cell r="A1482">
            <v>54281</v>
          </cell>
          <cell r="B1482" t="str">
            <v>山の日</v>
          </cell>
        </row>
        <row r="1483">
          <cell r="A1483">
            <v>54322</v>
          </cell>
          <cell r="B1483" t="str">
            <v>敬老の日</v>
          </cell>
        </row>
        <row r="1484">
          <cell r="A1484">
            <v>54323</v>
          </cell>
          <cell r="B1484" t="str">
            <v>秋分の日</v>
          </cell>
        </row>
        <row r="1485">
          <cell r="A1485">
            <v>54343</v>
          </cell>
          <cell r="B1485" t="str">
            <v>スポーツの日</v>
          </cell>
        </row>
        <row r="1486">
          <cell r="A1486">
            <v>54365</v>
          </cell>
          <cell r="B1486" t="str">
            <v>文化の日</v>
          </cell>
        </row>
        <row r="1487">
          <cell r="A1487">
            <v>54385</v>
          </cell>
          <cell r="B1487" t="str">
            <v>勤労感謝の日</v>
          </cell>
        </row>
        <row r="1488">
          <cell r="A1488">
            <v>54424</v>
          </cell>
          <cell r="B1488" t="str">
            <v>元日</v>
          </cell>
        </row>
        <row r="1489">
          <cell r="A1489">
            <v>54434</v>
          </cell>
          <cell r="B1489" t="str">
            <v>成人の日</v>
          </cell>
        </row>
        <row r="1490">
          <cell r="A1490">
            <v>54465</v>
          </cell>
          <cell r="B1490" t="str">
            <v>建国記念の日</v>
          </cell>
        </row>
        <row r="1491">
          <cell r="A1491">
            <v>54477</v>
          </cell>
          <cell r="B1491" t="str">
            <v>天皇誕生日</v>
          </cell>
        </row>
        <row r="1492">
          <cell r="A1492">
            <v>54502</v>
          </cell>
          <cell r="B1492" t="str">
            <v>春分の日</v>
          </cell>
        </row>
        <row r="1493">
          <cell r="A1493">
            <v>54542</v>
          </cell>
          <cell r="B1493" t="str">
            <v>昭和の日</v>
          </cell>
        </row>
        <row r="1494">
          <cell r="A1494">
            <v>54546</v>
          </cell>
          <cell r="B1494" t="str">
            <v>憲法記念日</v>
          </cell>
        </row>
        <row r="1495">
          <cell r="A1495">
            <v>54547</v>
          </cell>
          <cell r="B1495" t="str">
            <v>みどりの日</v>
          </cell>
        </row>
        <row r="1496">
          <cell r="A1496">
            <v>54548</v>
          </cell>
          <cell r="B1496" t="str">
            <v>こどもの日</v>
          </cell>
        </row>
        <row r="1497">
          <cell r="A1497">
            <v>54623</v>
          </cell>
          <cell r="B1497" t="str">
            <v>海の日</v>
          </cell>
        </row>
        <row r="1498">
          <cell r="A1498">
            <v>54646</v>
          </cell>
          <cell r="B1498" t="str">
            <v>山の日</v>
          </cell>
        </row>
        <row r="1499">
          <cell r="A1499">
            <v>54686</v>
          </cell>
          <cell r="B1499" t="str">
            <v>敬老の日</v>
          </cell>
        </row>
        <row r="1500">
          <cell r="A1500">
            <v>54687</v>
          </cell>
          <cell r="B1500" t="str">
            <v>国民の休日</v>
          </cell>
        </row>
        <row r="1501">
          <cell r="A1501">
            <v>54688</v>
          </cell>
          <cell r="B1501" t="str">
            <v>秋分の日</v>
          </cell>
        </row>
        <row r="1502">
          <cell r="A1502">
            <v>54707</v>
          </cell>
          <cell r="B1502" t="str">
            <v>スポーツの日</v>
          </cell>
        </row>
        <row r="1503">
          <cell r="A1503">
            <v>54730</v>
          </cell>
          <cell r="B1503" t="str">
            <v>文化の日</v>
          </cell>
        </row>
        <row r="1504">
          <cell r="A1504">
            <v>54750</v>
          </cell>
          <cell r="B1504" t="str">
            <v>勤労感謝の日</v>
          </cell>
        </row>
        <row r="1505">
          <cell r="A1505">
            <v>54789</v>
          </cell>
          <cell r="B1505" t="str">
            <v>元日</v>
          </cell>
        </row>
        <row r="1506">
          <cell r="A1506">
            <v>54798</v>
          </cell>
          <cell r="B1506" t="str">
            <v>成人の日</v>
          </cell>
        </row>
        <row r="1507">
          <cell r="A1507">
            <v>54830</v>
          </cell>
          <cell r="B1507" t="str">
            <v>建国記念の日</v>
          </cell>
        </row>
        <row r="1508">
          <cell r="A1508">
            <v>54842</v>
          </cell>
          <cell r="B1508" t="str">
            <v>天皇誕生日</v>
          </cell>
        </row>
        <row r="1509">
          <cell r="A1509">
            <v>54867</v>
          </cell>
          <cell r="B1509" t="str">
            <v>春分の日</v>
          </cell>
        </row>
        <row r="1510">
          <cell r="A1510">
            <v>54868</v>
          </cell>
          <cell r="B1510" t="str">
            <v>振替休日</v>
          </cell>
        </row>
        <row r="1511">
          <cell r="A1511">
            <v>54907</v>
          </cell>
          <cell r="B1511" t="str">
            <v>昭和の日</v>
          </cell>
        </row>
        <row r="1512">
          <cell r="A1512">
            <v>54911</v>
          </cell>
          <cell r="B1512" t="str">
            <v>憲法記念日</v>
          </cell>
        </row>
        <row r="1513">
          <cell r="A1513">
            <v>54912</v>
          </cell>
          <cell r="B1513" t="str">
            <v>みどりの日</v>
          </cell>
        </row>
        <row r="1514">
          <cell r="A1514">
            <v>54913</v>
          </cell>
          <cell r="B1514" t="str">
            <v>こどもの日</v>
          </cell>
        </row>
        <row r="1515">
          <cell r="A1515">
            <v>54987</v>
          </cell>
          <cell r="B1515" t="str">
            <v>海の日</v>
          </cell>
        </row>
        <row r="1516">
          <cell r="A1516">
            <v>55011</v>
          </cell>
          <cell r="B1516" t="str">
            <v>山の日</v>
          </cell>
        </row>
        <row r="1517">
          <cell r="A1517">
            <v>55050</v>
          </cell>
          <cell r="B1517" t="str">
            <v>敬老の日</v>
          </cell>
        </row>
        <row r="1518">
          <cell r="A1518">
            <v>55054</v>
          </cell>
          <cell r="B1518" t="str">
            <v>秋分の日</v>
          </cell>
        </row>
        <row r="1519">
          <cell r="A1519">
            <v>55071</v>
          </cell>
          <cell r="B1519" t="str">
            <v>スポーツの日</v>
          </cell>
        </row>
        <row r="1520">
          <cell r="A1520">
            <v>55095</v>
          </cell>
          <cell r="B1520" t="str">
            <v>文化の日</v>
          </cell>
        </row>
        <row r="1521">
          <cell r="A1521">
            <v>55115</v>
          </cell>
          <cell r="B1521" t="str">
            <v>勤労感謝の日</v>
          </cell>
        </row>
        <row r="1522">
          <cell r="A1522">
            <v>55145</v>
          </cell>
          <cell r="B1522" t="str">
            <v>天皇誕生日</v>
          </cell>
        </row>
      </sheetData>
      <sheetData sheetId="10"/>
      <sheetData sheetId="11">
        <row r="2">
          <cell r="A2">
            <v>0</v>
          </cell>
          <cell r="D2">
            <v>8</v>
          </cell>
        </row>
        <row r="3">
          <cell r="A3">
            <v>1</v>
          </cell>
        </row>
        <row r="4">
          <cell r="A4">
            <v>2</v>
          </cell>
        </row>
        <row r="5">
          <cell r="A5">
            <v>3</v>
          </cell>
        </row>
        <row r="6">
          <cell r="A6">
            <v>4</v>
          </cell>
        </row>
        <row r="7">
          <cell r="A7">
            <v>5</v>
          </cell>
        </row>
        <row r="8">
          <cell r="A8">
            <v>6</v>
          </cell>
        </row>
        <row r="9">
          <cell r="A9">
            <v>7</v>
          </cell>
        </row>
        <row r="10">
          <cell r="A10">
            <v>8</v>
          </cell>
        </row>
        <row r="11">
          <cell r="A11">
            <v>9</v>
          </cell>
        </row>
        <row r="12">
          <cell r="A12">
            <v>10</v>
          </cell>
        </row>
        <row r="13">
          <cell r="A13">
            <v>11</v>
          </cell>
        </row>
        <row r="14">
          <cell r="A14">
            <v>12</v>
          </cell>
        </row>
        <row r="15">
          <cell r="A15">
            <v>13</v>
          </cell>
        </row>
        <row r="16">
          <cell r="A16">
            <v>14</v>
          </cell>
        </row>
        <row r="17">
          <cell r="A17">
            <v>15</v>
          </cell>
        </row>
        <row r="18">
          <cell r="A18">
            <v>16</v>
          </cell>
        </row>
        <row r="19">
          <cell r="A19">
            <v>17</v>
          </cell>
        </row>
        <row r="20">
          <cell r="A20">
            <v>18</v>
          </cell>
        </row>
        <row r="21">
          <cell r="A21">
            <v>19</v>
          </cell>
        </row>
        <row r="22">
          <cell r="A22">
            <v>20</v>
          </cell>
        </row>
        <row r="23">
          <cell r="A23">
            <v>21</v>
          </cell>
        </row>
        <row r="24">
          <cell r="A24">
            <v>22</v>
          </cell>
        </row>
        <row r="25">
          <cell r="A25">
            <v>23</v>
          </cell>
        </row>
        <row r="26">
          <cell r="A26">
            <v>24</v>
          </cell>
        </row>
        <row r="27">
          <cell r="A27">
            <v>25</v>
          </cell>
        </row>
        <row r="28">
          <cell r="A28">
            <v>26</v>
          </cell>
        </row>
        <row r="29">
          <cell r="A29">
            <v>27</v>
          </cell>
        </row>
        <row r="30">
          <cell r="A30">
            <v>28</v>
          </cell>
        </row>
        <row r="31">
          <cell r="A31">
            <v>29</v>
          </cell>
        </row>
        <row r="32">
          <cell r="A32">
            <v>31</v>
          </cell>
        </row>
      </sheetData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"/>
  <sheetViews>
    <sheetView tabSelected="1" workbookViewId="0">
      <selection activeCell="E13" sqref="E13"/>
    </sheetView>
  </sheetViews>
  <sheetFormatPr defaultColWidth="9.77734375" defaultRowHeight="13.2" x14ac:dyDescent="0.2"/>
  <sheetData>
    <row r="1" spans="1:1" x14ac:dyDescent="0.2">
      <c r="A1">
        <v>2023</v>
      </c>
    </row>
  </sheetData>
  <phoneticPr fontId="1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14977"/>
  <sheetViews>
    <sheetView workbookViewId="0">
      <pane ySplit="1" topLeftCell="A2" activePane="bottomLeft" state="frozen"/>
      <selection pane="bottomLeft" activeCell="N9" sqref="N9"/>
    </sheetView>
  </sheetViews>
  <sheetFormatPr defaultRowHeight="13.2" x14ac:dyDescent="0.2"/>
  <cols>
    <col min="1" max="1" width="11.6640625" bestFit="1" customWidth="1"/>
    <col min="2" max="2" width="7.33203125" style="4" bestFit="1" customWidth="1"/>
    <col min="3" max="4" width="3.44140625" bestFit="1" customWidth="1"/>
    <col min="5" max="5" width="8.21875" bestFit="1" customWidth="1"/>
    <col min="6" max="6" width="5.21875" bestFit="1" customWidth="1"/>
    <col min="7" max="7" width="5.6640625" bestFit="1" customWidth="1"/>
    <col min="8" max="8" width="2.44140625" bestFit="1" customWidth="1"/>
    <col min="9" max="9" width="5.21875" bestFit="1" customWidth="1"/>
    <col min="11" max="13" width="2.5546875" bestFit="1" customWidth="1"/>
  </cols>
  <sheetData>
    <row r="1" spans="1:14" ht="39.6" x14ac:dyDescent="0.2">
      <c r="A1" t="s">
        <v>20</v>
      </c>
      <c r="B1" s="4" t="s">
        <v>21</v>
      </c>
      <c r="C1" t="s">
        <v>0</v>
      </c>
      <c r="D1" t="s">
        <v>214</v>
      </c>
      <c r="E1" s="14" t="s">
        <v>594</v>
      </c>
      <c r="F1" t="s">
        <v>206</v>
      </c>
      <c r="G1" t="s">
        <v>543</v>
      </c>
      <c r="H1" s="38" t="s">
        <v>595</v>
      </c>
      <c r="I1" s="39"/>
    </row>
    <row r="2" spans="1:14" x14ac:dyDescent="0.2">
      <c r="A2" s="1">
        <v>40179</v>
      </c>
      <c r="B2" s="4" t="s">
        <v>375</v>
      </c>
      <c r="C2" s="5" t="str">
        <f t="shared" ref="C2:C65" si="0">SUBSTITUTE( LEFT(B2,LEN(B2)-(LEN(B2)-FIND("/",B2)+1)), "閏", "" )</f>
        <v>11</v>
      </c>
      <c r="D2" s="12" t="str">
        <f t="shared" ref="D2:D8" si="1">RIGHT(B2,LEN(B2)-FIND("/",B2))</f>
        <v>17</v>
      </c>
      <c r="E2">
        <f>MOD(C2+D2,6)</f>
        <v>4</v>
      </c>
      <c r="F2" s="12" t="str">
        <f>VLOOKUP(E2,$H$2:$I$7,2)</f>
        <v>先負</v>
      </c>
      <c r="G2" s="12" t="str">
        <f>TEXT(A2,"aaa")</f>
        <v>金</v>
      </c>
      <c r="H2" s="15">
        <v>0</v>
      </c>
      <c r="I2" s="15" t="s">
        <v>207</v>
      </c>
    </row>
    <row r="3" spans="1:14" x14ac:dyDescent="0.2">
      <c r="A3" s="1">
        <v>40180</v>
      </c>
      <c r="B3" s="4" t="s">
        <v>22</v>
      </c>
      <c r="C3" s="5" t="str">
        <f t="shared" si="0"/>
        <v>11</v>
      </c>
      <c r="D3" s="12" t="str">
        <f t="shared" si="1"/>
        <v>18</v>
      </c>
      <c r="E3">
        <f t="shared" ref="E3:E6" si="2">MOD(C3+D3,6)</f>
        <v>5</v>
      </c>
      <c r="F3" s="12" t="str">
        <f t="shared" ref="F3:F66" si="3">VLOOKUP(E3,$H$2:$I$7,2)</f>
        <v>仏滅</v>
      </c>
      <c r="G3" s="12" t="str">
        <f t="shared" ref="G3:G66" si="4">TEXT(A3,"aaa")</f>
        <v>土</v>
      </c>
      <c r="H3" s="15">
        <v>1</v>
      </c>
      <c r="I3" s="15" t="s">
        <v>213</v>
      </c>
    </row>
    <row r="4" spans="1:14" x14ac:dyDescent="0.2">
      <c r="A4" s="1">
        <v>40181</v>
      </c>
      <c r="B4" s="4" t="s">
        <v>23</v>
      </c>
      <c r="C4" s="5" t="str">
        <f t="shared" si="0"/>
        <v>11</v>
      </c>
      <c r="D4" s="12" t="str">
        <f t="shared" si="1"/>
        <v>19</v>
      </c>
      <c r="E4">
        <f t="shared" si="2"/>
        <v>0</v>
      </c>
      <c r="F4" s="12" t="str">
        <f t="shared" si="3"/>
        <v>大安</v>
      </c>
      <c r="G4" s="12" t="str">
        <f t="shared" si="4"/>
        <v>日</v>
      </c>
      <c r="H4" s="15">
        <v>2</v>
      </c>
      <c r="I4" s="15" t="s">
        <v>209</v>
      </c>
    </row>
    <row r="5" spans="1:14" x14ac:dyDescent="0.2">
      <c r="A5" s="1">
        <v>40182</v>
      </c>
      <c r="B5" s="4" t="s">
        <v>24</v>
      </c>
      <c r="C5" s="5" t="str">
        <f t="shared" si="0"/>
        <v>11</v>
      </c>
      <c r="D5" s="12" t="str">
        <f t="shared" si="1"/>
        <v>20</v>
      </c>
      <c r="E5">
        <f t="shared" si="2"/>
        <v>1</v>
      </c>
      <c r="F5" s="12" t="str">
        <f t="shared" si="3"/>
        <v>赤口</v>
      </c>
      <c r="G5" s="12" t="str">
        <f t="shared" si="4"/>
        <v>月</v>
      </c>
      <c r="H5" s="15">
        <v>3</v>
      </c>
      <c r="I5" s="15" t="s">
        <v>210</v>
      </c>
    </row>
    <row r="6" spans="1:14" x14ac:dyDescent="0.2">
      <c r="A6" s="1">
        <v>40183</v>
      </c>
      <c r="B6" s="4" t="s">
        <v>25</v>
      </c>
      <c r="C6" s="5" t="str">
        <f t="shared" si="0"/>
        <v>11</v>
      </c>
      <c r="D6" s="12" t="str">
        <f t="shared" si="1"/>
        <v>21</v>
      </c>
      <c r="E6">
        <f t="shared" si="2"/>
        <v>2</v>
      </c>
      <c r="F6" s="12" t="str">
        <f t="shared" si="3"/>
        <v>先勝</v>
      </c>
      <c r="G6" s="12" t="str">
        <f t="shared" si="4"/>
        <v>火</v>
      </c>
      <c r="H6" s="15">
        <v>4</v>
      </c>
      <c r="I6" s="15" t="s">
        <v>211</v>
      </c>
    </row>
    <row r="7" spans="1:14" x14ac:dyDescent="0.2">
      <c r="A7" s="1">
        <v>40184</v>
      </c>
      <c r="B7" s="4" t="s">
        <v>26</v>
      </c>
      <c r="C7" s="5" t="str">
        <f t="shared" si="0"/>
        <v>11</v>
      </c>
      <c r="D7" s="12" t="str">
        <f t="shared" si="1"/>
        <v>22</v>
      </c>
      <c r="E7">
        <f t="shared" ref="E7:E70" si="5">MOD(C7+D7,6)</f>
        <v>3</v>
      </c>
      <c r="F7" s="12" t="str">
        <f t="shared" si="3"/>
        <v>友引</v>
      </c>
      <c r="G7" s="12" t="str">
        <f t="shared" si="4"/>
        <v>水</v>
      </c>
      <c r="H7" s="15">
        <v>5</v>
      </c>
      <c r="I7" s="15" t="s">
        <v>212</v>
      </c>
    </row>
    <row r="8" spans="1:14" x14ac:dyDescent="0.2">
      <c r="A8" s="1">
        <v>40185</v>
      </c>
      <c r="B8" s="4" t="s">
        <v>27</v>
      </c>
      <c r="C8" s="5" t="str">
        <f t="shared" si="0"/>
        <v>11</v>
      </c>
      <c r="D8" s="12" t="str">
        <f t="shared" si="1"/>
        <v>23</v>
      </c>
      <c r="E8">
        <f t="shared" si="5"/>
        <v>4</v>
      </c>
      <c r="F8" s="12" t="str">
        <f t="shared" si="3"/>
        <v>先負</v>
      </c>
      <c r="G8" s="12" t="str">
        <f t="shared" si="4"/>
        <v>木</v>
      </c>
    </row>
    <row r="9" spans="1:14" x14ac:dyDescent="0.2">
      <c r="A9" s="1">
        <v>40186</v>
      </c>
      <c r="B9" s="4" t="s">
        <v>28</v>
      </c>
      <c r="C9" s="5" t="str">
        <f t="shared" si="0"/>
        <v>11</v>
      </c>
      <c r="D9" s="12" t="str">
        <f>RIGHT(B9,LEN(B9)-FIND("/",B9))</f>
        <v>24</v>
      </c>
      <c r="E9">
        <f t="shared" si="5"/>
        <v>5</v>
      </c>
      <c r="F9" s="12" t="str">
        <f t="shared" si="3"/>
        <v>仏滅</v>
      </c>
      <c r="G9" s="12" t="str">
        <f t="shared" si="4"/>
        <v>金</v>
      </c>
    </row>
    <row r="10" spans="1:14" x14ac:dyDescent="0.2">
      <c r="A10" s="1">
        <v>40187</v>
      </c>
      <c r="B10" s="4" t="s">
        <v>29</v>
      </c>
      <c r="C10" s="5" t="str">
        <f t="shared" si="0"/>
        <v>11</v>
      </c>
      <c r="D10" s="12" t="str">
        <f t="shared" ref="D10:D45" si="6">RIGHT(B10,LEN(B10)-FIND("/",B10))</f>
        <v>25</v>
      </c>
      <c r="E10">
        <f t="shared" si="5"/>
        <v>0</v>
      </c>
      <c r="F10" s="12" t="str">
        <f t="shared" si="3"/>
        <v>大安</v>
      </c>
      <c r="G10" s="12" t="str">
        <f t="shared" si="4"/>
        <v>土</v>
      </c>
      <c r="K10" s="12"/>
      <c r="L10" s="12"/>
      <c r="M10" s="12"/>
      <c r="N10" s="12"/>
    </row>
    <row r="11" spans="1:14" x14ac:dyDescent="0.2">
      <c r="A11" s="1">
        <v>40188</v>
      </c>
      <c r="B11" s="4" t="s">
        <v>30</v>
      </c>
      <c r="C11" s="5" t="str">
        <f t="shared" si="0"/>
        <v>11</v>
      </c>
      <c r="D11" s="12" t="str">
        <f t="shared" si="6"/>
        <v>26</v>
      </c>
      <c r="E11">
        <f t="shared" si="5"/>
        <v>1</v>
      </c>
      <c r="F11" s="12" t="str">
        <f t="shared" si="3"/>
        <v>赤口</v>
      </c>
      <c r="G11" s="12" t="str">
        <f t="shared" si="4"/>
        <v>日</v>
      </c>
      <c r="K11" s="12"/>
      <c r="L11" s="12"/>
      <c r="M11" s="12"/>
      <c r="N11" s="12"/>
    </row>
    <row r="12" spans="1:14" x14ac:dyDescent="0.2">
      <c r="A12" s="1">
        <v>40189</v>
      </c>
      <c r="B12" s="4" t="s">
        <v>31</v>
      </c>
      <c r="C12" s="5" t="str">
        <f t="shared" si="0"/>
        <v>11</v>
      </c>
      <c r="D12" s="12" t="str">
        <f t="shared" si="6"/>
        <v>27</v>
      </c>
      <c r="E12">
        <f t="shared" si="5"/>
        <v>2</v>
      </c>
      <c r="F12" s="12" t="str">
        <f t="shared" si="3"/>
        <v>先勝</v>
      </c>
      <c r="G12" s="12" t="str">
        <f t="shared" si="4"/>
        <v>月</v>
      </c>
      <c r="K12" s="12"/>
      <c r="L12" s="12"/>
      <c r="M12" s="12"/>
      <c r="N12" s="12"/>
    </row>
    <row r="13" spans="1:14" x14ac:dyDescent="0.2">
      <c r="A13" s="1">
        <v>40190</v>
      </c>
      <c r="B13" s="4" t="s">
        <v>32</v>
      </c>
      <c r="C13" s="5" t="str">
        <f t="shared" si="0"/>
        <v>11</v>
      </c>
      <c r="D13" s="12" t="str">
        <f t="shared" si="6"/>
        <v>28</v>
      </c>
      <c r="E13">
        <f t="shared" si="5"/>
        <v>3</v>
      </c>
      <c r="F13" s="12" t="str">
        <f t="shared" si="3"/>
        <v>友引</v>
      </c>
      <c r="G13" s="12" t="str">
        <f t="shared" si="4"/>
        <v>火</v>
      </c>
      <c r="K13" s="12"/>
      <c r="L13" s="12"/>
      <c r="M13" s="12"/>
      <c r="N13" s="12"/>
    </row>
    <row r="14" spans="1:14" x14ac:dyDescent="0.2">
      <c r="A14" s="1">
        <v>40191</v>
      </c>
      <c r="B14" s="4" t="s">
        <v>33</v>
      </c>
      <c r="C14" s="5" t="str">
        <f t="shared" si="0"/>
        <v>11</v>
      </c>
      <c r="D14" s="12" t="str">
        <f t="shared" si="6"/>
        <v>29</v>
      </c>
      <c r="E14">
        <f t="shared" si="5"/>
        <v>4</v>
      </c>
      <c r="F14" s="12" t="str">
        <f t="shared" si="3"/>
        <v>先負</v>
      </c>
      <c r="G14" s="12" t="str">
        <f t="shared" si="4"/>
        <v>水</v>
      </c>
      <c r="K14" s="12"/>
      <c r="L14" s="12"/>
      <c r="M14" s="12"/>
      <c r="N14" s="12"/>
    </row>
    <row r="15" spans="1:14" x14ac:dyDescent="0.2">
      <c r="A15" s="1">
        <v>40192</v>
      </c>
      <c r="B15" s="4" t="s">
        <v>208</v>
      </c>
      <c r="C15" s="5" t="str">
        <f t="shared" si="0"/>
        <v>11</v>
      </c>
      <c r="D15" s="12" t="str">
        <f t="shared" si="6"/>
        <v>30</v>
      </c>
      <c r="E15">
        <f t="shared" si="5"/>
        <v>5</v>
      </c>
      <c r="F15" s="12" t="str">
        <f t="shared" si="3"/>
        <v>仏滅</v>
      </c>
      <c r="G15" s="12" t="str">
        <f t="shared" si="4"/>
        <v>木</v>
      </c>
      <c r="K15" s="12"/>
      <c r="L15" s="12"/>
      <c r="M15" s="12"/>
      <c r="N15" s="12"/>
    </row>
    <row r="16" spans="1:14" x14ac:dyDescent="0.2">
      <c r="A16" s="1">
        <v>40193</v>
      </c>
      <c r="B16" s="4" t="s">
        <v>416</v>
      </c>
      <c r="C16" s="5" t="str">
        <f t="shared" si="0"/>
        <v>12</v>
      </c>
      <c r="D16" s="12" t="str">
        <f t="shared" si="6"/>
        <v>1</v>
      </c>
      <c r="E16">
        <f t="shared" si="5"/>
        <v>1</v>
      </c>
      <c r="F16" s="12" t="str">
        <f t="shared" si="3"/>
        <v>赤口</v>
      </c>
      <c r="G16" s="12" t="str">
        <f t="shared" si="4"/>
        <v>金</v>
      </c>
      <c r="K16" s="12"/>
      <c r="L16" s="12"/>
      <c r="M16" s="12"/>
      <c r="N16" s="12"/>
    </row>
    <row r="17" spans="1:14" x14ac:dyDescent="0.2">
      <c r="A17" s="1">
        <v>40194</v>
      </c>
      <c r="B17" s="4" t="s">
        <v>34</v>
      </c>
      <c r="C17" s="5" t="str">
        <f t="shared" si="0"/>
        <v>12</v>
      </c>
      <c r="D17" s="12" t="str">
        <f t="shared" si="6"/>
        <v>2</v>
      </c>
      <c r="E17">
        <f t="shared" si="5"/>
        <v>2</v>
      </c>
      <c r="F17" s="12" t="str">
        <f t="shared" si="3"/>
        <v>先勝</v>
      </c>
      <c r="G17" s="12" t="str">
        <f t="shared" si="4"/>
        <v>土</v>
      </c>
      <c r="K17" s="12"/>
      <c r="L17" s="12"/>
      <c r="M17" s="12"/>
      <c r="N17" s="12"/>
    </row>
    <row r="18" spans="1:14" x14ac:dyDescent="0.2">
      <c r="A18" s="1">
        <v>40195</v>
      </c>
      <c r="B18" s="4" t="s">
        <v>35</v>
      </c>
      <c r="C18" s="5" t="str">
        <f t="shared" si="0"/>
        <v>12</v>
      </c>
      <c r="D18" s="12" t="str">
        <f t="shared" si="6"/>
        <v>3</v>
      </c>
      <c r="E18">
        <f t="shared" si="5"/>
        <v>3</v>
      </c>
      <c r="F18" s="12" t="str">
        <f t="shared" si="3"/>
        <v>友引</v>
      </c>
      <c r="G18" s="12" t="str">
        <f t="shared" si="4"/>
        <v>日</v>
      </c>
    </row>
    <row r="19" spans="1:14" x14ac:dyDescent="0.2">
      <c r="A19" s="1">
        <v>40196</v>
      </c>
      <c r="B19" s="4" t="s">
        <v>36</v>
      </c>
      <c r="C19" s="5" t="str">
        <f t="shared" si="0"/>
        <v>12</v>
      </c>
      <c r="D19" s="12" t="str">
        <f t="shared" si="6"/>
        <v>4</v>
      </c>
      <c r="E19">
        <f t="shared" si="5"/>
        <v>4</v>
      </c>
      <c r="F19" s="12" t="str">
        <f t="shared" si="3"/>
        <v>先負</v>
      </c>
      <c r="G19" s="12" t="str">
        <f t="shared" si="4"/>
        <v>月</v>
      </c>
    </row>
    <row r="20" spans="1:14" x14ac:dyDescent="0.2">
      <c r="A20" s="1">
        <v>40197</v>
      </c>
      <c r="B20" s="4" t="s">
        <v>37</v>
      </c>
      <c r="C20" s="5" t="str">
        <f t="shared" si="0"/>
        <v>12</v>
      </c>
      <c r="D20" s="12" t="str">
        <f t="shared" si="6"/>
        <v>5</v>
      </c>
      <c r="E20">
        <f t="shared" si="5"/>
        <v>5</v>
      </c>
      <c r="F20" s="12" t="str">
        <f t="shared" si="3"/>
        <v>仏滅</v>
      </c>
      <c r="G20" s="12" t="str">
        <f t="shared" si="4"/>
        <v>火</v>
      </c>
    </row>
    <row r="21" spans="1:14" x14ac:dyDescent="0.2">
      <c r="A21" s="1">
        <v>40198</v>
      </c>
      <c r="B21" s="4" t="s">
        <v>38</v>
      </c>
      <c r="C21" s="5" t="str">
        <f t="shared" si="0"/>
        <v>12</v>
      </c>
      <c r="D21" s="12" t="str">
        <f t="shared" si="6"/>
        <v>6</v>
      </c>
      <c r="E21">
        <f t="shared" si="5"/>
        <v>0</v>
      </c>
      <c r="F21" s="12" t="str">
        <f t="shared" si="3"/>
        <v>大安</v>
      </c>
      <c r="G21" s="12" t="str">
        <f t="shared" si="4"/>
        <v>水</v>
      </c>
    </row>
    <row r="22" spans="1:14" x14ac:dyDescent="0.2">
      <c r="A22" s="1">
        <v>40199</v>
      </c>
      <c r="B22" s="4" t="s">
        <v>39</v>
      </c>
      <c r="C22" s="5" t="str">
        <f t="shared" si="0"/>
        <v>12</v>
      </c>
      <c r="D22" s="12" t="str">
        <f t="shared" si="6"/>
        <v>7</v>
      </c>
      <c r="E22">
        <f t="shared" si="5"/>
        <v>1</v>
      </c>
      <c r="F22" s="12" t="str">
        <f t="shared" si="3"/>
        <v>赤口</v>
      </c>
      <c r="G22" s="12" t="str">
        <f t="shared" si="4"/>
        <v>木</v>
      </c>
    </row>
    <row r="23" spans="1:14" x14ac:dyDescent="0.2">
      <c r="A23" s="1">
        <v>40200</v>
      </c>
      <c r="B23" s="4" t="s">
        <v>40</v>
      </c>
      <c r="C23" s="5" t="str">
        <f t="shared" si="0"/>
        <v>12</v>
      </c>
      <c r="D23" s="12" t="str">
        <f t="shared" si="6"/>
        <v>8</v>
      </c>
      <c r="E23">
        <f t="shared" si="5"/>
        <v>2</v>
      </c>
      <c r="F23" s="12" t="str">
        <f t="shared" si="3"/>
        <v>先勝</v>
      </c>
      <c r="G23" s="12" t="str">
        <f t="shared" si="4"/>
        <v>金</v>
      </c>
    </row>
    <row r="24" spans="1:14" x14ac:dyDescent="0.2">
      <c r="A24" s="1">
        <v>40201</v>
      </c>
      <c r="B24" s="4" t="s">
        <v>41</v>
      </c>
      <c r="C24" s="5" t="str">
        <f t="shared" si="0"/>
        <v>12</v>
      </c>
      <c r="D24" s="12" t="str">
        <f t="shared" si="6"/>
        <v>9</v>
      </c>
      <c r="E24">
        <f t="shared" si="5"/>
        <v>3</v>
      </c>
      <c r="F24" s="12" t="str">
        <f t="shared" si="3"/>
        <v>友引</v>
      </c>
      <c r="G24" s="12" t="str">
        <f t="shared" si="4"/>
        <v>土</v>
      </c>
    </row>
    <row r="25" spans="1:14" x14ac:dyDescent="0.2">
      <c r="A25" s="1">
        <v>40202</v>
      </c>
      <c r="B25" s="4" t="s">
        <v>42</v>
      </c>
      <c r="C25" s="5" t="str">
        <f t="shared" si="0"/>
        <v>12</v>
      </c>
      <c r="D25" s="12" t="str">
        <f t="shared" si="6"/>
        <v>10</v>
      </c>
      <c r="E25">
        <f t="shared" si="5"/>
        <v>4</v>
      </c>
      <c r="F25" s="12" t="str">
        <f t="shared" si="3"/>
        <v>先負</v>
      </c>
      <c r="G25" s="12" t="str">
        <f t="shared" si="4"/>
        <v>日</v>
      </c>
    </row>
    <row r="26" spans="1:14" x14ac:dyDescent="0.2">
      <c r="A26" s="1">
        <v>40203</v>
      </c>
      <c r="B26" s="4" t="s">
        <v>43</v>
      </c>
      <c r="C26" s="5" t="str">
        <f t="shared" si="0"/>
        <v>12</v>
      </c>
      <c r="D26" s="12" t="str">
        <f t="shared" si="6"/>
        <v>11</v>
      </c>
      <c r="E26">
        <f t="shared" si="5"/>
        <v>5</v>
      </c>
      <c r="F26" s="12" t="str">
        <f t="shared" si="3"/>
        <v>仏滅</v>
      </c>
      <c r="G26" s="12" t="str">
        <f t="shared" si="4"/>
        <v>月</v>
      </c>
    </row>
    <row r="27" spans="1:14" x14ac:dyDescent="0.2">
      <c r="A27" s="1">
        <v>40204</v>
      </c>
      <c r="B27" s="4" t="s">
        <v>44</v>
      </c>
      <c r="C27" s="5" t="str">
        <f t="shared" si="0"/>
        <v>12</v>
      </c>
      <c r="D27" s="12" t="str">
        <f t="shared" si="6"/>
        <v>12</v>
      </c>
      <c r="E27">
        <f t="shared" si="5"/>
        <v>0</v>
      </c>
      <c r="F27" s="12" t="str">
        <f t="shared" si="3"/>
        <v>大安</v>
      </c>
      <c r="G27" s="12" t="str">
        <f t="shared" si="4"/>
        <v>火</v>
      </c>
    </row>
    <row r="28" spans="1:14" x14ac:dyDescent="0.2">
      <c r="A28" s="1">
        <v>40205</v>
      </c>
      <c r="B28" s="4" t="s">
        <v>45</v>
      </c>
      <c r="C28" s="5" t="str">
        <f t="shared" si="0"/>
        <v>12</v>
      </c>
      <c r="D28" s="12" t="str">
        <f t="shared" si="6"/>
        <v>13</v>
      </c>
      <c r="E28">
        <f t="shared" si="5"/>
        <v>1</v>
      </c>
      <c r="F28" s="12" t="str">
        <f t="shared" si="3"/>
        <v>赤口</v>
      </c>
      <c r="G28" s="12" t="str">
        <f t="shared" si="4"/>
        <v>水</v>
      </c>
    </row>
    <row r="29" spans="1:14" x14ac:dyDescent="0.2">
      <c r="A29" s="1">
        <v>40206</v>
      </c>
      <c r="B29" s="4" t="s">
        <v>46</v>
      </c>
      <c r="C29" s="5" t="str">
        <f t="shared" si="0"/>
        <v>12</v>
      </c>
      <c r="D29" s="12" t="str">
        <f t="shared" si="6"/>
        <v>14</v>
      </c>
      <c r="E29">
        <f t="shared" si="5"/>
        <v>2</v>
      </c>
      <c r="F29" s="12" t="str">
        <f t="shared" si="3"/>
        <v>先勝</v>
      </c>
      <c r="G29" s="12" t="str">
        <f t="shared" si="4"/>
        <v>木</v>
      </c>
    </row>
    <row r="30" spans="1:14" x14ac:dyDescent="0.2">
      <c r="A30" s="1">
        <v>40207</v>
      </c>
      <c r="B30" s="4" t="s">
        <v>47</v>
      </c>
      <c r="C30" s="5" t="str">
        <f t="shared" si="0"/>
        <v>12</v>
      </c>
      <c r="D30" s="12" t="str">
        <f t="shared" si="6"/>
        <v>15</v>
      </c>
      <c r="E30">
        <f t="shared" si="5"/>
        <v>3</v>
      </c>
      <c r="F30" s="12" t="str">
        <f t="shared" si="3"/>
        <v>友引</v>
      </c>
      <c r="G30" s="12" t="str">
        <f t="shared" si="4"/>
        <v>金</v>
      </c>
    </row>
    <row r="31" spans="1:14" x14ac:dyDescent="0.2">
      <c r="A31" s="1">
        <v>40208</v>
      </c>
      <c r="B31" s="4" t="s">
        <v>48</v>
      </c>
      <c r="C31" s="5" t="str">
        <f t="shared" si="0"/>
        <v>12</v>
      </c>
      <c r="D31" s="12" t="str">
        <f t="shared" si="6"/>
        <v>16</v>
      </c>
      <c r="E31">
        <f t="shared" si="5"/>
        <v>4</v>
      </c>
      <c r="F31" s="12" t="str">
        <f t="shared" si="3"/>
        <v>先負</v>
      </c>
      <c r="G31" s="12" t="str">
        <f t="shared" si="4"/>
        <v>土</v>
      </c>
    </row>
    <row r="32" spans="1:14" x14ac:dyDescent="0.2">
      <c r="A32" s="1">
        <v>40209</v>
      </c>
      <c r="B32" s="4" t="s">
        <v>49</v>
      </c>
      <c r="C32" s="5" t="str">
        <f t="shared" si="0"/>
        <v>12</v>
      </c>
      <c r="D32" s="12" t="str">
        <f t="shared" si="6"/>
        <v>17</v>
      </c>
      <c r="E32">
        <f t="shared" si="5"/>
        <v>5</v>
      </c>
      <c r="F32" s="12" t="str">
        <f t="shared" si="3"/>
        <v>仏滅</v>
      </c>
      <c r="G32" s="12" t="str">
        <f t="shared" si="4"/>
        <v>日</v>
      </c>
    </row>
    <row r="33" spans="1:14" x14ac:dyDescent="0.2">
      <c r="A33" s="1">
        <v>40210</v>
      </c>
      <c r="B33" s="4" t="s">
        <v>50</v>
      </c>
      <c r="C33" s="5" t="str">
        <f t="shared" si="0"/>
        <v>12</v>
      </c>
      <c r="D33" s="12" t="str">
        <f t="shared" si="6"/>
        <v>18</v>
      </c>
      <c r="E33">
        <f t="shared" si="5"/>
        <v>0</v>
      </c>
      <c r="F33" s="12" t="str">
        <f t="shared" si="3"/>
        <v>大安</v>
      </c>
      <c r="G33" s="12" t="str">
        <f t="shared" si="4"/>
        <v>月</v>
      </c>
    </row>
    <row r="34" spans="1:14" x14ac:dyDescent="0.2">
      <c r="A34" s="1">
        <v>40211</v>
      </c>
      <c r="B34" s="4" t="s">
        <v>51</v>
      </c>
      <c r="C34" s="5" t="str">
        <f t="shared" si="0"/>
        <v>12</v>
      </c>
      <c r="D34" s="12" t="str">
        <f t="shared" si="6"/>
        <v>19</v>
      </c>
      <c r="E34">
        <f t="shared" si="5"/>
        <v>1</v>
      </c>
      <c r="F34" s="12" t="str">
        <f t="shared" si="3"/>
        <v>赤口</v>
      </c>
      <c r="G34" s="12" t="str">
        <f t="shared" si="4"/>
        <v>火</v>
      </c>
    </row>
    <row r="35" spans="1:14" x14ac:dyDescent="0.2">
      <c r="A35" s="1">
        <v>40212</v>
      </c>
      <c r="B35" s="4" t="s">
        <v>52</v>
      </c>
      <c r="C35" s="5" t="str">
        <f t="shared" si="0"/>
        <v>12</v>
      </c>
      <c r="D35" s="12" t="str">
        <f t="shared" si="6"/>
        <v>20</v>
      </c>
      <c r="E35">
        <f t="shared" si="5"/>
        <v>2</v>
      </c>
      <c r="F35" s="12" t="str">
        <f t="shared" si="3"/>
        <v>先勝</v>
      </c>
      <c r="G35" s="12" t="str">
        <f t="shared" si="4"/>
        <v>水</v>
      </c>
    </row>
    <row r="36" spans="1:14" x14ac:dyDescent="0.2">
      <c r="A36" s="1">
        <v>40213</v>
      </c>
      <c r="B36" s="4" t="s">
        <v>53</v>
      </c>
      <c r="C36" s="5" t="str">
        <f t="shared" si="0"/>
        <v>12</v>
      </c>
      <c r="D36" s="12" t="str">
        <f t="shared" si="6"/>
        <v>21</v>
      </c>
      <c r="E36">
        <f t="shared" si="5"/>
        <v>3</v>
      </c>
      <c r="F36" s="12" t="str">
        <f t="shared" si="3"/>
        <v>友引</v>
      </c>
      <c r="G36" s="12" t="str">
        <f t="shared" si="4"/>
        <v>木</v>
      </c>
    </row>
    <row r="37" spans="1:14" x14ac:dyDescent="0.2">
      <c r="A37" s="1">
        <v>40214</v>
      </c>
      <c r="B37" s="4" t="s">
        <v>54</v>
      </c>
      <c r="C37" s="5" t="str">
        <f t="shared" si="0"/>
        <v>12</v>
      </c>
      <c r="D37" s="12" t="str">
        <f t="shared" si="6"/>
        <v>22</v>
      </c>
      <c r="E37">
        <f t="shared" si="5"/>
        <v>4</v>
      </c>
      <c r="F37" s="12" t="str">
        <f t="shared" si="3"/>
        <v>先負</v>
      </c>
      <c r="G37" s="12" t="str">
        <f t="shared" si="4"/>
        <v>金</v>
      </c>
    </row>
    <row r="38" spans="1:14" x14ac:dyDescent="0.2">
      <c r="A38" s="1">
        <v>40215</v>
      </c>
      <c r="B38" s="4" t="s">
        <v>55</v>
      </c>
      <c r="C38" s="5" t="str">
        <f t="shared" si="0"/>
        <v>12</v>
      </c>
      <c r="D38" s="12" t="str">
        <f t="shared" si="6"/>
        <v>23</v>
      </c>
      <c r="E38">
        <f t="shared" si="5"/>
        <v>5</v>
      </c>
      <c r="F38" s="12" t="str">
        <f t="shared" si="3"/>
        <v>仏滅</v>
      </c>
      <c r="G38" s="12" t="str">
        <f t="shared" si="4"/>
        <v>土</v>
      </c>
    </row>
    <row r="39" spans="1:14" x14ac:dyDescent="0.2">
      <c r="A39" s="1">
        <v>40216</v>
      </c>
      <c r="B39" s="4" t="s">
        <v>56</v>
      </c>
      <c r="C39" s="5" t="str">
        <f t="shared" si="0"/>
        <v>12</v>
      </c>
      <c r="D39" s="12" t="str">
        <f t="shared" si="6"/>
        <v>24</v>
      </c>
      <c r="E39">
        <f t="shared" si="5"/>
        <v>0</v>
      </c>
      <c r="F39" s="12" t="str">
        <f t="shared" si="3"/>
        <v>大安</v>
      </c>
      <c r="G39" s="12" t="str">
        <f t="shared" si="4"/>
        <v>日</v>
      </c>
    </row>
    <row r="40" spans="1:14" x14ac:dyDescent="0.2">
      <c r="A40" s="1">
        <v>40217</v>
      </c>
      <c r="B40" s="4" t="s">
        <v>57</v>
      </c>
      <c r="C40" s="5" t="str">
        <f t="shared" si="0"/>
        <v>12</v>
      </c>
      <c r="D40" s="12" t="str">
        <f t="shared" si="6"/>
        <v>25</v>
      </c>
      <c r="E40">
        <f t="shared" si="5"/>
        <v>1</v>
      </c>
      <c r="F40" s="12" t="str">
        <f t="shared" si="3"/>
        <v>赤口</v>
      </c>
      <c r="G40" s="12" t="str">
        <f t="shared" si="4"/>
        <v>月</v>
      </c>
    </row>
    <row r="41" spans="1:14" x14ac:dyDescent="0.2">
      <c r="A41" s="1">
        <v>40218</v>
      </c>
      <c r="B41" s="4" t="s">
        <v>58</v>
      </c>
      <c r="C41" s="5" t="str">
        <f t="shared" si="0"/>
        <v>12</v>
      </c>
      <c r="D41" s="12" t="str">
        <f t="shared" si="6"/>
        <v>26</v>
      </c>
      <c r="E41">
        <f t="shared" si="5"/>
        <v>2</v>
      </c>
      <c r="F41" s="12" t="str">
        <f t="shared" si="3"/>
        <v>先勝</v>
      </c>
      <c r="G41" s="12" t="str">
        <f t="shared" si="4"/>
        <v>火</v>
      </c>
    </row>
    <row r="42" spans="1:14" x14ac:dyDescent="0.2">
      <c r="A42" s="1">
        <v>40219</v>
      </c>
      <c r="B42" s="4" t="s">
        <v>59</v>
      </c>
      <c r="C42" s="5" t="str">
        <f t="shared" si="0"/>
        <v>12</v>
      </c>
      <c r="D42" s="12" t="str">
        <f t="shared" si="6"/>
        <v>27</v>
      </c>
      <c r="E42">
        <f t="shared" si="5"/>
        <v>3</v>
      </c>
      <c r="F42" s="12" t="str">
        <f t="shared" si="3"/>
        <v>友引</v>
      </c>
      <c r="G42" s="12" t="str">
        <f t="shared" si="4"/>
        <v>水</v>
      </c>
    </row>
    <row r="43" spans="1:14" x14ac:dyDescent="0.2">
      <c r="A43" s="1">
        <v>40220</v>
      </c>
      <c r="B43" s="4" t="s">
        <v>60</v>
      </c>
      <c r="C43" s="5" t="str">
        <f t="shared" si="0"/>
        <v>12</v>
      </c>
      <c r="D43" s="12" t="str">
        <f t="shared" si="6"/>
        <v>28</v>
      </c>
      <c r="E43">
        <f t="shared" si="5"/>
        <v>4</v>
      </c>
      <c r="F43" s="12" t="str">
        <f t="shared" si="3"/>
        <v>先負</v>
      </c>
      <c r="G43" s="12" t="str">
        <f t="shared" si="4"/>
        <v>木</v>
      </c>
    </row>
    <row r="44" spans="1:14" x14ac:dyDescent="0.2">
      <c r="A44" s="1">
        <v>40221</v>
      </c>
      <c r="B44" s="4" t="s">
        <v>61</v>
      </c>
      <c r="C44" s="5" t="str">
        <f t="shared" si="0"/>
        <v>12</v>
      </c>
      <c r="D44" s="12" t="str">
        <f t="shared" si="6"/>
        <v>29</v>
      </c>
      <c r="E44">
        <f t="shared" si="5"/>
        <v>5</v>
      </c>
      <c r="F44" s="12" t="str">
        <f t="shared" si="3"/>
        <v>仏滅</v>
      </c>
      <c r="G44" s="12" t="str">
        <f t="shared" si="4"/>
        <v>金</v>
      </c>
    </row>
    <row r="45" spans="1:14" x14ac:dyDescent="0.2">
      <c r="A45" s="1">
        <v>40222</v>
      </c>
      <c r="B45" s="4" t="s">
        <v>62</v>
      </c>
      <c r="C45" s="5" t="str">
        <f t="shared" si="0"/>
        <v>12</v>
      </c>
      <c r="D45" s="12" t="str">
        <f t="shared" si="6"/>
        <v>30</v>
      </c>
      <c r="E45">
        <f t="shared" si="5"/>
        <v>0</v>
      </c>
      <c r="F45" s="12" t="str">
        <f t="shared" si="3"/>
        <v>大安</v>
      </c>
      <c r="G45" s="12" t="str">
        <f t="shared" si="4"/>
        <v>土</v>
      </c>
      <c r="K45" s="12"/>
      <c r="L45" s="12"/>
      <c r="M45" s="12"/>
      <c r="N45" s="12"/>
    </row>
    <row r="46" spans="1:14" x14ac:dyDescent="0.2">
      <c r="A46" s="1">
        <v>40223</v>
      </c>
      <c r="B46" s="4" t="s">
        <v>417</v>
      </c>
      <c r="C46" s="5" t="str">
        <f t="shared" si="0"/>
        <v>1</v>
      </c>
      <c r="D46" s="12" t="str">
        <f t="shared" ref="D46:D109" si="7">RIGHT(B46,LEN(B46)-FIND("/",B46))</f>
        <v>1</v>
      </c>
      <c r="E46">
        <f t="shared" si="5"/>
        <v>2</v>
      </c>
      <c r="F46" s="12" t="str">
        <f t="shared" si="3"/>
        <v>先勝</v>
      </c>
      <c r="G46" s="12" t="str">
        <f t="shared" si="4"/>
        <v>日</v>
      </c>
      <c r="L46" s="12"/>
      <c r="M46" s="12"/>
      <c r="N46" s="12"/>
    </row>
    <row r="47" spans="1:14" x14ac:dyDescent="0.2">
      <c r="A47" s="1">
        <v>40224</v>
      </c>
      <c r="B47" s="4" t="s">
        <v>63</v>
      </c>
      <c r="C47" s="5" t="str">
        <f t="shared" si="0"/>
        <v>1</v>
      </c>
      <c r="D47" s="12" t="str">
        <f t="shared" si="7"/>
        <v>2</v>
      </c>
      <c r="E47">
        <f t="shared" si="5"/>
        <v>3</v>
      </c>
      <c r="F47" s="12" t="str">
        <f t="shared" si="3"/>
        <v>友引</v>
      </c>
      <c r="G47" s="12" t="str">
        <f t="shared" si="4"/>
        <v>月</v>
      </c>
      <c r="K47" s="12"/>
      <c r="L47" s="12"/>
      <c r="M47" s="12"/>
      <c r="N47" s="12"/>
    </row>
    <row r="48" spans="1:14" x14ac:dyDescent="0.2">
      <c r="A48" s="1">
        <v>40225</v>
      </c>
      <c r="B48" s="4" t="s">
        <v>64</v>
      </c>
      <c r="C48" s="5" t="str">
        <f t="shared" si="0"/>
        <v>1</v>
      </c>
      <c r="D48" s="12" t="str">
        <f t="shared" si="7"/>
        <v>3</v>
      </c>
      <c r="E48">
        <f t="shared" si="5"/>
        <v>4</v>
      </c>
      <c r="F48" s="12" t="str">
        <f t="shared" si="3"/>
        <v>先負</v>
      </c>
      <c r="G48" s="12" t="str">
        <f t="shared" si="4"/>
        <v>火</v>
      </c>
      <c r="K48" s="12"/>
      <c r="L48" s="12"/>
      <c r="M48" s="12"/>
      <c r="N48" s="12"/>
    </row>
    <row r="49" spans="1:14" x14ac:dyDescent="0.2">
      <c r="A49" s="1">
        <v>40226</v>
      </c>
      <c r="B49" s="4" t="s">
        <v>65</v>
      </c>
      <c r="C49" s="5" t="str">
        <f t="shared" si="0"/>
        <v>1</v>
      </c>
      <c r="D49" s="12" t="str">
        <f t="shared" si="7"/>
        <v>4</v>
      </c>
      <c r="E49">
        <f t="shared" si="5"/>
        <v>5</v>
      </c>
      <c r="F49" s="12" t="str">
        <f t="shared" si="3"/>
        <v>仏滅</v>
      </c>
      <c r="G49" s="12" t="str">
        <f t="shared" si="4"/>
        <v>水</v>
      </c>
      <c r="K49" s="12"/>
      <c r="L49" s="12"/>
      <c r="M49" s="12"/>
      <c r="N49" s="12"/>
    </row>
    <row r="50" spans="1:14" x14ac:dyDescent="0.2">
      <c r="A50" s="1">
        <v>40227</v>
      </c>
      <c r="B50" s="4" t="s">
        <v>66</v>
      </c>
      <c r="C50" s="5" t="str">
        <f t="shared" si="0"/>
        <v>1</v>
      </c>
      <c r="D50" s="12" t="str">
        <f t="shared" si="7"/>
        <v>5</v>
      </c>
      <c r="E50">
        <f t="shared" si="5"/>
        <v>0</v>
      </c>
      <c r="F50" s="12" t="str">
        <f t="shared" si="3"/>
        <v>大安</v>
      </c>
      <c r="G50" s="12" t="str">
        <f t="shared" si="4"/>
        <v>木</v>
      </c>
      <c r="K50" s="12"/>
      <c r="L50" s="12"/>
      <c r="M50" s="12"/>
      <c r="N50" s="12"/>
    </row>
    <row r="51" spans="1:14" x14ac:dyDescent="0.2">
      <c r="A51" s="1">
        <v>40228</v>
      </c>
      <c r="B51" s="4" t="s">
        <v>67</v>
      </c>
      <c r="C51" s="5" t="str">
        <f t="shared" si="0"/>
        <v>1</v>
      </c>
      <c r="D51" s="12" t="str">
        <f t="shared" si="7"/>
        <v>6</v>
      </c>
      <c r="E51">
        <f t="shared" si="5"/>
        <v>1</v>
      </c>
      <c r="F51" s="12" t="str">
        <f t="shared" si="3"/>
        <v>赤口</v>
      </c>
      <c r="G51" s="12" t="str">
        <f t="shared" si="4"/>
        <v>金</v>
      </c>
      <c r="K51" s="12"/>
      <c r="L51" s="12"/>
      <c r="M51" s="12"/>
      <c r="N51" s="12"/>
    </row>
    <row r="52" spans="1:14" x14ac:dyDescent="0.2">
      <c r="A52" s="1">
        <v>40229</v>
      </c>
      <c r="B52" s="4" t="s">
        <v>68</v>
      </c>
      <c r="C52" s="5" t="str">
        <f t="shared" si="0"/>
        <v>1</v>
      </c>
      <c r="D52" s="12" t="str">
        <f t="shared" si="7"/>
        <v>7</v>
      </c>
      <c r="E52">
        <f t="shared" si="5"/>
        <v>2</v>
      </c>
      <c r="F52" s="12" t="str">
        <f t="shared" si="3"/>
        <v>先勝</v>
      </c>
      <c r="G52" s="12" t="str">
        <f t="shared" si="4"/>
        <v>土</v>
      </c>
      <c r="K52" s="12"/>
      <c r="L52" s="12"/>
      <c r="M52" s="12"/>
      <c r="N52" s="12"/>
    </row>
    <row r="53" spans="1:14" x14ac:dyDescent="0.2">
      <c r="A53" s="1">
        <v>40230</v>
      </c>
      <c r="B53" s="4" t="s">
        <v>69</v>
      </c>
      <c r="C53" s="5" t="str">
        <f t="shared" si="0"/>
        <v>1</v>
      </c>
      <c r="D53" s="12" t="str">
        <f t="shared" si="7"/>
        <v>8</v>
      </c>
      <c r="E53">
        <f t="shared" si="5"/>
        <v>3</v>
      </c>
      <c r="F53" s="12" t="str">
        <f t="shared" si="3"/>
        <v>友引</v>
      </c>
      <c r="G53" s="12" t="str">
        <f t="shared" si="4"/>
        <v>日</v>
      </c>
      <c r="K53" s="12"/>
      <c r="L53" s="12"/>
      <c r="M53" s="12"/>
      <c r="N53" s="12"/>
    </row>
    <row r="54" spans="1:14" x14ac:dyDescent="0.2">
      <c r="A54" s="1">
        <v>40231</v>
      </c>
      <c r="B54" s="4" t="s">
        <v>70</v>
      </c>
      <c r="C54" s="5" t="str">
        <f t="shared" si="0"/>
        <v>1</v>
      </c>
      <c r="D54" s="12" t="str">
        <f t="shared" si="7"/>
        <v>9</v>
      </c>
      <c r="E54">
        <f t="shared" si="5"/>
        <v>4</v>
      </c>
      <c r="F54" s="12" t="str">
        <f t="shared" si="3"/>
        <v>先負</v>
      </c>
      <c r="G54" s="12" t="str">
        <f t="shared" si="4"/>
        <v>月</v>
      </c>
      <c r="K54" s="12"/>
      <c r="L54" s="12"/>
      <c r="M54" s="12"/>
      <c r="N54" s="12"/>
    </row>
    <row r="55" spans="1:14" x14ac:dyDescent="0.2">
      <c r="A55" s="1">
        <v>40232</v>
      </c>
      <c r="B55" s="4" t="s">
        <v>71</v>
      </c>
      <c r="C55" s="5" t="str">
        <f t="shared" si="0"/>
        <v>1</v>
      </c>
      <c r="D55" s="12" t="str">
        <f t="shared" si="7"/>
        <v>10</v>
      </c>
      <c r="E55">
        <f t="shared" si="5"/>
        <v>5</v>
      </c>
      <c r="F55" s="12" t="str">
        <f t="shared" si="3"/>
        <v>仏滅</v>
      </c>
      <c r="G55" s="12" t="str">
        <f t="shared" si="4"/>
        <v>火</v>
      </c>
      <c r="K55" s="12"/>
      <c r="L55" s="12"/>
      <c r="M55" s="12"/>
      <c r="N55" s="12"/>
    </row>
    <row r="56" spans="1:14" x14ac:dyDescent="0.2">
      <c r="A56" s="1">
        <v>40233</v>
      </c>
      <c r="B56" s="4" t="s">
        <v>72</v>
      </c>
      <c r="C56" s="5" t="str">
        <f t="shared" si="0"/>
        <v>1</v>
      </c>
      <c r="D56" s="12" t="str">
        <f t="shared" si="7"/>
        <v>11</v>
      </c>
      <c r="E56">
        <f t="shared" si="5"/>
        <v>0</v>
      </c>
      <c r="F56" s="12" t="str">
        <f t="shared" si="3"/>
        <v>大安</v>
      </c>
      <c r="G56" s="12" t="str">
        <f t="shared" si="4"/>
        <v>水</v>
      </c>
      <c r="K56" s="12"/>
      <c r="L56" s="12"/>
      <c r="M56" s="12"/>
      <c r="N56" s="12"/>
    </row>
    <row r="57" spans="1:14" x14ac:dyDescent="0.2">
      <c r="A57" s="1">
        <v>40234</v>
      </c>
      <c r="B57" s="4" t="s">
        <v>73</v>
      </c>
      <c r="C57" s="5" t="str">
        <f t="shared" si="0"/>
        <v>1</v>
      </c>
      <c r="D57" s="12" t="str">
        <f t="shared" si="7"/>
        <v>12</v>
      </c>
      <c r="E57">
        <f t="shared" si="5"/>
        <v>1</v>
      </c>
      <c r="F57" s="12" t="str">
        <f t="shared" si="3"/>
        <v>赤口</v>
      </c>
      <c r="G57" s="12" t="str">
        <f t="shared" si="4"/>
        <v>木</v>
      </c>
      <c r="K57" s="12"/>
      <c r="L57" s="12"/>
      <c r="M57" s="12"/>
      <c r="N57" s="12"/>
    </row>
    <row r="58" spans="1:14" x14ac:dyDescent="0.2">
      <c r="A58" s="1">
        <v>40235</v>
      </c>
      <c r="B58" s="4" t="s">
        <v>74</v>
      </c>
      <c r="C58" s="5" t="str">
        <f t="shared" si="0"/>
        <v>1</v>
      </c>
      <c r="D58" s="12" t="str">
        <f t="shared" si="7"/>
        <v>13</v>
      </c>
      <c r="E58">
        <f t="shared" si="5"/>
        <v>2</v>
      </c>
      <c r="F58" s="12" t="str">
        <f t="shared" si="3"/>
        <v>先勝</v>
      </c>
      <c r="G58" s="12" t="str">
        <f t="shared" si="4"/>
        <v>金</v>
      </c>
    </row>
    <row r="59" spans="1:14" x14ac:dyDescent="0.2">
      <c r="A59" s="1">
        <v>40236</v>
      </c>
      <c r="B59" s="4" t="s">
        <v>75</v>
      </c>
      <c r="C59" s="5" t="str">
        <f t="shared" si="0"/>
        <v>1</v>
      </c>
      <c r="D59" s="12" t="str">
        <f t="shared" si="7"/>
        <v>14</v>
      </c>
      <c r="E59">
        <f t="shared" si="5"/>
        <v>3</v>
      </c>
      <c r="F59" s="12" t="str">
        <f t="shared" si="3"/>
        <v>友引</v>
      </c>
      <c r="G59" s="12" t="str">
        <f t="shared" si="4"/>
        <v>土</v>
      </c>
    </row>
    <row r="60" spans="1:14" x14ac:dyDescent="0.2">
      <c r="A60" s="1">
        <v>40237</v>
      </c>
      <c r="B60" s="4" t="s">
        <v>76</v>
      </c>
      <c r="C60" s="5" t="str">
        <f t="shared" si="0"/>
        <v>1</v>
      </c>
      <c r="D60" s="12" t="str">
        <f t="shared" si="7"/>
        <v>15</v>
      </c>
      <c r="E60">
        <f t="shared" si="5"/>
        <v>4</v>
      </c>
      <c r="F60" s="12" t="str">
        <f t="shared" si="3"/>
        <v>先負</v>
      </c>
      <c r="G60" s="12" t="str">
        <f t="shared" si="4"/>
        <v>日</v>
      </c>
    </row>
    <row r="61" spans="1:14" x14ac:dyDescent="0.2">
      <c r="A61" s="1">
        <v>40238</v>
      </c>
      <c r="B61" s="4" t="s">
        <v>77</v>
      </c>
      <c r="C61" s="5" t="str">
        <f t="shared" si="0"/>
        <v>1</v>
      </c>
      <c r="D61" s="12" t="str">
        <f t="shared" si="7"/>
        <v>16</v>
      </c>
      <c r="E61">
        <f t="shared" si="5"/>
        <v>5</v>
      </c>
      <c r="F61" s="12" t="str">
        <f t="shared" si="3"/>
        <v>仏滅</v>
      </c>
      <c r="G61" s="12" t="str">
        <f t="shared" si="4"/>
        <v>月</v>
      </c>
    </row>
    <row r="62" spans="1:14" x14ac:dyDescent="0.2">
      <c r="A62" s="1">
        <v>40239</v>
      </c>
      <c r="B62" s="4" t="s">
        <v>78</v>
      </c>
      <c r="C62" s="5" t="str">
        <f t="shared" si="0"/>
        <v>1</v>
      </c>
      <c r="D62" s="12" t="str">
        <f t="shared" si="7"/>
        <v>17</v>
      </c>
      <c r="E62">
        <f t="shared" si="5"/>
        <v>0</v>
      </c>
      <c r="F62" s="12" t="str">
        <f t="shared" si="3"/>
        <v>大安</v>
      </c>
      <c r="G62" s="12" t="str">
        <f t="shared" si="4"/>
        <v>火</v>
      </c>
    </row>
    <row r="63" spans="1:14" x14ac:dyDescent="0.2">
      <c r="A63" s="1">
        <v>40240</v>
      </c>
      <c r="B63" s="4" t="s">
        <v>79</v>
      </c>
      <c r="C63" s="5" t="str">
        <f t="shared" si="0"/>
        <v>1</v>
      </c>
      <c r="D63" s="12" t="str">
        <f t="shared" si="7"/>
        <v>18</v>
      </c>
      <c r="E63">
        <f t="shared" si="5"/>
        <v>1</v>
      </c>
      <c r="F63" s="12" t="str">
        <f t="shared" si="3"/>
        <v>赤口</v>
      </c>
      <c r="G63" s="12" t="str">
        <f t="shared" si="4"/>
        <v>水</v>
      </c>
    </row>
    <row r="64" spans="1:14" x14ac:dyDescent="0.2">
      <c r="A64" s="1">
        <v>40241</v>
      </c>
      <c r="B64" s="4" t="s">
        <v>80</v>
      </c>
      <c r="C64" s="5" t="str">
        <f t="shared" si="0"/>
        <v>1</v>
      </c>
      <c r="D64" s="12" t="str">
        <f t="shared" si="7"/>
        <v>19</v>
      </c>
      <c r="E64">
        <f t="shared" si="5"/>
        <v>2</v>
      </c>
      <c r="F64" s="12" t="str">
        <f t="shared" si="3"/>
        <v>先勝</v>
      </c>
      <c r="G64" s="12" t="str">
        <f t="shared" si="4"/>
        <v>木</v>
      </c>
    </row>
    <row r="65" spans="1:7" x14ac:dyDescent="0.2">
      <c r="A65" s="1">
        <v>40242</v>
      </c>
      <c r="B65" s="4" t="s">
        <v>81</v>
      </c>
      <c r="C65" s="5" t="str">
        <f t="shared" si="0"/>
        <v>1</v>
      </c>
      <c r="D65" s="12" t="str">
        <f t="shared" si="7"/>
        <v>20</v>
      </c>
      <c r="E65">
        <f t="shared" si="5"/>
        <v>3</v>
      </c>
      <c r="F65" s="12" t="str">
        <f t="shared" si="3"/>
        <v>友引</v>
      </c>
      <c r="G65" s="12" t="str">
        <f t="shared" si="4"/>
        <v>金</v>
      </c>
    </row>
    <row r="66" spans="1:7" x14ac:dyDescent="0.2">
      <c r="A66" s="1">
        <v>40243</v>
      </c>
      <c r="B66" s="4" t="s">
        <v>82</v>
      </c>
      <c r="C66" s="5" t="str">
        <f t="shared" ref="C66:C129" si="8">SUBSTITUTE( LEFT(B66,LEN(B66)-(LEN(B66)-FIND("/",B66)+1)), "閏", "" )</f>
        <v>1</v>
      </c>
      <c r="D66" s="12" t="str">
        <f t="shared" si="7"/>
        <v>21</v>
      </c>
      <c r="E66">
        <f t="shared" si="5"/>
        <v>4</v>
      </c>
      <c r="F66" s="12" t="str">
        <f t="shared" si="3"/>
        <v>先負</v>
      </c>
      <c r="G66" s="12" t="str">
        <f t="shared" si="4"/>
        <v>土</v>
      </c>
    </row>
    <row r="67" spans="1:7" x14ac:dyDescent="0.2">
      <c r="A67" s="1">
        <v>40244</v>
      </c>
      <c r="B67" s="4" t="s">
        <v>83</v>
      </c>
      <c r="C67" s="5" t="str">
        <f t="shared" si="8"/>
        <v>1</v>
      </c>
      <c r="D67" s="12" t="str">
        <f t="shared" si="7"/>
        <v>22</v>
      </c>
      <c r="E67">
        <f t="shared" si="5"/>
        <v>5</v>
      </c>
      <c r="F67" s="12" t="str">
        <f t="shared" ref="F67:F130" si="9">VLOOKUP(E67,$H$2:$I$7,2)</f>
        <v>仏滅</v>
      </c>
      <c r="G67" s="12" t="str">
        <f t="shared" ref="G67:G130" si="10">TEXT(A67,"aaa")</f>
        <v>日</v>
      </c>
    </row>
    <row r="68" spans="1:7" x14ac:dyDescent="0.2">
      <c r="A68" s="1">
        <v>40245</v>
      </c>
      <c r="B68" s="4" t="s">
        <v>84</v>
      </c>
      <c r="C68" s="5" t="str">
        <f t="shared" si="8"/>
        <v>1</v>
      </c>
      <c r="D68" s="12" t="str">
        <f t="shared" si="7"/>
        <v>23</v>
      </c>
      <c r="E68">
        <f t="shared" si="5"/>
        <v>0</v>
      </c>
      <c r="F68" s="12" t="str">
        <f t="shared" si="9"/>
        <v>大安</v>
      </c>
      <c r="G68" s="12" t="str">
        <f t="shared" si="10"/>
        <v>月</v>
      </c>
    </row>
    <row r="69" spans="1:7" x14ac:dyDescent="0.2">
      <c r="A69" s="1">
        <v>40246</v>
      </c>
      <c r="B69" s="4" t="s">
        <v>85</v>
      </c>
      <c r="C69" s="5" t="str">
        <f t="shared" si="8"/>
        <v>1</v>
      </c>
      <c r="D69" s="12" t="str">
        <f t="shared" si="7"/>
        <v>24</v>
      </c>
      <c r="E69">
        <f t="shared" si="5"/>
        <v>1</v>
      </c>
      <c r="F69" s="12" t="str">
        <f t="shared" si="9"/>
        <v>赤口</v>
      </c>
      <c r="G69" s="12" t="str">
        <f t="shared" si="10"/>
        <v>火</v>
      </c>
    </row>
    <row r="70" spans="1:7" x14ac:dyDescent="0.2">
      <c r="A70" s="1">
        <v>40247</v>
      </c>
      <c r="B70" s="4" t="s">
        <v>86</v>
      </c>
      <c r="C70" s="5" t="str">
        <f t="shared" si="8"/>
        <v>1</v>
      </c>
      <c r="D70" s="12" t="str">
        <f t="shared" si="7"/>
        <v>25</v>
      </c>
      <c r="E70">
        <f t="shared" si="5"/>
        <v>2</v>
      </c>
      <c r="F70" s="12" t="str">
        <f t="shared" si="9"/>
        <v>先勝</v>
      </c>
      <c r="G70" s="12" t="str">
        <f t="shared" si="10"/>
        <v>水</v>
      </c>
    </row>
    <row r="71" spans="1:7" x14ac:dyDescent="0.2">
      <c r="A71" s="1">
        <v>40248</v>
      </c>
      <c r="B71" s="4" t="s">
        <v>87</v>
      </c>
      <c r="C71" s="5" t="str">
        <f t="shared" si="8"/>
        <v>1</v>
      </c>
      <c r="D71" s="12" t="str">
        <f t="shared" si="7"/>
        <v>26</v>
      </c>
      <c r="E71">
        <f t="shared" ref="E71:E134" si="11">MOD(C71+D71,6)</f>
        <v>3</v>
      </c>
      <c r="F71" s="12" t="str">
        <f t="shared" si="9"/>
        <v>友引</v>
      </c>
      <c r="G71" s="12" t="str">
        <f t="shared" si="10"/>
        <v>木</v>
      </c>
    </row>
    <row r="72" spans="1:7" x14ac:dyDescent="0.2">
      <c r="A72" s="1">
        <v>40249</v>
      </c>
      <c r="B72" s="4" t="s">
        <v>88</v>
      </c>
      <c r="C72" s="5" t="str">
        <f t="shared" si="8"/>
        <v>1</v>
      </c>
      <c r="D72" s="12" t="str">
        <f t="shared" si="7"/>
        <v>27</v>
      </c>
      <c r="E72">
        <f t="shared" si="11"/>
        <v>4</v>
      </c>
      <c r="F72" s="12" t="str">
        <f t="shared" si="9"/>
        <v>先負</v>
      </c>
      <c r="G72" s="12" t="str">
        <f t="shared" si="10"/>
        <v>金</v>
      </c>
    </row>
    <row r="73" spans="1:7" x14ac:dyDescent="0.2">
      <c r="A73" s="1">
        <v>40250</v>
      </c>
      <c r="B73" s="4" t="s">
        <v>89</v>
      </c>
      <c r="C73" s="5" t="str">
        <f t="shared" si="8"/>
        <v>1</v>
      </c>
      <c r="D73" s="12" t="str">
        <f t="shared" si="7"/>
        <v>28</v>
      </c>
      <c r="E73">
        <f t="shared" si="11"/>
        <v>5</v>
      </c>
      <c r="F73" s="12" t="str">
        <f t="shared" si="9"/>
        <v>仏滅</v>
      </c>
      <c r="G73" s="12" t="str">
        <f t="shared" si="10"/>
        <v>土</v>
      </c>
    </row>
    <row r="74" spans="1:7" x14ac:dyDescent="0.2">
      <c r="A74" s="1">
        <v>40251</v>
      </c>
      <c r="B74" s="4" t="s">
        <v>90</v>
      </c>
      <c r="C74" s="5" t="str">
        <f t="shared" si="8"/>
        <v>1</v>
      </c>
      <c r="D74" s="12" t="str">
        <f t="shared" si="7"/>
        <v>29</v>
      </c>
      <c r="E74">
        <f t="shared" si="11"/>
        <v>0</v>
      </c>
      <c r="F74" s="12" t="str">
        <f t="shared" si="9"/>
        <v>大安</v>
      </c>
      <c r="G74" s="12" t="str">
        <f t="shared" si="10"/>
        <v>日</v>
      </c>
    </row>
    <row r="75" spans="1:7" x14ac:dyDescent="0.2">
      <c r="A75" s="1">
        <v>40252</v>
      </c>
      <c r="B75" s="4" t="s">
        <v>91</v>
      </c>
      <c r="C75" s="5" t="str">
        <f t="shared" si="8"/>
        <v>1</v>
      </c>
      <c r="D75" s="12" t="str">
        <f t="shared" si="7"/>
        <v>30</v>
      </c>
      <c r="E75">
        <f t="shared" si="11"/>
        <v>1</v>
      </c>
      <c r="F75" s="12" t="str">
        <f t="shared" si="9"/>
        <v>赤口</v>
      </c>
      <c r="G75" s="12" t="str">
        <f t="shared" si="10"/>
        <v>月</v>
      </c>
    </row>
    <row r="76" spans="1:7" x14ac:dyDescent="0.2">
      <c r="A76" s="1">
        <v>40253</v>
      </c>
      <c r="B76" s="4" t="s">
        <v>418</v>
      </c>
      <c r="C76" s="5" t="str">
        <f t="shared" si="8"/>
        <v>2</v>
      </c>
      <c r="D76" s="12" t="str">
        <f t="shared" si="7"/>
        <v>1</v>
      </c>
      <c r="E76">
        <f t="shared" si="11"/>
        <v>3</v>
      </c>
      <c r="F76" s="12" t="str">
        <f t="shared" si="9"/>
        <v>友引</v>
      </c>
      <c r="G76" s="12" t="str">
        <f t="shared" si="10"/>
        <v>火</v>
      </c>
    </row>
    <row r="77" spans="1:7" x14ac:dyDescent="0.2">
      <c r="A77" s="1">
        <v>40254</v>
      </c>
      <c r="B77" s="4" t="s">
        <v>92</v>
      </c>
      <c r="C77" s="5" t="str">
        <f t="shared" si="8"/>
        <v>2</v>
      </c>
      <c r="D77" s="12" t="str">
        <f t="shared" si="7"/>
        <v>2</v>
      </c>
      <c r="E77">
        <f t="shared" si="11"/>
        <v>4</v>
      </c>
      <c r="F77" s="12" t="str">
        <f t="shared" si="9"/>
        <v>先負</v>
      </c>
      <c r="G77" s="12" t="str">
        <f t="shared" si="10"/>
        <v>水</v>
      </c>
    </row>
    <row r="78" spans="1:7" x14ac:dyDescent="0.2">
      <c r="A78" s="1">
        <v>40255</v>
      </c>
      <c r="B78" s="4" t="s">
        <v>93</v>
      </c>
      <c r="C78" s="5" t="str">
        <f t="shared" si="8"/>
        <v>2</v>
      </c>
      <c r="D78" s="12" t="str">
        <f t="shared" si="7"/>
        <v>3</v>
      </c>
      <c r="E78">
        <f t="shared" si="11"/>
        <v>5</v>
      </c>
      <c r="F78" s="12" t="str">
        <f t="shared" si="9"/>
        <v>仏滅</v>
      </c>
      <c r="G78" s="12" t="str">
        <f t="shared" si="10"/>
        <v>木</v>
      </c>
    </row>
    <row r="79" spans="1:7" x14ac:dyDescent="0.2">
      <c r="A79" s="1">
        <v>40256</v>
      </c>
      <c r="B79" s="4" t="s">
        <v>94</v>
      </c>
      <c r="C79" s="5" t="str">
        <f t="shared" si="8"/>
        <v>2</v>
      </c>
      <c r="D79" s="12" t="str">
        <f t="shared" si="7"/>
        <v>4</v>
      </c>
      <c r="E79">
        <f t="shared" si="11"/>
        <v>0</v>
      </c>
      <c r="F79" s="12" t="str">
        <f t="shared" si="9"/>
        <v>大安</v>
      </c>
      <c r="G79" s="12" t="str">
        <f t="shared" si="10"/>
        <v>金</v>
      </c>
    </row>
    <row r="80" spans="1:7" x14ac:dyDescent="0.2">
      <c r="A80" s="1">
        <v>40257</v>
      </c>
      <c r="B80" s="4" t="s">
        <v>95</v>
      </c>
      <c r="C80" s="5" t="str">
        <f t="shared" si="8"/>
        <v>2</v>
      </c>
      <c r="D80" s="12" t="str">
        <f t="shared" si="7"/>
        <v>5</v>
      </c>
      <c r="E80">
        <f t="shared" si="11"/>
        <v>1</v>
      </c>
      <c r="F80" s="12" t="str">
        <f t="shared" si="9"/>
        <v>赤口</v>
      </c>
      <c r="G80" s="12" t="str">
        <f t="shared" si="10"/>
        <v>土</v>
      </c>
    </row>
    <row r="81" spans="1:7" x14ac:dyDescent="0.2">
      <c r="A81" s="1">
        <v>40258</v>
      </c>
      <c r="B81" s="4" t="s">
        <v>96</v>
      </c>
      <c r="C81" s="5" t="str">
        <f t="shared" si="8"/>
        <v>2</v>
      </c>
      <c r="D81" s="12" t="str">
        <f t="shared" si="7"/>
        <v>6</v>
      </c>
      <c r="E81">
        <f t="shared" si="11"/>
        <v>2</v>
      </c>
      <c r="F81" s="12" t="str">
        <f t="shared" si="9"/>
        <v>先勝</v>
      </c>
      <c r="G81" s="12" t="str">
        <f t="shared" si="10"/>
        <v>日</v>
      </c>
    </row>
    <row r="82" spans="1:7" x14ac:dyDescent="0.2">
      <c r="A82" s="1">
        <v>40259</v>
      </c>
      <c r="B82" s="4" t="s">
        <v>97</v>
      </c>
      <c r="C82" s="5" t="str">
        <f t="shared" si="8"/>
        <v>2</v>
      </c>
      <c r="D82" s="12" t="str">
        <f t="shared" si="7"/>
        <v>7</v>
      </c>
      <c r="E82">
        <f t="shared" si="11"/>
        <v>3</v>
      </c>
      <c r="F82" s="12" t="str">
        <f t="shared" si="9"/>
        <v>友引</v>
      </c>
      <c r="G82" s="12" t="str">
        <f t="shared" si="10"/>
        <v>月</v>
      </c>
    </row>
    <row r="83" spans="1:7" x14ac:dyDescent="0.2">
      <c r="A83" s="1">
        <v>40260</v>
      </c>
      <c r="B83" s="4" t="s">
        <v>98</v>
      </c>
      <c r="C83" s="5" t="str">
        <f t="shared" si="8"/>
        <v>2</v>
      </c>
      <c r="D83" s="12" t="str">
        <f t="shared" si="7"/>
        <v>8</v>
      </c>
      <c r="E83">
        <f t="shared" si="11"/>
        <v>4</v>
      </c>
      <c r="F83" s="12" t="str">
        <f t="shared" si="9"/>
        <v>先負</v>
      </c>
      <c r="G83" s="12" t="str">
        <f t="shared" si="10"/>
        <v>火</v>
      </c>
    </row>
    <row r="84" spans="1:7" x14ac:dyDescent="0.2">
      <c r="A84" s="1">
        <v>40261</v>
      </c>
      <c r="B84" s="4" t="s">
        <v>99</v>
      </c>
      <c r="C84" s="5" t="str">
        <f t="shared" si="8"/>
        <v>2</v>
      </c>
      <c r="D84" s="12" t="str">
        <f t="shared" si="7"/>
        <v>9</v>
      </c>
      <c r="E84">
        <f t="shared" si="11"/>
        <v>5</v>
      </c>
      <c r="F84" s="12" t="str">
        <f t="shared" si="9"/>
        <v>仏滅</v>
      </c>
      <c r="G84" s="12" t="str">
        <f t="shared" si="10"/>
        <v>水</v>
      </c>
    </row>
    <row r="85" spans="1:7" x14ac:dyDescent="0.2">
      <c r="A85" s="1">
        <v>40262</v>
      </c>
      <c r="B85" s="4" t="s">
        <v>100</v>
      </c>
      <c r="C85" s="5" t="str">
        <f t="shared" si="8"/>
        <v>2</v>
      </c>
      <c r="D85" s="12" t="str">
        <f t="shared" si="7"/>
        <v>10</v>
      </c>
      <c r="E85">
        <f t="shared" si="11"/>
        <v>0</v>
      </c>
      <c r="F85" s="12" t="str">
        <f t="shared" si="9"/>
        <v>大安</v>
      </c>
      <c r="G85" s="12" t="str">
        <f t="shared" si="10"/>
        <v>木</v>
      </c>
    </row>
    <row r="86" spans="1:7" x14ac:dyDescent="0.2">
      <c r="A86" s="1">
        <v>40263</v>
      </c>
      <c r="B86" s="4" t="s">
        <v>101</v>
      </c>
      <c r="C86" s="5" t="str">
        <f t="shared" si="8"/>
        <v>2</v>
      </c>
      <c r="D86" s="12" t="str">
        <f t="shared" si="7"/>
        <v>11</v>
      </c>
      <c r="E86">
        <f t="shared" si="11"/>
        <v>1</v>
      </c>
      <c r="F86" s="12" t="str">
        <f t="shared" si="9"/>
        <v>赤口</v>
      </c>
      <c r="G86" s="12" t="str">
        <f t="shared" si="10"/>
        <v>金</v>
      </c>
    </row>
    <row r="87" spans="1:7" x14ac:dyDescent="0.2">
      <c r="A87" s="1">
        <v>40264</v>
      </c>
      <c r="B87" s="4" t="s">
        <v>102</v>
      </c>
      <c r="C87" s="5" t="str">
        <f t="shared" si="8"/>
        <v>2</v>
      </c>
      <c r="D87" s="12" t="str">
        <f t="shared" si="7"/>
        <v>12</v>
      </c>
      <c r="E87">
        <f t="shared" si="11"/>
        <v>2</v>
      </c>
      <c r="F87" s="12" t="str">
        <f t="shared" si="9"/>
        <v>先勝</v>
      </c>
      <c r="G87" s="12" t="str">
        <f t="shared" si="10"/>
        <v>土</v>
      </c>
    </row>
    <row r="88" spans="1:7" x14ac:dyDescent="0.2">
      <c r="A88" s="1">
        <v>40265</v>
      </c>
      <c r="B88" s="4" t="s">
        <v>103</v>
      </c>
      <c r="C88" s="5" t="str">
        <f t="shared" si="8"/>
        <v>2</v>
      </c>
      <c r="D88" s="12" t="str">
        <f t="shared" si="7"/>
        <v>13</v>
      </c>
      <c r="E88">
        <f t="shared" si="11"/>
        <v>3</v>
      </c>
      <c r="F88" s="12" t="str">
        <f t="shared" si="9"/>
        <v>友引</v>
      </c>
      <c r="G88" s="12" t="str">
        <f t="shared" si="10"/>
        <v>日</v>
      </c>
    </row>
    <row r="89" spans="1:7" x14ac:dyDescent="0.2">
      <c r="A89" s="1">
        <v>40266</v>
      </c>
      <c r="B89" s="4" t="s">
        <v>104</v>
      </c>
      <c r="C89" s="5" t="str">
        <f t="shared" si="8"/>
        <v>2</v>
      </c>
      <c r="D89" s="12" t="str">
        <f t="shared" si="7"/>
        <v>14</v>
      </c>
      <c r="E89">
        <f t="shared" si="11"/>
        <v>4</v>
      </c>
      <c r="F89" s="12" t="str">
        <f t="shared" si="9"/>
        <v>先負</v>
      </c>
      <c r="G89" s="12" t="str">
        <f t="shared" si="10"/>
        <v>月</v>
      </c>
    </row>
    <row r="90" spans="1:7" x14ac:dyDescent="0.2">
      <c r="A90" s="1">
        <v>40267</v>
      </c>
      <c r="B90" s="4" t="s">
        <v>105</v>
      </c>
      <c r="C90" s="5" t="str">
        <f t="shared" si="8"/>
        <v>2</v>
      </c>
      <c r="D90" s="12" t="str">
        <f t="shared" si="7"/>
        <v>15</v>
      </c>
      <c r="E90">
        <f t="shared" si="11"/>
        <v>5</v>
      </c>
      <c r="F90" s="12" t="str">
        <f t="shared" si="9"/>
        <v>仏滅</v>
      </c>
      <c r="G90" s="12" t="str">
        <f t="shared" si="10"/>
        <v>火</v>
      </c>
    </row>
    <row r="91" spans="1:7" x14ac:dyDescent="0.2">
      <c r="A91" s="1">
        <v>40268</v>
      </c>
      <c r="B91" s="4" t="s">
        <v>106</v>
      </c>
      <c r="C91" s="5" t="str">
        <f t="shared" si="8"/>
        <v>2</v>
      </c>
      <c r="D91" s="12" t="str">
        <f t="shared" si="7"/>
        <v>16</v>
      </c>
      <c r="E91">
        <f t="shared" si="11"/>
        <v>0</v>
      </c>
      <c r="F91" s="12" t="str">
        <f t="shared" si="9"/>
        <v>大安</v>
      </c>
      <c r="G91" s="12" t="str">
        <f t="shared" si="10"/>
        <v>水</v>
      </c>
    </row>
    <row r="92" spans="1:7" x14ac:dyDescent="0.2">
      <c r="A92" s="1">
        <v>40269</v>
      </c>
      <c r="B92" s="4" t="s">
        <v>107</v>
      </c>
      <c r="C92" s="5" t="str">
        <f t="shared" si="8"/>
        <v>2</v>
      </c>
      <c r="D92" s="12" t="str">
        <f t="shared" si="7"/>
        <v>17</v>
      </c>
      <c r="E92">
        <f t="shared" si="11"/>
        <v>1</v>
      </c>
      <c r="F92" s="12" t="str">
        <f t="shared" si="9"/>
        <v>赤口</v>
      </c>
      <c r="G92" s="12" t="str">
        <f t="shared" si="10"/>
        <v>木</v>
      </c>
    </row>
    <row r="93" spans="1:7" x14ac:dyDescent="0.2">
      <c r="A93" s="1">
        <v>40270</v>
      </c>
      <c r="B93" s="4" t="s">
        <v>108</v>
      </c>
      <c r="C93" s="5" t="str">
        <f t="shared" si="8"/>
        <v>2</v>
      </c>
      <c r="D93" s="12" t="str">
        <f t="shared" si="7"/>
        <v>18</v>
      </c>
      <c r="E93">
        <f t="shared" si="11"/>
        <v>2</v>
      </c>
      <c r="F93" s="12" t="str">
        <f t="shared" si="9"/>
        <v>先勝</v>
      </c>
      <c r="G93" s="12" t="str">
        <f t="shared" si="10"/>
        <v>金</v>
      </c>
    </row>
    <row r="94" spans="1:7" x14ac:dyDescent="0.2">
      <c r="A94" s="1">
        <v>40271</v>
      </c>
      <c r="B94" s="4" t="s">
        <v>109</v>
      </c>
      <c r="C94" s="5" t="str">
        <f t="shared" si="8"/>
        <v>2</v>
      </c>
      <c r="D94" s="12" t="str">
        <f t="shared" si="7"/>
        <v>19</v>
      </c>
      <c r="E94">
        <f t="shared" si="11"/>
        <v>3</v>
      </c>
      <c r="F94" s="12" t="str">
        <f t="shared" si="9"/>
        <v>友引</v>
      </c>
      <c r="G94" s="12" t="str">
        <f t="shared" si="10"/>
        <v>土</v>
      </c>
    </row>
    <row r="95" spans="1:7" x14ac:dyDescent="0.2">
      <c r="A95" s="1">
        <v>40272</v>
      </c>
      <c r="B95" s="4" t="s">
        <v>110</v>
      </c>
      <c r="C95" s="5" t="str">
        <f t="shared" si="8"/>
        <v>2</v>
      </c>
      <c r="D95" s="12" t="str">
        <f t="shared" si="7"/>
        <v>20</v>
      </c>
      <c r="E95">
        <f t="shared" si="11"/>
        <v>4</v>
      </c>
      <c r="F95" s="12" t="str">
        <f t="shared" si="9"/>
        <v>先負</v>
      </c>
      <c r="G95" s="12" t="str">
        <f t="shared" si="10"/>
        <v>日</v>
      </c>
    </row>
    <row r="96" spans="1:7" x14ac:dyDescent="0.2">
      <c r="A96" s="1">
        <v>40273</v>
      </c>
      <c r="B96" s="4" t="s">
        <v>111</v>
      </c>
      <c r="C96" s="5" t="str">
        <f t="shared" si="8"/>
        <v>2</v>
      </c>
      <c r="D96" s="12" t="str">
        <f t="shared" si="7"/>
        <v>21</v>
      </c>
      <c r="E96">
        <f t="shared" si="11"/>
        <v>5</v>
      </c>
      <c r="F96" s="12" t="str">
        <f t="shared" si="9"/>
        <v>仏滅</v>
      </c>
      <c r="G96" s="12" t="str">
        <f t="shared" si="10"/>
        <v>月</v>
      </c>
    </row>
    <row r="97" spans="1:7" x14ac:dyDescent="0.2">
      <c r="A97" s="1">
        <v>40274</v>
      </c>
      <c r="B97" s="4" t="s">
        <v>112</v>
      </c>
      <c r="C97" s="5" t="str">
        <f t="shared" si="8"/>
        <v>2</v>
      </c>
      <c r="D97" s="12" t="str">
        <f t="shared" si="7"/>
        <v>22</v>
      </c>
      <c r="E97">
        <f t="shared" si="11"/>
        <v>0</v>
      </c>
      <c r="F97" s="12" t="str">
        <f t="shared" si="9"/>
        <v>大安</v>
      </c>
      <c r="G97" s="12" t="str">
        <f t="shared" si="10"/>
        <v>火</v>
      </c>
    </row>
    <row r="98" spans="1:7" x14ac:dyDescent="0.2">
      <c r="A98" s="1">
        <v>40275</v>
      </c>
      <c r="B98" s="4" t="s">
        <v>113</v>
      </c>
      <c r="C98" s="5" t="str">
        <f t="shared" si="8"/>
        <v>2</v>
      </c>
      <c r="D98" s="12" t="str">
        <f t="shared" si="7"/>
        <v>23</v>
      </c>
      <c r="E98">
        <f t="shared" si="11"/>
        <v>1</v>
      </c>
      <c r="F98" s="12" t="str">
        <f t="shared" si="9"/>
        <v>赤口</v>
      </c>
      <c r="G98" s="12" t="str">
        <f t="shared" si="10"/>
        <v>水</v>
      </c>
    </row>
    <row r="99" spans="1:7" x14ac:dyDescent="0.2">
      <c r="A99" s="1">
        <v>40276</v>
      </c>
      <c r="B99" s="4" t="s">
        <v>114</v>
      </c>
      <c r="C99" s="5" t="str">
        <f t="shared" si="8"/>
        <v>2</v>
      </c>
      <c r="D99" s="12" t="str">
        <f t="shared" si="7"/>
        <v>24</v>
      </c>
      <c r="E99">
        <f t="shared" si="11"/>
        <v>2</v>
      </c>
      <c r="F99" s="12" t="str">
        <f t="shared" si="9"/>
        <v>先勝</v>
      </c>
      <c r="G99" s="12" t="str">
        <f t="shared" si="10"/>
        <v>木</v>
      </c>
    </row>
    <row r="100" spans="1:7" x14ac:dyDescent="0.2">
      <c r="A100" s="1">
        <v>40277</v>
      </c>
      <c r="B100" s="4" t="s">
        <v>115</v>
      </c>
      <c r="C100" s="5" t="str">
        <f t="shared" si="8"/>
        <v>2</v>
      </c>
      <c r="D100" s="12" t="str">
        <f t="shared" si="7"/>
        <v>25</v>
      </c>
      <c r="E100">
        <f t="shared" si="11"/>
        <v>3</v>
      </c>
      <c r="F100" s="12" t="str">
        <f t="shared" si="9"/>
        <v>友引</v>
      </c>
      <c r="G100" s="12" t="str">
        <f t="shared" si="10"/>
        <v>金</v>
      </c>
    </row>
    <row r="101" spans="1:7" x14ac:dyDescent="0.2">
      <c r="A101" s="1">
        <v>40278</v>
      </c>
      <c r="B101" s="4" t="s">
        <v>116</v>
      </c>
      <c r="C101" s="5" t="str">
        <f t="shared" si="8"/>
        <v>2</v>
      </c>
      <c r="D101" s="12" t="str">
        <f t="shared" si="7"/>
        <v>26</v>
      </c>
      <c r="E101">
        <f t="shared" si="11"/>
        <v>4</v>
      </c>
      <c r="F101" s="12" t="str">
        <f t="shared" si="9"/>
        <v>先負</v>
      </c>
      <c r="G101" s="12" t="str">
        <f t="shared" si="10"/>
        <v>土</v>
      </c>
    </row>
    <row r="102" spans="1:7" x14ac:dyDescent="0.2">
      <c r="A102" s="1">
        <v>40279</v>
      </c>
      <c r="B102" s="4" t="s">
        <v>117</v>
      </c>
      <c r="C102" s="5" t="str">
        <f t="shared" si="8"/>
        <v>2</v>
      </c>
      <c r="D102" s="12" t="str">
        <f t="shared" si="7"/>
        <v>27</v>
      </c>
      <c r="E102">
        <f t="shared" si="11"/>
        <v>5</v>
      </c>
      <c r="F102" s="12" t="str">
        <f t="shared" si="9"/>
        <v>仏滅</v>
      </c>
      <c r="G102" s="12" t="str">
        <f t="shared" si="10"/>
        <v>日</v>
      </c>
    </row>
    <row r="103" spans="1:7" x14ac:dyDescent="0.2">
      <c r="A103" s="1">
        <v>40280</v>
      </c>
      <c r="B103" s="4" t="s">
        <v>118</v>
      </c>
      <c r="C103" s="5" t="str">
        <f t="shared" si="8"/>
        <v>2</v>
      </c>
      <c r="D103" s="12" t="str">
        <f t="shared" si="7"/>
        <v>28</v>
      </c>
      <c r="E103">
        <f t="shared" si="11"/>
        <v>0</v>
      </c>
      <c r="F103" s="12" t="str">
        <f t="shared" si="9"/>
        <v>大安</v>
      </c>
      <c r="G103" s="12" t="str">
        <f t="shared" si="10"/>
        <v>月</v>
      </c>
    </row>
    <row r="104" spans="1:7" x14ac:dyDescent="0.2">
      <c r="A104" s="1">
        <v>40281</v>
      </c>
      <c r="B104" s="4" t="s">
        <v>119</v>
      </c>
      <c r="C104" s="5" t="str">
        <f t="shared" si="8"/>
        <v>2</v>
      </c>
      <c r="D104" s="12" t="str">
        <f t="shared" si="7"/>
        <v>29</v>
      </c>
      <c r="E104">
        <f t="shared" si="11"/>
        <v>1</v>
      </c>
      <c r="F104" s="12" t="str">
        <f t="shared" si="9"/>
        <v>赤口</v>
      </c>
      <c r="G104" s="12" t="str">
        <f t="shared" si="10"/>
        <v>火</v>
      </c>
    </row>
    <row r="105" spans="1:7" x14ac:dyDescent="0.2">
      <c r="A105" s="1">
        <v>40282</v>
      </c>
      <c r="B105" s="4" t="s">
        <v>419</v>
      </c>
      <c r="C105" s="5" t="str">
        <f t="shared" si="8"/>
        <v>3</v>
      </c>
      <c r="D105" s="12" t="str">
        <f t="shared" si="7"/>
        <v>1</v>
      </c>
      <c r="E105">
        <f t="shared" si="11"/>
        <v>4</v>
      </c>
      <c r="F105" s="12" t="str">
        <f t="shared" si="9"/>
        <v>先負</v>
      </c>
      <c r="G105" s="12" t="str">
        <f t="shared" si="10"/>
        <v>水</v>
      </c>
    </row>
    <row r="106" spans="1:7" x14ac:dyDescent="0.2">
      <c r="A106" s="1">
        <v>40283</v>
      </c>
      <c r="B106" s="4" t="s">
        <v>121</v>
      </c>
      <c r="C106" s="5" t="str">
        <f t="shared" si="8"/>
        <v>3</v>
      </c>
      <c r="D106" s="12" t="str">
        <f t="shared" si="7"/>
        <v>2</v>
      </c>
      <c r="E106">
        <f t="shared" si="11"/>
        <v>5</v>
      </c>
      <c r="F106" s="12" t="str">
        <f t="shared" si="9"/>
        <v>仏滅</v>
      </c>
      <c r="G106" s="12" t="str">
        <f t="shared" si="10"/>
        <v>木</v>
      </c>
    </row>
    <row r="107" spans="1:7" x14ac:dyDescent="0.2">
      <c r="A107" s="1">
        <v>40284</v>
      </c>
      <c r="B107" s="4" t="s">
        <v>122</v>
      </c>
      <c r="C107" s="5" t="str">
        <f t="shared" si="8"/>
        <v>3</v>
      </c>
      <c r="D107" s="12" t="str">
        <f t="shared" si="7"/>
        <v>3</v>
      </c>
      <c r="E107">
        <f t="shared" si="11"/>
        <v>0</v>
      </c>
      <c r="F107" s="12" t="str">
        <f t="shared" si="9"/>
        <v>大安</v>
      </c>
      <c r="G107" s="12" t="str">
        <f t="shared" si="10"/>
        <v>金</v>
      </c>
    </row>
    <row r="108" spans="1:7" x14ac:dyDescent="0.2">
      <c r="A108" s="1">
        <v>40285</v>
      </c>
      <c r="B108" s="4" t="s">
        <v>123</v>
      </c>
      <c r="C108" s="5" t="str">
        <f t="shared" si="8"/>
        <v>3</v>
      </c>
      <c r="D108" s="12" t="str">
        <f t="shared" si="7"/>
        <v>4</v>
      </c>
      <c r="E108">
        <f t="shared" si="11"/>
        <v>1</v>
      </c>
      <c r="F108" s="12" t="str">
        <f t="shared" si="9"/>
        <v>赤口</v>
      </c>
      <c r="G108" s="12" t="str">
        <f t="shared" si="10"/>
        <v>土</v>
      </c>
    </row>
    <row r="109" spans="1:7" x14ac:dyDescent="0.2">
      <c r="A109" s="1">
        <v>40286</v>
      </c>
      <c r="B109" s="4" t="s">
        <v>124</v>
      </c>
      <c r="C109" s="5" t="str">
        <f t="shared" si="8"/>
        <v>3</v>
      </c>
      <c r="D109" s="12" t="str">
        <f t="shared" si="7"/>
        <v>5</v>
      </c>
      <c r="E109">
        <f t="shared" si="11"/>
        <v>2</v>
      </c>
      <c r="F109" s="12" t="str">
        <f t="shared" si="9"/>
        <v>先勝</v>
      </c>
      <c r="G109" s="12" t="str">
        <f t="shared" si="10"/>
        <v>日</v>
      </c>
    </row>
    <row r="110" spans="1:7" x14ac:dyDescent="0.2">
      <c r="A110" s="1">
        <v>40287</v>
      </c>
      <c r="B110" s="4" t="s">
        <v>125</v>
      </c>
      <c r="C110" s="5" t="str">
        <f t="shared" si="8"/>
        <v>3</v>
      </c>
      <c r="D110" s="12" t="str">
        <f t="shared" ref="D110:D173" si="12">RIGHT(B110,LEN(B110)-FIND("/",B110))</f>
        <v>6</v>
      </c>
      <c r="E110">
        <f t="shared" si="11"/>
        <v>3</v>
      </c>
      <c r="F110" s="12" t="str">
        <f t="shared" si="9"/>
        <v>友引</v>
      </c>
      <c r="G110" s="12" t="str">
        <f t="shared" si="10"/>
        <v>月</v>
      </c>
    </row>
    <row r="111" spans="1:7" x14ac:dyDescent="0.2">
      <c r="A111" s="1">
        <v>40288</v>
      </c>
      <c r="B111" s="4" t="s">
        <v>126</v>
      </c>
      <c r="C111" s="5" t="str">
        <f t="shared" si="8"/>
        <v>3</v>
      </c>
      <c r="D111" s="12" t="str">
        <f t="shared" si="12"/>
        <v>7</v>
      </c>
      <c r="E111">
        <f t="shared" si="11"/>
        <v>4</v>
      </c>
      <c r="F111" s="12" t="str">
        <f t="shared" si="9"/>
        <v>先負</v>
      </c>
      <c r="G111" s="12" t="str">
        <f t="shared" si="10"/>
        <v>火</v>
      </c>
    </row>
    <row r="112" spans="1:7" x14ac:dyDescent="0.2">
      <c r="A112" s="1">
        <v>40289</v>
      </c>
      <c r="B112" s="4" t="s">
        <v>127</v>
      </c>
      <c r="C112" s="5" t="str">
        <f t="shared" si="8"/>
        <v>3</v>
      </c>
      <c r="D112" s="12" t="str">
        <f t="shared" si="12"/>
        <v>8</v>
      </c>
      <c r="E112">
        <f t="shared" si="11"/>
        <v>5</v>
      </c>
      <c r="F112" s="12" t="str">
        <f t="shared" si="9"/>
        <v>仏滅</v>
      </c>
      <c r="G112" s="12" t="str">
        <f t="shared" si="10"/>
        <v>水</v>
      </c>
    </row>
    <row r="113" spans="1:7" x14ac:dyDescent="0.2">
      <c r="A113" s="1">
        <v>40290</v>
      </c>
      <c r="B113" s="4" t="s">
        <v>128</v>
      </c>
      <c r="C113" s="5" t="str">
        <f t="shared" si="8"/>
        <v>3</v>
      </c>
      <c r="D113" s="12" t="str">
        <f t="shared" si="12"/>
        <v>9</v>
      </c>
      <c r="E113">
        <f t="shared" si="11"/>
        <v>0</v>
      </c>
      <c r="F113" s="12" t="str">
        <f t="shared" si="9"/>
        <v>大安</v>
      </c>
      <c r="G113" s="12" t="str">
        <f t="shared" si="10"/>
        <v>木</v>
      </c>
    </row>
    <row r="114" spans="1:7" x14ac:dyDescent="0.2">
      <c r="A114" s="1">
        <v>40291</v>
      </c>
      <c r="B114" s="4" t="s">
        <v>129</v>
      </c>
      <c r="C114" s="5" t="str">
        <f t="shared" si="8"/>
        <v>3</v>
      </c>
      <c r="D114" s="12" t="str">
        <f t="shared" si="12"/>
        <v>10</v>
      </c>
      <c r="E114">
        <f t="shared" si="11"/>
        <v>1</v>
      </c>
      <c r="F114" s="12" t="str">
        <f t="shared" si="9"/>
        <v>赤口</v>
      </c>
      <c r="G114" s="12" t="str">
        <f t="shared" si="10"/>
        <v>金</v>
      </c>
    </row>
    <row r="115" spans="1:7" x14ac:dyDescent="0.2">
      <c r="A115" s="1">
        <v>40292</v>
      </c>
      <c r="B115" s="4" t="s">
        <v>130</v>
      </c>
      <c r="C115" s="5" t="str">
        <f t="shared" si="8"/>
        <v>3</v>
      </c>
      <c r="D115" s="12" t="str">
        <f t="shared" si="12"/>
        <v>11</v>
      </c>
      <c r="E115">
        <f t="shared" si="11"/>
        <v>2</v>
      </c>
      <c r="F115" s="12" t="str">
        <f t="shared" si="9"/>
        <v>先勝</v>
      </c>
      <c r="G115" s="12" t="str">
        <f t="shared" si="10"/>
        <v>土</v>
      </c>
    </row>
    <row r="116" spans="1:7" x14ac:dyDescent="0.2">
      <c r="A116" s="1">
        <v>40293</v>
      </c>
      <c r="B116" s="4" t="s">
        <v>131</v>
      </c>
      <c r="C116" s="5" t="str">
        <f t="shared" si="8"/>
        <v>3</v>
      </c>
      <c r="D116" s="12" t="str">
        <f t="shared" si="12"/>
        <v>12</v>
      </c>
      <c r="E116">
        <f t="shared" si="11"/>
        <v>3</v>
      </c>
      <c r="F116" s="12" t="str">
        <f t="shared" si="9"/>
        <v>友引</v>
      </c>
      <c r="G116" s="12" t="str">
        <f t="shared" si="10"/>
        <v>日</v>
      </c>
    </row>
    <row r="117" spans="1:7" x14ac:dyDescent="0.2">
      <c r="A117" s="1">
        <v>40294</v>
      </c>
      <c r="B117" s="4" t="s">
        <v>132</v>
      </c>
      <c r="C117" s="5" t="str">
        <f t="shared" si="8"/>
        <v>3</v>
      </c>
      <c r="D117" s="12" t="str">
        <f t="shared" si="12"/>
        <v>13</v>
      </c>
      <c r="E117">
        <f t="shared" si="11"/>
        <v>4</v>
      </c>
      <c r="F117" s="12" t="str">
        <f t="shared" si="9"/>
        <v>先負</v>
      </c>
      <c r="G117" s="12" t="str">
        <f t="shared" si="10"/>
        <v>月</v>
      </c>
    </row>
    <row r="118" spans="1:7" x14ac:dyDescent="0.2">
      <c r="A118" s="1">
        <v>40295</v>
      </c>
      <c r="B118" s="4" t="s">
        <v>133</v>
      </c>
      <c r="C118" s="5" t="str">
        <f t="shared" si="8"/>
        <v>3</v>
      </c>
      <c r="D118" s="12" t="str">
        <f t="shared" si="12"/>
        <v>14</v>
      </c>
      <c r="E118">
        <f t="shared" si="11"/>
        <v>5</v>
      </c>
      <c r="F118" s="12" t="str">
        <f t="shared" si="9"/>
        <v>仏滅</v>
      </c>
      <c r="G118" s="12" t="str">
        <f t="shared" si="10"/>
        <v>火</v>
      </c>
    </row>
    <row r="119" spans="1:7" x14ac:dyDescent="0.2">
      <c r="A119" s="1">
        <v>40296</v>
      </c>
      <c r="B119" s="4" t="s">
        <v>134</v>
      </c>
      <c r="C119" s="5" t="str">
        <f t="shared" si="8"/>
        <v>3</v>
      </c>
      <c r="D119" s="12" t="str">
        <f t="shared" si="12"/>
        <v>15</v>
      </c>
      <c r="E119">
        <f t="shared" si="11"/>
        <v>0</v>
      </c>
      <c r="F119" s="12" t="str">
        <f t="shared" si="9"/>
        <v>大安</v>
      </c>
      <c r="G119" s="12" t="str">
        <f t="shared" si="10"/>
        <v>水</v>
      </c>
    </row>
    <row r="120" spans="1:7" x14ac:dyDescent="0.2">
      <c r="A120" s="1">
        <v>40297</v>
      </c>
      <c r="B120" s="4" t="s">
        <v>135</v>
      </c>
      <c r="C120" s="5" t="str">
        <f t="shared" si="8"/>
        <v>3</v>
      </c>
      <c r="D120" s="12" t="str">
        <f t="shared" si="12"/>
        <v>16</v>
      </c>
      <c r="E120">
        <f t="shared" si="11"/>
        <v>1</v>
      </c>
      <c r="F120" s="12" t="str">
        <f t="shared" si="9"/>
        <v>赤口</v>
      </c>
      <c r="G120" s="12" t="str">
        <f t="shared" si="10"/>
        <v>木</v>
      </c>
    </row>
    <row r="121" spans="1:7" x14ac:dyDescent="0.2">
      <c r="A121" s="1">
        <v>40298</v>
      </c>
      <c r="B121" s="4" t="s">
        <v>136</v>
      </c>
      <c r="C121" s="5" t="str">
        <f t="shared" si="8"/>
        <v>3</v>
      </c>
      <c r="D121" s="12" t="str">
        <f t="shared" si="12"/>
        <v>17</v>
      </c>
      <c r="E121">
        <f t="shared" si="11"/>
        <v>2</v>
      </c>
      <c r="F121" s="12" t="str">
        <f t="shared" si="9"/>
        <v>先勝</v>
      </c>
      <c r="G121" s="12" t="str">
        <f t="shared" si="10"/>
        <v>金</v>
      </c>
    </row>
    <row r="122" spans="1:7" x14ac:dyDescent="0.2">
      <c r="A122" s="1">
        <v>40299</v>
      </c>
      <c r="B122" s="4" t="s">
        <v>137</v>
      </c>
      <c r="C122" s="5" t="str">
        <f t="shared" si="8"/>
        <v>3</v>
      </c>
      <c r="D122" s="12" t="str">
        <f t="shared" si="12"/>
        <v>18</v>
      </c>
      <c r="E122">
        <f t="shared" si="11"/>
        <v>3</v>
      </c>
      <c r="F122" s="12" t="str">
        <f t="shared" si="9"/>
        <v>友引</v>
      </c>
      <c r="G122" s="12" t="str">
        <f t="shared" si="10"/>
        <v>土</v>
      </c>
    </row>
    <row r="123" spans="1:7" x14ac:dyDescent="0.2">
      <c r="A123" s="1">
        <v>40300</v>
      </c>
      <c r="B123" s="4" t="s">
        <v>138</v>
      </c>
      <c r="C123" s="5" t="str">
        <f t="shared" si="8"/>
        <v>3</v>
      </c>
      <c r="D123" s="12" t="str">
        <f t="shared" si="12"/>
        <v>19</v>
      </c>
      <c r="E123">
        <f t="shared" si="11"/>
        <v>4</v>
      </c>
      <c r="F123" s="12" t="str">
        <f t="shared" si="9"/>
        <v>先負</v>
      </c>
      <c r="G123" s="12" t="str">
        <f t="shared" si="10"/>
        <v>日</v>
      </c>
    </row>
    <row r="124" spans="1:7" x14ac:dyDescent="0.2">
      <c r="A124" s="1">
        <v>40301</v>
      </c>
      <c r="B124" s="4" t="s">
        <v>139</v>
      </c>
      <c r="C124" s="5" t="str">
        <f t="shared" si="8"/>
        <v>3</v>
      </c>
      <c r="D124" s="12" t="str">
        <f t="shared" si="12"/>
        <v>20</v>
      </c>
      <c r="E124">
        <f t="shared" si="11"/>
        <v>5</v>
      </c>
      <c r="F124" s="12" t="str">
        <f t="shared" si="9"/>
        <v>仏滅</v>
      </c>
      <c r="G124" s="12" t="str">
        <f t="shared" si="10"/>
        <v>月</v>
      </c>
    </row>
    <row r="125" spans="1:7" x14ac:dyDescent="0.2">
      <c r="A125" s="1">
        <v>40302</v>
      </c>
      <c r="B125" s="4" t="s">
        <v>140</v>
      </c>
      <c r="C125" s="5" t="str">
        <f t="shared" si="8"/>
        <v>3</v>
      </c>
      <c r="D125" s="12" t="str">
        <f t="shared" si="12"/>
        <v>21</v>
      </c>
      <c r="E125">
        <f t="shared" si="11"/>
        <v>0</v>
      </c>
      <c r="F125" s="12" t="str">
        <f t="shared" si="9"/>
        <v>大安</v>
      </c>
      <c r="G125" s="12" t="str">
        <f t="shared" si="10"/>
        <v>火</v>
      </c>
    </row>
    <row r="126" spans="1:7" x14ac:dyDescent="0.2">
      <c r="A126" s="1">
        <v>40303</v>
      </c>
      <c r="B126" s="4" t="s">
        <v>141</v>
      </c>
      <c r="C126" s="5" t="str">
        <f t="shared" si="8"/>
        <v>3</v>
      </c>
      <c r="D126" s="12" t="str">
        <f t="shared" si="12"/>
        <v>22</v>
      </c>
      <c r="E126">
        <f t="shared" si="11"/>
        <v>1</v>
      </c>
      <c r="F126" s="12" t="str">
        <f t="shared" si="9"/>
        <v>赤口</v>
      </c>
      <c r="G126" s="12" t="str">
        <f t="shared" si="10"/>
        <v>水</v>
      </c>
    </row>
    <row r="127" spans="1:7" x14ac:dyDescent="0.2">
      <c r="A127" s="1">
        <v>40304</v>
      </c>
      <c r="B127" s="4" t="s">
        <v>142</v>
      </c>
      <c r="C127" s="5" t="str">
        <f t="shared" si="8"/>
        <v>3</v>
      </c>
      <c r="D127" s="12" t="str">
        <f t="shared" si="12"/>
        <v>23</v>
      </c>
      <c r="E127">
        <f t="shared" si="11"/>
        <v>2</v>
      </c>
      <c r="F127" s="12" t="str">
        <f t="shared" si="9"/>
        <v>先勝</v>
      </c>
      <c r="G127" s="12" t="str">
        <f t="shared" si="10"/>
        <v>木</v>
      </c>
    </row>
    <row r="128" spans="1:7" x14ac:dyDescent="0.2">
      <c r="A128" s="1">
        <v>40305</v>
      </c>
      <c r="B128" s="4" t="s">
        <v>143</v>
      </c>
      <c r="C128" s="5" t="str">
        <f t="shared" si="8"/>
        <v>3</v>
      </c>
      <c r="D128" s="12" t="str">
        <f t="shared" si="12"/>
        <v>24</v>
      </c>
      <c r="E128">
        <f t="shared" si="11"/>
        <v>3</v>
      </c>
      <c r="F128" s="12" t="str">
        <f t="shared" si="9"/>
        <v>友引</v>
      </c>
      <c r="G128" s="12" t="str">
        <f t="shared" si="10"/>
        <v>金</v>
      </c>
    </row>
    <row r="129" spans="1:7" x14ac:dyDescent="0.2">
      <c r="A129" s="1">
        <v>40306</v>
      </c>
      <c r="B129" s="4" t="s">
        <v>144</v>
      </c>
      <c r="C129" s="5" t="str">
        <f t="shared" si="8"/>
        <v>3</v>
      </c>
      <c r="D129" s="12" t="str">
        <f t="shared" si="12"/>
        <v>25</v>
      </c>
      <c r="E129">
        <f t="shared" si="11"/>
        <v>4</v>
      </c>
      <c r="F129" s="12" t="str">
        <f t="shared" si="9"/>
        <v>先負</v>
      </c>
      <c r="G129" s="12" t="str">
        <f t="shared" si="10"/>
        <v>土</v>
      </c>
    </row>
    <row r="130" spans="1:7" x14ac:dyDescent="0.2">
      <c r="A130" s="1">
        <v>40307</v>
      </c>
      <c r="B130" s="4" t="s">
        <v>145</v>
      </c>
      <c r="C130" s="5" t="str">
        <f t="shared" ref="C130:C193" si="13">SUBSTITUTE( LEFT(B130,LEN(B130)-(LEN(B130)-FIND("/",B130)+1)), "閏", "" )</f>
        <v>3</v>
      </c>
      <c r="D130" s="12" t="str">
        <f t="shared" si="12"/>
        <v>26</v>
      </c>
      <c r="E130">
        <f t="shared" si="11"/>
        <v>5</v>
      </c>
      <c r="F130" s="12" t="str">
        <f t="shared" si="9"/>
        <v>仏滅</v>
      </c>
      <c r="G130" s="12" t="str">
        <f t="shared" si="10"/>
        <v>日</v>
      </c>
    </row>
    <row r="131" spans="1:7" x14ac:dyDescent="0.2">
      <c r="A131" s="1">
        <v>40308</v>
      </c>
      <c r="B131" s="4" t="s">
        <v>146</v>
      </c>
      <c r="C131" s="5" t="str">
        <f t="shared" si="13"/>
        <v>3</v>
      </c>
      <c r="D131" s="12" t="str">
        <f t="shared" si="12"/>
        <v>27</v>
      </c>
      <c r="E131">
        <f t="shared" si="11"/>
        <v>0</v>
      </c>
      <c r="F131" s="12" t="str">
        <f t="shared" ref="F131:F194" si="14">VLOOKUP(E131,$H$2:$I$7,2)</f>
        <v>大安</v>
      </c>
      <c r="G131" s="12" t="str">
        <f t="shared" ref="G131:G194" si="15">TEXT(A131,"aaa")</f>
        <v>月</v>
      </c>
    </row>
    <row r="132" spans="1:7" x14ac:dyDescent="0.2">
      <c r="A132" s="1">
        <v>40309</v>
      </c>
      <c r="B132" s="4" t="s">
        <v>147</v>
      </c>
      <c r="C132" s="5" t="str">
        <f t="shared" si="13"/>
        <v>3</v>
      </c>
      <c r="D132" s="12" t="str">
        <f t="shared" si="12"/>
        <v>28</v>
      </c>
      <c r="E132">
        <f t="shared" si="11"/>
        <v>1</v>
      </c>
      <c r="F132" s="12" t="str">
        <f t="shared" si="14"/>
        <v>赤口</v>
      </c>
      <c r="G132" s="12" t="str">
        <f t="shared" si="15"/>
        <v>火</v>
      </c>
    </row>
    <row r="133" spans="1:7" x14ac:dyDescent="0.2">
      <c r="A133" s="1">
        <v>40310</v>
      </c>
      <c r="B133" s="4" t="s">
        <v>148</v>
      </c>
      <c r="C133" s="5" t="str">
        <f t="shared" si="13"/>
        <v>3</v>
      </c>
      <c r="D133" s="12" t="str">
        <f t="shared" si="12"/>
        <v>29</v>
      </c>
      <c r="E133">
        <f t="shared" si="11"/>
        <v>2</v>
      </c>
      <c r="F133" s="12" t="str">
        <f t="shared" si="14"/>
        <v>先勝</v>
      </c>
      <c r="G133" s="12" t="str">
        <f t="shared" si="15"/>
        <v>水</v>
      </c>
    </row>
    <row r="134" spans="1:7" x14ac:dyDescent="0.2">
      <c r="A134" s="1">
        <v>40311</v>
      </c>
      <c r="B134" s="4" t="s">
        <v>215</v>
      </c>
      <c r="C134" s="5" t="str">
        <f t="shared" si="13"/>
        <v>3</v>
      </c>
      <c r="D134" s="12" t="str">
        <f t="shared" si="12"/>
        <v>30</v>
      </c>
      <c r="E134">
        <f t="shared" si="11"/>
        <v>3</v>
      </c>
      <c r="F134" s="12" t="str">
        <f t="shared" si="14"/>
        <v>友引</v>
      </c>
      <c r="G134" s="12" t="str">
        <f t="shared" si="15"/>
        <v>木</v>
      </c>
    </row>
    <row r="135" spans="1:7" x14ac:dyDescent="0.2">
      <c r="A135" s="1">
        <v>40312</v>
      </c>
      <c r="B135" s="4" t="s">
        <v>420</v>
      </c>
      <c r="C135" s="5" t="str">
        <f t="shared" si="13"/>
        <v>4</v>
      </c>
      <c r="D135" s="12" t="str">
        <f t="shared" si="12"/>
        <v>1</v>
      </c>
      <c r="E135">
        <f t="shared" ref="E135:E198" si="16">MOD(C135+D135,6)</f>
        <v>5</v>
      </c>
      <c r="F135" s="12" t="str">
        <f t="shared" si="14"/>
        <v>仏滅</v>
      </c>
      <c r="G135" s="12" t="str">
        <f t="shared" si="15"/>
        <v>金</v>
      </c>
    </row>
    <row r="136" spans="1:7" x14ac:dyDescent="0.2">
      <c r="A136" s="1">
        <v>40313</v>
      </c>
      <c r="B136" s="4" t="s">
        <v>149</v>
      </c>
      <c r="C136" s="5" t="str">
        <f t="shared" si="13"/>
        <v>4</v>
      </c>
      <c r="D136" s="12" t="str">
        <f t="shared" si="12"/>
        <v>2</v>
      </c>
      <c r="E136">
        <f t="shared" si="16"/>
        <v>0</v>
      </c>
      <c r="F136" s="12" t="str">
        <f t="shared" si="14"/>
        <v>大安</v>
      </c>
      <c r="G136" s="12" t="str">
        <f t="shared" si="15"/>
        <v>土</v>
      </c>
    </row>
    <row r="137" spans="1:7" x14ac:dyDescent="0.2">
      <c r="A137" s="1">
        <v>40314</v>
      </c>
      <c r="B137" s="4" t="s">
        <v>150</v>
      </c>
      <c r="C137" s="5" t="str">
        <f t="shared" si="13"/>
        <v>4</v>
      </c>
      <c r="D137" s="12" t="str">
        <f t="shared" si="12"/>
        <v>3</v>
      </c>
      <c r="E137">
        <f t="shared" si="16"/>
        <v>1</v>
      </c>
      <c r="F137" s="12" t="str">
        <f t="shared" si="14"/>
        <v>赤口</v>
      </c>
      <c r="G137" s="12" t="str">
        <f t="shared" si="15"/>
        <v>日</v>
      </c>
    </row>
    <row r="138" spans="1:7" x14ac:dyDescent="0.2">
      <c r="A138" s="1">
        <v>40315</v>
      </c>
      <c r="B138" s="4" t="s">
        <v>151</v>
      </c>
      <c r="C138" s="5" t="str">
        <f t="shared" si="13"/>
        <v>4</v>
      </c>
      <c r="D138" s="12" t="str">
        <f t="shared" si="12"/>
        <v>4</v>
      </c>
      <c r="E138">
        <f t="shared" si="16"/>
        <v>2</v>
      </c>
      <c r="F138" s="12" t="str">
        <f t="shared" si="14"/>
        <v>先勝</v>
      </c>
      <c r="G138" s="12" t="str">
        <f t="shared" si="15"/>
        <v>月</v>
      </c>
    </row>
    <row r="139" spans="1:7" x14ac:dyDescent="0.2">
      <c r="A139" s="1">
        <v>40316</v>
      </c>
      <c r="B139" s="4" t="s">
        <v>152</v>
      </c>
      <c r="C139" s="5" t="str">
        <f t="shared" si="13"/>
        <v>4</v>
      </c>
      <c r="D139" s="12" t="str">
        <f t="shared" si="12"/>
        <v>5</v>
      </c>
      <c r="E139">
        <f t="shared" si="16"/>
        <v>3</v>
      </c>
      <c r="F139" s="12" t="str">
        <f t="shared" si="14"/>
        <v>友引</v>
      </c>
      <c r="G139" s="12" t="str">
        <f t="shared" si="15"/>
        <v>火</v>
      </c>
    </row>
    <row r="140" spans="1:7" x14ac:dyDescent="0.2">
      <c r="A140" s="1">
        <v>40317</v>
      </c>
      <c r="B140" s="4" t="s">
        <v>153</v>
      </c>
      <c r="C140" s="5" t="str">
        <f t="shared" si="13"/>
        <v>4</v>
      </c>
      <c r="D140" s="12" t="str">
        <f t="shared" si="12"/>
        <v>6</v>
      </c>
      <c r="E140">
        <f t="shared" si="16"/>
        <v>4</v>
      </c>
      <c r="F140" s="12" t="str">
        <f t="shared" si="14"/>
        <v>先負</v>
      </c>
      <c r="G140" s="12" t="str">
        <f t="shared" si="15"/>
        <v>水</v>
      </c>
    </row>
    <row r="141" spans="1:7" x14ac:dyDescent="0.2">
      <c r="A141" s="1">
        <v>40318</v>
      </c>
      <c r="B141" s="4" t="s">
        <v>154</v>
      </c>
      <c r="C141" s="5" t="str">
        <f t="shared" si="13"/>
        <v>4</v>
      </c>
      <c r="D141" s="12" t="str">
        <f t="shared" si="12"/>
        <v>7</v>
      </c>
      <c r="E141">
        <f t="shared" si="16"/>
        <v>5</v>
      </c>
      <c r="F141" s="12" t="str">
        <f t="shared" si="14"/>
        <v>仏滅</v>
      </c>
      <c r="G141" s="12" t="str">
        <f t="shared" si="15"/>
        <v>木</v>
      </c>
    </row>
    <row r="142" spans="1:7" x14ac:dyDescent="0.2">
      <c r="A142" s="1">
        <v>40319</v>
      </c>
      <c r="B142" s="4" t="s">
        <v>155</v>
      </c>
      <c r="C142" s="5" t="str">
        <f t="shared" si="13"/>
        <v>4</v>
      </c>
      <c r="D142" s="12" t="str">
        <f t="shared" si="12"/>
        <v>8</v>
      </c>
      <c r="E142">
        <f t="shared" si="16"/>
        <v>0</v>
      </c>
      <c r="F142" s="12" t="str">
        <f t="shared" si="14"/>
        <v>大安</v>
      </c>
      <c r="G142" s="12" t="str">
        <f t="shared" si="15"/>
        <v>金</v>
      </c>
    </row>
    <row r="143" spans="1:7" x14ac:dyDescent="0.2">
      <c r="A143" s="1">
        <v>40320</v>
      </c>
      <c r="B143" s="4" t="s">
        <v>156</v>
      </c>
      <c r="C143" s="5" t="str">
        <f t="shared" si="13"/>
        <v>4</v>
      </c>
      <c r="D143" s="12" t="str">
        <f t="shared" si="12"/>
        <v>9</v>
      </c>
      <c r="E143">
        <f t="shared" si="16"/>
        <v>1</v>
      </c>
      <c r="F143" s="12" t="str">
        <f t="shared" si="14"/>
        <v>赤口</v>
      </c>
      <c r="G143" s="12" t="str">
        <f t="shared" si="15"/>
        <v>土</v>
      </c>
    </row>
    <row r="144" spans="1:7" x14ac:dyDescent="0.2">
      <c r="A144" s="1">
        <v>40321</v>
      </c>
      <c r="B144" s="4" t="s">
        <v>157</v>
      </c>
      <c r="C144" s="5" t="str">
        <f t="shared" si="13"/>
        <v>4</v>
      </c>
      <c r="D144" s="12" t="str">
        <f t="shared" si="12"/>
        <v>10</v>
      </c>
      <c r="E144">
        <f t="shared" si="16"/>
        <v>2</v>
      </c>
      <c r="F144" s="12" t="str">
        <f t="shared" si="14"/>
        <v>先勝</v>
      </c>
      <c r="G144" s="12" t="str">
        <f t="shared" si="15"/>
        <v>日</v>
      </c>
    </row>
    <row r="145" spans="1:7" x14ac:dyDescent="0.2">
      <c r="A145" s="1">
        <v>40322</v>
      </c>
      <c r="B145" s="4" t="s">
        <v>158</v>
      </c>
      <c r="C145" s="5" t="str">
        <f t="shared" si="13"/>
        <v>4</v>
      </c>
      <c r="D145" s="12" t="str">
        <f t="shared" si="12"/>
        <v>11</v>
      </c>
      <c r="E145">
        <f t="shared" si="16"/>
        <v>3</v>
      </c>
      <c r="F145" s="12" t="str">
        <f t="shared" si="14"/>
        <v>友引</v>
      </c>
      <c r="G145" s="12" t="str">
        <f t="shared" si="15"/>
        <v>月</v>
      </c>
    </row>
    <row r="146" spans="1:7" x14ac:dyDescent="0.2">
      <c r="A146" s="1">
        <v>40323</v>
      </c>
      <c r="B146" s="4" t="s">
        <v>159</v>
      </c>
      <c r="C146" s="5" t="str">
        <f t="shared" si="13"/>
        <v>4</v>
      </c>
      <c r="D146" s="12" t="str">
        <f t="shared" si="12"/>
        <v>12</v>
      </c>
      <c r="E146">
        <f t="shared" si="16"/>
        <v>4</v>
      </c>
      <c r="F146" s="12" t="str">
        <f t="shared" si="14"/>
        <v>先負</v>
      </c>
      <c r="G146" s="12" t="str">
        <f t="shared" si="15"/>
        <v>火</v>
      </c>
    </row>
    <row r="147" spans="1:7" x14ac:dyDescent="0.2">
      <c r="A147" s="1">
        <v>40324</v>
      </c>
      <c r="B147" s="4" t="s">
        <v>160</v>
      </c>
      <c r="C147" s="5" t="str">
        <f t="shared" si="13"/>
        <v>4</v>
      </c>
      <c r="D147" s="12" t="str">
        <f t="shared" si="12"/>
        <v>13</v>
      </c>
      <c r="E147">
        <f t="shared" si="16"/>
        <v>5</v>
      </c>
      <c r="F147" s="12" t="str">
        <f t="shared" si="14"/>
        <v>仏滅</v>
      </c>
      <c r="G147" s="12" t="str">
        <f t="shared" si="15"/>
        <v>水</v>
      </c>
    </row>
    <row r="148" spans="1:7" x14ac:dyDescent="0.2">
      <c r="A148" s="1">
        <v>40325</v>
      </c>
      <c r="B148" s="4" t="s">
        <v>161</v>
      </c>
      <c r="C148" s="5" t="str">
        <f t="shared" si="13"/>
        <v>4</v>
      </c>
      <c r="D148" s="12" t="str">
        <f t="shared" si="12"/>
        <v>14</v>
      </c>
      <c r="E148">
        <f t="shared" si="16"/>
        <v>0</v>
      </c>
      <c r="F148" s="12" t="str">
        <f t="shared" si="14"/>
        <v>大安</v>
      </c>
      <c r="G148" s="12" t="str">
        <f t="shared" si="15"/>
        <v>木</v>
      </c>
    </row>
    <row r="149" spans="1:7" x14ac:dyDescent="0.2">
      <c r="A149" s="1">
        <v>40326</v>
      </c>
      <c r="B149" s="4" t="s">
        <v>162</v>
      </c>
      <c r="C149" s="5" t="str">
        <f t="shared" si="13"/>
        <v>4</v>
      </c>
      <c r="D149" s="12" t="str">
        <f t="shared" si="12"/>
        <v>15</v>
      </c>
      <c r="E149">
        <f t="shared" si="16"/>
        <v>1</v>
      </c>
      <c r="F149" s="12" t="str">
        <f t="shared" si="14"/>
        <v>赤口</v>
      </c>
      <c r="G149" s="12" t="str">
        <f t="shared" si="15"/>
        <v>金</v>
      </c>
    </row>
    <row r="150" spans="1:7" x14ac:dyDescent="0.2">
      <c r="A150" s="1">
        <v>40327</v>
      </c>
      <c r="B150" s="4" t="s">
        <v>163</v>
      </c>
      <c r="C150" s="5" t="str">
        <f t="shared" si="13"/>
        <v>4</v>
      </c>
      <c r="D150" s="12" t="str">
        <f t="shared" si="12"/>
        <v>16</v>
      </c>
      <c r="E150">
        <f t="shared" si="16"/>
        <v>2</v>
      </c>
      <c r="F150" s="12" t="str">
        <f t="shared" si="14"/>
        <v>先勝</v>
      </c>
      <c r="G150" s="12" t="str">
        <f t="shared" si="15"/>
        <v>土</v>
      </c>
    </row>
    <row r="151" spans="1:7" x14ac:dyDescent="0.2">
      <c r="A151" s="1">
        <v>40328</v>
      </c>
      <c r="B151" s="4" t="s">
        <v>164</v>
      </c>
      <c r="C151" s="5" t="str">
        <f t="shared" si="13"/>
        <v>4</v>
      </c>
      <c r="D151" s="12" t="str">
        <f t="shared" si="12"/>
        <v>17</v>
      </c>
      <c r="E151">
        <f t="shared" si="16"/>
        <v>3</v>
      </c>
      <c r="F151" s="12" t="str">
        <f t="shared" si="14"/>
        <v>友引</v>
      </c>
      <c r="G151" s="12" t="str">
        <f t="shared" si="15"/>
        <v>日</v>
      </c>
    </row>
    <row r="152" spans="1:7" x14ac:dyDescent="0.2">
      <c r="A152" s="1">
        <v>40329</v>
      </c>
      <c r="B152" s="4" t="s">
        <v>165</v>
      </c>
      <c r="C152" s="5" t="str">
        <f t="shared" si="13"/>
        <v>4</v>
      </c>
      <c r="D152" s="12" t="str">
        <f t="shared" si="12"/>
        <v>18</v>
      </c>
      <c r="E152">
        <f t="shared" si="16"/>
        <v>4</v>
      </c>
      <c r="F152" s="12" t="str">
        <f t="shared" si="14"/>
        <v>先負</v>
      </c>
      <c r="G152" s="12" t="str">
        <f t="shared" si="15"/>
        <v>月</v>
      </c>
    </row>
    <row r="153" spans="1:7" x14ac:dyDescent="0.2">
      <c r="A153" s="1">
        <v>40330</v>
      </c>
      <c r="B153" s="4" t="s">
        <v>166</v>
      </c>
      <c r="C153" s="5" t="str">
        <f t="shared" si="13"/>
        <v>4</v>
      </c>
      <c r="D153" s="12" t="str">
        <f t="shared" si="12"/>
        <v>19</v>
      </c>
      <c r="E153">
        <f t="shared" si="16"/>
        <v>5</v>
      </c>
      <c r="F153" s="12" t="str">
        <f t="shared" si="14"/>
        <v>仏滅</v>
      </c>
      <c r="G153" s="12" t="str">
        <f t="shared" si="15"/>
        <v>火</v>
      </c>
    </row>
    <row r="154" spans="1:7" x14ac:dyDescent="0.2">
      <c r="A154" s="1">
        <v>40331</v>
      </c>
      <c r="B154" s="4" t="s">
        <v>167</v>
      </c>
      <c r="C154" s="5" t="str">
        <f t="shared" si="13"/>
        <v>4</v>
      </c>
      <c r="D154" s="12" t="str">
        <f t="shared" si="12"/>
        <v>20</v>
      </c>
      <c r="E154">
        <f t="shared" si="16"/>
        <v>0</v>
      </c>
      <c r="F154" s="12" t="str">
        <f t="shared" si="14"/>
        <v>大安</v>
      </c>
      <c r="G154" s="12" t="str">
        <f t="shared" si="15"/>
        <v>水</v>
      </c>
    </row>
    <row r="155" spans="1:7" x14ac:dyDescent="0.2">
      <c r="A155" s="1">
        <v>40332</v>
      </c>
      <c r="B155" s="4" t="s">
        <v>168</v>
      </c>
      <c r="C155" s="5" t="str">
        <f t="shared" si="13"/>
        <v>4</v>
      </c>
      <c r="D155" s="12" t="str">
        <f t="shared" si="12"/>
        <v>21</v>
      </c>
      <c r="E155">
        <f t="shared" si="16"/>
        <v>1</v>
      </c>
      <c r="F155" s="12" t="str">
        <f t="shared" si="14"/>
        <v>赤口</v>
      </c>
      <c r="G155" s="12" t="str">
        <f t="shared" si="15"/>
        <v>木</v>
      </c>
    </row>
    <row r="156" spans="1:7" x14ac:dyDescent="0.2">
      <c r="A156" s="1">
        <v>40333</v>
      </c>
      <c r="B156" s="4" t="s">
        <v>169</v>
      </c>
      <c r="C156" s="5" t="str">
        <f t="shared" si="13"/>
        <v>4</v>
      </c>
      <c r="D156" s="12" t="str">
        <f t="shared" si="12"/>
        <v>22</v>
      </c>
      <c r="E156">
        <f t="shared" si="16"/>
        <v>2</v>
      </c>
      <c r="F156" s="12" t="str">
        <f t="shared" si="14"/>
        <v>先勝</v>
      </c>
      <c r="G156" s="12" t="str">
        <f t="shared" si="15"/>
        <v>金</v>
      </c>
    </row>
    <row r="157" spans="1:7" x14ac:dyDescent="0.2">
      <c r="A157" s="1">
        <v>40334</v>
      </c>
      <c r="B157" s="4" t="s">
        <v>170</v>
      </c>
      <c r="C157" s="5" t="str">
        <f t="shared" si="13"/>
        <v>4</v>
      </c>
      <c r="D157" s="12" t="str">
        <f t="shared" si="12"/>
        <v>23</v>
      </c>
      <c r="E157">
        <f t="shared" si="16"/>
        <v>3</v>
      </c>
      <c r="F157" s="12" t="str">
        <f t="shared" si="14"/>
        <v>友引</v>
      </c>
      <c r="G157" s="12" t="str">
        <f t="shared" si="15"/>
        <v>土</v>
      </c>
    </row>
    <row r="158" spans="1:7" x14ac:dyDescent="0.2">
      <c r="A158" s="1">
        <v>40335</v>
      </c>
      <c r="B158" s="4" t="s">
        <v>171</v>
      </c>
      <c r="C158" s="5" t="str">
        <f t="shared" si="13"/>
        <v>4</v>
      </c>
      <c r="D158" s="12" t="str">
        <f t="shared" si="12"/>
        <v>24</v>
      </c>
      <c r="E158">
        <f t="shared" si="16"/>
        <v>4</v>
      </c>
      <c r="F158" s="12" t="str">
        <f t="shared" si="14"/>
        <v>先負</v>
      </c>
      <c r="G158" s="12" t="str">
        <f t="shared" si="15"/>
        <v>日</v>
      </c>
    </row>
    <row r="159" spans="1:7" x14ac:dyDescent="0.2">
      <c r="A159" s="1">
        <v>40336</v>
      </c>
      <c r="B159" s="4" t="s">
        <v>172</v>
      </c>
      <c r="C159" s="5" t="str">
        <f t="shared" si="13"/>
        <v>4</v>
      </c>
      <c r="D159" s="12" t="str">
        <f t="shared" si="12"/>
        <v>25</v>
      </c>
      <c r="E159">
        <f t="shared" si="16"/>
        <v>5</v>
      </c>
      <c r="F159" s="12" t="str">
        <f t="shared" si="14"/>
        <v>仏滅</v>
      </c>
      <c r="G159" s="12" t="str">
        <f t="shared" si="15"/>
        <v>月</v>
      </c>
    </row>
    <row r="160" spans="1:7" x14ac:dyDescent="0.2">
      <c r="A160" s="1">
        <v>40337</v>
      </c>
      <c r="B160" s="4" t="s">
        <v>173</v>
      </c>
      <c r="C160" s="5" t="str">
        <f t="shared" si="13"/>
        <v>4</v>
      </c>
      <c r="D160" s="12" t="str">
        <f t="shared" si="12"/>
        <v>26</v>
      </c>
      <c r="E160">
        <f t="shared" si="16"/>
        <v>0</v>
      </c>
      <c r="F160" s="12" t="str">
        <f t="shared" si="14"/>
        <v>大安</v>
      </c>
      <c r="G160" s="12" t="str">
        <f t="shared" si="15"/>
        <v>火</v>
      </c>
    </row>
    <row r="161" spans="1:7" x14ac:dyDescent="0.2">
      <c r="A161" s="1">
        <v>40338</v>
      </c>
      <c r="B161" s="4" t="s">
        <v>174</v>
      </c>
      <c r="C161" s="5" t="str">
        <f t="shared" si="13"/>
        <v>4</v>
      </c>
      <c r="D161" s="12" t="str">
        <f t="shared" si="12"/>
        <v>27</v>
      </c>
      <c r="E161">
        <f t="shared" si="16"/>
        <v>1</v>
      </c>
      <c r="F161" s="12" t="str">
        <f t="shared" si="14"/>
        <v>赤口</v>
      </c>
      <c r="G161" s="12" t="str">
        <f t="shared" si="15"/>
        <v>水</v>
      </c>
    </row>
    <row r="162" spans="1:7" x14ac:dyDescent="0.2">
      <c r="A162" s="1">
        <v>40339</v>
      </c>
      <c r="B162" s="4" t="s">
        <v>175</v>
      </c>
      <c r="C162" s="5" t="str">
        <f t="shared" si="13"/>
        <v>4</v>
      </c>
      <c r="D162" s="12" t="str">
        <f t="shared" si="12"/>
        <v>28</v>
      </c>
      <c r="E162">
        <f t="shared" si="16"/>
        <v>2</v>
      </c>
      <c r="F162" s="12" t="str">
        <f t="shared" si="14"/>
        <v>先勝</v>
      </c>
      <c r="G162" s="12" t="str">
        <f t="shared" si="15"/>
        <v>木</v>
      </c>
    </row>
    <row r="163" spans="1:7" x14ac:dyDescent="0.2">
      <c r="A163" s="1">
        <v>40340</v>
      </c>
      <c r="B163" s="4" t="s">
        <v>176</v>
      </c>
      <c r="C163" s="5" t="str">
        <f t="shared" si="13"/>
        <v>4</v>
      </c>
      <c r="D163" s="12" t="str">
        <f t="shared" si="12"/>
        <v>29</v>
      </c>
      <c r="E163">
        <f t="shared" si="16"/>
        <v>3</v>
      </c>
      <c r="F163" s="12" t="str">
        <f t="shared" si="14"/>
        <v>友引</v>
      </c>
      <c r="G163" s="12" t="str">
        <f t="shared" si="15"/>
        <v>金</v>
      </c>
    </row>
    <row r="164" spans="1:7" x14ac:dyDescent="0.2">
      <c r="A164" s="1">
        <v>40341</v>
      </c>
      <c r="B164" s="4" t="s">
        <v>381</v>
      </c>
      <c r="C164" s="5" t="str">
        <f t="shared" si="13"/>
        <v>5</v>
      </c>
      <c r="D164" s="12" t="str">
        <f t="shared" si="12"/>
        <v>1</v>
      </c>
      <c r="E164">
        <f t="shared" si="16"/>
        <v>0</v>
      </c>
      <c r="F164" s="12" t="str">
        <f t="shared" si="14"/>
        <v>大安</v>
      </c>
      <c r="G164" s="12" t="str">
        <f t="shared" si="15"/>
        <v>土</v>
      </c>
    </row>
    <row r="165" spans="1:7" x14ac:dyDescent="0.2">
      <c r="A165" s="1">
        <v>40342</v>
      </c>
      <c r="B165" s="4" t="s">
        <v>178</v>
      </c>
      <c r="C165" s="5" t="str">
        <f t="shared" si="13"/>
        <v>5</v>
      </c>
      <c r="D165" s="12" t="str">
        <f t="shared" si="12"/>
        <v>2</v>
      </c>
      <c r="E165">
        <f t="shared" si="16"/>
        <v>1</v>
      </c>
      <c r="F165" s="12" t="str">
        <f t="shared" si="14"/>
        <v>赤口</v>
      </c>
      <c r="G165" s="12" t="str">
        <f t="shared" si="15"/>
        <v>日</v>
      </c>
    </row>
    <row r="166" spans="1:7" x14ac:dyDescent="0.2">
      <c r="A166" s="1">
        <v>40343</v>
      </c>
      <c r="B166" s="4" t="s">
        <v>179</v>
      </c>
      <c r="C166" s="5" t="str">
        <f t="shared" si="13"/>
        <v>5</v>
      </c>
      <c r="D166" s="12" t="str">
        <f t="shared" si="12"/>
        <v>3</v>
      </c>
      <c r="E166">
        <f t="shared" si="16"/>
        <v>2</v>
      </c>
      <c r="F166" s="12" t="str">
        <f t="shared" si="14"/>
        <v>先勝</v>
      </c>
      <c r="G166" s="12" t="str">
        <f t="shared" si="15"/>
        <v>月</v>
      </c>
    </row>
    <row r="167" spans="1:7" x14ac:dyDescent="0.2">
      <c r="A167" s="1">
        <v>40344</v>
      </c>
      <c r="B167" s="4" t="s">
        <v>180</v>
      </c>
      <c r="C167" s="5" t="str">
        <f t="shared" si="13"/>
        <v>5</v>
      </c>
      <c r="D167" s="12" t="str">
        <f t="shared" si="12"/>
        <v>4</v>
      </c>
      <c r="E167">
        <f t="shared" si="16"/>
        <v>3</v>
      </c>
      <c r="F167" s="12" t="str">
        <f t="shared" si="14"/>
        <v>友引</v>
      </c>
      <c r="G167" s="12" t="str">
        <f t="shared" si="15"/>
        <v>火</v>
      </c>
    </row>
    <row r="168" spans="1:7" x14ac:dyDescent="0.2">
      <c r="A168" s="1">
        <v>40345</v>
      </c>
      <c r="B168" s="4" t="s">
        <v>181</v>
      </c>
      <c r="C168" s="5" t="str">
        <f t="shared" si="13"/>
        <v>5</v>
      </c>
      <c r="D168" s="12" t="str">
        <f t="shared" si="12"/>
        <v>5</v>
      </c>
      <c r="E168">
        <f t="shared" si="16"/>
        <v>4</v>
      </c>
      <c r="F168" s="12" t="str">
        <f t="shared" si="14"/>
        <v>先負</v>
      </c>
      <c r="G168" s="12" t="str">
        <f t="shared" si="15"/>
        <v>水</v>
      </c>
    </row>
    <row r="169" spans="1:7" x14ac:dyDescent="0.2">
      <c r="A169" s="1">
        <v>40346</v>
      </c>
      <c r="B169" s="4" t="s">
        <v>182</v>
      </c>
      <c r="C169" s="5" t="str">
        <f t="shared" si="13"/>
        <v>5</v>
      </c>
      <c r="D169" s="12" t="str">
        <f t="shared" si="12"/>
        <v>6</v>
      </c>
      <c r="E169">
        <f t="shared" si="16"/>
        <v>5</v>
      </c>
      <c r="F169" s="12" t="str">
        <f t="shared" si="14"/>
        <v>仏滅</v>
      </c>
      <c r="G169" s="12" t="str">
        <f t="shared" si="15"/>
        <v>木</v>
      </c>
    </row>
    <row r="170" spans="1:7" x14ac:dyDescent="0.2">
      <c r="A170" s="1">
        <v>40347</v>
      </c>
      <c r="B170" s="4" t="s">
        <v>183</v>
      </c>
      <c r="C170" s="5" t="str">
        <f t="shared" si="13"/>
        <v>5</v>
      </c>
      <c r="D170" s="12" t="str">
        <f t="shared" si="12"/>
        <v>7</v>
      </c>
      <c r="E170">
        <f t="shared" si="16"/>
        <v>0</v>
      </c>
      <c r="F170" s="12" t="str">
        <f t="shared" si="14"/>
        <v>大安</v>
      </c>
      <c r="G170" s="12" t="str">
        <f t="shared" si="15"/>
        <v>金</v>
      </c>
    </row>
    <row r="171" spans="1:7" x14ac:dyDescent="0.2">
      <c r="A171" s="1">
        <v>40348</v>
      </c>
      <c r="B171" s="4" t="s">
        <v>184</v>
      </c>
      <c r="C171" s="5" t="str">
        <f t="shared" si="13"/>
        <v>5</v>
      </c>
      <c r="D171" s="12" t="str">
        <f t="shared" si="12"/>
        <v>8</v>
      </c>
      <c r="E171">
        <f t="shared" si="16"/>
        <v>1</v>
      </c>
      <c r="F171" s="12" t="str">
        <f t="shared" si="14"/>
        <v>赤口</v>
      </c>
      <c r="G171" s="12" t="str">
        <f t="shared" si="15"/>
        <v>土</v>
      </c>
    </row>
    <row r="172" spans="1:7" x14ac:dyDescent="0.2">
      <c r="A172" s="1">
        <v>40349</v>
      </c>
      <c r="B172" s="4" t="s">
        <v>185</v>
      </c>
      <c r="C172" s="5" t="str">
        <f t="shared" si="13"/>
        <v>5</v>
      </c>
      <c r="D172" s="12" t="str">
        <f t="shared" si="12"/>
        <v>9</v>
      </c>
      <c r="E172">
        <f t="shared" si="16"/>
        <v>2</v>
      </c>
      <c r="F172" s="12" t="str">
        <f t="shared" si="14"/>
        <v>先勝</v>
      </c>
      <c r="G172" s="12" t="str">
        <f t="shared" si="15"/>
        <v>日</v>
      </c>
    </row>
    <row r="173" spans="1:7" x14ac:dyDescent="0.2">
      <c r="A173" s="1">
        <v>40350</v>
      </c>
      <c r="B173" s="4" t="s">
        <v>186</v>
      </c>
      <c r="C173" s="5" t="str">
        <f t="shared" si="13"/>
        <v>5</v>
      </c>
      <c r="D173" s="12" t="str">
        <f t="shared" si="12"/>
        <v>10</v>
      </c>
      <c r="E173">
        <f t="shared" si="16"/>
        <v>3</v>
      </c>
      <c r="F173" s="12" t="str">
        <f t="shared" si="14"/>
        <v>友引</v>
      </c>
      <c r="G173" s="12" t="str">
        <f t="shared" si="15"/>
        <v>月</v>
      </c>
    </row>
    <row r="174" spans="1:7" x14ac:dyDescent="0.2">
      <c r="A174" s="1">
        <v>40351</v>
      </c>
      <c r="B174" s="4" t="s">
        <v>187</v>
      </c>
      <c r="C174" s="5" t="str">
        <f t="shared" si="13"/>
        <v>5</v>
      </c>
      <c r="D174" s="12" t="str">
        <f t="shared" ref="D174:D237" si="17">RIGHT(B174,LEN(B174)-FIND("/",B174))</f>
        <v>11</v>
      </c>
      <c r="E174">
        <f t="shared" si="16"/>
        <v>4</v>
      </c>
      <c r="F174" s="12" t="str">
        <f t="shared" si="14"/>
        <v>先負</v>
      </c>
      <c r="G174" s="12" t="str">
        <f t="shared" si="15"/>
        <v>火</v>
      </c>
    </row>
    <row r="175" spans="1:7" x14ac:dyDescent="0.2">
      <c r="A175" s="1">
        <v>40352</v>
      </c>
      <c r="B175" s="4" t="s">
        <v>188</v>
      </c>
      <c r="C175" s="5" t="str">
        <f t="shared" si="13"/>
        <v>5</v>
      </c>
      <c r="D175" s="12" t="str">
        <f t="shared" si="17"/>
        <v>12</v>
      </c>
      <c r="E175">
        <f t="shared" si="16"/>
        <v>5</v>
      </c>
      <c r="F175" s="12" t="str">
        <f t="shared" si="14"/>
        <v>仏滅</v>
      </c>
      <c r="G175" s="12" t="str">
        <f t="shared" si="15"/>
        <v>水</v>
      </c>
    </row>
    <row r="176" spans="1:7" x14ac:dyDescent="0.2">
      <c r="A176" s="1">
        <v>40353</v>
      </c>
      <c r="B176" s="4" t="s">
        <v>189</v>
      </c>
      <c r="C176" s="5" t="str">
        <f t="shared" si="13"/>
        <v>5</v>
      </c>
      <c r="D176" s="12" t="str">
        <f t="shared" si="17"/>
        <v>13</v>
      </c>
      <c r="E176">
        <f t="shared" si="16"/>
        <v>0</v>
      </c>
      <c r="F176" s="12" t="str">
        <f t="shared" si="14"/>
        <v>大安</v>
      </c>
      <c r="G176" s="12" t="str">
        <f t="shared" si="15"/>
        <v>木</v>
      </c>
    </row>
    <row r="177" spans="1:7" x14ac:dyDescent="0.2">
      <c r="A177" s="1">
        <v>40354</v>
      </c>
      <c r="B177" s="4" t="s">
        <v>190</v>
      </c>
      <c r="C177" s="5" t="str">
        <f t="shared" si="13"/>
        <v>5</v>
      </c>
      <c r="D177" s="12" t="str">
        <f t="shared" si="17"/>
        <v>14</v>
      </c>
      <c r="E177">
        <f t="shared" si="16"/>
        <v>1</v>
      </c>
      <c r="F177" s="12" t="str">
        <f t="shared" si="14"/>
        <v>赤口</v>
      </c>
      <c r="G177" s="12" t="str">
        <f t="shared" si="15"/>
        <v>金</v>
      </c>
    </row>
    <row r="178" spans="1:7" x14ac:dyDescent="0.2">
      <c r="A178" s="1">
        <v>40355</v>
      </c>
      <c r="B178" s="4" t="s">
        <v>191</v>
      </c>
      <c r="C178" s="5" t="str">
        <f t="shared" si="13"/>
        <v>5</v>
      </c>
      <c r="D178" s="12" t="str">
        <f t="shared" si="17"/>
        <v>15</v>
      </c>
      <c r="E178">
        <f t="shared" si="16"/>
        <v>2</v>
      </c>
      <c r="F178" s="12" t="str">
        <f t="shared" si="14"/>
        <v>先勝</v>
      </c>
      <c r="G178" s="12" t="str">
        <f t="shared" si="15"/>
        <v>土</v>
      </c>
    </row>
    <row r="179" spans="1:7" x14ac:dyDescent="0.2">
      <c r="A179" s="1">
        <v>40356</v>
      </c>
      <c r="B179" s="4" t="s">
        <v>192</v>
      </c>
      <c r="C179" s="5" t="str">
        <f t="shared" si="13"/>
        <v>5</v>
      </c>
      <c r="D179" s="12" t="str">
        <f t="shared" si="17"/>
        <v>16</v>
      </c>
      <c r="E179">
        <f t="shared" si="16"/>
        <v>3</v>
      </c>
      <c r="F179" s="12" t="str">
        <f t="shared" si="14"/>
        <v>友引</v>
      </c>
      <c r="G179" s="12" t="str">
        <f t="shared" si="15"/>
        <v>日</v>
      </c>
    </row>
    <row r="180" spans="1:7" x14ac:dyDescent="0.2">
      <c r="A180" s="1">
        <v>40357</v>
      </c>
      <c r="B180" s="4" t="s">
        <v>193</v>
      </c>
      <c r="C180" s="5" t="str">
        <f t="shared" si="13"/>
        <v>5</v>
      </c>
      <c r="D180" s="12" t="str">
        <f t="shared" si="17"/>
        <v>17</v>
      </c>
      <c r="E180">
        <f t="shared" si="16"/>
        <v>4</v>
      </c>
      <c r="F180" s="12" t="str">
        <f t="shared" si="14"/>
        <v>先負</v>
      </c>
      <c r="G180" s="12" t="str">
        <f t="shared" si="15"/>
        <v>月</v>
      </c>
    </row>
    <row r="181" spans="1:7" x14ac:dyDescent="0.2">
      <c r="A181" s="1">
        <v>40358</v>
      </c>
      <c r="B181" s="4" t="s">
        <v>194</v>
      </c>
      <c r="C181" s="5" t="str">
        <f t="shared" si="13"/>
        <v>5</v>
      </c>
      <c r="D181" s="12" t="str">
        <f t="shared" si="17"/>
        <v>18</v>
      </c>
      <c r="E181">
        <f t="shared" si="16"/>
        <v>5</v>
      </c>
      <c r="F181" s="12" t="str">
        <f t="shared" si="14"/>
        <v>仏滅</v>
      </c>
      <c r="G181" s="12" t="str">
        <f t="shared" si="15"/>
        <v>火</v>
      </c>
    </row>
    <row r="182" spans="1:7" x14ac:dyDescent="0.2">
      <c r="A182" s="1">
        <v>40359</v>
      </c>
      <c r="B182" s="4" t="s">
        <v>195</v>
      </c>
      <c r="C182" s="5" t="str">
        <f t="shared" si="13"/>
        <v>5</v>
      </c>
      <c r="D182" s="12" t="str">
        <f t="shared" si="17"/>
        <v>19</v>
      </c>
      <c r="E182">
        <f t="shared" si="16"/>
        <v>0</v>
      </c>
      <c r="F182" s="12" t="str">
        <f t="shared" si="14"/>
        <v>大安</v>
      </c>
      <c r="G182" s="12" t="str">
        <f t="shared" si="15"/>
        <v>水</v>
      </c>
    </row>
    <row r="183" spans="1:7" x14ac:dyDescent="0.2">
      <c r="A183" s="1">
        <v>40360</v>
      </c>
      <c r="B183" s="4" t="s">
        <v>196</v>
      </c>
      <c r="C183" s="5" t="str">
        <f t="shared" si="13"/>
        <v>5</v>
      </c>
      <c r="D183" s="12" t="str">
        <f t="shared" si="17"/>
        <v>20</v>
      </c>
      <c r="E183">
        <f t="shared" si="16"/>
        <v>1</v>
      </c>
      <c r="F183" s="12" t="str">
        <f t="shared" si="14"/>
        <v>赤口</v>
      </c>
      <c r="G183" s="12" t="str">
        <f t="shared" si="15"/>
        <v>木</v>
      </c>
    </row>
    <row r="184" spans="1:7" x14ac:dyDescent="0.2">
      <c r="A184" s="1">
        <v>40361</v>
      </c>
      <c r="B184" s="4" t="s">
        <v>197</v>
      </c>
      <c r="C184" s="5" t="str">
        <f t="shared" si="13"/>
        <v>5</v>
      </c>
      <c r="D184" s="12" t="str">
        <f t="shared" si="17"/>
        <v>21</v>
      </c>
      <c r="E184">
        <f t="shared" si="16"/>
        <v>2</v>
      </c>
      <c r="F184" s="12" t="str">
        <f t="shared" si="14"/>
        <v>先勝</v>
      </c>
      <c r="G184" s="12" t="str">
        <f t="shared" si="15"/>
        <v>金</v>
      </c>
    </row>
    <row r="185" spans="1:7" x14ac:dyDescent="0.2">
      <c r="A185" s="1">
        <v>40362</v>
      </c>
      <c r="B185" s="4" t="s">
        <v>198</v>
      </c>
      <c r="C185" s="5" t="str">
        <f t="shared" si="13"/>
        <v>5</v>
      </c>
      <c r="D185" s="12" t="str">
        <f t="shared" si="17"/>
        <v>22</v>
      </c>
      <c r="E185">
        <f t="shared" si="16"/>
        <v>3</v>
      </c>
      <c r="F185" s="12" t="str">
        <f t="shared" si="14"/>
        <v>友引</v>
      </c>
      <c r="G185" s="12" t="str">
        <f t="shared" si="15"/>
        <v>土</v>
      </c>
    </row>
    <row r="186" spans="1:7" x14ac:dyDescent="0.2">
      <c r="A186" s="1">
        <v>40363</v>
      </c>
      <c r="B186" s="4" t="s">
        <v>199</v>
      </c>
      <c r="C186" s="5" t="str">
        <f t="shared" si="13"/>
        <v>5</v>
      </c>
      <c r="D186" s="12" t="str">
        <f t="shared" si="17"/>
        <v>23</v>
      </c>
      <c r="E186">
        <f t="shared" si="16"/>
        <v>4</v>
      </c>
      <c r="F186" s="12" t="str">
        <f t="shared" si="14"/>
        <v>先負</v>
      </c>
      <c r="G186" s="12" t="str">
        <f t="shared" si="15"/>
        <v>日</v>
      </c>
    </row>
    <row r="187" spans="1:7" x14ac:dyDescent="0.2">
      <c r="A187" s="1">
        <v>40364</v>
      </c>
      <c r="B187" s="4" t="s">
        <v>200</v>
      </c>
      <c r="C187" s="5" t="str">
        <f t="shared" si="13"/>
        <v>5</v>
      </c>
      <c r="D187" s="12" t="str">
        <f t="shared" si="17"/>
        <v>24</v>
      </c>
      <c r="E187">
        <f t="shared" si="16"/>
        <v>5</v>
      </c>
      <c r="F187" s="12" t="str">
        <f t="shared" si="14"/>
        <v>仏滅</v>
      </c>
      <c r="G187" s="12" t="str">
        <f t="shared" si="15"/>
        <v>月</v>
      </c>
    </row>
    <row r="188" spans="1:7" x14ac:dyDescent="0.2">
      <c r="A188" s="1">
        <v>40365</v>
      </c>
      <c r="B188" s="4" t="s">
        <v>201</v>
      </c>
      <c r="C188" s="5" t="str">
        <f t="shared" si="13"/>
        <v>5</v>
      </c>
      <c r="D188" s="12" t="str">
        <f t="shared" si="17"/>
        <v>25</v>
      </c>
      <c r="E188">
        <f t="shared" si="16"/>
        <v>0</v>
      </c>
      <c r="F188" s="12" t="str">
        <f t="shared" si="14"/>
        <v>大安</v>
      </c>
      <c r="G188" s="12" t="str">
        <f t="shared" si="15"/>
        <v>火</v>
      </c>
    </row>
    <row r="189" spans="1:7" x14ac:dyDescent="0.2">
      <c r="A189" s="1">
        <v>40366</v>
      </c>
      <c r="B189" s="4" t="s">
        <v>202</v>
      </c>
      <c r="C189" s="5" t="str">
        <f t="shared" si="13"/>
        <v>5</v>
      </c>
      <c r="D189" s="12" t="str">
        <f t="shared" si="17"/>
        <v>26</v>
      </c>
      <c r="E189">
        <f t="shared" si="16"/>
        <v>1</v>
      </c>
      <c r="F189" s="12" t="str">
        <f t="shared" si="14"/>
        <v>赤口</v>
      </c>
      <c r="G189" s="12" t="str">
        <f t="shared" si="15"/>
        <v>水</v>
      </c>
    </row>
    <row r="190" spans="1:7" x14ac:dyDescent="0.2">
      <c r="A190" s="1">
        <v>40367</v>
      </c>
      <c r="B190" s="4" t="s">
        <v>203</v>
      </c>
      <c r="C190" s="5" t="str">
        <f t="shared" si="13"/>
        <v>5</v>
      </c>
      <c r="D190" s="12" t="str">
        <f t="shared" si="17"/>
        <v>27</v>
      </c>
      <c r="E190">
        <f t="shared" si="16"/>
        <v>2</v>
      </c>
      <c r="F190" s="12" t="str">
        <f t="shared" si="14"/>
        <v>先勝</v>
      </c>
      <c r="G190" s="12" t="str">
        <f t="shared" si="15"/>
        <v>木</v>
      </c>
    </row>
    <row r="191" spans="1:7" x14ac:dyDescent="0.2">
      <c r="A191" s="1">
        <v>40368</v>
      </c>
      <c r="B191" s="4" t="s">
        <v>204</v>
      </c>
      <c r="C191" s="5" t="str">
        <f t="shared" si="13"/>
        <v>5</v>
      </c>
      <c r="D191" s="12" t="str">
        <f t="shared" si="17"/>
        <v>28</v>
      </c>
      <c r="E191">
        <f t="shared" si="16"/>
        <v>3</v>
      </c>
      <c r="F191" s="12" t="str">
        <f t="shared" si="14"/>
        <v>友引</v>
      </c>
      <c r="G191" s="12" t="str">
        <f t="shared" si="15"/>
        <v>金</v>
      </c>
    </row>
    <row r="192" spans="1:7" x14ac:dyDescent="0.2">
      <c r="A192" s="1">
        <v>40369</v>
      </c>
      <c r="B192" s="4" t="s">
        <v>205</v>
      </c>
      <c r="C192" s="5" t="str">
        <f t="shared" si="13"/>
        <v>5</v>
      </c>
      <c r="D192" s="12" t="str">
        <f t="shared" si="17"/>
        <v>29</v>
      </c>
      <c r="E192">
        <f t="shared" si="16"/>
        <v>4</v>
      </c>
      <c r="F192" s="12" t="str">
        <f t="shared" si="14"/>
        <v>先負</v>
      </c>
      <c r="G192" s="12" t="str">
        <f t="shared" si="15"/>
        <v>土</v>
      </c>
    </row>
    <row r="193" spans="1:7" x14ac:dyDescent="0.2">
      <c r="A193" s="1">
        <v>40370</v>
      </c>
      <c r="B193" s="4" t="s">
        <v>216</v>
      </c>
      <c r="C193" s="5" t="str">
        <f t="shared" si="13"/>
        <v>5</v>
      </c>
      <c r="D193" s="12" t="str">
        <f t="shared" si="17"/>
        <v>30</v>
      </c>
      <c r="E193">
        <f t="shared" si="16"/>
        <v>5</v>
      </c>
      <c r="F193" s="12" t="str">
        <f t="shared" si="14"/>
        <v>仏滅</v>
      </c>
      <c r="G193" s="12" t="str">
        <f t="shared" si="15"/>
        <v>日</v>
      </c>
    </row>
    <row r="194" spans="1:7" x14ac:dyDescent="0.2">
      <c r="A194" s="1">
        <v>40371</v>
      </c>
      <c r="B194" s="4" t="s">
        <v>421</v>
      </c>
      <c r="C194" s="5" t="str">
        <f t="shared" ref="C194:C257" si="18">SUBSTITUTE( LEFT(B194,LEN(B194)-(LEN(B194)-FIND("/",B194)+1)), "閏", "" )</f>
        <v>6</v>
      </c>
      <c r="D194" s="12" t="str">
        <f t="shared" si="17"/>
        <v>1</v>
      </c>
      <c r="E194">
        <f t="shared" si="16"/>
        <v>1</v>
      </c>
      <c r="F194" s="12" t="str">
        <f t="shared" si="14"/>
        <v>赤口</v>
      </c>
      <c r="G194" s="12" t="str">
        <f t="shared" si="15"/>
        <v>月</v>
      </c>
    </row>
    <row r="195" spans="1:7" x14ac:dyDescent="0.2">
      <c r="A195" s="1">
        <v>40372</v>
      </c>
      <c r="B195" s="4" t="s">
        <v>217</v>
      </c>
      <c r="C195" s="5" t="str">
        <f t="shared" si="18"/>
        <v>6</v>
      </c>
      <c r="D195" s="12" t="str">
        <f t="shared" si="17"/>
        <v>2</v>
      </c>
      <c r="E195">
        <f t="shared" si="16"/>
        <v>2</v>
      </c>
      <c r="F195" s="12" t="str">
        <f t="shared" ref="F195:F258" si="19">VLOOKUP(E195,$H$2:$I$7,2)</f>
        <v>先勝</v>
      </c>
      <c r="G195" s="12" t="str">
        <f t="shared" ref="G195:G258" si="20">TEXT(A195,"aaa")</f>
        <v>火</v>
      </c>
    </row>
    <row r="196" spans="1:7" x14ac:dyDescent="0.2">
      <c r="A196" s="1">
        <v>40373</v>
      </c>
      <c r="B196" s="4" t="s">
        <v>218</v>
      </c>
      <c r="C196" s="5" t="str">
        <f t="shared" si="18"/>
        <v>6</v>
      </c>
      <c r="D196" s="12" t="str">
        <f t="shared" si="17"/>
        <v>3</v>
      </c>
      <c r="E196">
        <f t="shared" si="16"/>
        <v>3</v>
      </c>
      <c r="F196" s="12" t="str">
        <f t="shared" si="19"/>
        <v>友引</v>
      </c>
      <c r="G196" s="12" t="str">
        <f t="shared" si="20"/>
        <v>水</v>
      </c>
    </row>
    <row r="197" spans="1:7" x14ac:dyDescent="0.2">
      <c r="A197" s="1">
        <v>40374</v>
      </c>
      <c r="B197" s="4" t="s">
        <v>219</v>
      </c>
      <c r="C197" s="5" t="str">
        <f t="shared" si="18"/>
        <v>6</v>
      </c>
      <c r="D197" s="12" t="str">
        <f t="shared" si="17"/>
        <v>4</v>
      </c>
      <c r="E197">
        <f t="shared" si="16"/>
        <v>4</v>
      </c>
      <c r="F197" s="12" t="str">
        <f t="shared" si="19"/>
        <v>先負</v>
      </c>
      <c r="G197" s="12" t="str">
        <f t="shared" si="20"/>
        <v>木</v>
      </c>
    </row>
    <row r="198" spans="1:7" x14ac:dyDescent="0.2">
      <c r="A198" s="1">
        <v>40375</v>
      </c>
      <c r="B198" s="4" t="s">
        <v>220</v>
      </c>
      <c r="C198" s="5" t="str">
        <f t="shared" si="18"/>
        <v>6</v>
      </c>
      <c r="D198" s="12" t="str">
        <f t="shared" si="17"/>
        <v>5</v>
      </c>
      <c r="E198">
        <f t="shared" si="16"/>
        <v>5</v>
      </c>
      <c r="F198" s="12" t="str">
        <f t="shared" si="19"/>
        <v>仏滅</v>
      </c>
      <c r="G198" s="12" t="str">
        <f t="shared" si="20"/>
        <v>金</v>
      </c>
    </row>
    <row r="199" spans="1:7" x14ac:dyDescent="0.2">
      <c r="A199" s="1">
        <v>40376</v>
      </c>
      <c r="B199" s="4" t="s">
        <v>221</v>
      </c>
      <c r="C199" s="5" t="str">
        <f t="shared" si="18"/>
        <v>6</v>
      </c>
      <c r="D199" s="12" t="str">
        <f t="shared" si="17"/>
        <v>6</v>
      </c>
      <c r="E199">
        <f t="shared" ref="E199:E262" si="21">MOD(C199+D199,6)</f>
        <v>0</v>
      </c>
      <c r="F199" s="12" t="str">
        <f t="shared" si="19"/>
        <v>大安</v>
      </c>
      <c r="G199" s="12" t="str">
        <f t="shared" si="20"/>
        <v>土</v>
      </c>
    </row>
    <row r="200" spans="1:7" x14ac:dyDescent="0.2">
      <c r="A200" s="1">
        <v>40377</v>
      </c>
      <c r="B200" s="4" t="s">
        <v>222</v>
      </c>
      <c r="C200" s="5" t="str">
        <f t="shared" si="18"/>
        <v>6</v>
      </c>
      <c r="D200" s="12" t="str">
        <f t="shared" si="17"/>
        <v>7</v>
      </c>
      <c r="E200">
        <f t="shared" si="21"/>
        <v>1</v>
      </c>
      <c r="F200" s="12" t="str">
        <f t="shared" si="19"/>
        <v>赤口</v>
      </c>
      <c r="G200" s="12" t="str">
        <f t="shared" si="20"/>
        <v>日</v>
      </c>
    </row>
    <row r="201" spans="1:7" x14ac:dyDescent="0.2">
      <c r="A201" s="1">
        <v>40378</v>
      </c>
      <c r="B201" s="4" t="s">
        <v>223</v>
      </c>
      <c r="C201" s="5" t="str">
        <f t="shared" si="18"/>
        <v>6</v>
      </c>
      <c r="D201" s="12" t="str">
        <f t="shared" si="17"/>
        <v>8</v>
      </c>
      <c r="E201">
        <f t="shared" si="21"/>
        <v>2</v>
      </c>
      <c r="F201" s="12" t="str">
        <f t="shared" si="19"/>
        <v>先勝</v>
      </c>
      <c r="G201" s="12" t="str">
        <f t="shared" si="20"/>
        <v>月</v>
      </c>
    </row>
    <row r="202" spans="1:7" x14ac:dyDescent="0.2">
      <c r="A202" s="1">
        <v>40379</v>
      </c>
      <c r="B202" s="4" t="s">
        <v>224</v>
      </c>
      <c r="C202" s="5" t="str">
        <f t="shared" si="18"/>
        <v>6</v>
      </c>
      <c r="D202" s="12" t="str">
        <f t="shared" si="17"/>
        <v>9</v>
      </c>
      <c r="E202">
        <f t="shared" si="21"/>
        <v>3</v>
      </c>
      <c r="F202" s="12" t="str">
        <f t="shared" si="19"/>
        <v>友引</v>
      </c>
      <c r="G202" s="12" t="str">
        <f t="shared" si="20"/>
        <v>火</v>
      </c>
    </row>
    <row r="203" spans="1:7" x14ac:dyDescent="0.2">
      <c r="A203" s="1">
        <v>40380</v>
      </c>
      <c r="B203" s="4" t="s">
        <v>225</v>
      </c>
      <c r="C203" s="5" t="str">
        <f t="shared" si="18"/>
        <v>6</v>
      </c>
      <c r="D203" s="12" t="str">
        <f t="shared" si="17"/>
        <v>10</v>
      </c>
      <c r="E203">
        <f t="shared" si="21"/>
        <v>4</v>
      </c>
      <c r="F203" s="12" t="str">
        <f t="shared" si="19"/>
        <v>先負</v>
      </c>
      <c r="G203" s="12" t="str">
        <f t="shared" si="20"/>
        <v>水</v>
      </c>
    </row>
    <row r="204" spans="1:7" x14ac:dyDescent="0.2">
      <c r="A204" s="1">
        <v>40381</v>
      </c>
      <c r="B204" s="4" t="s">
        <v>226</v>
      </c>
      <c r="C204" s="5" t="str">
        <f t="shared" si="18"/>
        <v>6</v>
      </c>
      <c r="D204" s="12" t="str">
        <f t="shared" si="17"/>
        <v>11</v>
      </c>
      <c r="E204">
        <f t="shared" si="21"/>
        <v>5</v>
      </c>
      <c r="F204" s="12" t="str">
        <f t="shared" si="19"/>
        <v>仏滅</v>
      </c>
      <c r="G204" s="12" t="str">
        <f t="shared" si="20"/>
        <v>木</v>
      </c>
    </row>
    <row r="205" spans="1:7" x14ac:dyDescent="0.2">
      <c r="A205" s="1">
        <v>40382</v>
      </c>
      <c r="B205" s="4" t="s">
        <v>227</v>
      </c>
      <c r="C205" s="5" t="str">
        <f t="shared" si="18"/>
        <v>6</v>
      </c>
      <c r="D205" s="12" t="str">
        <f t="shared" si="17"/>
        <v>12</v>
      </c>
      <c r="E205">
        <f t="shared" si="21"/>
        <v>0</v>
      </c>
      <c r="F205" s="12" t="str">
        <f t="shared" si="19"/>
        <v>大安</v>
      </c>
      <c r="G205" s="12" t="str">
        <f t="shared" si="20"/>
        <v>金</v>
      </c>
    </row>
    <row r="206" spans="1:7" x14ac:dyDescent="0.2">
      <c r="A206" s="1">
        <v>40383</v>
      </c>
      <c r="B206" s="4" t="s">
        <v>228</v>
      </c>
      <c r="C206" s="5" t="str">
        <f t="shared" si="18"/>
        <v>6</v>
      </c>
      <c r="D206" s="12" t="str">
        <f t="shared" si="17"/>
        <v>13</v>
      </c>
      <c r="E206">
        <f t="shared" si="21"/>
        <v>1</v>
      </c>
      <c r="F206" s="12" t="str">
        <f t="shared" si="19"/>
        <v>赤口</v>
      </c>
      <c r="G206" s="12" t="str">
        <f t="shared" si="20"/>
        <v>土</v>
      </c>
    </row>
    <row r="207" spans="1:7" x14ac:dyDescent="0.2">
      <c r="A207" s="1">
        <v>40384</v>
      </c>
      <c r="B207" s="4" t="s">
        <v>229</v>
      </c>
      <c r="C207" s="5" t="str">
        <f t="shared" si="18"/>
        <v>6</v>
      </c>
      <c r="D207" s="12" t="str">
        <f t="shared" si="17"/>
        <v>14</v>
      </c>
      <c r="E207">
        <f t="shared" si="21"/>
        <v>2</v>
      </c>
      <c r="F207" s="12" t="str">
        <f t="shared" si="19"/>
        <v>先勝</v>
      </c>
      <c r="G207" s="12" t="str">
        <f t="shared" si="20"/>
        <v>日</v>
      </c>
    </row>
    <row r="208" spans="1:7" x14ac:dyDescent="0.2">
      <c r="A208" s="1">
        <v>40385</v>
      </c>
      <c r="B208" s="4" t="s">
        <v>230</v>
      </c>
      <c r="C208" s="5" t="str">
        <f t="shared" si="18"/>
        <v>6</v>
      </c>
      <c r="D208" s="12" t="str">
        <f t="shared" si="17"/>
        <v>15</v>
      </c>
      <c r="E208">
        <f t="shared" si="21"/>
        <v>3</v>
      </c>
      <c r="F208" s="12" t="str">
        <f t="shared" si="19"/>
        <v>友引</v>
      </c>
      <c r="G208" s="12" t="str">
        <f t="shared" si="20"/>
        <v>月</v>
      </c>
    </row>
    <row r="209" spans="1:7" x14ac:dyDescent="0.2">
      <c r="A209" s="1">
        <v>40386</v>
      </c>
      <c r="B209" s="4" t="s">
        <v>231</v>
      </c>
      <c r="C209" s="5" t="str">
        <f t="shared" si="18"/>
        <v>6</v>
      </c>
      <c r="D209" s="12" t="str">
        <f t="shared" si="17"/>
        <v>16</v>
      </c>
      <c r="E209">
        <f t="shared" si="21"/>
        <v>4</v>
      </c>
      <c r="F209" s="12" t="str">
        <f t="shared" si="19"/>
        <v>先負</v>
      </c>
      <c r="G209" s="12" t="str">
        <f t="shared" si="20"/>
        <v>火</v>
      </c>
    </row>
    <row r="210" spans="1:7" x14ac:dyDescent="0.2">
      <c r="A210" s="1">
        <v>40387</v>
      </c>
      <c r="B210" s="4" t="s">
        <v>232</v>
      </c>
      <c r="C210" s="5" t="str">
        <f t="shared" si="18"/>
        <v>6</v>
      </c>
      <c r="D210" s="12" t="str">
        <f t="shared" si="17"/>
        <v>17</v>
      </c>
      <c r="E210">
        <f t="shared" si="21"/>
        <v>5</v>
      </c>
      <c r="F210" s="12" t="str">
        <f t="shared" si="19"/>
        <v>仏滅</v>
      </c>
      <c r="G210" s="12" t="str">
        <f t="shared" si="20"/>
        <v>水</v>
      </c>
    </row>
    <row r="211" spans="1:7" x14ac:dyDescent="0.2">
      <c r="A211" s="1">
        <v>40388</v>
      </c>
      <c r="B211" s="4" t="s">
        <v>233</v>
      </c>
      <c r="C211" s="5" t="str">
        <f t="shared" si="18"/>
        <v>6</v>
      </c>
      <c r="D211" s="12" t="str">
        <f t="shared" si="17"/>
        <v>18</v>
      </c>
      <c r="E211">
        <f t="shared" si="21"/>
        <v>0</v>
      </c>
      <c r="F211" s="12" t="str">
        <f t="shared" si="19"/>
        <v>大安</v>
      </c>
      <c r="G211" s="12" t="str">
        <f t="shared" si="20"/>
        <v>木</v>
      </c>
    </row>
    <row r="212" spans="1:7" x14ac:dyDescent="0.2">
      <c r="A212" s="1">
        <v>40389</v>
      </c>
      <c r="B212" s="4" t="s">
        <v>234</v>
      </c>
      <c r="C212" s="5" t="str">
        <f t="shared" si="18"/>
        <v>6</v>
      </c>
      <c r="D212" s="12" t="str">
        <f t="shared" si="17"/>
        <v>19</v>
      </c>
      <c r="E212">
        <f t="shared" si="21"/>
        <v>1</v>
      </c>
      <c r="F212" s="12" t="str">
        <f t="shared" si="19"/>
        <v>赤口</v>
      </c>
      <c r="G212" s="12" t="str">
        <f t="shared" si="20"/>
        <v>金</v>
      </c>
    </row>
    <row r="213" spans="1:7" x14ac:dyDescent="0.2">
      <c r="A213" s="1">
        <v>40390</v>
      </c>
      <c r="B213" s="4" t="s">
        <v>235</v>
      </c>
      <c r="C213" s="5" t="str">
        <f t="shared" si="18"/>
        <v>6</v>
      </c>
      <c r="D213" s="12" t="str">
        <f t="shared" si="17"/>
        <v>20</v>
      </c>
      <c r="E213">
        <f t="shared" si="21"/>
        <v>2</v>
      </c>
      <c r="F213" s="12" t="str">
        <f t="shared" si="19"/>
        <v>先勝</v>
      </c>
      <c r="G213" s="12" t="str">
        <f t="shared" si="20"/>
        <v>土</v>
      </c>
    </row>
    <row r="214" spans="1:7" x14ac:dyDescent="0.2">
      <c r="A214" s="1">
        <v>40391</v>
      </c>
      <c r="B214" s="4" t="s">
        <v>236</v>
      </c>
      <c r="C214" s="5" t="str">
        <f t="shared" si="18"/>
        <v>6</v>
      </c>
      <c r="D214" s="12" t="str">
        <f t="shared" si="17"/>
        <v>21</v>
      </c>
      <c r="E214">
        <f t="shared" si="21"/>
        <v>3</v>
      </c>
      <c r="F214" s="12" t="str">
        <f t="shared" si="19"/>
        <v>友引</v>
      </c>
      <c r="G214" s="12" t="str">
        <f t="shared" si="20"/>
        <v>日</v>
      </c>
    </row>
    <row r="215" spans="1:7" x14ac:dyDescent="0.2">
      <c r="A215" s="1">
        <v>40392</v>
      </c>
      <c r="B215" s="4" t="s">
        <v>237</v>
      </c>
      <c r="C215" s="5" t="str">
        <f t="shared" si="18"/>
        <v>6</v>
      </c>
      <c r="D215" s="12" t="str">
        <f t="shared" si="17"/>
        <v>22</v>
      </c>
      <c r="E215">
        <f t="shared" si="21"/>
        <v>4</v>
      </c>
      <c r="F215" s="12" t="str">
        <f t="shared" si="19"/>
        <v>先負</v>
      </c>
      <c r="G215" s="12" t="str">
        <f t="shared" si="20"/>
        <v>月</v>
      </c>
    </row>
    <row r="216" spans="1:7" x14ac:dyDescent="0.2">
      <c r="A216" s="1">
        <v>40393</v>
      </c>
      <c r="B216" s="4" t="s">
        <v>238</v>
      </c>
      <c r="C216" s="5" t="str">
        <f t="shared" si="18"/>
        <v>6</v>
      </c>
      <c r="D216" s="12" t="str">
        <f t="shared" si="17"/>
        <v>23</v>
      </c>
      <c r="E216">
        <f t="shared" si="21"/>
        <v>5</v>
      </c>
      <c r="F216" s="12" t="str">
        <f t="shared" si="19"/>
        <v>仏滅</v>
      </c>
      <c r="G216" s="12" t="str">
        <f t="shared" si="20"/>
        <v>火</v>
      </c>
    </row>
    <row r="217" spans="1:7" x14ac:dyDescent="0.2">
      <c r="A217" s="1">
        <v>40394</v>
      </c>
      <c r="B217" s="4" t="s">
        <v>239</v>
      </c>
      <c r="C217" s="5" t="str">
        <f t="shared" si="18"/>
        <v>6</v>
      </c>
      <c r="D217" s="12" t="str">
        <f t="shared" si="17"/>
        <v>24</v>
      </c>
      <c r="E217">
        <f t="shared" si="21"/>
        <v>0</v>
      </c>
      <c r="F217" s="12" t="str">
        <f t="shared" si="19"/>
        <v>大安</v>
      </c>
      <c r="G217" s="12" t="str">
        <f t="shared" si="20"/>
        <v>水</v>
      </c>
    </row>
    <row r="218" spans="1:7" x14ac:dyDescent="0.2">
      <c r="A218" s="1">
        <v>40395</v>
      </c>
      <c r="B218" s="4" t="s">
        <v>240</v>
      </c>
      <c r="C218" s="5" t="str">
        <f t="shared" si="18"/>
        <v>6</v>
      </c>
      <c r="D218" s="12" t="str">
        <f t="shared" si="17"/>
        <v>25</v>
      </c>
      <c r="E218">
        <f t="shared" si="21"/>
        <v>1</v>
      </c>
      <c r="F218" s="12" t="str">
        <f t="shared" si="19"/>
        <v>赤口</v>
      </c>
      <c r="G218" s="12" t="str">
        <f t="shared" si="20"/>
        <v>木</v>
      </c>
    </row>
    <row r="219" spans="1:7" x14ac:dyDescent="0.2">
      <c r="A219" s="1">
        <v>40396</v>
      </c>
      <c r="B219" s="4" t="s">
        <v>241</v>
      </c>
      <c r="C219" s="5" t="str">
        <f t="shared" si="18"/>
        <v>6</v>
      </c>
      <c r="D219" s="12" t="str">
        <f t="shared" si="17"/>
        <v>26</v>
      </c>
      <c r="E219">
        <f t="shared" si="21"/>
        <v>2</v>
      </c>
      <c r="F219" s="12" t="str">
        <f t="shared" si="19"/>
        <v>先勝</v>
      </c>
      <c r="G219" s="12" t="str">
        <f t="shared" si="20"/>
        <v>金</v>
      </c>
    </row>
    <row r="220" spans="1:7" x14ac:dyDescent="0.2">
      <c r="A220" s="1">
        <v>40397</v>
      </c>
      <c r="B220" s="4" t="s">
        <v>242</v>
      </c>
      <c r="C220" s="5" t="str">
        <f t="shared" si="18"/>
        <v>6</v>
      </c>
      <c r="D220" s="12" t="str">
        <f t="shared" si="17"/>
        <v>27</v>
      </c>
      <c r="E220">
        <f t="shared" si="21"/>
        <v>3</v>
      </c>
      <c r="F220" s="12" t="str">
        <f t="shared" si="19"/>
        <v>友引</v>
      </c>
      <c r="G220" s="12" t="str">
        <f t="shared" si="20"/>
        <v>土</v>
      </c>
    </row>
    <row r="221" spans="1:7" x14ac:dyDescent="0.2">
      <c r="A221" s="1">
        <v>40398</v>
      </c>
      <c r="B221" s="4" t="s">
        <v>243</v>
      </c>
      <c r="C221" s="5" t="str">
        <f t="shared" si="18"/>
        <v>6</v>
      </c>
      <c r="D221" s="12" t="str">
        <f t="shared" si="17"/>
        <v>28</v>
      </c>
      <c r="E221">
        <f t="shared" si="21"/>
        <v>4</v>
      </c>
      <c r="F221" s="12" t="str">
        <f t="shared" si="19"/>
        <v>先負</v>
      </c>
      <c r="G221" s="12" t="str">
        <f t="shared" si="20"/>
        <v>日</v>
      </c>
    </row>
    <row r="222" spans="1:7" x14ac:dyDescent="0.2">
      <c r="A222" s="1">
        <v>40399</v>
      </c>
      <c r="B222" s="4" t="s">
        <v>244</v>
      </c>
      <c r="C222" s="5" t="str">
        <f t="shared" si="18"/>
        <v>6</v>
      </c>
      <c r="D222" s="12" t="str">
        <f t="shared" si="17"/>
        <v>29</v>
      </c>
      <c r="E222">
        <f t="shared" si="21"/>
        <v>5</v>
      </c>
      <c r="F222" s="12" t="str">
        <f t="shared" si="19"/>
        <v>仏滅</v>
      </c>
      <c r="G222" s="12" t="str">
        <f t="shared" si="20"/>
        <v>月</v>
      </c>
    </row>
    <row r="223" spans="1:7" x14ac:dyDescent="0.2">
      <c r="A223" s="1">
        <v>40400</v>
      </c>
      <c r="B223" s="4" t="s">
        <v>422</v>
      </c>
      <c r="C223" s="5" t="str">
        <f t="shared" si="18"/>
        <v>7</v>
      </c>
      <c r="D223" s="12" t="str">
        <f t="shared" si="17"/>
        <v>1</v>
      </c>
      <c r="E223">
        <f t="shared" si="21"/>
        <v>2</v>
      </c>
      <c r="F223" s="12" t="str">
        <f t="shared" si="19"/>
        <v>先勝</v>
      </c>
      <c r="G223" s="12" t="str">
        <f t="shared" si="20"/>
        <v>火</v>
      </c>
    </row>
    <row r="224" spans="1:7" x14ac:dyDescent="0.2">
      <c r="A224" s="1">
        <v>40401</v>
      </c>
      <c r="B224" s="4" t="s">
        <v>245</v>
      </c>
      <c r="C224" s="5" t="str">
        <f t="shared" si="18"/>
        <v>7</v>
      </c>
      <c r="D224" s="12" t="str">
        <f t="shared" si="17"/>
        <v>2</v>
      </c>
      <c r="E224">
        <f t="shared" si="21"/>
        <v>3</v>
      </c>
      <c r="F224" s="12" t="str">
        <f t="shared" si="19"/>
        <v>友引</v>
      </c>
      <c r="G224" s="12" t="str">
        <f t="shared" si="20"/>
        <v>水</v>
      </c>
    </row>
    <row r="225" spans="1:7" x14ac:dyDescent="0.2">
      <c r="A225" s="1">
        <v>40402</v>
      </c>
      <c r="B225" s="4" t="s">
        <v>246</v>
      </c>
      <c r="C225" s="5" t="str">
        <f t="shared" si="18"/>
        <v>7</v>
      </c>
      <c r="D225" s="12" t="str">
        <f t="shared" si="17"/>
        <v>3</v>
      </c>
      <c r="E225">
        <f t="shared" si="21"/>
        <v>4</v>
      </c>
      <c r="F225" s="12" t="str">
        <f t="shared" si="19"/>
        <v>先負</v>
      </c>
      <c r="G225" s="12" t="str">
        <f t="shared" si="20"/>
        <v>木</v>
      </c>
    </row>
    <row r="226" spans="1:7" x14ac:dyDescent="0.2">
      <c r="A226" s="1">
        <v>40403</v>
      </c>
      <c r="B226" s="4" t="s">
        <v>247</v>
      </c>
      <c r="C226" s="5" t="str">
        <f t="shared" si="18"/>
        <v>7</v>
      </c>
      <c r="D226" s="12" t="str">
        <f t="shared" si="17"/>
        <v>4</v>
      </c>
      <c r="E226">
        <f t="shared" si="21"/>
        <v>5</v>
      </c>
      <c r="F226" s="12" t="str">
        <f t="shared" si="19"/>
        <v>仏滅</v>
      </c>
      <c r="G226" s="12" t="str">
        <f t="shared" si="20"/>
        <v>金</v>
      </c>
    </row>
    <row r="227" spans="1:7" x14ac:dyDescent="0.2">
      <c r="A227" s="1">
        <v>40404</v>
      </c>
      <c r="B227" s="4" t="s">
        <v>248</v>
      </c>
      <c r="C227" s="5" t="str">
        <f t="shared" si="18"/>
        <v>7</v>
      </c>
      <c r="D227" s="12" t="str">
        <f t="shared" si="17"/>
        <v>5</v>
      </c>
      <c r="E227">
        <f t="shared" si="21"/>
        <v>0</v>
      </c>
      <c r="F227" s="12" t="str">
        <f t="shared" si="19"/>
        <v>大安</v>
      </c>
      <c r="G227" s="12" t="str">
        <f t="shared" si="20"/>
        <v>土</v>
      </c>
    </row>
    <row r="228" spans="1:7" x14ac:dyDescent="0.2">
      <c r="A228" s="1">
        <v>40405</v>
      </c>
      <c r="B228" s="4" t="s">
        <v>249</v>
      </c>
      <c r="C228" s="5" t="str">
        <f t="shared" si="18"/>
        <v>7</v>
      </c>
      <c r="D228" s="12" t="str">
        <f t="shared" si="17"/>
        <v>6</v>
      </c>
      <c r="E228">
        <f t="shared" si="21"/>
        <v>1</v>
      </c>
      <c r="F228" s="12" t="str">
        <f t="shared" si="19"/>
        <v>赤口</v>
      </c>
      <c r="G228" s="12" t="str">
        <f t="shared" si="20"/>
        <v>日</v>
      </c>
    </row>
    <row r="229" spans="1:7" x14ac:dyDescent="0.2">
      <c r="A229" s="1">
        <v>40406</v>
      </c>
      <c r="B229" s="4" t="s">
        <v>250</v>
      </c>
      <c r="C229" s="5" t="str">
        <f t="shared" si="18"/>
        <v>7</v>
      </c>
      <c r="D229" s="12" t="str">
        <f t="shared" si="17"/>
        <v>7</v>
      </c>
      <c r="E229">
        <f t="shared" si="21"/>
        <v>2</v>
      </c>
      <c r="F229" s="12" t="str">
        <f t="shared" si="19"/>
        <v>先勝</v>
      </c>
      <c r="G229" s="12" t="str">
        <f t="shared" si="20"/>
        <v>月</v>
      </c>
    </row>
    <row r="230" spans="1:7" x14ac:dyDescent="0.2">
      <c r="A230" s="1">
        <v>40407</v>
      </c>
      <c r="B230" s="4" t="s">
        <v>251</v>
      </c>
      <c r="C230" s="5" t="str">
        <f t="shared" si="18"/>
        <v>7</v>
      </c>
      <c r="D230" s="12" t="str">
        <f t="shared" si="17"/>
        <v>8</v>
      </c>
      <c r="E230">
        <f t="shared" si="21"/>
        <v>3</v>
      </c>
      <c r="F230" s="12" t="str">
        <f t="shared" si="19"/>
        <v>友引</v>
      </c>
      <c r="G230" s="12" t="str">
        <f t="shared" si="20"/>
        <v>火</v>
      </c>
    </row>
    <row r="231" spans="1:7" x14ac:dyDescent="0.2">
      <c r="A231" s="1">
        <v>40408</v>
      </c>
      <c r="B231" s="4" t="s">
        <v>252</v>
      </c>
      <c r="C231" s="5" t="str">
        <f t="shared" si="18"/>
        <v>7</v>
      </c>
      <c r="D231" s="12" t="str">
        <f t="shared" si="17"/>
        <v>9</v>
      </c>
      <c r="E231">
        <f t="shared" si="21"/>
        <v>4</v>
      </c>
      <c r="F231" s="12" t="str">
        <f t="shared" si="19"/>
        <v>先負</v>
      </c>
      <c r="G231" s="12" t="str">
        <f t="shared" si="20"/>
        <v>水</v>
      </c>
    </row>
    <row r="232" spans="1:7" x14ac:dyDescent="0.2">
      <c r="A232" s="1">
        <v>40409</v>
      </c>
      <c r="B232" s="4" t="s">
        <v>253</v>
      </c>
      <c r="C232" s="5" t="str">
        <f t="shared" si="18"/>
        <v>7</v>
      </c>
      <c r="D232" s="12" t="str">
        <f t="shared" si="17"/>
        <v>10</v>
      </c>
      <c r="E232">
        <f t="shared" si="21"/>
        <v>5</v>
      </c>
      <c r="F232" s="12" t="str">
        <f t="shared" si="19"/>
        <v>仏滅</v>
      </c>
      <c r="G232" s="12" t="str">
        <f t="shared" si="20"/>
        <v>木</v>
      </c>
    </row>
    <row r="233" spans="1:7" x14ac:dyDescent="0.2">
      <c r="A233" s="1">
        <v>40410</v>
      </c>
      <c r="B233" s="4" t="s">
        <v>254</v>
      </c>
      <c r="C233" s="5" t="str">
        <f t="shared" si="18"/>
        <v>7</v>
      </c>
      <c r="D233" s="12" t="str">
        <f t="shared" si="17"/>
        <v>11</v>
      </c>
      <c r="E233">
        <f t="shared" si="21"/>
        <v>0</v>
      </c>
      <c r="F233" s="12" t="str">
        <f t="shared" si="19"/>
        <v>大安</v>
      </c>
      <c r="G233" s="12" t="str">
        <f t="shared" si="20"/>
        <v>金</v>
      </c>
    </row>
    <row r="234" spans="1:7" x14ac:dyDescent="0.2">
      <c r="A234" s="1">
        <v>40411</v>
      </c>
      <c r="B234" s="4" t="s">
        <v>255</v>
      </c>
      <c r="C234" s="5" t="str">
        <f t="shared" si="18"/>
        <v>7</v>
      </c>
      <c r="D234" s="12" t="str">
        <f t="shared" si="17"/>
        <v>12</v>
      </c>
      <c r="E234">
        <f t="shared" si="21"/>
        <v>1</v>
      </c>
      <c r="F234" s="12" t="str">
        <f t="shared" si="19"/>
        <v>赤口</v>
      </c>
      <c r="G234" s="12" t="str">
        <f t="shared" si="20"/>
        <v>土</v>
      </c>
    </row>
    <row r="235" spans="1:7" x14ac:dyDescent="0.2">
      <c r="A235" s="1">
        <v>40412</v>
      </c>
      <c r="B235" s="4" t="s">
        <v>256</v>
      </c>
      <c r="C235" s="5" t="str">
        <f t="shared" si="18"/>
        <v>7</v>
      </c>
      <c r="D235" s="12" t="str">
        <f t="shared" si="17"/>
        <v>13</v>
      </c>
      <c r="E235">
        <f t="shared" si="21"/>
        <v>2</v>
      </c>
      <c r="F235" s="12" t="str">
        <f t="shared" si="19"/>
        <v>先勝</v>
      </c>
      <c r="G235" s="12" t="str">
        <f t="shared" si="20"/>
        <v>日</v>
      </c>
    </row>
    <row r="236" spans="1:7" x14ac:dyDescent="0.2">
      <c r="A236" s="1">
        <v>40413</v>
      </c>
      <c r="B236" s="4" t="s">
        <v>257</v>
      </c>
      <c r="C236" s="5" t="str">
        <f t="shared" si="18"/>
        <v>7</v>
      </c>
      <c r="D236" s="12" t="str">
        <f t="shared" si="17"/>
        <v>14</v>
      </c>
      <c r="E236">
        <f t="shared" si="21"/>
        <v>3</v>
      </c>
      <c r="F236" s="12" t="str">
        <f t="shared" si="19"/>
        <v>友引</v>
      </c>
      <c r="G236" s="12" t="str">
        <f t="shared" si="20"/>
        <v>月</v>
      </c>
    </row>
    <row r="237" spans="1:7" x14ac:dyDescent="0.2">
      <c r="A237" s="1">
        <v>40414</v>
      </c>
      <c r="B237" s="4" t="s">
        <v>258</v>
      </c>
      <c r="C237" s="5" t="str">
        <f t="shared" si="18"/>
        <v>7</v>
      </c>
      <c r="D237" s="12" t="str">
        <f t="shared" si="17"/>
        <v>15</v>
      </c>
      <c r="E237">
        <f t="shared" si="21"/>
        <v>4</v>
      </c>
      <c r="F237" s="12" t="str">
        <f t="shared" si="19"/>
        <v>先負</v>
      </c>
      <c r="G237" s="12" t="str">
        <f t="shared" si="20"/>
        <v>火</v>
      </c>
    </row>
    <row r="238" spans="1:7" x14ac:dyDescent="0.2">
      <c r="A238" s="1">
        <v>40415</v>
      </c>
      <c r="B238" s="4" t="s">
        <v>259</v>
      </c>
      <c r="C238" s="5" t="str">
        <f t="shared" si="18"/>
        <v>7</v>
      </c>
      <c r="D238" s="12" t="str">
        <f t="shared" ref="D238:D301" si="22">RIGHT(B238,LEN(B238)-FIND("/",B238))</f>
        <v>16</v>
      </c>
      <c r="E238">
        <f t="shared" si="21"/>
        <v>5</v>
      </c>
      <c r="F238" s="12" t="str">
        <f t="shared" si="19"/>
        <v>仏滅</v>
      </c>
      <c r="G238" s="12" t="str">
        <f t="shared" si="20"/>
        <v>水</v>
      </c>
    </row>
    <row r="239" spans="1:7" x14ac:dyDescent="0.2">
      <c r="A239" s="1">
        <v>40416</v>
      </c>
      <c r="B239" s="4" t="s">
        <v>260</v>
      </c>
      <c r="C239" s="5" t="str">
        <f t="shared" si="18"/>
        <v>7</v>
      </c>
      <c r="D239" s="12" t="str">
        <f t="shared" si="22"/>
        <v>17</v>
      </c>
      <c r="E239">
        <f t="shared" si="21"/>
        <v>0</v>
      </c>
      <c r="F239" s="12" t="str">
        <f t="shared" si="19"/>
        <v>大安</v>
      </c>
      <c r="G239" s="12" t="str">
        <f t="shared" si="20"/>
        <v>木</v>
      </c>
    </row>
    <row r="240" spans="1:7" x14ac:dyDescent="0.2">
      <c r="A240" s="1">
        <v>40417</v>
      </c>
      <c r="B240" s="4" t="s">
        <v>261</v>
      </c>
      <c r="C240" s="5" t="str">
        <f t="shared" si="18"/>
        <v>7</v>
      </c>
      <c r="D240" s="12" t="str">
        <f t="shared" si="22"/>
        <v>18</v>
      </c>
      <c r="E240">
        <f t="shared" si="21"/>
        <v>1</v>
      </c>
      <c r="F240" s="12" t="str">
        <f t="shared" si="19"/>
        <v>赤口</v>
      </c>
      <c r="G240" s="12" t="str">
        <f t="shared" si="20"/>
        <v>金</v>
      </c>
    </row>
    <row r="241" spans="1:7" x14ac:dyDescent="0.2">
      <c r="A241" s="1">
        <v>40418</v>
      </c>
      <c r="B241" s="4" t="s">
        <v>262</v>
      </c>
      <c r="C241" s="5" t="str">
        <f t="shared" si="18"/>
        <v>7</v>
      </c>
      <c r="D241" s="12" t="str">
        <f t="shared" si="22"/>
        <v>19</v>
      </c>
      <c r="E241">
        <f t="shared" si="21"/>
        <v>2</v>
      </c>
      <c r="F241" s="12" t="str">
        <f t="shared" si="19"/>
        <v>先勝</v>
      </c>
      <c r="G241" s="12" t="str">
        <f t="shared" si="20"/>
        <v>土</v>
      </c>
    </row>
    <row r="242" spans="1:7" x14ac:dyDescent="0.2">
      <c r="A242" s="1">
        <v>40419</v>
      </c>
      <c r="B242" s="4" t="s">
        <v>263</v>
      </c>
      <c r="C242" s="5" t="str">
        <f t="shared" si="18"/>
        <v>7</v>
      </c>
      <c r="D242" s="12" t="str">
        <f t="shared" si="22"/>
        <v>20</v>
      </c>
      <c r="E242">
        <f t="shared" si="21"/>
        <v>3</v>
      </c>
      <c r="F242" s="12" t="str">
        <f t="shared" si="19"/>
        <v>友引</v>
      </c>
      <c r="G242" s="12" t="str">
        <f t="shared" si="20"/>
        <v>日</v>
      </c>
    </row>
    <row r="243" spans="1:7" x14ac:dyDescent="0.2">
      <c r="A243" s="1">
        <v>40420</v>
      </c>
      <c r="B243" s="4" t="s">
        <v>264</v>
      </c>
      <c r="C243" s="5" t="str">
        <f t="shared" si="18"/>
        <v>7</v>
      </c>
      <c r="D243" s="12" t="str">
        <f t="shared" si="22"/>
        <v>21</v>
      </c>
      <c r="E243">
        <f t="shared" si="21"/>
        <v>4</v>
      </c>
      <c r="F243" s="12" t="str">
        <f t="shared" si="19"/>
        <v>先負</v>
      </c>
      <c r="G243" s="12" t="str">
        <f t="shared" si="20"/>
        <v>月</v>
      </c>
    </row>
    <row r="244" spans="1:7" x14ac:dyDescent="0.2">
      <c r="A244" s="1">
        <v>40421</v>
      </c>
      <c r="B244" s="4" t="s">
        <v>265</v>
      </c>
      <c r="C244" s="5" t="str">
        <f t="shared" si="18"/>
        <v>7</v>
      </c>
      <c r="D244" s="12" t="str">
        <f t="shared" si="22"/>
        <v>22</v>
      </c>
      <c r="E244">
        <f t="shared" si="21"/>
        <v>5</v>
      </c>
      <c r="F244" s="12" t="str">
        <f t="shared" si="19"/>
        <v>仏滅</v>
      </c>
      <c r="G244" s="12" t="str">
        <f t="shared" si="20"/>
        <v>火</v>
      </c>
    </row>
    <row r="245" spans="1:7" x14ac:dyDescent="0.2">
      <c r="A245" s="1">
        <v>40422</v>
      </c>
      <c r="B245" s="4" t="s">
        <v>266</v>
      </c>
      <c r="C245" s="5" t="str">
        <f t="shared" si="18"/>
        <v>7</v>
      </c>
      <c r="D245" s="12" t="str">
        <f t="shared" si="22"/>
        <v>23</v>
      </c>
      <c r="E245">
        <f t="shared" si="21"/>
        <v>0</v>
      </c>
      <c r="F245" s="12" t="str">
        <f t="shared" si="19"/>
        <v>大安</v>
      </c>
      <c r="G245" s="12" t="str">
        <f t="shared" si="20"/>
        <v>水</v>
      </c>
    </row>
    <row r="246" spans="1:7" x14ac:dyDescent="0.2">
      <c r="A246" s="1">
        <v>40423</v>
      </c>
      <c r="B246" s="4" t="s">
        <v>267</v>
      </c>
      <c r="C246" s="5" t="str">
        <f t="shared" si="18"/>
        <v>7</v>
      </c>
      <c r="D246" s="12" t="str">
        <f t="shared" si="22"/>
        <v>24</v>
      </c>
      <c r="E246">
        <f t="shared" si="21"/>
        <v>1</v>
      </c>
      <c r="F246" s="12" t="str">
        <f t="shared" si="19"/>
        <v>赤口</v>
      </c>
      <c r="G246" s="12" t="str">
        <f t="shared" si="20"/>
        <v>木</v>
      </c>
    </row>
    <row r="247" spans="1:7" x14ac:dyDescent="0.2">
      <c r="A247" s="1">
        <v>40424</v>
      </c>
      <c r="B247" s="4" t="s">
        <v>268</v>
      </c>
      <c r="C247" s="5" t="str">
        <f t="shared" si="18"/>
        <v>7</v>
      </c>
      <c r="D247" s="12" t="str">
        <f t="shared" si="22"/>
        <v>25</v>
      </c>
      <c r="E247">
        <f t="shared" si="21"/>
        <v>2</v>
      </c>
      <c r="F247" s="12" t="str">
        <f t="shared" si="19"/>
        <v>先勝</v>
      </c>
      <c r="G247" s="12" t="str">
        <f t="shared" si="20"/>
        <v>金</v>
      </c>
    </row>
    <row r="248" spans="1:7" x14ac:dyDescent="0.2">
      <c r="A248" s="1">
        <v>40425</v>
      </c>
      <c r="B248" s="4" t="s">
        <v>269</v>
      </c>
      <c r="C248" s="5" t="str">
        <f t="shared" si="18"/>
        <v>7</v>
      </c>
      <c r="D248" s="12" t="str">
        <f t="shared" si="22"/>
        <v>26</v>
      </c>
      <c r="E248">
        <f t="shared" si="21"/>
        <v>3</v>
      </c>
      <c r="F248" s="12" t="str">
        <f t="shared" si="19"/>
        <v>友引</v>
      </c>
      <c r="G248" s="12" t="str">
        <f t="shared" si="20"/>
        <v>土</v>
      </c>
    </row>
    <row r="249" spans="1:7" x14ac:dyDescent="0.2">
      <c r="A249" s="1">
        <v>40426</v>
      </c>
      <c r="B249" s="4" t="s">
        <v>270</v>
      </c>
      <c r="C249" s="5" t="str">
        <f t="shared" si="18"/>
        <v>7</v>
      </c>
      <c r="D249" s="12" t="str">
        <f t="shared" si="22"/>
        <v>27</v>
      </c>
      <c r="E249">
        <f t="shared" si="21"/>
        <v>4</v>
      </c>
      <c r="F249" s="12" t="str">
        <f t="shared" si="19"/>
        <v>先負</v>
      </c>
      <c r="G249" s="12" t="str">
        <f t="shared" si="20"/>
        <v>日</v>
      </c>
    </row>
    <row r="250" spans="1:7" x14ac:dyDescent="0.2">
      <c r="A250" s="1">
        <v>40427</v>
      </c>
      <c r="B250" s="4" t="s">
        <v>271</v>
      </c>
      <c r="C250" s="5" t="str">
        <f t="shared" si="18"/>
        <v>7</v>
      </c>
      <c r="D250" s="12" t="str">
        <f t="shared" si="22"/>
        <v>28</v>
      </c>
      <c r="E250">
        <f t="shared" si="21"/>
        <v>5</v>
      </c>
      <c r="F250" s="12" t="str">
        <f t="shared" si="19"/>
        <v>仏滅</v>
      </c>
      <c r="G250" s="12" t="str">
        <f t="shared" si="20"/>
        <v>月</v>
      </c>
    </row>
    <row r="251" spans="1:7" x14ac:dyDescent="0.2">
      <c r="A251" s="1">
        <v>40428</v>
      </c>
      <c r="B251" s="4" t="s">
        <v>272</v>
      </c>
      <c r="C251" s="5" t="str">
        <f t="shared" si="18"/>
        <v>7</v>
      </c>
      <c r="D251" s="12" t="str">
        <f t="shared" si="22"/>
        <v>29</v>
      </c>
      <c r="E251">
        <f t="shared" si="21"/>
        <v>0</v>
      </c>
      <c r="F251" s="12" t="str">
        <f t="shared" si="19"/>
        <v>大安</v>
      </c>
      <c r="G251" s="12" t="str">
        <f t="shared" si="20"/>
        <v>火</v>
      </c>
    </row>
    <row r="252" spans="1:7" x14ac:dyDescent="0.2">
      <c r="A252" s="1">
        <v>40429</v>
      </c>
      <c r="B252" s="4" t="s">
        <v>423</v>
      </c>
      <c r="C252" s="5" t="str">
        <f t="shared" si="18"/>
        <v>8</v>
      </c>
      <c r="D252" s="12" t="str">
        <f t="shared" si="22"/>
        <v>1</v>
      </c>
      <c r="E252">
        <f t="shared" si="21"/>
        <v>3</v>
      </c>
      <c r="F252" s="12" t="str">
        <f t="shared" si="19"/>
        <v>友引</v>
      </c>
      <c r="G252" s="12" t="str">
        <f t="shared" si="20"/>
        <v>水</v>
      </c>
    </row>
    <row r="253" spans="1:7" x14ac:dyDescent="0.2">
      <c r="A253" s="1">
        <v>40430</v>
      </c>
      <c r="B253" s="4" t="s">
        <v>274</v>
      </c>
      <c r="C253" s="5" t="str">
        <f t="shared" si="18"/>
        <v>8</v>
      </c>
      <c r="D253" s="12" t="str">
        <f t="shared" si="22"/>
        <v>2</v>
      </c>
      <c r="E253">
        <f t="shared" si="21"/>
        <v>4</v>
      </c>
      <c r="F253" s="12" t="str">
        <f t="shared" si="19"/>
        <v>先負</v>
      </c>
      <c r="G253" s="12" t="str">
        <f t="shared" si="20"/>
        <v>木</v>
      </c>
    </row>
    <row r="254" spans="1:7" x14ac:dyDescent="0.2">
      <c r="A254" s="1">
        <v>40431</v>
      </c>
      <c r="B254" s="4" t="s">
        <v>275</v>
      </c>
      <c r="C254" s="5" t="str">
        <f t="shared" si="18"/>
        <v>8</v>
      </c>
      <c r="D254" s="12" t="str">
        <f t="shared" si="22"/>
        <v>3</v>
      </c>
      <c r="E254">
        <f t="shared" si="21"/>
        <v>5</v>
      </c>
      <c r="F254" s="12" t="str">
        <f t="shared" si="19"/>
        <v>仏滅</v>
      </c>
      <c r="G254" s="12" t="str">
        <f t="shared" si="20"/>
        <v>金</v>
      </c>
    </row>
    <row r="255" spans="1:7" x14ac:dyDescent="0.2">
      <c r="A255" s="1">
        <v>40432</v>
      </c>
      <c r="B255" s="4" t="s">
        <v>276</v>
      </c>
      <c r="C255" s="5" t="str">
        <f t="shared" si="18"/>
        <v>8</v>
      </c>
      <c r="D255" s="12" t="str">
        <f t="shared" si="22"/>
        <v>4</v>
      </c>
      <c r="E255">
        <f t="shared" si="21"/>
        <v>0</v>
      </c>
      <c r="F255" s="12" t="str">
        <f t="shared" si="19"/>
        <v>大安</v>
      </c>
      <c r="G255" s="12" t="str">
        <f t="shared" si="20"/>
        <v>土</v>
      </c>
    </row>
    <row r="256" spans="1:7" x14ac:dyDescent="0.2">
      <c r="A256" s="1">
        <v>40433</v>
      </c>
      <c r="B256" s="4" t="s">
        <v>277</v>
      </c>
      <c r="C256" s="5" t="str">
        <f t="shared" si="18"/>
        <v>8</v>
      </c>
      <c r="D256" s="12" t="str">
        <f t="shared" si="22"/>
        <v>5</v>
      </c>
      <c r="E256">
        <f t="shared" si="21"/>
        <v>1</v>
      </c>
      <c r="F256" s="12" t="str">
        <f t="shared" si="19"/>
        <v>赤口</v>
      </c>
      <c r="G256" s="12" t="str">
        <f t="shared" si="20"/>
        <v>日</v>
      </c>
    </row>
    <row r="257" spans="1:7" x14ac:dyDescent="0.2">
      <c r="A257" s="1">
        <v>40434</v>
      </c>
      <c r="B257" s="4" t="s">
        <v>278</v>
      </c>
      <c r="C257" s="5" t="str">
        <f t="shared" si="18"/>
        <v>8</v>
      </c>
      <c r="D257" s="12" t="str">
        <f t="shared" si="22"/>
        <v>6</v>
      </c>
      <c r="E257">
        <f t="shared" si="21"/>
        <v>2</v>
      </c>
      <c r="F257" s="12" t="str">
        <f t="shared" si="19"/>
        <v>先勝</v>
      </c>
      <c r="G257" s="12" t="str">
        <f t="shared" si="20"/>
        <v>月</v>
      </c>
    </row>
    <row r="258" spans="1:7" x14ac:dyDescent="0.2">
      <c r="A258" s="1">
        <v>40435</v>
      </c>
      <c r="B258" s="4" t="s">
        <v>279</v>
      </c>
      <c r="C258" s="5" t="str">
        <f t="shared" ref="C258:C321" si="23">SUBSTITUTE( LEFT(B258,LEN(B258)-(LEN(B258)-FIND("/",B258)+1)), "閏", "" )</f>
        <v>8</v>
      </c>
      <c r="D258" s="12" t="str">
        <f t="shared" si="22"/>
        <v>7</v>
      </c>
      <c r="E258">
        <f t="shared" si="21"/>
        <v>3</v>
      </c>
      <c r="F258" s="12" t="str">
        <f t="shared" si="19"/>
        <v>友引</v>
      </c>
      <c r="G258" s="12" t="str">
        <f t="shared" si="20"/>
        <v>火</v>
      </c>
    </row>
    <row r="259" spans="1:7" x14ac:dyDescent="0.2">
      <c r="A259" s="1">
        <v>40436</v>
      </c>
      <c r="B259" s="4" t="s">
        <v>280</v>
      </c>
      <c r="C259" s="5" t="str">
        <f t="shared" si="23"/>
        <v>8</v>
      </c>
      <c r="D259" s="12" t="str">
        <f t="shared" si="22"/>
        <v>8</v>
      </c>
      <c r="E259">
        <f t="shared" si="21"/>
        <v>4</v>
      </c>
      <c r="F259" s="12" t="str">
        <f t="shared" ref="F259:F322" si="24">VLOOKUP(E259,$H$2:$I$7,2)</f>
        <v>先負</v>
      </c>
      <c r="G259" s="12" t="str">
        <f t="shared" ref="G259:G322" si="25">TEXT(A259,"aaa")</f>
        <v>水</v>
      </c>
    </row>
    <row r="260" spans="1:7" x14ac:dyDescent="0.2">
      <c r="A260" s="1">
        <v>40437</v>
      </c>
      <c r="B260" s="4" t="s">
        <v>281</v>
      </c>
      <c r="C260" s="5" t="str">
        <f t="shared" si="23"/>
        <v>8</v>
      </c>
      <c r="D260" s="12" t="str">
        <f t="shared" si="22"/>
        <v>9</v>
      </c>
      <c r="E260">
        <f t="shared" si="21"/>
        <v>5</v>
      </c>
      <c r="F260" s="12" t="str">
        <f t="shared" si="24"/>
        <v>仏滅</v>
      </c>
      <c r="G260" s="12" t="str">
        <f t="shared" si="25"/>
        <v>木</v>
      </c>
    </row>
    <row r="261" spans="1:7" x14ac:dyDescent="0.2">
      <c r="A261" s="1">
        <v>40438</v>
      </c>
      <c r="B261" s="4" t="s">
        <v>282</v>
      </c>
      <c r="C261" s="5" t="str">
        <f t="shared" si="23"/>
        <v>8</v>
      </c>
      <c r="D261" s="12" t="str">
        <f t="shared" si="22"/>
        <v>10</v>
      </c>
      <c r="E261">
        <f t="shared" si="21"/>
        <v>0</v>
      </c>
      <c r="F261" s="12" t="str">
        <f t="shared" si="24"/>
        <v>大安</v>
      </c>
      <c r="G261" s="12" t="str">
        <f t="shared" si="25"/>
        <v>金</v>
      </c>
    </row>
    <row r="262" spans="1:7" x14ac:dyDescent="0.2">
      <c r="A262" s="1">
        <v>40439</v>
      </c>
      <c r="B262" s="4" t="s">
        <v>283</v>
      </c>
      <c r="C262" s="5" t="str">
        <f t="shared" si="23"/>
        <v>8</v>
      </c>
      <c r="D262" s="12" t="str">
        <f t="shared" si="22"/>
        <v>11</v>
      </c>
      <c r="E262">
        <f t="shared" si="21"/>
        <v>1</v>
      </c>
      <c r="F262" s="12" t="str">
        <f t="shared" si="24"/>
        <v>赤口</v>
      </c>
      <c r="G262" s="12" t="str">
        <f t="shared" si="25"/>
        <v>土</v>
      </c>
    </row>
    <row r="263" spans="1:7" x14ac:dyDescent="0.2">
      <c r="A263" s="1">
        <v>40440</v>
      </c>
      <c r="B263" s="4" t="s">
        <v>284</v>
      </c>
      <c r="C263" s="5" t="str">
        <f t="shared" si="23"/>
        <v>8</v>
      </c>
      <c r="D263" s="12" t="str">
        <f t="shared" si="22"/>
        <v>12</v>
      </c>
      <c r="E263">
        <f t="shared" ref="E263:E326" si="26">MOD(C263+D263,6)</f>
        <v>2</v>
      </c>
      <c r="F263" s="12" t="str">
        <f t="shared" si="24"/>
        <v>先勝</v>
      </c>
      <c r="G263" s="12" t="str">
        <f t="shared" si="25"/>
        <v>日</v>
      </c>
    </row>
    <row r="264" spans="1:7" x14ac:dyDescent="0.2">
      <c r="A264" s="1">
        <v>40441</v>
      </c>
      <c r="B264" s="4" t="s">
        <v>285</v>
      </c>
      <c r="C264" s="5" t="str">
        <f t="shared" si="23"/>
        <v>8</v>
      </c>
      <c r="D264" s="12" t="str">
        <f t="shared" si="22"/>
        <v>13</v>
      </c>
      <c r="E264">
        <f t="shared" si="26"/>
        <v>3</v>
      </c>
      <c r="F264" s="12" t="str">
        <f t="shared" si="24"/>
        <v>友引</v>
      </c>
      <c r="G264" s="12" t="str">
        <f t="shared" si="25"/>
        <v>月</v>
      </c>
    </row>
    <row r="265" spans="1:7" x14ac:dyDescent="0.2">
      <c r="A265" s="1">
        <v>40442</v>
      </c>
      <c r="B265" s="4" t="s">
        <v>286</v>
      </c>
      <c r="C265" s="5" t="str">
        <f t="shared" si="23"/>
        <v>8</v>
      </c>
      <c r="D265" s="12" t="str">
        <f t="shared" si="22"/>
        <v>14</v>
      </c>
      <c r="E265">
        <f t="shared" si="26"/>
        <v>4</v>
      </c>
      <c r="F265" s="12" t="str">
        <f t="shared" si="24"/>
        <v>先負</v>
      </c>
      <c r="G265" s="12" t="str">
        <f t="shared" si="25"/>
        <v>火</v>
      </c>
    </row>
    <row r="266" spans="1:7" x14ac:dyDescent="0.2">
      <c r="A266" s="1">
        <v>40443</v>
      </c>
      <c r="B266" s="4" t="s">
        <v>287</v>
      </c>
      <c r="C266" s="5" t="str">
        <f t="shared" si="23"/>
        <v>8</v>
      </c>
      <c r="D266" s="12" t="str">
        <f t="shared" si="22"/>
        <v>15</v>
      </c>
      <c r="E266">
        <f t="shared" si="26"/>
        <v>5</v>
      </c>
      <c r="F266" s="12" t="str">
        <f t="shared" si="24"/>
        <v>仏滅</v>
      </c>
      <c r="G266" s="12" t="str">
        <f t="shared" si="25"/>
        <v>水</v>
      </c>
    </row>
    <row r="267" spans="1:7" x14ac:dyDescent="0.2">
      <c r="A267" s="1">
        <v>40444</v>
      </c>
      <c r="B267" s="4" t="s">
        <v>288</v>
      </c>
      <c r="C267" s="5" t="str">
        <f t="shared" si="23"/>
        <v>8</v>
      </c>
      <c r="D267" s="12" t="str">
        <f t="shared" si="22"/>
        <v>16</v>
      </c>
      <c r="E267">
        <f t="shared" si="26"/>
        <v>0</v>
      </c>
      <c r="F267" s="12" t="str">
        <f t="shared" si="24"/>
        <v>大安</v>
      </c>
      <c r="G267" s="12" t="str">
        <f t="shared" si="25"/>
        <v>木</v>
      </c>
    </row>
    <row r="268" spans="1:7" x14ac:dyDescent="0.2">
      <c r="A268" s="1">
        <v>40445</v>
      </c>
      <c r="B268" s="4" t="s">
        <v>289</v>
      </c>
      <c r="C268" s="5" t="str">
        <f t="shared" si="23"/>
        <v>8</v>
      </c>
      <c r="D268" s="12" t="str">
        <f t="shared" si="22"/>
        <v>17</v>
      </c>
      <c r="E268">
        <f t="shared" si="26"/>
        <v>1</v>
      </c>
      <c r="F268" s="12" t="str">
        <f t="shared" si="24"/>
        <v>赤口</v>
      </c>
      <c r="G268" s="12" t="str">
        <f t="shared" si="25"/>
        <v>金</v>
      </c>
    </row>
    <row r="269" spans="1:7" x14ac:dyDescent="0.2">
      <c r="A269" s="1">
        <v>40446</v>
      </c>
      <c r="B269" s="4" t="s">
        <v>290</v>
      </c>
      <c r="C269" s="5" t="str">
        <f t="shared" si="23"/>
        <v>8</v>
      </c>
      <c r="D269" s="12" t="str">
        <f t="shared" si="22"/>
        <v>18</v>
      </c>
      <c r="E269">
        <f t="shared" si="26"/>
        <v>2</v>
      </c>
      <c r="F269" s="12" t="str">
        <f t="shared" si="24"/>
        <v>先勝</v>
      </c>
      <c r="G269" s="12" t="str">
        <f t="shared" si="25"/>
        <v>土</v>
      </c>
    </row>
    <row r="270" spans="1:7" x14ac:dyDescent="0.2">
      <c r="A270" s="1">
        <v>40447</v>
      </c>
      <c r="B270" s="4" t="s">
        <v>291</v>
      </c>
      <c r="C270" s="5" t="str">
        <f t="shared" si="23"/>
        <v>8</v>
      </c>
      <c r="D270" s="12" t="str">
        <f t="shared" si="22"/>
        <v>19</v>
      </c>
      <c r="E270">
        <f t="shared" si="26"/>
        <v>3</v>
      </c>
      <c r="F270" s="12" t="str">
        <f t="shared" si="24"/>
        <v>友引</v>
      </c>
      <c r="G270" s="12" t="str">
        <f t="shared" si="25"/>
        <v>日</v>
      </c>
    </row>
    <row r="271" spans="1:7" x14ac:dyDescent="0.2">
      <c r="A271" s="1">
        <v>40448</v>
      </c>
      <c r="B271" s="4" t="s">
        <v>292</v>
      </c>
      <c r="C271" s="5" t="str">
        <f t="shared" si="23"/>
        <v>8</v>
      </c>
      <c r="D271" s="12" t="str">
        <f t="shared" si="22"/>
        <v>20</v>
      </c>
      <c r="E271">
        <f t="shared" si="26"/>
        <v>4</v>
      </c>
      <c r="F271" s="12" t="str">
        <f t="shared" si="24"/>
        <v>先負</v>
      </c>
      <c r="G271" s="12" t="str">
        <f t="shared" si="25"/>
        <v>月</v>
      </c>
    </row>
    <row r="272" spans="1:7" x14ac:dyDescent="0.2">
      <c r="A272" s="1">
        <v>40449</v>
      </c>
      <c r="B272" s="4" t="s">
        <v>293</v>
      </c>
      <c r="C272" s="5" t="str">
        <f t="shared" si="23"/>
        <v>8</v>
      </c>
      <c r="D272" s="12" t="str">
        <f t="shared" si="22"/>
        <v>21</v>
      </c>
      <c r="E272">
        <f t="shared" si="26"/>
        <v>5</v>
      </c>
      <c r="F272" s="12" t="str">
        <f t="shared" si="24"/>
        <v>仏滅</v>
      </c>
      <c r="G272" s="12" t="str">
        <f t="shared" si="25"/>
        <v>火</v>
      </c>
    </row>
    <row r="273" spans="1:7" x14ac:dyDescent="0.2">
      <c r="A273" s="1">
        <v>40450</v>
      </c>
      <c r="B273" s="4" t="s">
        <v>294</v>
      </c>
      <c r="C273" s="5" t="str">
        <f t="shared" si="23"/>
        <v>8</v>
      </c>
      <c r="D273" s="12" t="str">
        <f t="shared" si="22"/>
        <v>22</v>
      </c>
      <c r="E273">
        <f t="shared" si="26"/>
        <v>0</v>
      </c>
      <c r="F273" s="12" t="str">
        <f t="shared" si="24"/>
        <v>大安</v>
      </c>
      <c r="G273" s="12" t="str">
        <f t="shared" si="25"/>
        <v>水</v>
      </c>
    </row>
    <row r="274" spans="1:7" x14ac:dyDescent="0.2">
      <c r="A274" s="1">
        <v>40451</v>
      </c>
      <c r="B274" s="4" t="s">
        <v>295</v>
      </c>
      <c r="C274" s="5" t="str">
        <f t="shared" si="23"/>
        <v>8</v>
      </c>
      <c r="D274" s="12" t="str">
        <f t="shared" si="22"/>
        <v>23</v>
      </c>
      <c r="E274">
        <f t="shared" si="26"/>
        <v>1</v>
      </c>
      <c r="F274" s="12" t="str">
        <f t="shared" si="24"/>
        <v>赤口</v>
      </c>
      <c r="G274" s="12" t="str">
        <f t="shared" si="25"/>
        <v>木</v>
      </c>
    </row>
    <row r="275" spans="1:7" x14ac:dyDescent="0.2">
      <c r="A275" s="1">
        <v>40452</v>
      </c>
      <c r="B275" s="4" t="s">
        <v>296</v>
      </c>
      <c r="C275" s="5" t="str">
        <f t="shared" si="23"/>
        <v>8</v>
      </c>
      <c r="D275" s="12" t="str">
        <f t="shared" si="22"/>
        <v>24</v>
      </c>
      <c r="E275">
        <f t="shared" si="26"/>
        <v>2</v>
      </c>
      <c r="F275" s="12" t="str">
        <f t="shared" si="24"/>
        <v>先勝</v>
      </c>
      <c r="G275" s="12" t="str">
        <f t="shared" si="25"/>
        <v>金</v>
      </c>
    </row>
    <row r="276" spans="1:7" x14ac:dyDescent="0.2">
      <c r="A276" s="1">
        <v>40453</v>
      </c>
      <c r="B276" s="4" t="s">
        <v>297</v>
      </c>
      <c r="C276" s="5" t="str">
        <f t="shared" si="23"/>
        <v>8</v>
      </c>
      <c r="D276" s="12" t="str">
        <f t="shared" si="22"/>
        <v>25</v>
      </c>
      <c r="E276">
        <f t="shared" si="26"/>
        <v>3</v>
      </c>
      <c r="F276" s="12" t="str">
        <f t="shared" si="24"/>
        <v>友引</v>
      </c>
      <c r="G276" s="12" t="str">
        <f t="shared" si="25"/>
        <v>土</v>
      </c>
    </row>
    <row r="277" spans="1:7" x14ac:dyDescent="0.2">
      <c r="A277" s="1">
        <v>40454</v>
      </c>
      <c r="B277" s="4" t="s">
        <v>298</v>
      </c>
      <c r="C277" s="5" t="str">
        <f t="shared" si="23"/>
        <v>8</v>
      </c>
      <c r="D277" s="12" t="str">
        <f t="shared" si="22"/>
        <v>26</v>
      </c>
      <c r="E277">
        <f t="shared" si="26"/>
        <v>4</v>
      </c>
      <c r="F277" s="12" t="str">
        <f t="shared" si="24"/>
        <v>先負</v>
      </c>
      <c r="G277" s="12" t="str">
        <f t="shared" si="25"/>
        <v>日</v>
      </c>
    </row>
    <row r="278" spans="1:7" x14ac:dyDescent="0.2">
      <c r="A278" s="1">
        <v>40455</v>
      </c>
      <c r="B278" s="4" t="s">
        <v>299</v>
      </c>
      <c r="C278" s="5" t="str">
        <f t="shared" si="23"/>
        <v>8</v>
      </c>
      <c r="D278" s="12" t="str">
        <f t="shared" si="22"/>
        <v>27</v>
      </c>
      <c r="E278">
        <f t="shared" si="26"/>
        <v>5</v>
      </c>
      <c r="F278" s="12" t="str">
        <f t="shared" si="24"/>
        <v>仏滅</v>
      </c>
      <c r="G278" s="12" t="str">
        <f t="shared" si="25"/>
        <v>月</v>
      </c>
    </row>
    <row r="279" spans="1:7" x14ac:dyDescent="0.2">
      <c r="A279" s="1">
        <v>40456</v>
      </c>
      <c r="B279" s="4" t="s">
        <v>300</v>
      </c>
      <c r="C279" s="5" t="str">
        <f t="shared" si="23"/>
        <v>8</v>
      </c>
      <c r="D279" s="12" t="str">
        <f t="shared" si="22"/>
        <v>28</v>
      </c>
      <c r="E279">
        <f t="shared" si="26"/>
        <v>0</v>
      </c>
      <c r="F279" s="12" t="str">
        <f t="shared" si="24"/>
        <v>大安</v>
      </c>
      <c r="G279" s="12" t="str">
        <f t="shared" si="25"/>
        <v>火</v>
      </c>
    </row>
    <row r="280" spans="1:7" x14ac:dyDescent="0.2">
      <c r="A280" s="1">
        <v>40457</v>
      </c>
      <c r="B280" s="4" t="s">
        <v>301</v>
      </c>
      <c r="C280" s="5" t="str">
        <f t="shared" si="23"/>
        <v>8</v>
      </c>
      <c r="D280" s="12" t="str">
        <f t="shared" si="22"/>
        <v>29</v>
      </c>
      <c r="E280">
        <f t="shared" si="26"/>
        <v>1</v>
      </c>
      <c r="F280" s="12" t="str">
        <f t="shared" si="24"/>
        <v>赤口</v>
      </c>
      <c r="G280" s="12" t="str">
        <f t="shared" si="25"/>
        <v>水</v>
      </c>
    </row>
    <row r="281" spans="1:7" x14ac:dyDescent="0.2">
      <c r="A281" s="1">
        <v>40458</v>
      </c>
      <c r="B281" s="4" t="s">
        <v>302</v>
      </c>
      <c r="C281" s="5" t="str">
        <f t="shared" si="23"/>
        <v>8</v>
      </c>
      <c r="D281" s="12" t="str">
        <f t="shared" si="22"/>
        <v>30</v>
      </c>
      <c r="E281">
        <f t="shared" si="26"/>
        <v>2</v>
      </c>
      <c r="F281" s="12" t="str">
        <f t="shared" si="24"/>
        <v>先勝</v>
      </c>
      <c r="G281" s="12" t="str">
        <f t="shared" si="25"/>
        <v>木</v>
      </c>
    </row>
    <row r="282" spans="1:7" x14ac:dyDescent="0.2">
      <c r="A282" s="1">
        <v>40459</v>
      </c>
      <c r="B282" s="4" t="s">
        <v>424</v>
      </c>
      <c r="C282" s="5" t="str">
        <f t="shared" si="23"/>
        <v>9</v>
      </c>
      <c r="D282" s="12" t="str">
        <f t="shared" si="22"/>
        <v>1</v>
      </c>
      <c r="E282">
        <f t="shared" si="26"/>
        <v>4</v>
      </c>
      <c r="F282" s="12" t="str">
        <f t="shared" si="24"/>
        <v>先負</v>
      </c>
      <c r="G282" s="12" t="str">
        <f t="shared" si="25"/>
        <v>金</v>
      </c>
    </row>
    <row r="283" spans="1:7" x14ac:dyDescent="0.2">
      <c r="A283" s="1">
        <v>40460</v>
      </c>
      <c r="B283" s="4" t="s">
        <v>303</v>
      </c>
      <c r="C283" s="5" t="str">
        <f t="shared" si="23"/>
        <v>9</v>
      </c>
      <c r="D283" s="12" t="str">
        <f t="shared" si="22"/>
        <v>2</v>
      </c>
      <c r="E283">
        <f t="shared" si="26"/>
        <v>5</v>
      </c>
      <c r="F283" s="12" t="str">
        <f t="shared" si="24"/>
        <v>仏滅</v>
      </c>
      <c r="G283" s="12" t="str">
        <f t="shared" si="25"/>
        <v>土</v>
      </c>
    </row>
    <row r="284" spans="1:7" x14ac:dyDescent="0.2">
      <c r="A284" s="1">
        <v>40461</v>
      </c>
      <c r="B284" s="4" t="s">
        <v>304</v>
      </c>
      <c r="C284" s="5" t="str">
        <f t="shared" si="23"/>
        <v>9</v>
      </c>
      <c r="D284" s="12" t="str">
        <f t="shared" si="22"/>
        <v>3</v>
      </c>
      <c r="E284">
        <f t="shared" si="26"/>
        <v>0</v>
      </c>
      <c r="F284" s="12" t="str">
        <f t="shared" si="24"/>
        <v>大安</v>
      </c>
      <c r="G284" s="12" t="str">
        <f t="shared" si="25"/>
        <v>日</v>
      </c>
    </row>
    <row r="285" spans="1:7" x14ac:dyDescent="0.2">
      <c r="A285" s="1">
        <v>40462</v>
      </c>
      <c r="B285" s="4" t="s">
        <v>305</v>
      </c>
      <c r="C285" s="5" t="str">
        <f t="shared" si="23"/>
        <v>9</v>
      </c>
      <c r="D285" s="12" t="str">
        <f t="shared" si="22"/>
        <v>4</v>
      </c>
      <c r="E285">
        <f t="shared" si="26"/>
        <v>1</v>
      </c>
      <c r="F285" s="12" t="str">
        <f t="shared" si="24"/>
        <v>赤口</v>
      </c>
      <c r="G285" s="12" t="str">
        <f t="shared" si="25"/>
        <v>月</v>
      </c>
    </row>
    <row r="286" spans="1:7" x14ac:dyDescent="0.2">
      <c r="A286" s="1">
        <v>40463</v>
      </c>
      <c r="B286" s="4" t="s">
        <v>306</v>
      </c>
      <c r="C286" s="5" t="str">
        <f t="shared" si="23"/>
        <v>9</v>
      </c>
      <c r="D286" s="12" t="str">
        <f t="shared" si="22"/>
        <v>5</v>
      </c>
      <c r="E286">
        <f t="shared" si="26"/>
        <v>2</v>
      </c>
      <c r="F286" s="12" t="str">
        <f t="shared" si="24"/>
        <v>先勝</v>
      </c>
      <c r="G286" s="12" t="str">
        <f t="shared" si="25"/>
        <v>火</v>
      </c>
    </row>
    <row r="287" spans="1:7" x14ac:dyDescent="0.2">
      <c r="A287" s="1">
        <v>40464</v>
      </c>
      <c r="B287" s="4" t="s">
        <v>307</v>
      </c>
      <c r="C287" s="5" t="str">
        <f t="shared" si="23"/>
        <v>9</v>
      </c>
      <c r="D287" s="12" t="str">
        <f t="shared" si="22"/>
        <v>6</v>
      </c>
      <c r="E287">
        <f t="shared" si="26"/>
        <v>3</v>
      </c>
      <c r="F287" s="12" t="str">
        <f t="shared" si="24"/>
        <v>友引</v>
      </c>
      <c r="G287" s="12" t="str">
        <f t="shared" si="25"/>
        <v>水</v>
      </c>
    </row>
    <row r="288" spans="1:7" x14ac:dyDescent="0.2">
      <c r="A288" s="1">
        <v>40465</v>
      </c>
      <c r="B288" s="4" t="s">
        <v>308</v>
      </c>
      <c r="C288" s="5" t="str">
        <f t="shared" si="23"/>
        <v>9</v>
      </c>
      <c r="D288" s="12" t="str">
        <f t="shared" si="22"/>
        <v>7</v>
      </c>
      <c r="E288">
        <f t="shared" si="26"/>
        <v>4</v>
      </c>
      <c r="F288" s="12" t="str">
        <f t="shared" si="24"/>
        <v>先負</v>
      </c>
      <c r="G288" s="12" t="str">
        <f t="shared" si="25"/>
        <v>木</v>
      </c>
    </row>
    <row r="289" spans="1:7" x14ac:dyDescent="0.2">
      <c r="A289" s="1">
        <v>40466</v>
      </c>
      <c r="B289" s="4" t="s">
        <v>309</v>
      </c>
      <c r="C289" s="5" t="str">
        <f t="shared" si="23"/>
        <v>9</v>
      </c>
      <c r="D289" s="12" t="str">
        <f t="shared" si="22"/>
        <v>8</v>
      </c>
      <c r="E289">
        <f t="shared" si="26"/>
        <v>5</v>
      </c>
      <c r="F289" s="12" t="str">
        <f t="shared" si="24"/>
        <v>仏滅</v>
      </c>
      <c r="G289" s="12" t="str">
        <f t="shared" si="25"/>
        <v>金</v>
      </c>
    </row>
    <row r="290" spans="1:7" x14ac:dyDescent="0.2">
      <c r="A290" s="1">
        <v>40467</v>
      </c>
      <c r="B290" s="4" t="s">
        <v>310</v>
      </c>
      <c r="C290" s="5" t="str">
        <f t="shared" si="23"/>
        <v>9</v>
      </c>
      <c r="D290" s="12" t="str">
        <f t="shared" si="22"/>
        <v>9</v>
      </c>
      <c r="E290">
        <f t="shared" si="26"/>
        <v>0</v>
      </c>
      <c r="F290" s="12" t="str">
        <f t="shared" si="24"/>
        <v>大安</v>
      </c>
      <c r="G290" s="12" t="str">
        <f t="shared" si="25"/>
        <v>土</v>
      </c>
    </row>
    <row r="291" spans="1:7" x14ac:dyDescent="0.2">
      <c r="A291" s="1">
        <v>40468</v>
      </c>
      <c r="B291" s="4" t="s">
        <v>311</v>
      </c>
      <c r="C291" s="5" t="str">
        <f t="shared" si="23"/>
        <v>9</v>
      </c>
      <c r="D291" s="12" t="str">
        <f t="shared" si="22"/>
        <v>10</v>
      </c>
      <c r="E291">
        <f t="shared" si="26"/>
        <v>1</v>
      </c>
      <c r="F291" s="12" t="str">
        <f t="shared" si="24"/>
        <v>赤口</v>
      </c>
      <c r="G291" s="12" t="str">
        <f t="shared" si="25"/>
        <v>日</v>
      </c>
    </row>
    <row r="292" spans="1:7" x14ac:dyDescent="0.2">
      <c r="A292" s="1">
        <v>40469</v>
      </c>
      <c r="B292" s="4" t="s">
        <v>312</v>
      </c>
      <c r="C292" s="5" t="str">
        <f t="shared" si="23"/>
        <v>9</v>
      </c>
      <c r="D292" s="12" t="str">
        <f t="shared" si="22"/>
        <v>11</v>
      </c>
      <c r="E292">
        <f t="shared" si="26"/>
        <v>2</v>
      </c>
      <c r="F292" s="12" t="str">
        <f t="shared" si="24"/>
        <v>先勝</v>
      </c>
      <c r="G292" s="12" t="str">
        <f t="shared" si="25"/>
        <v>月</v>
      </c>
    </row>
    <row r="293" spans="1:7" x14ac:dyDescent="0.2">
      <c r="A293" s="1">
        <v>40470</v>
      </c>
      <c r="B293" s="4" t="s">
        <v>313</v>
      </c>
      <c r="C293" s="5" t="str">
        <f t="shared" si="23"/>
        <v>9</v>
      </c>
      <c r="D293" s="12" t="str">
        <f t="shared" si="22"/>
        <v>12</v>
      </c>
      <c r="E293">
        <f t="shared" si="26"/>
        <v>3</v>
      </c>
      <c r="F293" s="12" t="str">
        <f t="shared" si="24"/>
        <v>友引</v>
      </c>
      <c r="G293" s="12" t="str">
        <f t="shared" si="25"/>
        <v>火</v>
      </c>
    </row>
    <row r="294" spans="1:7" x14ac:dyDescent="0.2">
      <c r="A294" s="1">
        <v>40471</v>
      </c>
      <c r="B294" s="4" t="s">
        <v>314</v>
      </c>
      <c r="C294" s="5" t="str">
        <f t="shared" si="23"/>
        <v>9</v>
      </c>
      <c r="D294" s="12" t="str">
        <f t="shared" si="22"/>
        <v>13</v>
      </c>
      <c r="E294">
        <f t="shared" si="26"/>
        <v>4</v>
      </c>
      <c r="F294" s="12" t="str">
        <f t="shared" si="24"/>
        <v>先負</v>
      </c>
      <c r="G294" s="12" t="str">
        <f t="shared" si="25"/>
        <v>水</v>
      </c>
    </row>
    <row r="295" spans="1:7" x14ac:dyDescent="0.2">
      <c r="A295" s="1">
        <v>40472</v>
      </c>
      <c r="B295" s="4" t="s">
        <v>315</v>
      </c>
      <c r="C295" s="5" t="str">
        <f t="shared" si="23"/>
        <v>9</v>
      </c>
      <c r="D295" s="12" t="str">
        <f t="shared" si="22"/>
        <v>14</v>
      </c>
      <c r="E295">
        <f t="shared" si="26"/>
        <v>5</v>
      </c>
      <c r="F295" s="12" t="str">
        <f t="shared" si="24"/>
        <v>仏滅</v>
      </c>
      <c r="G295" s="12" t="str">
        <f t="shared" si="25"/>
        <v>木</v>
      </c>
    </row>
    <row r="296" spans="1:7" x14ac:dyDescent="0.2">
      <c r="A296" s="1">
        <v>40473</v>
      </c>
      <c r="B296" s="4" t="s">
        <v>316</v>
      </c>
      <c r="C296" s="5" t="str">
        <f t="shared" si="23"/>
        <v>9</v>
      </c>
      <c r="D296" s="12" t="str">
        <f t="shared" si="22"/>
        <v>15</v>
      </c>
      <c r="E296">
        <f t="shared" si="26"/>
        <v>0</v>
      </c>
      <c r="F296" s="12" t="str">
        <f t="shared" si="24"/>
        <v>大安</v>
      </c>
      <c r="G296" s="12" t="str">
        <f t="shared" si="25"/>
        <v>金</v>
      </c>
    </row>
    <row r="297" spans="1:7" x14ac:dyDescent="0.2">
      <c r="A297" s="1">
        <v>40474</v>
      </c>
      <c r="B297" s="4" t="s">
        <v>317</v>
      </c>
      <c r="C297" s="5" t="str">
        <f t="shared" si="23"/>
        <v>9</v>
      </c>
      <c r="D297" s="12" t="str">
        <f t="shared" si="22"/>
        <v>16</v>
      </c>
      <c r="E297">
        <f t="shared" si="26"/>
        <v>1</v>
      </c>
      <c r="F297" s="12" t="str">
        <f t="shared" si="24"/>
        <v>赤口</v>
      </c>
      <c r="G297" s="12" t="str">
        <f t="shared" si="25"/>
        <v>土</v>
      </c>
    </row>
    <row r="298" spans="1:7" x14ac:dyDescent="0.2">
      <c r="A298" s="1">
        <v>40475</v>
      </c>
      <c r="B298" s="4" t="s">
        <v>318</v>
      </c>
      <c r="C298" s="5" t="str">
        <f t="shared" si="23"/>
        <v>9</v>
      </c>
      <c r="D298" s="12" t="str">
        <f t="shared" si="22"/>
        <v>17</v>
      </c>
      <c r="E298">
        <f t="shared" si="26"/>
        <v>2</v>
      </c>
      <c r="F298" s="12" t="str">
        <f t="shared" si="24"/>
        <v>先勝</v>
      </c>
      <c r="G298" s="12" t="str">
        <f t="shared" si="25"/>
        <v>日</v>
      </c>
    </row>
    <row r="299" spans="1:7" x14ac:dyDescent="0.2">
      <c r="A299" s="1">
        <v>40476</v>
      </c>
      <c r="B299" s="4" t="s">
        <v>319</v>
      </c>
      <c r="C299" s="5" t="str">
        <f t="shared" si="23"/>
        <v>9</v>
      </c>
      <c r="D299" s="12" t="str">
        <f t="shared" si="22"/>
        <v>18</v>
      </c>
      <c r="E299">
        <f t="shared" si="26"/>
        <v>3</v>
      </c>
      <c r="F299" s="12" t="str">
        <f t="shared" si="24"/>
        <v>友引</v>
      </c>
      <c r="G299" s="12" t="str">
        <f t="shared" si="25"/>
        <v>月</v>
      </c>
    </row>
    <row r="300" spans="1:7" x14ac:dyDescent="0.2">
      <c r="A300" s="1">
        <v>40477</v>
      </c>
      <c r="B300" s="4" t="s">
        <v>320</v>
      </c>
      <c r="C300" s="5" t="str">
        <f t="shared" si="23"/>
        <v>9</v>
      </c>
      <c r="D300" s="12" t="str">
        <f t="shared" si="22"/>
        <v>19</v>
      </c>
      <c r="E300">
        <f t="shared" si="26"/>
        <v>4</v>
      </c>
      <c r="F300" s="12" t="str">
        <f t="shared" si="24"/>
        <v>先負</v>
      </c>
      <c r="G300" s="12" t="str">
        <f t="shared" si="25"/>
        <v>火</v>
      </c>
    </row>
    <row r="301" spans="1:7" x14ac:dyDescent="0.2">
      <c r="A301" s="1">
        <v>40478</v>
      </c>
      <c r="B301" s="4" t="s">
        <v>321</v>
      </c>
      <c r="C301" s="5" t="str">
        <f t="shared" si="23"/>
        <v>9</v>
      </c>
      <c r="D301" s="12" t="str">
        <f t="shared" si="22"/>
        <v>20</v>
      </c>
      <c r="E301">
        <f t="shared" si="26"/>
        <v>5</v>
      </c>
      <c r="F301" s="12" t="str">
        <f t="shared" si="24"/>
        <v>仏滅</v>
      </c>
      <c r="G301" s="12" t="str">
        <f t="shared" si="25"/>
        <v>水</v>
      </c>
    </row>
    <row r="302" spans="1:7" x14ac:dyDescent="0.2">
      <c r="A302" s="1">
        <v>40479</v>
      </c>
      <c r="B302" s="4" t="s">
        <v>322</v>
      </c>
      <c r="C302" s="5" t="str">
        <f t="shared" si="23"/>
        <v>9</v>
      </c>
      <c r="D302" s="12" t="str">
        <f t="shared" ref="D302:D365" si="27">RIGHT(B302,LEN(B302)-FIND("/",B302))</f>
        <v>21</v>
      </c>
      <c r="E302">
        <f t="shared" si="26"/>
        <v>0</v>
      </c>
      <c r="F302" s="12" t="str">
        <f t="shared" si="24"/>
        <v>大安</v>
      </c>
      <c r="G302" s="12" t="str">
        <f t="shared" si="25"/>
        <v>木</v>
      </c>
    </row>
    <row r="303" spans="1:7" x14ac:dyDescent="0.2">
      <c r="A303" s="1">
        <v>40480</v>
      </c>
      <c r="B303" s="4" t="s">
        <v>323</v>
      </c>
      <c r="C303" s="5" t="str">
        <f t="shared" si="23"/>
        <v>9</v>
      </c>
      <c r="D303" s="12" t="str">
        <f t="shared" si="27"/>
        <v>22</v>
      </c>
      <c r="E303">
        <f t="shared" si="26"/>
        <v>1</v>
      </c>
      <c r="F303" s="12" t="str">
        <f t="shared" si="24"/>
        <v>赤口</v>
      </c>
      <c r="G303" s="12" t="str">
        <f t="shared" si="25"/>
        <v>金</v>
      </c>
    </row>
    <row r="304" spans="1:7" x14ac:dyDescent="0.2">
      <c r="A304" s="1">
        <v>40481</v>
      </c>
      <c r="B304" s="4" t="s">
        <v>324</v>
      </c>
      <c r="C304" s="5" t="str">
        <f t="shared" si="23"/>
        <v>9</v>
      </c>
      <c r="D304" s="12" t="str">
        <f t="shared" si="27"/>
        <v>23</v>
      </c>
      <c r="E304">
        <f t="shared" si="26"/>
        <v>2</v>
      </c>
      <c r="F304" s="12" t="str">
        <f t="shared" si="24"/>
        <v>先勝</v>
      </c>
      <c r="G304" s="12" t="str">
        <f t="shared" si="25"/>
        <v>土</v>
      </c>
    </row>
    <row r="305" spans="1:7" x14ac:dyDescent="0.2">
      <c r="A305" s="1">
        <v>40482</v>
      </c>
      <c r="B305" s="4" t="s">
        <v>325</v>
      </c>
      <c r="C305" s="5" t="str">
        <f t="shared" si="23"/>
        <v>9</v>
      </c>
      <c r="D305" s="12" t="str">
        <f t="shared" si="27"/>
        <v>24</v>
      </c>
      <c r="E305">
        <f t="shared" si="26"/>
        <v>3</v>
      </c>
      <c r="F305" s="12" t="str">
        <f t="shared" si="24"/>
        <v>友引</v>
      </c>
      <c r="G305" s="12" t="str">
        <f t="shared" si="25"/>
        <v>日</v>
      </c>
    </row>
    <row r="306" spans="1:7" x14ac:dyDescent="0.2">
      <c r="A306" s="1">
        <v>40483</v>
      </c>
      <c r="B306" s="4" t="s">
        <v>326</v>
      </c>
      <c r="C306" s="5" t="str">
        <f t="shared" si="23"/>
        <v>9</v>
      </c>
      <c r="D306" s="12" t="str">
        <f t="shared" si="27"/>
        <v>25</v>
      </c>
      <c r="E306">
        <f t="shared" si="26"/>
        <v>4</v>
      </c>
      <c r="F306" s="12" t="str">
        <f t="shared" si="24"/>
        <v>先負</v>
      </c>
      <c r="G306" s="12" t="str">
        <f t="shared" si="25"/>
        <v>月</v>
      </c>
    </row>
    <row r="307" spans="1:7" x14ac:dyDescent="0.2">
      <c r="A307" s="1">
        <v>40484</v>
      </c>
      <c r="B307" s="4" t="s">
        <v>327</v>
      </c>
      <c r="C307" s="5" t="str">
        <f t="shared" si="23"/>
        <v>9</v>
      </c>
      <c r="D307" s="12" t="str">
        <f t="shared" si="27"/>
        <v>26</v>
      </c>
      <c r="E307">
        <f t="shared" si="26"/>
        <v>5</v>
      </c>
      <c r="F307" s="12" t="str">
        <f t="shared" si="24"/>
        <v>仏滅</v>
      </c>
      <c r="G307" s="12" t="str">
        <f t="shared" si="25"/>
        <v>火</v>
      </c>
    </row>
    <row r="308" spans="1:7" x14ac:dyDescent="0.2">
      <c r="A308" s="1">
        <v>40485</v>
      </c>
      <c r="B308" s="4" t="s">
        <v>328</v>
      </c>
      <c r="C308" s="5" t="str">
        <f t="shared" si="23"/>
        <v>9</v>
      </c>
      <c r="D308" s="12" t="str">
        <f t="shared" si="27"/>
        <v>27</v>
      </c>
      <c r="E308">
        <f t="shared" si="26"/>
        <v>0</v>
      </c>
      <c r="F308" s="12" t="str">
        <f t="shared" si="24"/>
        <v>大安</v>
      </c>
      <c r="G308" s="12" t="str">
        <f t="shared" si="25"/>
        <v>水</v>
      </c>
    </row>
    <row r="309" spans="1:7" x14ac:dyDescent="0.2">
      <c r="A309" s="1">
        <v>40486</v>
      </c>
      <c r="B309" s="4" t="s">
        <v>329</v>
      </c>
      <c r="C309" s="5" t="str">
        <f t="shared" si="23"/>
        <v>9</v>
      </c>
      <c r="D309" s="12" t="str">
        <f t="shared" si="27"/>
        <v>28</v>
      </c>
      <c r="E309">
        <f t="shared" si="26"/>
        <v>1</v>
      </c>
      <c r="F309" s="12" t="str">
        <f t="shared" si="24"/>
        <v>赤口</v>
      </c>
      <c r="G309" s="12" t="str">
        <f t="shared" si="25"/>
        <v>木</v>
      </c>
    </row>
    <row r="310" spans="1:7" x14ac:dyDescent="0.2">
      <c r="A310" s="1">
        <v>40487</v>
      </c>
      <c r="B310" s="4" t="s">
        <v>330</v>
      </c>
      <c r="C310" s="5" t="str">
        <f t="shared" si="23"/>
        <v>9</v>
      </c>
      <c r="D310" s="12" t="str">
        <f t="shared" si="27"/>
        <v>29</v>
      </c>
      <c r="E310">
        <f t="shared" si="26"/>
        <v>2</v>
      </c>
      <c r="F310" s="12" t="str">
        <f t="shared" si="24"/>
        <v>先勝</v>
      </c>
      <c r="G310" s="12" t="str">
        <f t="shared" si="25"/>
        <v>金</v>
      </c>
    </row>
    <row r="311" spans="1:7" x14ac:dyDescent="0.2">
      <c r="A311" s="1">
        <v>40488</v>
      </c>
      <c r="B311" s="4" t="s">
        <v>414</v>
      </c>
      <c r="C311" s="5" t="str">
        <f t="shared" si="23"/>
        <v>10</v>
      </c>
      <c r="D311" s="12" t="str">
        <f t="shared" si="27"/>
        <v>1</v>
      </c>
      <c r="E311">
        <f t="shared" si="26"/>
        <v>5</v>
      </c>
      <c r="F311" s="12" t="str">
        <f t="shared" si="24"/>
        <v>仏滅</v>
      </c>
      <c r="G311" s="12" t="str">
        <f t="shared" si="25"/>
        <v>土</v>
      </c>
    </row>
    <row r="312" spans="1:7" x14ac:dyDescent="0.2">
      <c r="A312" s="1">
        <v>40489</v>
      </c>
      <c r="B312" s="4" t="s">
        <v>331</v>
      </c>
      <c r="C312" s="5" t="str">
        <f t="shared" si="23"/>
        <v>10</v>
      </c>
      <c r="D312" s="12" t="str">
        <f t="shared" si="27"/>
        <v>2</v>
      </c>
      <c r="E312">
        <f t="shared" si="26"/>
        <v>0</v>
      </c>
      <c r="F312" s="12" t="str">
        <f t="shared" si="24"/>
        <v>大安</v>
      </c>
      <c r="G312" s="12" t="str">
        <f t="shared" si="25"/>
        <v>日</v>
      </c>
    </row>
    <row r="313" spans="1:7" x14ac:dyDescent="0.2">
      <c r="A313" s="1">
        <v>40490</v>
      </c>
      <c r="B313" s="4" t="s">
        <v>332</v>
      </c>
      <c r="C313" s="5" t="str">
        <f t="shared" si="23"/>
        <v>10</v>
      </c>
      <c r="D313" s="12" t="str">
        <f t="shared" si="27"/>
        <v>3</v>
      </c>
      <c r="E313">
        <f t="shared" si="26"/>
        <v>1</v>
      </c>
      <c r="F313" s="12" t="str">
        <f t="shared" si="24"/>
        <v>赤口</v>
      </c>
      <c r="G313" s="12" t="str">
        <f t="shared" si="25"/>
        <v>月</v>
      </c>
    </row>
    <row r="314" spans="1:7" x14ac:dyDescent="0.2">
      <c r="A314" s="1">
        <v>40491</v>
      </c>
      <c r="B314" s="4" t="s">
        <v>333</v>
      </c>
      <c r="C314" s="5" t="str">
        <f t="shared" si="23"/>
        <v>10</v>
      </c>
      <c r="D314" s="12" t="str">
        <f t="shared" si="27"/>
        <v>4</v>
      </c>
      <c r="E314">
        <f t="shared" si="26"/>
        <v>2</v>
      </c>
      <c r="F314" s="12" t="str">
        <f t="shared" si="24"/>
        <v>先勝</v>
      </c>
      <c r="G314" s="12" t="str">
        <f t="shared" si="25"/>
        <v>火</v>
      </c>
    </row>
    <row r="315" spans="1:7" x14ac:dyDescent="0.2">
      <c r="A315" s="1">
        <v>40492</v>
      </c>
      <c r="B315" s="4" t="s">
        <v>334</v>
      </c>
      <c r="C315" s="5" t="str">
        <f t="shared" si="23"/>
        <v>10</v>
      </c>
      <c r="D315" s="12" t="str">
        <f t="shared" si="27"/>
        <v>5</v>
      </c>
      <c r="E315">
        <f t="shared" si="26"/>
        <v>3</v>
      </c>
      <c r="F315" s="12" t="str">
        <f t="shared" si="24"/>
        <v>友引</v>
      </c>
      <c r="G315" s="12" t="str">
        <f t="shared" si="25"/>
        <v>水</v>
      </c>
    </row>
    <row r="316" spans="1:7" x14ac:dyDescent="0.2">
      <c r="A316" s="1">
        <v>40493</v>
      </c>
      <c r="B316" s="4" t="s">
        <v>335</v>
      </c>
      <c r="C316" s="5" t="str">
        <f t="shared" si="23"/>
        <v>10</v>
      </c>
      <c r="D316" s="12" t="str">
        <f t="shared" si="27"/>
        <v>6</v>
      </c>
      <c r="E316">
        <f t="shared" si="26"/>
        <v>4</v>
      </c>
      <c r="F316" s="12" t="str">
        <f t="shared" si="24"/>
        <v>先負</v>
      </c>
      <c r="G316" s="12" t="str">
        <f t="shared" si="25"/>
        <v>木</v>
      </c>
    </row>
    <row r="317" spans="1:7" x14ac:dyDescent="0.2">
      <c r="A317" s="1">
        <v>40494</v>
      </c>
      <c r="B317" s="4" t="s">
        <v>336</v>
      </c>
      <c r="C317" s="5" t="str">
        <f t="shared" si="23"/>
        <v>10</v>
      </c>
      <c r="D317" s="12" t="str">
        <f t="shared" si="27"/>
        <v>7</v>
      </c>
      <c r="E317">
        <f t="shared" si="26"/>
        <v>5</v>
      </c>
      <c r="F317" s="12" t="str">
        <f t="shared" si="24"/>
        <v>仏滅</v>
      </c>
      <c r="G317" s="12" t="str">
        <f t="shared" si="25"/>
        <v>金</v>
      </c>
    </row>
    <row r="318" spans="1:7" x14ac:dyDescent="0.2">
      <c r="A318" s="1">
        <v>40495</v>
      </c>
      <c r="B318" s="4" t="s">
        <v>337</v>
      </c>
      <c r="C318" s="5" t="str">
        <f t="shared" si="23"/>
        <v>10</v>
      </c>
      <c r="D318" s="12" t="str">
        <f t="shared" si="27"/>
        <v>8</v>
      </c>
      <c r="E318">
        <f t="shared" si="26"/>
        <v>0</v>
      </c>
      <c r="F318" s="12" t="str">
        <f t="shared" si="24"/>
        <v>大安</v>
      </c>
      <c r="G318" s="12" t="str">
        <f t="shared" si="25"/>
        <v>土</v>
      </c>
    </row>
    <row r="319" spans="1:7" x14ac:dyDescent="0.2">
      <c r="A319" s="1">
        <v>40496</v>
      </c>
      <c r="B319" s="4" t="s">
        <v>338</v>
      </c>
      <c r="C319" s="5" t="str">
        <f t="shared" si="23"/>
        <v>10</v>
      </c>
      <c r="D319" s="12" t="str">
        <f t="shared" si="27"/>
        <v>9</v>
      </c>
      <c r="E319">
        <f t="shared" si="26"/>
        <v>1</v>
      </c>
      <c r="F319" s="12" t="str">
        <f t="shared" si="24"/>
        <v>赤口</v>
      </c>
      <c r="G319" s="12" t="str">
        <f t="shared" si="25"/>
        <v>日</v>
      </c>
    </row>
    <row r="320" spans="1:7" x14ac:dyDescent="0.2">
      <c r="A320" s="1">
        <v>40497</v>
      </c>
      <c r="B320" s="4" t="s">
        <v>339</v>
      </c>
      <c r="C320" s="5" t="str">
        <f t="shared" si="23"/>
        <v>10</v>
      </c>
      <c r="D320" s="12" t="str">
        <f t="shared" si="27"/>
        <v>10</v>
      </c>
      <c r="E320">
        <f t="shared" si="26"/>
        <v>2</v>
      </c>
      <c r="F320" s="12" t="str">
        <f t="shared" si="24"/>
        <v>先勝</v>
      </c>
      <c r="G320" s="12" t="str">
        <f t="shared" si="25"/>
        <v>月</v>
      </c>
    </row>
    <row r="321" spans="1:7" x14ac:dyDescent="0.2">
      <c r="A321" s="1">
        <v>40498</v>
      </c>
      <c r="B321" s="4" t="s">
        <v>340</v>
      </c>
      <c r="C321" s="5" t="str">
        <f t="shared" si="23"/>
        <v>10</v>
      </c>
      <c r="D321" s="12" t="str">
        <f t="shared" si="27"/>
        <v>11</v>
      </c>
      <c r="E321">
        <f t="shared" si="26"/>
        <v>3</v>
      </c>
      <c r="F321" s="12" t="str">
        <f t="shared" si="24"/>
        <v>友引</v>
      </c>
      <c r="G321" s="12" t="str">
        <f t="shared" si="25"/>
        <v>火</v>
      </c>
    </row>
    <row r="322" spans="1:7" x14ac:dyDescent="0.2">
      <c r="A322" s="1">
        <v>40499</v>
      </c>
      <c r="B322" s="4" t="s">
        <v>341</v>
      </c>
      <c r="C322" s="5" t="str">
        <f t="shared" ref="C322:C385" si="28">SUBSTITUTE( LEFT(B322,LEN(B322)-(LEN(B322)-FIND("/",B322)+1)), "閏", "" )</f>
        <v>10</v>
      </c>
      <c r="D322" s="12" t="str">
        <f t="shared" si="27"/>
        <v>12</v>
      </c>
      <c r="E322">
        <f t="shared" si="26"/>
        <v>4</v>
      </c>
      <c r="F322" s="12" t="str">
        <f t="shared" si="24"/>
        <v>先負</v>
      </c>
      <c r="G322" s="12" t="str">
        <f t="shared" si="25"/>
        <v>水</v>
      </c>
    </row>
    <row r="323" spans="1:7" x14ac:dyDescent="0.2">
      <c r="A323" s="1">
        <v>40500</v>
      </c>
      <c r="B323" s="4" t="s">
        <v>342</v>
      </c>
      <c r="C323" s="5" t="str">
        <f t="shared" si="28"/>
        <v>10</v>
      </c>
      <c r="D323" s="12" t="str">
        <f t="shared" si="27"/>
        <v>13</v>
      </c>
      <c r="E323">
        <f t="shared" si="26"/>
        <v>5</v>
      </c>
      <c r="F323" s="12" t="str">
        <f t="shared" ref="F323:F386" si="29">VLOOKUP(E323,$H$2:$I$7,2)</f>
        <v>仏滅</v>
      </c>
      <c r="G323" s="12" t="str">
        <f t="shared" ref="G323:G386" si="30">TEXT(A323,"aaa")</f>
        <v>木</v>
      </c>
    </row>
    <row r="324" spans="1:7" x14ac:dyDescent="0.2">
      <c r="A324" s="1">
        <v>40501</v>
      </c>
      <c r="B324" s="4" t="s">
        <v>343</v>
      </c>
      <c r="C324" s="5" t="str">
        <f t="shared" si="28"/>
        <v>10</v>
      </c>
      <c r="D324" s="12" t="str">
        <f t="shared" si="27"/>
        <v>14</v>
      </c>
      <c r="E324">
        <f t="shared" si="26"/>
        <v>0</v>
      </c>
      <c r="F324" s="12" t="str">
        <f t="shared" si="29"/>
        <v>大安</v>
      </c>
      <c r="G324" s="12" t="str">
        <f t="shared" si="30"/>
        <v>金</v>
      </c>
    </row>
    <row r="325" spans="1:7" x14ac:dyDescent="0.2">
      <c r="A325" s="1">
        <v>40502</v>
      </c>
      <c r="B325" s="4" t="s">
        <v>344</v>
      </c>
      <c r="C325" s="5" t="str">
        <f t="shared" si="28"/>
        <v>10</v>
      </c>
      <c r="D325" s="12" t="str">
        <f t="shared" si="27"/>
        <v>15</v>
      </c>
      <c r="E325">
        <f t="shared" si="26"/>
        <v>1</v>
      </c>
      <c r="F325" s="12" t="str">
        <f t="shared" si="29"/>
        <v>赤口</v>
      </c>
      <c r="G325" s="12" t="str">
        <f t="shared" si="30"/>
        <v>土</v>
      </c>
    </row>
    <row r="326" spans="1:7" x14ac:dyDescent="0.2">
      <c r="A326" s="1">
        <v>40503</v>
      </c>
      <c r="B326" s="4" t="s">
        <v>345</v>
      </c>
      <c r="C326" s="5" t="str">
        <f t="shared" si="28"/>
        <v>10</v>
      </c>
      <c r="D326" s="12" t="str">
        <f t="shared" si="27"/>
        <v>16</v>
      </c>
      <c r="E326">
        <f t="shared" si="26"/>
        <v>2</v>
      </c>
      <c r="F326" s="12" t="str">
        <f t="shared" si="29"/>
        <v>先勝</v>
      </c>
      <c r="G326" s="12" t="str">
        <f t="shared" si="30"/>
        <v>日</v>
      </c>
    </row>
    <row r="327" spans="1:7" x14ac:dyDescent="0.2">
      <c r="A327" s="1">
        <v>40504</v>
      </c>
      <c r="B327" s="4" t="s">
        <v>346</v>
      </c>
      <c r="C327" s="5" t="str">
        <f t="shared" si="28"/>
        <v>10</v>
      </c>
      <c r="D327" s="12" t="str">
        <f t="shared" si="27"/>
        <v>17</v>
      </c>
      <c r="E327">
        <f t="shared" ref="E327:E390" si="31">MOD(C327+D327,6)</f>
        <v>3</v>
      </c>
      <c r="F327" s="12" t="str">
        <f t="shared" si="29"/>
        <v>友引</v>
      </c>
      <c r="G327" s="12" t="str">
        <f t="shared" si="30"/>
        <v>月</v>
      </c>
    </row>
    <row r="328" spans="1:7" x14ac:dyDescent="0.2">
      <c r="A328" s="1">
        <v>40505</v>
      </c>
      <c r="B328" s="4" t="s">
        <v>347</v>
      </c>
      <c r="C328" s="5" t="str">
        <f t="shared" si="28"/>
        <v>10</v>
      </c>
      <c r="D328" s="12" t="str">
        <f t="shared" si="27"/>
        <v>18</v>
      </c>
      <c r="E328">
        <f t="shared" si="31"/>
        <v>4</v>
      </c>
      <c r="F328" s="12" t="str">
        <f t="shared" si="29"/>
        <v>先負</v>
      </c>
      <c r="G328" s="12" t="str">
        <f t="shared" si="30"/>
        <v>火</v>
      </c>
    </row>
    <row r="329" spans="1:7" x14ac:dyDescent="0.2">
      <c r="A329" s="1">
        <v>40506</v>
      </c>
      <c r="B329" s="4" t="s">
        <v>348</v>
      </c>
      <c r="C329" s="5" t="str">
        <f t="shared" si="28"/>
        <v>10</v>
      </c>
      <c r="D329" s="12" t="str">
        <f t="shared" si="27"/>
        <v>19</v>
      </c>
      <c r="E329">
        <f t="shared" si="31"/>
        <v>5</v>
      </c>
      <c r="F329" s="12" t="str">
        <f t="shared" si="29"/>
        <v>仏滅</v>
      </c>
      <c r="G329" s="12" t="str">
        <f t="shared" si="30"/>
        <v>水</v>
      </c>
    </row>
    <row r="330" spans="1:7" x14ac:dyDescent="0.2">
      <c r="A330" s="1">
        <v>40507</v>
      </c>
      <c r="B330" s="4" t="s">
        <v>349</v>
      </c>
      <c r="C330" s="5" t="str">
        <f t="shared" si="28"/>
        <v>10</v>
      </c>
      <c r="D330" s="12" t="str">
        <f t="shared" si="27"/>
        <v>20</v>
      </c>
      <c r="E330">
        <f t="shared" si="31"/>
        <v>0</v>
      </c>
      <c r="F330" s="12" t="str">
        <f t="shared" si="29"/>
        <v>大安</v>
      </c>
      <c r="G330" s="12" t="str">
        <f t="shared" si="30"/>
        <v>木</v>
      </c>
    </row>
    <row r="331" spans="1:7" x14ac:dyDescent="0.2">
      <c r="A331" s="1">
        <v>40508</v>
      </c>
      <c r="B331" s="4" t="s">
        <v>350</v>
      </c>
      <c r="C331" s="5" t="str">
        <f t="shared" si="28"/>
        <v>10</v>
      </c>
      <c r="D331" s="12" t="str">
        <f t="shared" si="27"/>
        <v>21</v>
      </c>
      <c r="E331">
        <f t="shared" si="31"/>
        <v>1</v>
      </c>
      <c r="F331" s="12" t="str">
        <f t="shared" si="29"/>
        <v>赤口</v>
      </c>
      <c r="G331" s="12" t="str">
        <f t="shared" si="30"/>
        <v>金</v>
      </c>
    </row>
    <row r="332" spans="1:7" x14ac:dyDescent="0.2">
      <c r="A332" s="1">
        <v>40509</v>
      </c>
      <c r="B332" s="4" t="s">
        <v>351</v>
      </c>
      <c r="C332" s="5" t="str">
        <f t="shared" si="28"/>
        <v>10</v>
      </c>
      <c r="D332" s="12" t="str">
        <f t="shared" si="27"/>
        <v>22</v>
      </c>
      <c r="E332">
        <f t="shared" si="31"/>
        <v>2</v>
      </c>
      <c r="F332" s="12" t="str">
        <f t="shared" si="29"/>
        <v>先勝</v>
      </c>
      <c r="G332" s="12" t="str">
        <f t="shared" si="30"/>
        <v>土</v>
      </c>
    </row>
    <row r="333" spans="1:7" x14ac:dyDescent="0.2">
      <c r="A333" s="1">
        <v>40510</v>
      </c>
      <c r="B333" s="4" t="s">
        <v>352</v>
      </c>
      <c r="C333" s="5" t="str">
        <f t="shared" si="28"/>
        <v>10</v>
      </c>
      <c r="D333" s="12" t="str">
        <f t="shared" si="27"/>
        <v>23</v>
      </c>
      <c r="E333">
        <f t="shared" si="31"/>
        <v>3</v>
      </c>
      <c r="F333" s="12" t="str">
        <f t="shared" si="29"/>
        <v>友引</v>
      </c>
      <c r="G333" s="12" t="str">
        <f t="shared" si="30"/>
        <v>日</v>
      </c>
    </row>
    <row r="334" spans="1:7" x14ac:dyDescent="0.2">
      <c r="A334" s="1">
        <v>40511</v>
      </c>
      <c r="B334" s="4" t="s">
        <v>353</v>
      </c>
      <c r="C334" s="5" t="str">
        <f t="shared" si="28"/>
        <v>10</v>
      </c>
      <c r="D334" s="12" t="str">
        <f t="shared" si="27"/>
        <v>24</v>
      </c>
      <c r="E334">
        <f t="shared" si="31"/>
        <v>4</v>
      </c>
      <c r="F334" s="12" t="str">
        <f t="shared" si="29"/>
        <v>先負</v>
      </c>
      <c r="G334" s="12" t="str">
        <f t="shared" si="30"/>
        <v>月</v>
      </c>
    </row>
    <row r="335" spans="1:7" x14ac:dyDescent="0.2">
      <c r="A335" s="1">
        <v>40512</v>
      </c>
      <c r="B335" s="4" t="s">
        <v>354</v>
      </c>
      <c r="C335" s="5" t="str">
        <f t="shared" si="28"/>
        <v>10</v>
      </c>
      <c r="D335" s="12" t="str">
        <f t="shared" si="27"/>
        <v>25</v>
      </c>
      <c r="E335">
        <f t="shared" si="31"/>
        <v>5</v>
      </c>
      <c r="F335" s="12" t="str">
        <f t="shared" si="29"/>
        <v>仏滅</v>
      </c>
      <c r="G335" s="12" t="str">
        <f t="shared" si="30"/>
        <v>火</v>
      </c>
    </row>
    <row r="336" spans="1:7" x14ac:dyDescent="0.2">
      <c r="A336" s="1">
        <v>40513</v>
      </c>
      <c r="B336" s="4" t="s">
        <v>355</v>
      </c>
      <c r="C336" s="5" t="str">
        <f t="shared" si="28"/>
        <v>10</v>
      </c>
      <c r="D336" s="12" t="str">
        <f t="shared" si="27"/>
        <v>26</v>
      </c>
      <c r="E336">
        <f t="shared" si="31"/>
        <v>0</v>
      </c>
      <c r="F336" s="12" t="str">
        <f t="shared" si="29"/>
        <v>大安</v>
      </c>
      <c r="G336" s="12" t="str">
        <f t="shared" si="30"/>
        <v>水</v>
      </c>
    </row>
    <row r="337" spans="1:7" x14ac:dyDescent="0.2">
      <c r="A337" s="1">
        <v>40514</v>
      </c>
      <c r="B337" s="4" t="s">
        <v>356</v>
      </c>
      <c r="C337" s="5" t="str">
        <f t="shared" si="28"/>
        <v>10</v>
      </c>
      <c r="D337" s="12" t="str">
        <f t="shared" si="27"/>
        <v>27</v>
      </c>
      <c r="E337">
        <f t="shared" si="31"/>
        <v>1</v>
      </c>
      <c r="F337" s="12" t="str">
        <f t="shared" si="29"/>
        <v>赤口</v>
      </c>
      <c r="G337" s="12" t="str">
        <f t="shared" si="30"/>
        <v>木</v>
      </c>
    </row>
    <row r="338" spans="1:7" x14ac:dyDescent="0.2">
      <c r="A338" s="1">
        <v>40515</v>
      </c>
      <c r="B338" s="4" t="s">
        <v>357</v>
      </c>
      <c r="C338" s="5" t="str">
        <f t="shared" si="28"/>
        <v>10</v>
      </c>
      <c r="D338" s="12" t="str">
        <f t="shared" si="27"/>
        <v>28</v>
      </c>
      <c r="E338">
        <f t="shared" si="31"/>
        <v>2</v>
      </c>
      <c r="F338" s="12" t="str">
        <f t="shared" si="29"/>
        <v>先勝</v>
      </c>
      <c r="G338" s="12" t="str">
        <f t="shared" si="30"/>
        <v>金</v>
      </c>
    </row>
    <row r="339" spans="1:7" x14ac:dyDescent="0.2">
      <c r="A339" s="1">
        <v>40516</v>
      </c>
      <c r="B339" s="4" t="s">
        <v>358</v>
      </c>
      <c r="C339" s="5" t="str">
        <f t="shared" si="28"/>
        <v>10</v>
      </c>
      <c r="D339" s="12" t="str">
        <f t="shared" si="27"/>
        <v>29</v>
      </c>
      <c r="E339">
        <f t="shared" si="31"/>
        <v>3</v>
      </c>
      <c r="F339" s="12" t="str">
        <f t="shared" si="29"/>
        <v>友引</v>
      </c>
      <c r="G339" s="12" t="str">
        <f t="shared" si="30"/>
        <v>土</v>
      </c>
    </row>
    <row r="340" spans="1:7" x14ac:dyDescent="0.2">
      <c r="A340" s="1">
        <v>40517</v>
      </c>
      <c r="B340" s="4" t="s">
        <v>359</v>
      </c>
      <c r="C340" s="5" t="str">
        <f t="shared" si="28"/>
        <v>10</v>
      </c>
      <c r="D340" s="12" t="str">
        <f t="shared" si="27"/>
        <v>30</v>
      </c>
      <c r="E340">
        <f t="shared" si="31"/>
        <v>4</v>
      </c>
      <c r="F340" s="12" t="str">
        <f t="shared" si="29"/>
        <v>先負</v>
      </c>
      <c r="G340" s="12" t="str">
        <f t="shared" si="30"/>
        <v>日</v>
      </c>
    </row>
    <row r="341" spans="1:7" x14ac:dyDescent="0.2">
      <c r="A341" s="1">
        <v>40518</v>
      </c>
      <c r="B341" s="4" t="s">
        <v>415</v>
      </c>
      <c r="C341" s="5" t="str">
        <f t="shared" si="28"/>
        <v>11</v>
      </c>
      <c r="D341" s="12" t="str">
        <f t="shared" si="27"/>
        <v>1</v>
      </c>
      <c r="E341">
        <f t="shared" si="31"/>
        <v>0</v>
      </c>
      <c r="F341" s="12" t="str">
        <f t="shared" si="29"/>
        <v>大安</v>
      </c>
      <c r="G341" s="12" t="str">
        <f t="shared" si="30"/>
        <v>月</v>
      </c>
    </row>
    <row r="342" spans="1:7" x14ac:dyDescent="0.2">
      <c r="A342" s="1">
        <v>40519</v>
      </c>
      <c r="B342" s="4" t="s">
        <v>360</v>
      </c>
      <c r="C342" s="5" t="str">
        <f t="shared" si="28"/>
        <v>11</v>
      </c>
      <c r="D342" s="12" t="str">
        <f t="shared" si="27"/>
        <v>2</v>
      </c>
      <c r="E342">
        <f t="shared" si="31"/>
        <v>1</v>
      </c>
      <c r="F342" s="12" t="str">
        <f t="shared" si="29"/>
        <v>赤口</v>
      </c>
      <c r="G342" s="12" t="str">
        <f t="shared" si="30"/>
        <v>火</v>
      </c>
    </row>
    <row r="343" spans="1:7" x14ac:dyDescent="0.2">
      <c r="A343" s="1">
        <v>40520</v>
      </c>
      <c r="B343" s="4" t="s">
        <v>361</v>
      </c>
      <c r="C343" s="5" t="str">
        <f t="shared" si="28"/>
        <v>11</v>
      </c>
      <c r="D343" s="12" t="str">
        <f t="shared" si="27"/>
        <v>3</v>
      </c>
      <c r="E343">
        <f t="shared" si="31"/>
        <v>2</v>
      </c>
      <c r="F343" s="12" t="str">
        <f t="shared" si="29"/>
        <v>先勝</v>
      </c>
      <c r="G343" s="12" t="str">
        <f t="shared" si="30"/>
        <v>水</v>
      </c>
    </row>
    <row r="344" spans="1:7" x14ac:dyDescent="0.2">
      <c r="A344" s="1">
        <v>40521</v>
      </c>
      <c r="B344" s="4" t="s">
        <v>362</v>
      </c>
      <c r="C344" s="5" t="str">
        <f t="shared" si="28"/>
        <v>11</v>
      </c>
      <c r="D344" s="12" t="str">
        <f t="shared" si="27"/>
        <v>4</v>
      </c>
      <c r="E344">
        <f t="shared" si="31"/>
        <v>3</v>
      </c>
      <c r="F344" s="12" t="str">
        <f t="shared" si="29"/>
        <v>友引</v>
      </c>
      <c r="G344" s="12" t="str">
        <f t="shared" si="30"/>
        <v>木</v>
      </c>
    </row>
    <row r="345" spans="1:7" x14ac:dyDescent="0.2">
      <c r="A345" s="1">
        <v>40522</v>
      </c>
      <c r="B345" s="4" t="s">
        <v>363</v>
      </c>
      <c r="C345" s="5" t="str">
        <f t="shared" si="28"/>
        <v>11</v>
      </c>
      <c r="D345" s="12" t="str">
        <f t="shared" si="27"/>
        <v>5</v>
      </c>
      <c r="E345">
        <f t="shared" si="31"/>
        <v>4</v>
      </c>
      <c r="F345" s="12" t="str">
        <f t="shared" si="29"/>
        <v>先負</v>
      </c>
      <c r="G345" s="12" t="str">
        <f t="shared" si="30"/>
        <v>金</v>
      </c>
    </row>
    <row r="346" spans="1:7" x14ac:dyDescent="0.2">
      <c r="A346" s="1">
        <v>40523</v>
      </c>
      <c r="B346" s="4" t="s">
        <v>364</v>
      </c>
      <c r="C346" s="5" t="str">
        <f t="shared" si="28"/>
        <v>11</v>
      </c>
      <c r="D346" s="12" t="str">
        <f t="shared" si="27"/>
        <v>6</v>
      </c>
      <c r="E346">
        <f t="shared" si="31"/>
        <v>5</v>
      </c>
      <c r="F346" s="12" t="str">
        <f t="shared" si="29"/>
        <v>仏滅</v>
      </c>
      <c r="G346" s="12" t="str">
        <f t="shared" si="30"/>
        <v>土</v>
      </c>
    </row>
    <row r="347" spans="1:7" x14ac:dyDescent="0.2">
      <c r="A347" s="1">
        <v>40524</v>
      </c>
      <c r="B347" s="4" t="s">
        <v>365</v>
      </c>
      <c r="C347" s="5" t="str">
        <f t="shared" si="28"/>
        <v>11</v>
      </c>
      <c r="D347" s="12" t="str">
        <f t="shared" si="27"/>
        <v>7</v>
      </c>
      <c r="E347">
        <f t="shared" si="31"/>
        <v>0</v>
      </c>
      <c r="F347" s="12" t="str">
        <f t="shared" si="29"/>
        <v>大安</v>
      </c>
      <c r="G347" s="12" t="str">
        <f t="shared" si="30"/>
        <v>日</v>
      </c>
    </row>
    <row r="348" spans="1:7" x14ac:dyDescent="0.2">
      <c r="A348" s="1">
        <v>40525</v>
      </c>
      <c r="B348" s="4" t="s">
        <v>366</v>
      </c>
      <c r="C348" s="5" t="str">
        <f t="shared" si="28"/>
        <v>11</v>
      </c>
      <c r="D348" s="12" t="str">
        <f t="shared" si="27"/>
        <v>8</v>
      </c>
      <c r="E348">
        <f t="shared" si="31"/>
        <v>1</v>
      </c>
      <c r="F348" s="12" t="str">
        <f t="shared" si="29"/>
        <v>赤口</v>
      </c>
      <c r="G348" s="12" t="str">
        <f t="shared" si="30"/>
        <v>月</v>
      </c>
    </row>
    <row r="349" spans="1:7" x14ac:dyDescent="0.2">
      <c r="A349" s="1">
        <v>40526</v>
      </c>
      <c r="B349" s="4" t="s">
        <v>367</v>
      </c>
      <c r="C349" s="5" t="str">
        <f t="shared" si="28"/>
        <v>11</v>
      </c>
      <c r="D349" s="12" t="str">
        <f t="shared" si="27"/>
        <v>9</v>
      </c>
      <c r="E349">
        <f t="shared" si="31"/>
        <v>2</v>
      </c>
      <c r="F349" s="12" t="str">
        <f t="shared" si="29"/>
        <v>先勝</v>
      </c>
      <c r="G349" s="12" t="str">
        <f t="shared" si="30"/>
        <v>火</v>
      </c>
    </row>
    <row r="350" spans="1:7" x14ac:dyDescent="0.2">
      <c r="A350" s="1">
        <v>40527</v>
      </c>
      <c r="B350" s="4" t="s">
        <v>368</v>
      </c>
      <c r="C350" s="5" t="str">
        <f t="shared" si="28"/>
        <v>11</v>
      </c>
      <c r="D350" s="12" t="str">
        <f t="shared" si="27"/>
        <v>10</v>
      </c>
      <c r="E350">
        <f t="shared" si="31"/>
        <v>3</v>
      </c>
      <c r="F350" s="12" t="str">
        <f t="shared" si="29"/>
        <v>友引</v>
      </c>
      <c r="G350" s="12" t="str">
        <f t="shared" si="30"/>
        <v>水</v>
      </c>
    </row>
    <row r="351" spans="1:7" x14ac:dyDescent="0.2">
      <c r="A351" s="1">
        <v>40528</v>
      </c>
      <c r="B351" s="4" t="s">
        <v>369</v>
      </c>
      <c r="C351" s="5" t="str">
        <f t="shared" si="28"/>
        <v>11</v>
      </c>
      <c r="D351" s="12" t="str">
        <f t="shared" si="27"/>
        <v>11</v>
      </c>
      <c r="E351">
        <f t="shared" si="31"/>
        <v>4</v>
      </c>
      <c r="F351" s="12" t="str">
        <f t="shared" si="29"/>
        <v>先負</v>
      </c>
      <c r="G351" s="12" t="str">
        <f t="shared" si="30"/>
        <v>木</v>
      </c>
    </row>
    <row r="352" spans="1:7" x14ac:dyDescent="0.2">
      <c r="A352" s="1">
        <v>40529</v>
      </c>
      <c r="B352" s="4" t="s">
        <v>370</v>
      </c>
      <c r="C352" s="5" t="str">
        <f t="shared" si="28"/>
        <v>11</v>
      </c>
      <c r="D352" s="12" t="str">
        <f t="shared" si="27"/>
        <v>12</v>
      </c>
      <c r="E352">
        <f t="shared" si="31"/>
        <v>5</v>
      </c>
      <c r="F352" s="12" t="str">
        <f t="shared" si="29"/>
        <v>仏滅</v>
      </c>
      <c r="G352" s="12" t="str">
        <f t="shared" si="30"/>
        <v>金</v>
      </c>
    </row>
    <row r="353" spans="1:7" x14ac:dyDescent="0.2">
      <c r="A353" s="1">
        <v>40530</v>
      </c>
      <c r="B353" s="4" t="s">
        <v>371</v>
      </c>
      <c r="C353" s="5" t="str">
        <f t="shared" si="28"/>
        <v>11</v>
      </c>
      <c r="D353" s="12" t="str">
        <f t="shared" si="27"/>
        <v>13</v>
      </c>
      <c r="E353">
        <f t="shared" si="31"/>
        <v>0</v>
      </c>
      <c r="F353" s="12" t="str">
        <f t="shared" si="29"/>
        <v>大安</v>
      </c>
      <c r="G353" s="12" t="str">
        <f t="shared" si="30"/>
        <v>土</v>
      </c>
    </row>
    <row r="354" spans="1:7" x14ac:dyDescent="0.2">
      <c r="A354" s="1">
        <v>40531</v>
      </c>
      <c r="B354" s="4" t="s">
        <v>372</v>
      </c>
      <c r="C354" s="5" t="str">
        <f t="shared" si="28"/>
        <v>11</v>
      </c>
      <c r="D354" s="12" t="str">
        <f t="shared" si="27"/>
        <v>14</v>
      </c>
      <c r="E354">
        <f t="shared" si="31"/>
        <v>1</v>
      </c>
      <c r="F354" s="12" t="str">
        <f t="shared" si="29"/>
        <v>赤口</v>
      </c>
      <c r="G354" s="12" t="str">
        <f t="shared" si="30"/>
        <v>日</v>
      </c>
    </row>
    <row r="355" spans="1:7" x14ac:dyDescent="0.2">
      <c r="A355" s="1">
        <v>40532</v>
      </c>
      <c r="B355" s="4" t="s">
        <v>373</v>
      </c>
      <c r="C355" s="5" t="str">
        <f t="shared" si="28"/>
        <v>11</v>
      </c>
      <c r="D355" s="12" t="str">
        <f t="shared" si="27"/>
        <v>15</v>
      </c>
      <c r="E355">
        <f t="shared" si="31"/>
        <v>2</v>
      </c>
      <c r="F355" s="12" t="str">
        <f t="shared" si="29"/>
        <v>先勝</v>
      </c>
      <c r="G355" s="12" t="str">
        <f t="shared" si="30"/>
        <v>月</v>
      </c>
    </row>
    <row r="356" spans="1:7" x14ac:dyDescent="0.2">
      <c r="A356" s="1">
        <v>40533</v>
      </c>
      <c r="B356" s="4" t="s">
        <v>374</v>
      </c>
      <c r="C356" s="5" t="str">
        <f t="shared" si="28"/>
        <v>11</v>
      </c>
      <c r="D356" s="12" t="str">
        <f t="shared" si="27"/>
        <v>16</v>
      </c>
      <c r="E356">
        <f t="shared" si="31"/>
        <v>3</v>
      </c>
      <c r="F356" s="12" t="str">
        <f t="shared" si="29"/>
        <v>友引</v>
      </c>
      <c r="G356" s="12" t="str">
        <f t="shared" si="30"/>
        <v>火</v>
      </c>
    </row>
    <row r="357" spans="1:7" x14ac:dyDescent="0.2">
      <c r="A357" s="1">
        <v>40534</v>
      </c>
      <c r="B357" s="4" t="s">
        <v>375</v>
      </c>
      <c r="C357" s="5" t="str">
        <f t="shared" si="28"/>
        <v>11</v>
      </c>
      <c r="D357" s="12" t="str">
        <f t="shared" si="27"/>
        <v>17</v>
      </c>
      <c r="E357">
        <f t="shared" si="31"/>
        <v>4</v>
      </c>
      <c r="F357" s="12" t="str">
        <f t="shared" si="29"/>
        <v>先負</v>
      </c>
      <c r="G357" s="12" t="str">
        <f t="shared" si="30"/>
        <v>水</v>
      </c>
    </row>
    <row r="358" spans="1:7" x14ac:dyDescent="0.2">
      <c r="A358" s="1">
        <v>40535</v>
      </c>
      <c r="B358" s="4" t="s">
        <v>22</v>
      </c>
      <c r="C358" s="5" t="str">
        <f t="shared" si="28"/>
        <v>11</v>
      </c>
      <c r="D358" s="12" t="str">
        <f t="shared" si="27"/>
        <v>18</v>
      </c>
      <c r="E358">
        <f t="shared" si="31"/>
        <v>5</v>
      </c>
      <c r="F358" s="12" t="str">
        <f t="shared" si="29"/>
        <v>仏滅</v>
      </c>
      <c r="G358" s="12" t="str">
        <f t="shared" si="30"/>
        <v>木</v>
      </c>
    </row>
    <row r="359" spans="1:7" x14ac:dyDescent="0.2">
      <c r="A359" s="1">
        <v>40536</v>
      </c>
      <c r="B359" s="4" t="s">
        <v>23</v>
      </c>
      <c r="C359" s="5" t="str">
        <f t="shared" si="28"/>
        <v>11</v>
      </c>
      <c r="D359" s="12" t="str">
        <f t="shared" si="27"/>
        <v>19</v>
      </c>
      <c r="E359">
        <f t="shared" si="31"/>
        <v>0</v>
      </c>
      <c r="F359" s="12" t="str">
        <f t="shared" si="29"/>
        <v>大安</v>
      </c>
      <c r="G359" s="12" t="str">
        <f t="shared" si="30"/>
        <v>金</v>
      </c>
    </row>
    <row r="360" spans="1:7" x14ac:dyDescent="0.2">
      <c r="A360" s="1">
        <v>40537</v>
      </c>
      <c r="B360" s="4" t="s">
        <v>24</v>
      </c>
      <c r="C360" s="5" t="str">
        <f t="shared" si="28"/>
        <v>11</v>
      </c>
      <c r="D360" s="12" t="str">
        <f t="shared" si="27"/>
        <v>20</v>
      </c>
      <c r="E360">
        <f t="shared" si="31"/>
        <v>1</v>
      </c>
      <c r="F360" s="12" t="str">
        <f t="shared" si="29"/>
        <v>赤口</v>
      </c>
      <c r="G360" s="12" t="str">
        <f t="shared" si="30"/>
        <v>土</v>
      </c>
    </row>
    <row r="361" spans="1:7" x14ac:dyDescent="0.2">
      <c r="A361" s="1">
        <v>40538</v>
      </c>
      <c r="B361" s="4" t="s">
        <v>25</v>
      </c>
      <c r="C361" s="5" t="str">
        <f t="shared" si="28"/>
        <v>11</v>
      </c>
      <c r="D361" s="12" t="str">
        <f t="shared" si="27"/>
        <v>21</v>
      </c>
      <c r="E361">
        <f t="shared" si="31"/>
        <v>2</v>
      </c>
      <c r="F361" s="12" t="str">
        <f t="shared" si="29"/>
        <v>先勝</v>
      </c>
      <c r="G361" s="12" t="str">
        <f t="shared" si="30"/>
        <v>日</v>
      </c>
    </row>
    <row r="362" spans="1:7" x14ac:dyDescent="0.2">
      <c r="A362" s="1">
        <v>40539</v>
      </c>
      <c r="B362" s="4" t="s">
        <v>26</v>
      </c>
      <c r="C362" s="5" t="str">
        <f t="shared" si="28"/>
        <v>11</v>
      </c>
      <c r="D362" s="12" t="str">
        <f t="shared" si="27"/>
        <v>22</v>
      </c>
      <c r="E362">
        <f t="shared" si="31"/>
        <v>3</v>
      </c>
      <c r="F362" s="12" t="str">
        <f t="shared" si="29"/>
        <v>友引</v>
      </c>
      <c r="G362" s="12" t="str">
        <f t="shared" si="30"/>
        <v>月</v>
      </c>
    </row>
    <row r="363" spans="1:7" x14ac:dyDescent="0.2">
      <c r="A363" s="1">
        <v>40540</v>
      </c>
      <c r="B363" s="4" t="s">
        <v>27</v>
      </c>
      <c r="C363" s="5" t="str">
        <f t="shared" si="28"/>
        <v>11</v>
      </c>
      <c r="D363" s="12" t="str">
        <f t="shared" si="27"/>
        <v>23</v>
      </c>
      <c r="E363">
        <f t="shared" si="31"/>
        <v>4</v>
      </c>
      <c r="F363" s="12" t="str">
        <f t="shared" si="29"/>
        <v>先負</v>
      </c>
      <c r="G363" s="12" t="str">
        <f t="shared" si="30"/>
        <v>火</v>
      </c>
    </row>
    <row r="364" spans="1:7" x14ac:dyDescent="0.2">
      <c r="A364" s="1">
        <v>40541</v>
      </c>
      <c r="B364" s="4" t="s">
        <v>28</v>
      </c>
      <c r="C364" s="5" t="str">
        <f t="shared" si="28"/>
        <v>11</v>
      </c>
      <c r="D364" s="12" t="str">
        <f t="shared" si="27"/>
        <v>24</v>
      </c>
      <c r="E364">
        <f t="shared" si="31"/>
        <v>5</v>
      </c>
      <c r="F364" s="12" t="str">
        <f t="shared" si="29"/>
        <v>仏滅</v>
      </c>
      <c r="G364" s="12" t="str">
        <f t="shared" si="30"/>
        <v>水</v>
      </c>
    </row>
    <row r="365" spans="1:7" x14ac:dyDescent="0.2">
      <c r="A365" s="1">
        <v>40542</v>
      </c>
      <c r="B365" s="4" t="s">
        <v>29</v>
      </c>
      <c r="C365" s="5" t="str">
        <f t="shared" si="28"/>
        <v>11</v>
      </c>
      <c r="D365" s="12" t="str">
        <f t="shared" si="27"/>
        <v>25</v>
      </c>
      <c r="E365">
        <f t="shared" si="31"/>
        <v>0</v>
      </c>
      <c r="F365" s="12" t="str">
        <f t="shared" si="29"/>
        <v>大安</v>
      </c>
      <c r="G365" s="12" t="str">
        <f t="shared" si="30"/>
        <v>木</v>
      </c>
    </row>
    <row r="366" spans="1:7" x14ac:dyDescent="0.2">
      <c r="A366" s="1">
        <v>40543</v>
      </c>
      <c r="B366" s="4" t="s">
        <v>30</v>
      </c>
      <c r="C366" s="5" t="str">
        <f t="shared" si="28"/>
        <v>11</v>
      </c>
      <c r="D366" s="12" t="str">
        <f t="shared" ref="D366:D429" si="32">RIGHT(B366,LEN(B366)-FIND("/",B366))</f>
        <v>26</v>
      </c>
      <c r="E366">
        <f t="shared" si="31"/>
        <v>1</v>
      </c>
      <c r="F366" s="12" t="str">
        <f t="shared" si="29"/>
        <v>赤口</v>
      </c>
      <c r="G366" s="12" t="str">
        <f t="shared" si="30"/>
        <v>金</v>
      </c>
    </row>
    <row r="367" spans="1:7" x14ac:dyDescent="0.2">
      <c r="A367" s="1">
        <v>40544</v>
      </c>
      <c r="B367" s="4" t="s">
        <v>31</v>
      </c>
      <c r="C367" s="5" t="str">
        <f t="shared" si="28"/>
        <v>11</v>
      </c>
      <c r="D367" s="12" t="str">
        <f t="shared" si="32"/>
        <v>27</v>
      </c>
      <c r="E367">
        <f t="shared" si="31"/>
        <v>2</v>
      </c>
      <c r="F367" s="12" t="str">
        <f t="shared" si="29"/>
        <v>先勝</v>
      </c>
      <c r="G367" s="12" t="str">
        <f t="shared" si="30"/>
        <v>土</v>
      </c>
    </row>
    <row r="368" spans="1:7" x14ac:dyDescent="0.2">
      <c r="A368" s="1">
        <v>40545</v>
      </c>
      <c r="B368" s="4" t="s">
        <v>32</v>
      </c>
      <c r="C368" s="5" t="str">
        <f t="shared" si="28"/>
        <v>11</v>
      </c>
      <c r="D368" s="12" t="str">
        <f t="shared" si="32"/>
        <v>28</v>
      </c>
      <c r="E368">
        <f t="shared" si="31"/>
        <v>3</v>
      </c>
      <c r="F368" s="12" t="str">
        <f t="shared" si="29"/>
        <v>友引</v>
      </c>
      <c r="G368" s="12" t="str">
        <f t="shared" si="30"/>
        <v>日</v>
      </c>
    </row>
    <row r="369" spans="1:7" x14ac:dyDescent="0.2">
      <c r="A369" s="1">
        <v>40546</v>
      </c>
      <c r="B369" s="4" t="s">
        <v>33</v>
      </c>
      <c r="C369" s="5" t="str">
        <f t="shared" si="28"/>
        <v>11</v>
      </c>
      <c r="D369" s="12" t="str">
        <f t="shared" si="32"/>
        <v>29</v>
      </c>
      <c r="E369">
        <f t="shared" si="31"/>
        <v>4</v>
      </c>
      <c r="F369" s="12" t="str">
        <f t="shared" si="29"/>
        <v>先負</v>
      </c>
      <c r="G369" s="12" t="str">
        <f t="shared" si="30"/>
        <v>月</v>
      </c>
    </row>
    <row r="370" spans="1:7" x14ac:dyDescent="0.2">
      <c r="A370" s="1">
        <v>40547</v>
      </c>
      <c r="B370" s="4" t="s">
        <v>416</v>
      </c>
      <c r="C370" s="5" t="str">
        <f t="shared" si="28"/>
        <v>12</v>
      </c>
      <c r="D370" s="12" t="str">
        <f t="shared" si="32"/>
        <v>1</v>
      </c>
      <c r="E370">
        <f t="shared" si="31"/>
        <v>1</v>
      </c>
      <c r="F370" s="12" t="str">
        <f t="shared" si="29"/>
        <v>赤口</v>
      </c>
      <c r="G370" s="12" t="str">
        <f t="shared" si="30"/>
        <v>火</v>
      </c>
    </row>
    <row r="371" spans="1:7" x14ac:dyDescent="0.2">
      <c r="A371" s="1">
        <v>40548</v>
      </c>
      <c r="B371" s="4" t="s">
        <v>34</v>
      </c>
      <c r="C371" s="5" t="str">
        <f t="shared" si="28"/>
        <v>12</v>
      </c>
      <c r="D371" s="12" t="str">
        <f t="shared" si="32"/>
        <v>2</v>
      </c>
      <c r="E371">
        <f t="shared" si="31"/>
        <v>2</v>
      </c>
      <c r="F371" s="12" t="str">
        <f t="shared" si="29"/>
        <v>先勝</v>
      </c>
      <c r="G371" s="12" t="str">
        <f t="shared" si="30"/>
        <v>水</v>
      </c>
    </row>
    <row r="372" spans="1:7" x14ac:dyDescent="0.2">
      <c r="A372" s="1">
        <v>40549</v>
      </c>
      <c r="B372" s="4" t="s">
        <v>35</v>
      </c>
      <c r="C372" s="5" t="str">
        <f t="shared" si="28"/>
        <v>12</v>
      </c>
      <c r="D372" s="12" t="str">
        <f t="shared" si="32"/>
        <v>3</v>
      </c>
      <c r="E372">
        <f t="shared" si="31"/>
        <v>3</v>
      </c>
      <c r="F372" s="12" t="str">
        <f t="shared" si="29"/>
        <v>友引</v>
      </c>
      <c r="G372" s="12" t="str">
        <f t="shared" si="30"/>
        <v>木</v>
      </c>
    </row>
    <row r="373" spans="1:7" x14ac:dyDescent="0.2">
      <c r="A373" s="1">
        <v>40550</v>
      </c>
      <c r="B373" s="4" t="s">
        <v>36</v>
      </c>
      <c r="C373" s="5" t="str">
        <f t="shared" si="28"/>
        <v>12</v>
      </c>
      <c r="D373" s="12" t="str">
        <f t="shared" si="32"/>
        <v>4</v>
      </c>
      <c r="E373">
        <f t="shared" si="31"/>
        <v>4</v>
      </c>
      <c r="F373" s="12" t="str">
        <f t="shared" si="29"/>
        <v>先負</v>
      </c>
      <c r="G373" s="12" t="str">
        <f t="shared" si="30"/>
        <v>金</v>
      </c>
    </row>
    <row r="374" spans="1:7" x14ac:dyDescent="0.2">
      <c r="A374" s="1">
        <v>40551</v>
      </c>
      <c r="B374" s="4" t="s">
        <v>37</v>
      </c>
      <c r="C374" s="5" t="str">
        <f t="shared" si="28"/>
        <v>12</v>
      </c>
      <c r="D374" s="12" t="str">
        <f t="shared" si="32"/>
        <v>5</v>
      </c>
      <c r="E374">
        <f t="shared" si="31"/>
        <v>5</v>
      </c>
      <c r="F374" s="12" t="str">
        <f t="shared" si="29"/>
        <v>仏滅</v>
      </c>
      <c r="G374" s="12" t="str">
        <f t="shared" si="30"/>
        <v>土</v>
      </c>
    </row>
    <row r="375" spans="1:7" x14ac:dyDescent="0.2">
      <c r="A375" s="1">
        <v>40552</v>
      </c>
      <c r="B375" s="4" t="s">
        <v>38</v>
      </c>
      <c r="C375" s="5" t="str">
        <f t="shared" si="28"/>
        <v>12</v>
      </c>
      <c r="D375" s="12" t="str">
        <f t="shared" si="32"/>
        <v>6</v>
      </c>
      <c r="E375">
        <f t="shared" si="31"/>
        <v>0</v>
      </c>
      <c r="F375" s="12" t="str">
        <f t="shared" si="29"/>
        <v>大安</v>
      </c>
      <c r="G375" s="12" t="str">
        <f t="shared" si="30"/>
        <v>日</v>
      </c>
    </row>
    <row r="376" spans="1:7" x14ac:dyDescent="0.2">
      <c r="A376" s="1">
        <v>40553</v>
      </c>
      <c r="B376" s="4" t="s">
        <v>39</v>
      </c>
      <c r="C376" s="5" t="str">
        <f t="shared" si="28"/>
        <v>12</v>
      </c>
      <c r="D376" s="12" t="str">
        <f t="shared" si="32"/>
        <v>7</v>
      </c>
      <c r="E376">
        <f t="shared" si="31"/>
        <v>1</v>
      </c>
      <c r="F376" s="12" t="str">
        <f t="shared" si="29"/>
        <v>赤口</v>
      </c>
      <c r="G376" s="12" t="str">
        <f t="shared" si="30"/>
        <v>月</v>
      </c>
    </row>
    <row r="377" spans="1:7" x14ac:dyDescent="0.2">
      <c r="A377" s="1">
        <v>40554</v>
      </c>
      <c r="B377" s="4" t="s">
        <v>40</v>
      </c>
      <c r="C377" s="5" t="str">
        <f t="shared" si="28"/>
        <v>12</v>
      </c>
      <c r="D377" s="12" t="str">
        <f t="shared" si="32"/>
        <v>8</v>
      </c>
      <c r="E377">
        <f t="shared" si="31"/>
        <v>2</v>
      </c>
      <c r="F377" s="12" t="str">
        <f t="shared" si="29"/>
        <v>先勝</v>
      </c>
      <c r="G377" s="12" t="str">
        <f t="shared" si="30"/>
        <v>火</v>
      </c>
    </row>
    <row r="378" spans="1:7" x14ac:dyDescent="0.2">
      <c r="A378" s="1">
        <v>40555</v>
      </c>
      <c r="B378" s="4" t="s">
        <v>41</v>
      </c>
      <c r="C378" s="5" t="str">
        <f t="shared" si="28"/>
        <v>12</v>
      </c>
      <c r="D378" s="12" t="str">
        <f t="shared" si="32"/>
        <v>9</v>
      </c>
      <c r="E378">
        <f t="shared" si="31"/>
        <v>3</v>
      </c>
      <c r="F378" s="12" t="str">
        <f t="shared" si="29"/>
        <v>友引</v>
      </c>
      <c r="G378" s="12" t="str">
        <f t="shared" si="30"/>
        <v>水</v>
      </c>
    </row>
    <row r="379" spans="1:7" x14ac:dyDescent="0.2">
      <c r="A379" s="1">
        <v>40556</v>
      </c>
      <c r="B379" s="4" t="s">
        <v>42</v>
      </c>
      <c r="C379" s="5" t="str">
        <f t="shared" si="28"/>
        <v>12</v>
      </c>
      <c r="D379" s="12" t="str">
        <f t="shared" si="32"/>
        <v>10</v>
      </c>
      <c r="E379">
        <f t="shared" si="31"/>
        <v>4</v>
      </c>
      <c r="F379" s="12" t="str">
        <f t="shared" si="29"/>
        <v>先負</v>
      </c>
      <c r="G379" s="12" t="str">
        <f t="shared" si="30"/>
        <v>木</v>
      </c>
    </row>
    <row r="380" spans="1:7" x14ac:dyDescent="0.2">
      <c r="A380" s="1">
        <v>40557</v>
      </c>
      <c r="B380" s="4" t="s">
        <v>43</v>
      </c>
      <c r="C380" s="5" t="str">
        <f t="shared" si="28"/>
        <v>12</v>
      </c>
      <c r="D380" s="12" t="str">
        <f t="shared" si="32"/>
        <v>11</v>
      </c>
      <c r="E380">
        <f t="shared" si="31"/>
        <v>5</v>
      </c>
      <c r="F380" s="12" t="str">
        <f t="shared" si="29"/>
        <v>仏滅</v>
      </c>
      <c r="G380" s="12" t="str">
        <f t="shared" si="30"/>
        <v>金</v>
      </c>
    </row>
    <row r="381" spans="1:7" x14ac:dyDescent="0.2">
      <c r="A381" s="1">
        <v>40558</v>
      </c>
      <c r="B381" s="4" t="s">
        <v>44</v>
      </c>
      <c r="C381" s="5" t="str">
        <f t="shared" si="28"/>
        <v>12</v>
      </c>
      <c r="D381" s="12" t="str">
        <f t="shared" si="32"/>
        <v>12</v>
      </c>
      <c r="E381">
        <f t="shared" si="31"/>
        <v>0</v>
      </c>
      <c r="F381" s="12" t="str">
        <f t="shared" si="29"/>
        <v>大安</v>
      </c>
      <c r="G381" s="12" t="str">
        <f t="shared" si="30"/>
        <v>土</v>
      </c>
    </row>
    <row r="382" spans="1:7" x14ac:dyDescent="0.2">
      <c r="A382" s="1">
        <v>40559</v>
      </c>
      <c r="B382" s="4" t="s">
        <v>45</v>
      </c>
      <c r="C382" s="5" t="str">
        <f t="shared" si="28"/>
        <v>12</v>
      </c>
      <c r="D382" s="12" t="str">
        <f t="shared" si="32"/>
        <v>13</v>
      </c>
      <c r="E382">
        <f t="shared" si="31"/>
        <v>1</v>
      </c>
      <c r="F382" s="12" t="str">
        <f t="shared" si="29"/>
        <v>赤口</v>
      </c>
      <c r="G382" s="12" t="str">
        <f t="shared" si="30"/>
        <v>日</v>
      </c>
    </row>
    <row r="383" spans="1:7" x14ac:dyDescent="0.2">
      <c r="A383" s="1">
        <v>40560</v>
      </c>
      <c r="B383" s="4" t="s">
        <v>46</v>
      </c>
      <c r="C383" s="5" t="str">
        <f t="shared" si="28"/>
        <v>12</v>
      </c>
      <c r="D383" s="12" t="str">
        <f t="shared" si="32"/>
        <v>14</v>
      </c>
      <c r="E383">
        <f t="shared" si="31"/>
        <v>2</v>
      </c>
      <c r="F383" s="12" t="str">
        <f t="shared" si="29"/>
        <v>先勝</v>
      </c>
      <c r="G383" s="12" t="str">
        <f t="shared" si="30"/>
        <v>月</v>
      </c>
    </row>
    <row r="384" spans="1:7" x14ac:dyDescent="0.2">
      <c r="A384" s="1">
        <v>40561</v>
      </c>
      <c r="B384" s="4" t="s">
        <v>47</v>
      </c>
      <c r="C384" s="5" t="str">
        <f t="shared" si="28"/>
        <v>12</v>
      </c>
      <c r="D384" s="12" t="str">
        <f t="shared" si="32"/>
        <v>15</v>
      </c>
      <c r="E384">
        <f t="shared" si="31"/>
        <v>3</v>
      </c>
      <c r="F384" s="12" t="str">
        <f t="shared" si="29"/>
        <v>友引</v>
      </c>
      <c r="G384" s="12" t="str">
        <f t="shared" si="30"/>
        <v>火</v>
      </c>
    </row>
    <row r="385" spans="1:7" x14ac:dyDescent="0.2">
      <c r="A385" s="1">
        <v>40562</v>
      </c>
      <c r="B385" s="4" t="s">
        <v>48</v>
      </c>
      <c r="C385" s="5" t="str">
        <f t="shared" si="28"/>
        <v>12</v>
      </c>
      <c r="D385" s="12" t="str">
        <f t="shared" si="32"/>
        <v>16</v>
      </c>
      <c r="E385">
        <f t="shared" si="31"/>
        <v>4</v>
      </c>
      <c r="F385" s="12" t="str">
        <f t="shared" si="29"/>
        <v>先負</v>
      </c>
      <c r="G385" s="12" t="str">
        <f t="shared" si="30"/>
        <v>水</v>
      </c>
    </row>
    <row r="386" spans="1:7" x14ac:dyDescent="0.2">
      <c r="A386" s="1">
        <v>40563</v>
      </c>
      <c r="B386" s="4" t="s">
        <v>49</v>
      </c>
      <c r="C386" s="5" t="str">
        <f t="shared" ref="C386:C449" si="33">SUBSTITUTE( LEFT(B386,LEN(B386)-(LEN(B386)-FIND("/",B386)+1)), "閏", "" )</f>
        <v>12</v>
      </c>
      <c r="D386" s="12" t="str">
        <f t="shared" si="32"/>
        <v>17</v>
      </c>
      <c r="E386">
        <f t="shared" si="31"/>
        <v>5</v>
      </c>
      <c r="F386" s="12" t="str">
        <f t="shared" si="29"/>
        <v>仏滅</v>
      </c>
      <c r="G386" s="12" t="str">
        <f t="shared" si="30"/>
        <v>木</v>
      </c>
    </row>
    <row r="387" spans="1:7" x14ac:dyDescent="0.2">
      <c r="A387" s="1">
        <v>40564</v>
      </c>
      <c r="B387" s="4" t="s">
        <v>50</v>
      </c>
      <c r="C387" s="5" t="str">
        <f t="shared" si="33"/>
        <v>12</v>
      </c>
      <c r="D387" s="12" t="str">
        <f t="shared" si="32"/>
        <v>18</v>
      </c>
      <c r="E387">
        <f t="shared" si="31"/>
        <v>0</v>
      </c>
      <c r="F387" s="12" t="str">
        <f t="shared" ref="F387:F450" si="34">VLOOKUP(E387,$H$2:$I$7,2)</f>
        <v>大安</v>
      </c>
      <c r="G387" s="12" t="str">
        <f t="shared" ref="G387:G450" si="35">TEXT(A387,"aaa")</f>
        <v>金</v>
      </c>
    </row>
    <row r="388" spans="1:7" x14ac:dyDescent="0.2">
      <c r="A388" s="1">
        <v>40565</v>
      </c>
      <c r="B388" s="4" t="s">
        <v>51</v>
      </c>
      <c r="C388" s="5" t="str">
        <f t="shared" si="33"/>
        <v>12</v>
      </c>
      <c r="D388" s="12" t="str">
        <f t="shared" si="32"/>
        <v>19</v>
      </c>
      <c r="E388">
        <f t="shared" si="31"/>
        <v>1</v>
      </c>
      <c r="F388" s="12" t="str">
        <f t="shared" si="34"/>
        <v>赤口</v>
      </c>
      <c r="G388" s="12" t="str">
        <f t="shared" si="35"/>
        <v>土</v>
      </c>
    </row>
    <row r="389" spans="1:7" x14ac:dyDescent="0.2">
      <c r="A389" s="1">
        <v>40566</v>
      </c>
      <c r="B389" s="4" t="s">
        <v>52</v>
      </c>
      <c r="C389" s="5" t="str">
        <f t="shared" si="33"/>
        <v>12</v>
      </c>
      <c r="D389" s="12" t="str">
        <f t="shared" si="32"/>
        <v>20</v>
      </c>
      <c r="E389">
        <f t="shared" si="31"/>
        <v>2</v>
      </c>
      <c r="F389" s="12" t="str">
        <f t="shared" si="34"/>
        <v>先勝</v>
      </c>
      <c r="G389" s="12" t="str">
        <f t="shared" si="35"/>
        <v>日</v>
      </c>
    </row>
    <row r="390" spans="1:7" x14ac:dyDescent="0.2">
      <c r="A390" s="1">
        <v>40567</v>
      </c>
      <c r="B390" s="4" t="s">
        <v>53</v>
      </c>
      <c r="C390" s="5" t="str">
        <f t="shared" si="33"/>
        <v>12</v>
      </c>
      <c r="D390" s="12" t="str">
        <f t="shared" si="32"/>
        <v>21</v>
      </c>
      <c r="E390">
        <f t="shared" si="31"/>
        <v>3</v>
      </c>
      <c r="F390" s="12" t="str">
        <f t="shared" si="34"/>
        <v>友引</v>
      </c>
      <c r="G390" s="12" t="str">
        <f t="shared" si="35"/>
        <v>月</v>
      </c>
    </row>
    <row r="391" spans="1:7" x14ac:dyDescent="0.2">
      <c r="A391" s="1">
        <v>40568</v>
      </c>
      <c r="B391" s="4" t="s">
        <v>54</v>
      </c>
      <c r="C391" s="5" t="str">
        <f t="shared" si="33"/>
        <v>12</v>
      </c>
      <c r="D391" s="12" t="str">
        <f t="shared" si="32"/>
        <v>22</v>
      </c>
      <c r="E391">
        <f t="shared" ref="E391:E454" si="36">MOD(C391+D391,6)</f>
        <v>4</v>
      </c>
      <c r="F391" s="12" t="str">
        <f t="shared" si="34"/>
        <v>先負</v>
      </c>
      <c r="G391" s="12" t="str">
        <f t="shared" si="35"/>
        <v>火</v>
      </c>
    </row>
    <row r="392" spans="1:7" x14ac:dyDescent="0.2">
      <c r="A392" s="1">
        <v>40569</v>
      </c>
      <c r="B392" s="4" t="s">
        <v>55</v>
      </c>
      <c r="C392" s="5" t="str">
        <f t="shared" si="33"/>
        <v>12</v>
      </c>
      <c r="D392" s="12" t="str">
        <f t="shared" si="32"/>
        <v>23</v>
      </c>
      <c r="E392">
        <f t="shared" si="36"/>
        <v>5</v>
      </c>
      <c r="F392" s="12" t="str">
        <f t="shared" si="34"/>
        <v>仏滅</v>
      </c>
      <c r="G392" s="12" t="str">
        <f t="shared" si="35"/>
        <v>水</v>
      </c>
    </row>
    <row r="393" spans="1:7" x14ac:dyDescent="0.2">
      <c r="A393" s="1">
        <v>40570</v>
      </c>
      <c r="B393" s="4" t="s">
        <v>56</v>
      </c>
      <c r="C393" s="5" t="str">
        <f t="shared" si="33"/>
        <v>12</v>
      </c>
      <c r="D393" s="12" t="str">
        <f t="shared" si="32"/>
        <v>24</v>
      </c>
      <c r="E393">
        <f t="shared" si="36"/>
        <v>0</v>
      </c>
      <c r="F393" s="12" t="str">
        <f t="shared" si="34"/>
        <v>大安</v>
      </c>
      <c r="G393" s="12" t="str">
        <f t="shared" si="35"/>
        <v>木</v>
      </c>
    </row>
    <row r="394" spans="1:7" x14ac:dyDescent="0.2">
      <c r="A394" s="1">
        <v>40571</v>
      </c>
      <c r="B394" s="4" t="s">
        <v>57</v>
      </c>
      <c r="C394" s="5" t="str">
        <f t="shared" si="33"/>
        <v>12</v>
      </c>
      <c r="D394" s="12" t="str">
        <f t="shared" si="32"/>
        <v>25</v>
      </c>
      <c r="E394">
        <f t="shared" si="36"/>
        <v>1</v>
      </c>
      <c r="F394" s="12" t="str">
        <f t="shared" si="34"/>
        <v>赤口</v>
      </c>
      <c r="G394" s="12" t="str">
        <f t="shared" si="35"/>
        <v>金</v>
      </c>
    </row>
    <row r="395" spans="1:7" x14ac:dyDescent="0.2">
      <c r="A395" s="1">
        <v>40572</v>
      </c>
      <c r="B395" s="4" t="s">
        <v>58</v>
      </c>
      <c r="C395" s="5" t="str">
        <f t="shared" si="33"/>
        <v>12</v>
      </c>
      <c r="D395" s="12" t="str">
        <f t="shared" si="32"/>
        <v>26</v>
      </c>
      <c r="E395">
        <f t="shared" si="36"/>
        <v>2</v>
      </c>
      <c r="F395" s="12" t="str">
        <f t="shared" si="34"/>
        <v>先勝</v>
      </c>
      <c r="G395" s="12" t="str">
        <f t="shared" si="35"/>
        <v>土</v>
      </c>
    </row>
    <row r="396" spans="1:7" x14ac:dyDescent="0.2">
      <c r="A396" s="1">
        <v>40573</v>
      </c>
      <c r="B396" s="4" t="s">
        <v>59</v>
      </c>
      <c r="C396" s="5" t="str">
        <f t="shared" si="33"/>
        <v>12</v>
      </c>
      <c r="D396" s="12" t="str">
        <f t="shared" si="32"/>
        <v>27</v>
      </c>
      <c r="E396">
        <f t="shared" si="36"/>
        <v>3</v>
      </c>
      <c r="F396" s="12" t="str">
        <f t="shared" si="34"/>
        <v>友引</v>
      </c>
      <c r="G396" s="12" t="str">
        <f t="shared" si="35"/>
        <v>日</v>
      </c>
    </row>
    <row r="397" spans="1:7" x14ac:dyDescent="0.2">
      <c r="A397" s="1">
        <v>40574</v>
      </c>
      <c r="B397" s="4" t="s">
        <v>60</v>
      </c>
      <c r="C397" s="5" t="str">
        <f t="shared" si="33"/>
        <v>12</v>
      </c>
      <c r="D397" s="12" t="str">
        <f t="shared" si="32"/>
        <v>28</v>
      </c>
      <c r="E397">
        <f t="shared" si="36"/>
        <v>4</v>
      </c>
      <c r="F397" s="12" t="str">
        <f t="shared" si="34"/>
        <v>先負</v>
      </c>
      <c r="G397" s="12" t="str">
        <f t="shared" si="35"/>
        <v>月</v>
      </c>
    </row>
    <row r="398" spans="1:7" x14ac:dyDescent="0.2">
      <c r="A398" s="1">
        <v>40575</v>
      </c>
      <c r="B398" s="4" t="s">
        <v>61</v>
      </c>
      <c r="C398" s="5" t="str">
        <f t="shared" si="33"/>
        <v>12</v>
      </c>
      <c r="D398" s="12" t="str">
        <f t="shared" si="32"/>
        <v>29</v>
      </c>
      <c r="E398">
        <f t="shared" si="36"/>
        <v>5</v>
      </c>
      <c r="F398" s="12" t="str">
        <f t="shared" si="34"/>
        <v>仏滅</v>
      </c>
      <c r="G398" s="12" t="str">
        <f t="shared" si="35"/>
        <v>火</v>
      </c>
    </row>
    <row r="399" spans="1:7" x14ac:dyDescent="0.2">
      <c r="A399" s="1">
        <v>40576</v>
      </c>
      <c r="B399" s="4" t="s">
        <v>62</v>
      </c>
      <c r="C399" s="5" t="str">
        <f t="shared" si="33"/>
        <v>12</v>
      </c>
      <c r="D399" s="12" t="str">
        <f t="shared" si="32"/>
        <v>30</v>
      </c>
      <c r="E399">
        <f t="shared" si="36"/>
        <v>0</v>
      </c>
      <c r="F399" s="12" t="str">
        <f t="shared" si="34"/>
        <v>大安</v>
      </c>
      <c r="G399" s="12" t="str">
        <f t="shared" si="35"/>
        <v>水</v>
      </c>
    </row>
    <row r="400" spans="1:7" x14ac:dyDescent="0.2">
      <c r="A400" s="1">
        <v>40577</v>
      </c>
      <c r="B400" s="4" t="s">
        <v>425</v>
      </c>
      <c r="C400" s="5" t="str">
        <f t="shared" si="33"/>
        <v>1</v>
      </c>
      <c r="D400" s="12" t="str">
        <f t="shared" si="32"/>
        <v>1</v>
      </c>
      <c r="E400">
        <f t="shared" si="36"/>
        <v>2</v>
      </c>
      <c r="F400" s="12" t="str">
        <f t="shared" si="34"/>
        <v>先勝</v>
      </c>
      <c r="G400" s="12" t="str">
        <f t="shared" si="35"/>
        <v>木</v>
      </c>
    </row>
    <row r="401" spans="1:7" x14ac:dyDescent="0.2">
      <c r="A401" s="1">
        <v>40578</v>
      </c>
      <c r="B401" s="4" t="s">
        <v>63</v>
      </c>
      <c r="C401" s="5" t="str">
        <f t="shared" si="33"/>
        <v>1</v>
      </c>
      <c r="D401" s="12" t="str">
        <f t="shared" si="32"/>
        <v>2</v>
      </c>
      <c r="E401">
        <f t="shared" si="36"/>
        <v>3</v>
      </c>
      <c r="F401" s="12" t="str">
        <f t="shared" si="34"/>
        <v>友引</v>
      </c>
      <c r="G401" s="12" t="str">
        <f t="shared" si="35"/>
        <v>金</v>
      </c>
    </row>
    <row r="402" spans="1:7" x14ac:dyDescent="0.2">
      <c r="A402" s="1">
        <v>40579</v>
      </c>
      <c r="B402" s="4" t="s">
        <v>64</v>
      </c>
      <c r="C402" s="5" t="str">
        <f t="shared" si="33"/>
        <v>1</v>
      </c>
      <c r="D402" s="12" t="str">
        <f t="shared" si="32"/>
        <v>3</v>
      </c>
      <c r="E402">
        <f t="shared" si="36"/>
        <v>4</v>
      </c>
      <c r="F402" s="12" t="str">
        <f t="shared" si="34"/>
        <v>先負</v>
      </c>
      <c r="G402" s="12" t="str">
        <f t="shared" si="35"/>
        <v>土</v>
      </c>
    </row>
    <row r="403" spans="1:7" x14ac:dyDescent="0.2">
      <c r="A403" s="1">
        <v>40580</v>
      </c>
      <c r="B403" s="4" t="s">
        <v>65</v>
      </c>
      <c r="C403" s="5" t="str">
        <f t="shared" si="33"/>
        <v>1</v>
      </c>
      <c r="D403" s="12" t="str">
        <f t="shared" si="32"/>
        <v>4</v>
      </c>
      <c r="E403">
        <f t="shared" si="36"/>
        <v>5</v>
      </c>
      <c r="F403" s="12" t="str">
        <f t="shared" si="34"/>
        <v>仏滅</v>
      </c>
      <c r="G403" s="12" t="str">
        <f t="shared" si="35"/>
        <v>日</v>
      </c>
    </row>
    <row r="404" spans="1:7" x14ac:dyDescent="0.2">
      <c r="A404" s="1">
        <v>40581</v>
      </c>
      <c r="B404" s="4" t="s">
        <v>66</v>
      </c>
      <c r="C404" s="5" t="str">
        <f t="shared" si="33"/>
        <v>1</v>
      </c>
      <c r="D404" s="12" t="str">
        <f t="shared" si="32"/>
        <v>5</v>
      </c>
      <c r="E404">
        <f t="shared" si="36"/>
        <v>0</v>
      </c>
      <c r="F404" s="12" t="str">
        <f t="shared" si="34"/>
        <v>大安</v>
      </c>
      <c r="G404" s="12" t="str">
        <f t="shared" si="35"/>
        <v>月</v>
      </c>
    </row>
    <row r="405" spans="1:7" x14ac:dyDescent="0.2">
      <c r="A405" s="1">
        <v>40582</v>
      </c>
      <c r="B405" s="4" t="s">
        <v>67</v>
      </c>
      <c r="C405" s="5" t="str">
        <f t="shared" si="33"/>
        <v>1</v>
      </c>
      <c r="D405" s="12" t="str">
        <f t="shared" si="32"/>
        <v>6</v>
      </c>
      <c r="E405">
        <f t="shared" si="36"/>
        <v>1</v>
      </c>
      <c r="F405" s="12" t="str">
        <f t="shared" si="34"/>
        <v>赤口</v>
      </c>
      <c r="G405" s="12" t="str">
        <f t="shared" si="35"/>
        <v>火</v>
      </c>
    </row>
    <row r="406" spans="1:7" x14ac:dyDescent="0.2">
      <c r="A406" s="1">
        <v>40583</v>
      </c>
      <c r="B406" s="4" t="s">
        <v>68</v>
      </c>
      <c r="C406" s="5" t="str">
        <f t="shared" si="33"/>
        <v>1</v>
      </c>
      <c r="D406" s="12" t="str">
        <f t="shared" si="32"/>
        <v>7</v>
      </c>
      <c r="E406">
        <f t="shared" si="36"/>
        <v>2</v>
      </c>
      <c r="F406" s="12" t="str">
        <f t="shared" si="34"/>
        <v>先勝</v>
      </c>
      <c r="G406" s="12" t="str">
        <f t="shared" si="35"/>
        <v>水</v>
      </c>
    </row>
    <row r="407" spans="1:7" x14ac:dyDescent="0.2">
      <c r="A407" s="1">
        <v>40584</v>
      </c>
      <c r="B407" s="4" t="s">
        <v>69</v>
      </c>
      <c r="C407" s="5" t="str">
        <f t="shared" si="33"/>
        <v>1</v>
      </c>
      <c r="D407" s="12" t="str">
        <f t="shared" si="32"/>
        <v>8</v>
      </c>
      <c r="E407">
        <f t="shared" si="36"/>
        <v>3</v>
      </c>
      <c r="F407" s="12" t="str">
        <f t="shared" si="34"/>
        <v>友引</v>
      </c>
      <c r="G407" s="12" t="str">
        <f t="shared" si="35"/>
        <v>木</v>
      </c>
    </row>
    <row r="408" spans="1:7" x14ac:dyDescent="0.2">
      <c r="A408" s="1">
        <v>40585</v>
      </c>
      <c r="B408" s="4" t="s">
        <v>70</v>
      </c>
      <c r="C408" s="5" t="str">
        <f t="shared" si="33"/>
        <v>1</v>
      </c>
      <c r="D408" s="12" t="str">
        <f t="shared" si="32"/>
        <v>9</v>
      </c>
      <c r="E408">
        <f t="shared" si="36"/>
        <v>4</v>
      </c>
      <c r="F408" s="12" t="str">
        <f t="shared" si="34"/>
        <v>先負</v>
      </c>
      <c r="G408" s="12" t="str">
        <f t="shared" si="35"/>
        <v>金</v>
      </c>
    </row>
    <row r="409" spans="1:7" x14ac:dyDescent="0.2">
      <c r="A409" s="1">
        <v>40586</v>
      </c>
      <c r="B409" s="4" t="s">
        <v>71</v>
      </c>
      <c r="C409" s="5" t="str">
        <f t="shared" si="33"/>
        <v>1</v>
      </c>
      <c r="D409" s="12" t="str">
        <f t="shared" si="32"/>
        <v>10</v>
      </c>
      <c r="E409">
        <f t="shared" si="36"/>
        <v>5</v>
      </c>
      <c r="F409" s="12" t="str">
        <f t="shared" si="34"/>
        <v>仏滅</v>
      </c>
      <c r="G409" s="12" t="str">
        <f t="shared" si="35"/>
        <v>土</v>
      </c>
    </row>
    <row r="410" spans="1:7" x14ac:dyDescent="0.2">
      <c r="A410" s="1">
        <v>40587</v>
      </c>
      <c r="B410" s="4" t="s">
        <v>72</v>
      </c>
      <c r="C410" s="5" t="str">
        <f t="shared" si="33"/>
        <v>1</v>
      </c>
      <c r="D410" s="12" t="str">
        <f t="shared" si="32"/>
        <v>11</v>
      </c>
      <c r="E410">
        <f t="shared" si="36"/>
        <v>0</v>
      </c>
      <c r="F410" s="12" t="str">
        <f t="shared" si="34"/>
        <v>大安</v>
      </c>
      <c r="G410" s="12" t="str">
        <f t="shared" si="35"/>
        <v>日</v>
      </c>
    </row>
    <row r="411" spans="1:7" x14ac:dyDescent="0.2">
      <c r="A411" s="1">
        <v>40588</v>
      </c>
      <c r="B411" s="4" t="s">
        <v>73</v>
      </c>
      <c r="C411" s="5" t="str">
        <f t="shared" si="33"/>
        <v>1</v>
      </c>
      <c r="D411" s="12" t="str">
        <f t="shared" si="32"/>
        <v>12</v>
      </c>
      <c r="E411">
        <f t="shared" si="36"/>
        <v>1</v>
      </c>
      <c r="F411" s="12" t="str">
        <f t="shared" si="34"/>
        <v>赤口</v>
      </c>
      <c r="G411" s="12" t="str">
        <f t="shared" si="35"/>
        <v>月</v>
      </c>
    </row>
    <row r="412" spans="1:7" x14ac:dyDescent="0.2">
      <c r="A412" s="1">
        <v>40589</v>
      </c>
      <c r="B412" s="4" t="s">
        <v>74</v>
      </c>
      <c r="C412" s="5" t="str">
        <f t="shared" si="33"/>
        <v>1</v>
      </c>
      <c r="D412" s="12" t="str">
        <f t="shared" si="32"/>
        <v>13</v>
      </c>
      <c r="E412">
        <f t="shared" si="36"/>
        <v>2</v>
      </c>
      <c r="F412" s="12" t="str">
        <f t="shared" si="34"/>
        <v>先勝</v>
      </c>
      <c r="G412" s="12" t="str">
        <f t="shared" si="35"/>
        <v>火</v>
      </c>
    </row>
    <row r="413" spans="1:7" x14ac:dyDescent="0.2">
      <c r="A413" s="1">
        <v>40590</v>
      </c>
      <c r="B413" s="4" t="s">
        <v>75</v>
      </c>
      <c r="C413" s="5" t="str">
        <f t="shared" si="33"/>
        <v>1</v>
      </c>
      <c r="D413" s="12" t="str">
        <f t="shared" si="32"/>
        <v>14</v>
      </c>
      <c r="E413">
        <f t="shared" si="36"/>
        <v>3</v>
      </c>
      <c r="F413" s="12" t="str">
        <f t="shared" si="34"/>
        <v>友引</v>
      </c>
      <c r="G413" s="12" t="str">
        <f t="shared" si="35"/>
        <v>水</v>
      </c>
    </row>
    <row r="414" spans="1:7" x14ac:dyDescent="0.2">
      <c r="A414" s="1">
        <v>40591</v>
      </c>
      <c r="B414" s="4" t="s">
        <v>76</v>
      </c>
      <c r="C414" s="5" t="str">
        <f t="shared" si="33"/>
        <v>1</v>
      </c>
      <c r="D414" s="12" t="str">
        <f t="shared" si="32"/>
        <v>15</v>
      </c>
      <c r="E414">
        <f t="shared" si="36"/>
        <v>4</v>
      </c>
      <c r="F414" s="12" t="str">
        <f t="shared" si="34"/>
        <v>先負</v>
      </c>
      <c r="G414" s="12" t="str">
        <f t="shared" si="35"/>
        <v>木</v>
      </c>
    </row>
    <row r="415" spans="1:7" x14ac:dyDescent="0.2">
      <c r="A415" s="1">
        <v>40592</v>
      </c>
      <c r="B415" s="4" t="s">
        <v>77</v>
      </c>
      <c r="C415" s="5" t="str">
        <f t="shared" si="33"/>
        <v>1</v>
      </c>
      <c r="D415" s="12" t="str">
        <f t="shared" si="32"/>
        <v>16</v>
      </c>
      <c r="E415">
        <f t="shared" si="36"/>
        <v>5</v>
      </c>
      <c r="F415" s="12" t="str">
        <f t="shared" si="34"/>
        <v>仏滅</v>
      </c>
      <c r="G415" s="12" t="str">
        <f t="shared" si="35"/>
        <v>金</v>
      </c>
    </row>
    <row r="416" spans="1:7" x14ac:dyDescent="0.2">
      <c r="A416" s="1">
        <v>40593</v>
      </c>
      <c r="B416" s="4" t="s">
        <v>78</v>
      </c>
      <c r="C416" s="5" t="str">
        <f t="shared" si="33"/>
        <v>1</v>
      </c>
      <c r="D416" s="12" t="str">
        <f t="shared" si="32"/>
        <v>17</v>
      </c>
      <c r="E416">
        <f t="shared" si="36"/>
        <v>0</v>
      </c>
      <c r="F416" s="12" t="str">
        <f t="shared" si="34"/>
        <v>大安</v>
      </c>
      <c r="G416" s="12" t="str">
        <f t="shared" si="35"/>
        <v>土</v>
      </c>
    </row>
    <row r="417" spans="1:7" x14ac:dyDescent="0.2">
      <c r="A417" s="1">
        <v>40594</v>
      </c>
      <c r="B417" s="4" t="s">
        <v>79</v>
      </c>
      <c r="C417" s="5" t="str">
        <f t="shared" si="33"/>
        <v>1</v>
      </c>
      <c r="D417" s="12" t="str">
        <f t="shared" si="32"/>
        <v>18</v>
      </c>
      <c r="E417">
        <f t="shared" si="36"/>
        <v>1</v>
      </c>
      <c r="F417" s="12" t="str">
        <f t="shared" si="34"/>
        <v>赤口</v>
      </c>
      <c r="G417" s="12" t="str">
        <f t="shared" si="35"/>
        <v>日</v>
      </c>
    </row>
    <row r="418" spans="1:7" x14ac:dyDescent="0.2">
      <c r="A418" s="1">
        <v>40595</v>
      </c>
      <c r="B418" s="4" t="s">
        <v>80</v>
      </c>
      <c r="C418" s="5" t="str">
        <f t="shared" si="33"/>
        <v>1</v>
      </c>
      <c r="D418" s="12" t="str">
        <f t="shared" si="32"/>
        <v>19</v>
      </c>
      <c r="E418">
        <f t="shared" si="36"/>
        <v>2</v>
      </c>
      <c r="F418" s="12" t="str">
        <f t="shared" si="34"/>
        <v>先勝</v>
      </c>
      <c r="G418" s="12" t="str">
        <f t="shared" si="35"/>
        <v>月</v>
      </c>
    </row>
    <row r="419" spans="1:7" x14ac:dyDescent="0.2">
      <c r="A419" s="1">
        <v>40596</v>
      </c>
      <c r="B419" s="4" t="s">
        <v>81</v>
      </c>
      <c r="C419" s="5" t="str">
        <f t="shared" si="33"/>
        <v>1</v>
      </c>
      <c r="D419" s="12" t="str">
        <f t="shared" si="32"/>
        <v>20</v>
      </c>
      <c r="E419">
        <f t="shared" si="36"/>
        <v>3</v>
      </c>
      <c r="F419" s="12" t="str">
        <f t="shared" si="34"/>
        <v>友引</v>
      </c>
      <c r="G419" s="12" t="str">
        <f t="shared" si="35"/>
        <v>火</v>
      </c>
    </row>
    <row r="420" spans="1:7" x14ac:dyDescent="0.2">
      <c r="A420" s="1">
        <v>40597</v>
      </c>
      <c r="B420" s="4" t="s">
        <v>82</v>
      </c>
      <c r="C420" s="5" t="str">
        <f t="shared" si="33"/>
        <v>1</v>
      </c>
      <c r="D420" s="12" t="str">
        <f t="shared" si="32"/>
        <v>21</v>
      </c>
      <c r="E420">
        <f t="shared" si="36"/>
        <v>4</v>
      </c>
      <c r="F420" s="12" t="str">
        <f t="shared" si="34"/>
        <v>先負</v>
      </c>
      <c r="G420" s="12" t="str">
        <f t="shared" si="35"/>
        <v>水</v>
      </c>
    </row>
    <row r="421" spans="1:7" x14ac:dyDescent="0.2">
      <c r="A421" s="1">
        <v>40598</v>
      </c>
      <c r="B421" s="4" t="s">
        <v>83</v>
      </c>
      <c r="C421" s="5" t="str">
        <f t="shared" si="33"/>
        <v>1</v>
      </c>
      <c r="D421" s="12" t="str">
        <f t="shared" si="32"/>
        <v>22</v>
      </c>
      <c r="E421">
        <f t="shared" si="36"/>
        <v>5</v>
      </c>
      <c r="F421" s="12" t="str">
        <f t="shared" si="34"/>
        <v>仏滅</v>
      </c>
      <c r="G421" s="12" t="str">
        <f t="shared" si="35"/>
        <v>木</v>
      </c>
    </row>
    <row r="422" spans="1:7" x14ac:dyDescent="0.2">
      <c r="A422" s="1">
        <v>40599</v>
      </c>
      <c r="B422" s="4" t="s">
        <v>84</v>
      </c>
      <c r="C422" s="5" t="str">
        <f t="shared" si="33"/>
        <v>1</v>
      </c>
      <c r="D422" s="12" t="str">
        <f t="shared" si="32"/>
        <v>23</v>
      </c>
      <c r="E422">
        <f t="shared" si="36"/>
        <v>0</v>
      </c>
      <c r="F422" s="12" t="str">
        <f t="shared" si="34"/>
        <v>大安</v>
      </c>
      <c r="G422" s="12" t="str">
        <f t="shared" si="35"/>
        <v>金</v>
      </c>
    </row>
    <row r="423" spans="1:7" x14ac:dyDescent="0.2">
      <c r="A423" s="1">
        <v>40600</v>
      </c>
      <c r="B423" s="4" t="s">
        <v>85</v>
      </c>
      <c r="C423" s="5" t="str">
        <f t="shared" si="33"/>
        <v>1</v>
      </c>
      <c r="D423" s="12" t="str">
        <f t="shared" si="32"/>
        <v>24</v>
      </c>
      <c r="E423">
        <f t="shared" si="36"/>
        <v>1</v>
      </c>
      <c r="F423" s="12" t="str">
        <f t="shared" si="34"/>
        <v>赤口</v>
      </c>
      <c r="G423" s="12" t="str">
        <f t="shared" si="35"/>
        <v>土</v>
      </c>
    </row>
    <row r="424" spans="1:7" x14ac:dyDescent="0.2">
      <c r="A424" s="1">
        <v>40601</v>
      </c>
      <c r="B424" s="4" t="s">
        <v>86</v>
      </c>
      <c r="C424" s="5" t="str">
        <f t="shared" si="33"/>
        <v>1</v>
      </c>
      <c r="D424" s="12" t="str">
        <f t="shared" si="32"/>
        <v>25</v>
      </c>
      <c r="E424">
        <f t="shared" si="36"/>
        <v>2</v>
      </c>
      <c r="F424" s="12" t="str">
        <f t="shared" si="34"/>
        <v>先勝</v>
      </c>
      <c r="G424" s="12" t="str">
        <f t="shared" si="35"/>
        <v>日</v>
      </c>
    </row>
    <row r="425" spans="1:7" x14ac:dyDescent="0.2">
      <c r="A425" s="1">
        <v>40602</v>
      </c>
      <c r="B425" s="4" t="s">
        <v>87</v>
      </c>
      <c r="C425" s="5" t="str">
        <f t="shared" si="33"/>
        <v>1</v>
      </c>
      <c r="D425" s="12" t="str">
        <f t="shared" si="32"/>
        <v>26</v>
      </c>
      <c r="E425">
        <f t="shared" si="36"/>
        <v>3</v>
      </c>
      <c r="F425" s="12" t="str">
        <f t="shared" si="34"/>
        <v>友引</v>
      </c>
      <c r="G425" s="12" t="str">
        <f t="shared" si="35"/>
        <v>月</v>
      </c>
    </row>
    <row r="426" spans="1:7" x14ac:dyDescent="0.2">
      <c r="A426" s="1">
        <v>40603</v>
      </c>
      <c r="B426" s="4" t="s">
        <v>88</v>
      </c>
      <c r="C426" s="5" t="str">
        <f t="shared" si="33"/>
        <v>1</v>
      </c>
      <c r="D426" s="12" t="str">
        <f t="shared" si="32"/>
        <v>27</v>
      </c>
      <c r="E426">
        <f t="shared" si="36"/>
        <v>4</v>
      </c>
      <c r="F426" s="12" t="str">
        <f t="shared" si="34"/>
        <v>先負</v>
      </c>
      <c r="G426" s="12" t="str">
        <f t="shared" si="35"/>
        <v>火</v>
      </c>
    </row>
    <row r="427" spans="1:7" x14ac:dyDescent="0.2">
      <c r="A427" s="1">
        <v>40604</v>
      </c>
      <c r="B427" s="4" t="s">
        <v>89</v>
      </c>
      <c r="C427" s="5" t="str">
        <f t="shared" si="33"/>
        <v>1</v>
      </c>
      <c r="D427" s="12" t="str">
        <f t="shared" si="32"/>
        <v>28</v>
      </c>
      <c r="E427">
        <f t="shared" si="36"/>
        <v>5</v>
      </c>
      <c r="F427" s="12" t="str">
        <f t="shared" si="34"/>
        <v>仏滅</v>
      </c>
      <c r="G427" s="12" t="str">
        <f t="shared" si="35"/>
        <v>水</v>
      </c>
    </row>
    <row r="428" spans="1:7" x14ac:dyDescent="0.2">
      <c r="A428" s="1">
        <v>40605</v>
      </c>
      <c r="B428" s="4" t="s">
        <v>90</v>
      </c>
      <c r="C428" s="5" t="str">
        <f t="shared" si="33"/>
        <v>1</v>
      </c>
      <c r="D428" s="12" t="str">
        <f t="shared" si="32"/>
        <v>29</v>
      </c>
      <c r="E428">
        <f t="shared" si="36"/>
        <v>0</v>
      </c>
      <c r="F428" s="12" t="str">
        <f t="shared" si="34"/>
        <v>大安</v>
      </c>
      <c r="G428" s="12" t="str">
        <f t="shared" si="35"/>
        <v>木</v>
      </c>
    </row>
    <row r="429" spans="1:7" x14ac:dyDescent="0.2">
      <c r="A429" s="1">
        <v>40606</v>
      </c>
      <c r="B429" s="4" t="s">
        <v>91</v>
      </c>
      <c r="C429" s="5" t="str">
        <f t="shared" si="33"/>
        <v>1</v>
      </c>
      <c r="D429" s="12" t="str">
        <f t="shared" si="32"/>
        <v>30</v>
      </c>
      <c r="E429">
        <f t="shared" si="36"/>
        <v>1</v>
      </c>
      <c r="F429" s="12" t="str">
        <f t="shared" si="34"/>
        <v>赤口</v>
      </c>
      <c r="G429" s="12" t="str">
        <f t="shared" si="35"/>
        <v>金</v>
      </c>
    </row>
    <row r="430" spans="1:7" x14ac:dyDescent="0.2">
      <c r="A430" s="1">
        <v>40607</v>
      </c>
      <c r="B430" s="4" t="s">
        <v>418</v>
      </c>
      <c r="C430" s="5" t="str">
        <f t="shared" si="33"/>
        <v>2</v>
      </c>
      <c r="D430" s="12" t="str">
        <f t="shared" ref="D430:D493" si="37">RIGHT(B430,LEN(B430)-FIND("/",B430))</f>
        <v>1</v>
      </c>
      <c r="E430">
        <f t="shared" si="36"/>
        <v>3</v>
      </c>
      <c r="F430" s="12" t="str">
        <f t="shared" si="34"/>
        <v>友引</v>
      </c>
      <c r="G430" s="12" t="str">
        <f t="shared" si="35"/>
        <v>土</v>
      </c>
    </row>
    <row r="431" spans="1:7" x14ac:dyDescent="0.2">
      <c r="A431" s="1">
        <v>40608</v>
      </c>
      <c r="B431" s="4" t="s">
        <v>92</v>
      </c>
      <c r="C431" s="5" t="str">
        <f t="shared" si="33"/>
        <v>2</v>
      </c>
      <c r="D431" s="12" t="str">
        <f t="shared" si="37"/>
        <v>2</v>
      </c>
      <c r="E431">
        <f t="shared" si="36"/>
        <v>4</v>
      </c>
      <c r="F431" s="12" t="str">
        <f t="shared" si="34"/>
        <v>先負</v>
      </c>
      <c r="G431" s="12" t="str">
        <f t="shared" si="35"/>
        <v>日</v>
      </c>
    </row>
    <row r="432" spans="1:7" x14ac:dyDescent="0.2">
      <c r="A432" s="1">
        <v>40609</v>
      </c>
      <c r="B432" s="4" t="s">
        <v>93</v>
      </c>
      <c r="C432" s="5" t="str">
        <f t="shared" si="33"/>
        <v>2</v>
      </c>
      <c r="D432" s="12" t="str">
        <f t="shared" si="37"/>
        <v>3</v>
      </c>
      <c r="E432">
        <f t="shared" si="36"/>
        <v>5</v>
      </c>
      <c r="F432" s="12" t="str">
        <f t="shared" si="34"/>
        <v>仏滅</v>
      </c>
      <c r="G432" s="12" t="str">
        <f t="shared" si="35"/>
        <v>月</v>
      </c>
    </row>
    <row r="433" spans="1:7" x14ac:dyDescent="0.2">
      <c r="A433" s="1">
        <v>40610</v>
      </c>
      <c r="B433" s="4" t="s">
        <v>94</v>
      </c>
      <c r="C433" s="5" t="str">
        <f t="shared" si="33"/>
        <v>2</v>
      </c>
      <c r="D433" s="12" t="str">
        <f t="shared" si="37"/>
        <v>4</v>
      </c>
      <c r="E433">
        <f t="shared" si="36"/>
        <v>0</v>
      </c>
      <c r="F433" s="12" t="str">
        <f t="shared" si="34"/>
        <v>大安</v>
      </c>
      <c r="G433" s="12" t="str">
        <f t="shared" si="35"/>
        <v>火</v>
      </c>
    </row>
    <row r="434" spans="1:7" x14ac:dyDescent="0.2">
      <c r="A434" s="1">
        <v>40611</v>
      </c>
      <c r="B434" s="4" t="s">
        <v>95</v>
      </c>
      <c r="C434" s="5" t="str">
        <f t="shared" si="33"/>
        <v>2</v>
      </c>
      <c r="D434" s="12" t="str">
        <f t="shared" si="37"/>
        <v>5</v>
      </c>
      <c r="E434">
        <f t="shared" si="36"/>
        <v>1</v>
      </c>
      <c r="F434" s="12" t="str">
        <f t="shared" si="34"/>
        <v>赤口</v>
      </c>
      <c r="G434" s="12" t="str">
        <f t="shared" si="35"/>
        <v>水</v>
      </c>
    </row>
    <row r="435" spans="1:7" x14ac:dyDescent="0.2">
      <c r="A435" s="1">
        <v>40612</v>
      </c>
      <c r="B435" s="4" t="s">
        <v>96</v>
      </c>
      <c r="C435" s="5" t="str">
        <f t="shared" si="33"/>
        <v>2</v>
      </c>
      <c r="D435" s="12" t="str">
        <f t="shared" si="37"/>
        <v>6</v>
      </c>
      <c r="E435">
        <f t="shared" si="36"/>
        <v>2</v>
      </c>
      <c r="F435" s="12" t="str">
        <f t="shared" si="34"/>
        <v>先勝</v>
      </c>
      <c r="G435" s="12" t="str">
        <f t="shared" si="35"/>
        <v>木</v>
      </c>
    </row>
    <row r="436" spans="1:7" x14ac:dyDescent="0.2">
      <c r="A436" s="1">
        <v>40613</v>
      </c>
      <c r="B436" s="4" t="s">
        <v>97</v>
      </c>
      <c r="C436" s="5" t="str">
        <f t="shared" si="33"/>
        <v>2</v>
      </c>
      <c r="D436" s="12" t="str">
        <f t="shared" si="37"/>
        <v>7</v>
      </c>
      <c r="E436">
        <f t="shared" si="36"/>
        <v>3</v>
      </c>
      <c r="F436" s="12" t="str">
        <f t="shared" si="34"/>
        <v>友引</v>
      </c>
      <c r="G436" s="12" t="str">
        <f t="shared" si="35"/>
        <v>金</v>
      </c>
    </row>
    <row r="437" spans="1:7" x14ac:dyDescent="0.2">
      <c r="A437" s="1">
        <v>40614</v>
      </c>
      <c r="B437" s="4" t="s">
        <v>98</v>
      </c>
      <c r="C437" s="5" t="str">
        <f t="shared" si="33"/>
        <v>2</v>
      </c>
      <c r="D437" s="12" t="str">
        <f t="shared" si="37"/>
        <v>8</v>
      </c>
      <c r="E437">
        <f t="shared" si="36"/>
        <v>4</v>
      </c>
      <c r="F437" s="12" t="str">
        <f t="shared" si="34"/>
        <v>先負</v>
      </c>
      <c r="G437" s="12" t="str">
        <f t="shared" si="35"/>
        <v>土</v>
      </c>
    </row>
    <row r="438" spans="1:7" x14ac:dyDescent="0.2">
      <c r="A438" s="1">
        <v>40615</v>
      </c>
      <c r="B438" s="4" t="s">
        <v>99</v>
      </c>
      <c r="C438" s="5" t="str">
        <f t="shared" si="33"/>
        <v>2</v>
      </c>
      <c r="D438" s="12" t="str">
        <f t="shared" si="37"/>
        <v>9</v>
      </c>
      <c r="E438">
        <f t="shared" si="36"/>
        <v>5</v>
      </c>
      <c r="F438" s="12" t="str">
        <f t="shared" si="34"/>
        <v>仏滅</v>
      </c>
      <c r="G438" s="12" t="str">
        <f t="shared" si="35"/>
        <v>日</v>
      </c>
    </row>
    <row r="439" spans="1:7" x14ac:dyDescent="0.2">
      <c r="A439" s="1">
        <v>40616</v>
      </c>
      <c r="B439" s="4" t="s">
        <v>100</v>
      </c>
      <c r="C439" s="5" t="str">
        <f t="shared" si="33"/>
        <v>2</v>
      </c>
      <c r="D439" s="12" t="str">
        <f t="shared" si="37"/>
        <v>10</v>
      </c>
      <c r="E439">
        <f t="shared" si="36"/>
        <v>0</v>
      </c>
      <c r="F439" s="12" t="str">
        <f t="shared" si="34"/>
        <v>大安</v>
      </c>
      <c r="G439" s="12" t="str">
        <f t="shared" si="35"/>
        <v>月</v>
      </c>
    </row>
    <row r="440" spans="1:7" x14ac:dyDescent="0.2">
      <c r="A440" s="1">
        <v>40617</v>
      </c>
      <c r="B440" s="4" t="s">
        <v>101</v>
      </c>
      <c r="C440" s="5" t="str">
        <f t="shared" si="33"/>
        <v>2</v>
      </c>
      <c r="D440" s="12" t="str">
        <f t="shared" si="37"/>
        <v>11</v>
      </c>
      <c r="E440">
        <f t="shared" si="36"/>
        <v>1</v>
      </c>
      <c r="F440" s="12" t="str">
        <f t="shared" si="34"/>
        <v>赤口</v>
      </c>
      <c r="G440" s="12" t="str">
        <f t="shared" si="35"/>
        <v>火</v>
      </c>
    </row>
    <row r="441" spans="1:7" x14ac:dyDescent="0.2">
      <c r="A441" s="1">
        <v>40618</v>
      </c>
      <c r="B441" s="4" t="s">
        <v>102</v>
      </c>
      <c r="C441" s="5" t="str">
        <f t="shared" si="33"/>
        <v>2</v>
      </c>
      <c r="D441" s="12" t="str">
        <f t="shared" si="37"/>
        <v>12</v>
      </c>
      <c r="E441">
        <f t="shared" si="36"/>
        <v>2</v>
      </c>
      <c r="F441" s="12" t="str">
        <f t="shared" si="34"/>
        <v>先勝</v>
      </c>
      <c r="G441" s="12" t="str">
        <f t="shared" si="35"/>
        <v>水</v>
      </c>
    </row>
    <row r="442" spans="1:7" x14ac:dyDescent="0.2">
      <c r="A442" s="1">
        <v>40619</v>
      </c>
      <c r="B442" s="4" t="s">
        <v>103</v>
      </c>
      <c r="C442" s="5" t="str">
        <f t="shared" si="33"/>
        <v>2</v>
      </c>
      <c r="D442" s="12" t="str">
        <f t="shared" si="37"/>
        <v>13</v>
      </c>
      <c r="E442">
        <f t="shared" si="36"/>
        <v>3</v>
      </c>
      <c r="F442" s="12" t="str">
        <f t="shared" si="34"/>
        <v>友引</v>
      </c>
      <c r="G442" s="12" t="str">
        <f t="shared" si="35"/>
        <v>木</v>
      </c>
    </row>
    <row r="443" spans="1:7" x14ac:dyDescent="0.2">
      <c r="A443" s="1">
        <v>40620</v>
      </c>
      <c r="B443" s="4" t="s">
        <v>104</v>
      </c>
      <c r="C443" s="5" t="str">
        <f t="shared" si="33"/>
        <v>2</v>
      </c>
      <c r="D443" s="12" t="str">
        <f t="shared" si="37"/>
        <v>14</v>
      </c>
      <c r="E443">
        <f t="shared" si="36"/>
        <v>4</v>
      </c>
      <c r="F443" s="12" t="str">
        <f t="shared" si="34"/>
        <v>先負</v>
      </c>
      <c r="G443" s="12" t="str">
        <f t="shared" si="35"/>
        <v>金</v>
      </c>
    </row>
    <row r="444" spans="1:7" x14ac:dyDescent="0.2">
      <c r="A444" s="1">
        <v>40621</v>
      </c>
      <c r="B444" s="4" t="s">
        <v>105</v>
      </c>
      <c r="C444" s="5" t="str">
        <f t="shared" si="33"/>
        <v>2</v>
      </c>
      <c r="D444" s="12" t="str">
        <f t="shared" si="37"/>
        <v>15</v>
      </c>
      <c r="E444">
        <f t="shared" si="36"/>
        <v>5</v>
      </c>
      <c r="F444" s="12" t="str">
        <f t="shared" si="34"/>
        <v>仏滅</v>
      </c>
      <c r="G444" s="12" t="str">
        <f t="shared" si="35"/>
        <v>土</v>
      </c>
    </row>
    <row r="445" spans="1:7" x14ac:dyDescent="0.2">
      <c r="A445" s="1">
        <v>40622</v>
      </c>
      <c r="B445" s="4" t="s">
        <v>106</v>
      </c>
      <c r="C445" s="5" t="str">
        <f t="shared" si="33"/>
        <v>2</v>
      </c>
      <c r="D445" s="12" t="str">
        <f t="shared" si="37"/>
        <v>16</v>
      </c>
      <c r="E445">
        <f t="shared" si="36"/>
        <v>0</v>
      </c>
      <c r="F445" s="12" t="str">
        <f t="shared" si="34"/>
        <v>大安</v>
      </c>
      <c r="G445" s="12" t="str">
        <f t="shared" si="35"/>
        <v>日</v>
      </c>
    </row>
    <row r="446" spans="1:7" x14ac:dyDescent="0.2">
      <c r="A446" s="1">
        <v>40623</v>
      </c>
      <c r="B446" s="4" t="s">
        <v>107</v>
      </c>
      <c r="C446" s="5" t="str">
        <f t="shared" si="33"/>
        <v>2</v>
      </c>
      <c r="D446" s="12" t="str">
        <f t="shared" si="37"/>
        <v>17</v>
      </c>
      <c r="E446">
        <f t="shared" si="36"/>
        <v>1</v>
      </c>
      <c r="F446" s="12" t="str">
        <f t="shared" si="34"/>
        <v>赤口</v>
      </c>
      <c r="G446" s="12" t="str">
        <f t="shared" si="35"/>
        <v>月</v>
      </c>
    </row>
    <row r="447" spans="1:7" x14ac:dyDescent="0.2">
      <c r="A447" s="1">
        <v>40624</v>
      </c>
      <c r="B447" s="4" t="s">
        <v>108</v>
      </c>
      <c r="C447" s="5" t="str">
        <f t="shared" si="33"/>
        <v>2</v>
      </c>
      <c r="D447" s="12" t="str">
        <f t="shared" si="37"/>
        <v>18</v>
      </c>
      <c r="E447">
        <f t="shared" si="36"/>
        <v>2</v>
      </c>
      <c r="F447" s="12" t="str">
        <f t="shared" si="34"/>
        <v>先勝</v>
      </c>
      <c r="G447" s="12" t="str">
        <f t="shared" si="35"/>
        <v>火</v>
      </c>
    </row>
    <row r="448" spans="1:7" x14ac:dyDescent="0.2">
      <c r="A448" s="1">
        <v>40625</v>
      </c>
      <c r="B448" s="4" t="s">
        <v>109</v>
      </c>
      <c r="C448" s="5" t="str">
        <f t="shared" si="33"/>
        <v>2</v>
      </c>
      <c r="D448" s="12" t="str">
        <f t="shared" si="37"/>
        <v>19</v>
      </c>
      <c r="E448">
        <f t="shared" si="36"/>
        <v>3</v>
      </c>
      <c r="F448" s="12" t="str">
        <f t="shared" si="34"/>
        <v>友引</v>
      </c>
      <c r="G448" s="12" t="str">
        <f t="shared" si="35"/>
        <v>水</v>
      </c>
    </row>
    <row r="449" spans="1:7" x14ac:dyDescent="0.2">
      <c r="A449" s="1">
        <v>40626</v>
      </c>
      <c r="B449" s="4" t="s">
        <v>110</v>
      </c>
      <c r="C449" s="5" t="str">
        <f t="shared" si="33"/>
        <v>2</v>
      </c>
      <c r="D449" s="12" t="str">
        <f t="shared" si="37"/>
        <v>20</v>
      </c>
      <c r="E449">
        <f t="shared" si="36"/>
        <v>4</v>
      </c>
      <c r="F449" s="12" t="str">
        <f t="shared" si="34"/>
        <v>先負</v>
      </c>
      <c r="G449" s="12" t="str">
        <f t="shared" si="35"/>
        <v>木</v>
      </c>
    </row>
    <row r="450" spans="1:7" x14ac:dyDescent="0.2">
      <c r="A450" s="1">
        <v>40627</v>
      </c>
      <c r="B450" s="4" t="s">
        <v>111</v>
      </c>
      <c r="C450" s="5" t="str">
        <f t="shared" ref="C450:C513" si="38">SUBSTITUTE( LEFT(B450,LEN(B450)-(LEN(B450)-FIND("/",B450)+1)), "閏", "" )</f>
        <v>2</v>
      </c>
      <c r="D450" s="12" t="str">
        <f t="shared" si="37"/>
        <v>21</v>
      </c>
      <c r="E450">
        <f t="shared" si="36"/>
        <v>5</v>
      </c>
      <c r="F450" s="12" t="str">
        <f t="shared" si="34"/>
        <v>仏滅</v>
      </c>
      <c r="G450" s="12" t="str">
        <f t="shared" si="35"/>
        <v>金</v>
      </c>
    </row>
    <row r="451" spans="1:7" x14ac:dyDescent="0.2">
      <c r="A451" s="1">
        <v>40628</v>
      </c>
      <c r="B451" s="4" t="s">
        <v>112</v>
      </c>
      <c r="C451" s="5" t="str">
        <f t="shared" si="38"/>
        <v>2</v>
      </c>
      <c r="D451" s="12" t="str">
        <f t="shared" si="37"/>
        <v>22</v>
      </c>
      <c r="E451">
        <f t="shared" si="36"/>
        <v>0</v>
      </c>
      <c r="F451" s="12" t="str">
        <f t="shared" ref="F451:F514" si="39">VLOOKUP(E451,$H$2:$I$7,2)</f>
        <v>大安</v>
      </c>
      <c r="G451" s="12" t="str">
        <f t="shared" ref="G451:G514" si="40">TEXT(A451,"aaa")</f>
        <v>土</v>
      </c>
    </row>
    <row r="452" spans="1:7" x14ac:dyDescent="0.2">
      <c r="A452" s="1">
        <v>40629</v>
      </c>
      <c r="B452" s="4" t="s">
        <v>113</v>
      </c>
      <c r="C452" s="5" t="str">
        <f t="shared" si="38"/>
        <v>2</v>
      </c>
      <c r="D452" s="12" t="str">
        <f t="shared" si="37"/>
        <v>23</v>
      </c>
      <c r="E452">
        <f t="shared" si="36"/>
        <v>1</v>
      </c>
      <c r="F452" s="12" t="str">
        <f t="shared" si="39"/>
        <v>赤口</v>
      </c>
      <c r="G452" s="12" t="str">
        <f t="shared" si="40"/>
        <v>日</v>
      </c>
    </row>
    <row r="453" spans="1:7" x14ac:dyDescent="0.2">
      <c r="A453" s="1">
        <v>40630</v>
      </c>
      <c r="B453" s="4" t="s">
        <v>114</v>
      </c>
      <c r="C453" s="5" t="str">
        <f t="shared" si="38"/>
        <v>2</v>
      </c>
      <c r="D453" s="12" t="str">
        <f t="shared" si="37"/>
        <v>24</v>
      </c>
      <c r="E453">
        <f t="shared" si="36"/>
        <v>2</v>
      </c>
      <c r="F453" s="12" t="str">
        <f t="shared" si="39"/>
        <v>先勝</v>
      </c>
      <c r="G453" s="12" t="str">
        <f t="shared" si="40"/>
        <v>月</v>
      </c>
    </row>
    <row r="454" spans="1:7" x14ac:dyDescent="0.2">
      <c r="A454" s="1">
        <v>40631</v>
      </c>
      <c r="B454" s="4" t="s">
        <v>115</v>
      </c>
      <c r="C454" s="5" t="str">
        <f t="shared" si="38"/>
        <v>2</v>
      </c>
      <c r="D454" s="12" t="str">
        <f t="shared" si="37"/>
        <v>25</v>
      </c>
      <c r="E454">
        <f t="shared" si="36"/>
        <v>3</v>
      </c>
      <c r="F454" s="12" t="str">
        <f t="shared" si="39"/>
        <v>友引</v>
      </c>
      <c r="G454" s="12" t="str">
        <f t="shared" si="40"/>
        <v>火</v>
      </c>
    </row>
    <row r="455" spans="1:7" x14ac:dyDescent="0.2">
      <c r="A455" s="1">
        <v>40632</v>
      </c>
      <c r="B455" s="4" t="s">
        <v>116</v>
      </c>
      <c r="C455" s="5" t="str">
        <f t="shared" si="38"/>
        <v>2</v>
      </c>
      <c r="D455" s="12" t="str">
        <f t="shared" si="37"/>
        <v>26</v>
      </c>
      <c r="E455">
        <f t="shared" ref="E455:E518" si="41">MOD(C455+D455,6)</f>
        <v>4</v>
      </c>
      <c r="F455" s="12" t="str">
        <f t="shared" si="39"/>
        <v>先負</v>
      </c>
      <c r="G455" s="12" t="str">
        <f t="shared" si="40"/>
        <v>水</v>
      </c>
    </row>
    <row r="456" spans="1:7" x14ac:dyDescent="0.2">
      <c r="A456" s="1">
        <v>40633</v>
      </c>
      <c r="B456" s="4" t="s">
        <v>117</v>
      </c>
      <c r="C456" s="5" t="str">
        <f t="shared" si="38"/>
        <v>2</v>
      </c>
      <c r="D456" s="12" t="str">
        <f t="shared" si="37"/>
        <v>27</v>
      </c>
      <c r="E456">
        <f t="shared" si="41"/>
        <v>5</v>
      </c>
      <c r="F456" s="12" t="str">
        <f t="shared" si="39"/>
        <v>仏滅</v>
      </c>
      <c r="G456" s="12" t="str">
        <f t="shared" si="40"/>
        <v>木</v>
      </c>
    </row>
    <row r="457" spans="1:7" x14ac:dyDescent="0.2">
      <c r="A457" s="1">
        <v>40634</v>
      </c>
      <c r="B457" s="4" t="s">
        <v>118</v>
      </c>
      <c r="C457" s="5" t="str">
        <f t="shared" si="38"/>
        <v>2</v>
      </c>
      <c r="D457" s="12" t="str">
        <f t="shared" si="37"/>
        <v>28</v>
      </c>
      <c r="E457">
        <f t="shared" si="41"/>
        <v>0</v>
      </c>
      <c r="F457" s="12" t="str">
        <f t="shared" si="39"/>
        <v>大安</v>
      </c>
      <c r="G457" s="12" t="str">
        <f t="shared" si="40"/>
        <v>金</v>
      </c>
    </row>
    <row r="458" spans="1:7" x14ac:dyDescent="0.2">
      <c r="A458" s="1">
        <v>40635</v>
      </c>
      <c r="B458" s="4" t="s">
        <v>119</v>
      </c>
      <c r="C458" s="5" t="str">
        <f t="shared" si="38"/>
        <v>2</v>
      </c>
      <c r="D458" s="12" t="str">
        <f t="shared" si="37"/>
        <v>29</v>
      </c>
      <c r="E458">
        <f t="shared" si="41"/>
        <v>1</v>
      </c>
      <c r="F458" s="12" t="str">
        <f t="shared" si="39"/>
        <v>赤口</v>
      </c>
      <c r="G458" s="12" t="str">
        <f t="shared" si="40"/>
        <v>土</v>
      </c>
    </row>
    <row r="459" spans="1:7" x14ac:dyDescent="0.2">
      <c r="A459" s="1">
        <v>40636</v>
      </c>
      <c r="B459" s="4" t="s">
        <v>426</v>
      </c>
      <c r="C459" s="5" t="str">
        <f t="shared" si="38"/>
        <v>3</v>
      </c>
      <c r="D459" s="12" t="str">
        <f t="shared" si="37"/>
        <v>1</v>
      </c>
      <c r="E459">
        <f t="shared" si="41"/>
        <v>4</v>
      </c>
      <c r="F459" s="12" t="str">
        <f t="shared" si="39"/>
        <v>先負</v>
      </c>
      <c r="G459" s="12" t="str">
        <f t="shared" si="40"/>
        <v>日</v>
      </c>
    </row>
    <row r="460" spans="1:7" x14ac:dyDescent="0.2">
      <c r="A460" s="1">
        <v>40637</v>
      </c>
      <c r="B460" s="4" t="s">
        <v>121</v>
      </c>
      <c r="C460" s="5" t="str">
        <f t="shared" si="38"/>
        <v>3</v>
      </c>
      <c r="D460" s="12" t="str">
        <f t="shared" si="37"/>
        <v>2</v>
      </c>
      <c r="E460">
        <f t="shared" si="41"/>
        <v>5</v>
      </c>
      <c r="F460" s="12" t="str">
        <f t="shared" si="39"/>
        <v>仏滅</v>
      </c>
      <c r="G460" s="12" t="str">
        <f t="shared" si="40"/>
        <v>月</v>
      </c>
    </row>
    <row r="461" spans="1:7" x14ac:dyDescent="0.2">
      <c r="A461" s="1">
        <v>40638</v>
      </c>
      <c r="B461" s="4" t="s">
        <v>122</v>
      </c>
      <c r="C461" s="5" t="str">
        <f t="shared" si="38"/>
        <v>3</v>
      </c>
      <c r="D461" s="12" t="str">
        <f t="shared" si="37"/>
        <v>3</v>
      </c>
      <c r="E461">
        <f t="shared" si="41"/>
        <v>0</v>
      </c>
      <c r="F461" s="12" t="str">
        <f t="shared" si="39"/>
        <v>大安</v>
      </c>
      <c r="G461" s="12" t="str">
        <f t="shared" si="40"/>
        <v>火</v>
      </c>
    </row>
    <row r="462" spans="1:7" x14ac:dyDescent="0.2">
      <c r="A462" s="1">
        <v>40639</v>
      </c>
      <c r="B462" s="4" t="s">
        <v>123</v>
      </c>
      <c r="C462" s="5" t="str">
        <f t="shared" si="38"/>
        <v>3</v>
      </c>
      <c r="D462" s="12" t="str">
        <f t="shared" si="37"/>
        <v>4</v>
      </c>
      <c r="E462">
        <f t="shared" si="41"/>
        <v>1</v>
      </c>
      <c r="F462" s="12" t="str">
        <f t="shared" si="39"/>
        <v>赤口</v>
      </c>
      <c r="G462" s="12" t="str">
        <f t="shared" si="40"/>
        <v>水</v>
      </c>
    </row>
    <row r="463" spans="1:7" x14ac:dyDescent="0.2">
      <c r="A463" s="1">
        <v>40640</v>
      </c>
      <c r="B463" s="4" t="s">
        <v>124</v>
      </c>
      <c r="C463" s="5" t="str">
        <f t="shared" si="38"/>
        <v>3</v>
      </c>
      <c r="D463" s="12" t="str">
        <f t="shared" si="37"/>
        <v>5</v>
      </c>
      <c r="E463">
        <f t="shared" si="41"/>
        <v>2</v>
      </c>
      <c r="F463" s="12" t="str">
        <f t="shared" si="39"/>
        <v>先勝</v>
      </c>
      <c r="G463" s="12" t="str">
        <f t="shared" si="40"/>
        <v>木</v>
      </c>
    </row>
    <row r="464" spans="1:7" x14ac:dyDescent="0.2">
      <c r="A464" s="1">
        <v>40641</v>
      </c>
      <c r="B464" s="4" t="s">
        <v>125</v>
      </c>
      <c r="C464" s="5" t="str">
        <f t="shared" si="38"/>
        <v>3</v>
      </c>
      <c r="D464" s="12" t="str">
        <f t="shared" si="37"/>
        <v>6</v>
      </c>
      <c r="E464">
        <f t="shared" si="41"/>
        <v>3</v>
      </c>
      <c r="F464" s="12" t="str">
        <f t="shared" si="39"/>
        <v>友引</v>
      </c>
      <c r="G464" s="12" t="str">
        <f t="shared" si="40"/>
        <v>金</v>
      </c>
    </row>
    <row r="465" spans="1:7" x14ac:dyDescent="0.2">
      <c r="A465" s="1">
        <v>40642</v>
      </c>
      <c r="B465" s="4" t="s">
        <v>126</v>
      </c>
      <c r="C465" s="5" t="str">
        <f t="shared" si="38"/>
        <v>3</v>
      </c>
      <c r="D465" s="12" t="str">
        <f t="shared" si="37"/>
        <v>7</v>
      </c>
      <c r="E465">
        <f t="shared" si="41"/>
        <v>4</v>
      </c>
      <c r="F465" s="12" t="str">
        <f t="shared" si="39"/>
        <v>先負</v>
      </c>
      <c r="G465" s="12" t="str">
        <f t="shared" si="40"/>
        <v>土</v>
      </c>
    </row>
    <row r="466" spans="1:7" x14ac:dyDescent="0.2">
      <c r="A466" s="1">
        <v>40643</v>
      </c>
      <c r="B466" s="4" t="s">
        <v>127</v>
      </c>
      <c r="C466" s="5" t="str">
        <f t="shared" si="38"/>
        <v>3</v>
      </c>
      <c r="D466" s="12" t="str">
        <f t="shared" si="37"/>
        <v>8</v>
      </c>
      <c r="E466">
        <f t="shared" si="41"/>
        <v>5</v>
      </c>
      <c r="F466" s="12" t="str">
        <f t="shared" si="39"/>
        <v>仏滅</v>
      </c>
      <c r="G466" s="12" t="str">
        <f t="shared" si="40"/>
        <v>日</v>
      </c>
    </row>
    <row r="467" spans="1:7" x14ac:dyDescent="0.2">
      <c r="A467" s="1">
        <v>40644</v>
      </c>
      <c r="B467" s="4" t="s">
        <v>128</v>
      </c>
      <c r="C467" s="5" t="str">
        <f t="shared" si="38"/>
        <v>3</v>
      </c>
      <c r="D467" s="12" t="str">
        <f t="shared" si="37"/>
        <v>9</v>
      </c>
      <c r="E467">
        <f t="shared" si="41"/>
        <v>0</v>
      </c>
      <c r="F467" s="12" t="str">
        <f t="shared" si="39"/>
        <v>大安</v>
      </c>
      <c r="G467" s="12" t="str">
        <f t="shared" si="40"/>
        <v>月</v>
      </c>
    </row>
    <row r="468" spans="1:7" x14ac:dyDescent="0.2">
      <c r="A468" s="1">
        <v>40645</v>
      </c>
      <c r="B468" s="4" t="s">
        <v>129</v>
      </c>
      <c r="C468" s="5" t="str">
        <f t="shared" si="38"/>
        <v>3</v>
      </c>
      <c r="D468" s="12" t="str">
        <f t="shared" si="37"/>
        <v>10</v>
      </c>
      <c r="E468">
        <f t="shared" si="41"/>
        <v>1</v>
      </c>
      <c r="F468" s="12" t="str">
        <f t="shared" si="39"/>
        <v>赤口</v>
      </c>
      <c r="G468" s="12" t="str">
        <f t="shared" si="40"/>
        <v>火</v>
      </c>
    </row>
    <row r="469" spans="1:7" x14ac:dyDescent="0.2">
      <c r="A469" s="1">
        <v>40646</v>
      </c>
      <c r="B469" s="4" t="s">
        <v>130</v>
      </c>
      <c r="C469" s="5" t="str">
        <f t="shared" si="38"/>
        <v>3</v>
      </c>
      <c r="D469" s="12" t="str">
        <f t="shared" si="37"/>
        <v>11</v>
      </c>
      <c r="E469">
        <f t="shared" si="41"/>
        <v>2</v>
      </c>
      <c r="F469" s="12" t="str">
        <f t="shared" si="39"/>
        <v>先勝</v>
      </c>
      <c r="G469" s="12" t="str">
        <f t="shared" si="40"/>
        <v>水</v>
      </c>
    </row>
    <row r="470" spans="1:7" x14ac:dyDescent="0.2">
      <c r="A470" s="1">
        <v>40647</v>
      </c>
      <c r="B470" s="4" t="s">
        <v>131</v>
      </c>
      <c r="C470" s="5" t="str">
        <f t="shared" si="38"/>
        <v>3</v>
      </c>
      <c r="D470" s="12" t="str">
        <f t="shared" si="37"/>
        <v>12</v>
      </c>
      <c r="E470">
        <f t="shared" si="41"/>
        <v>3</v>
      </c>
      <c r="F470" s="12" t="str">
        <f t="shared" si="39"/>
        <v>友引</v>
      </c>
      <c r="G470" s="12" t="str">
        <f t="shared" si="40"/>
        <v>木</v>
      </c>
    </row>
    <row r="471" spans="1:7" x14ac:dyDescent="0.2">
      <c r="A471" s="1">
        <v>40648</v>
      </c>
      <c r="B471" s="4" t="s">
        <v>132</v>
      </c>
      <c r="C471" s="5" t="str">
        <f t="shared" si="38"/>
        <v>3</v>
      </c>
      <c r="D471" s="12" t="str">
        <f t="shared" si="37"/>
        <v>13</v>
      </c>
      <c r="E471">
        <f t="shared" si="41"/>
        <v>4</v>
      </c>
      <c r="F471" s="12" t="str">
        <f t="shared" si="39"/>
        <v>先負</v>
      </c>
      <c r="G471" s="12" t="str">
        <f t="shared" si="40"/>
        <v>金</v>
      </c>
    </row>
    <row r="472" spans="1:7" x14ac:dyDescent="0.2">
      <c r="A472" s="1">
        <v>40649</v>
      </c>
      <c r="B472" s="4" t="s">
        <v>133</v>
      </c>
      <c r="C472" s="5" t="str">
        <f t="shared" si="38"/>
        <v>3</v>
      </c>
      <c r="D472" s="12" t="str">
        <f t="shared" si="37"/>
        <v>14</v>
      </c>
      <c r="E472">
        <f t="shared" si="41"/>
        <v>5</v>
      </c>
      <c r="F472" s="12" t="str">
        <f t="shared" si="39"/>
        <v>仏滅</v>
      </c>
      <c r="G472" s="12" t="str">
        <f t="shared" si="40"/>
        <v>土</v>
      </c>
    </row>
    <row r="473" spans="1:7" x14ac:dyDescent="0.2">
      <c r="A473" s="1">
        <v>40650</v>
      </c>
      <c r="B473" s="4" t="s">
        <v>134</v>
      </c>
      <c r="C473" s="5" t="str">
        <f t="shared" si="38"/>
        <v>3</v>
      </c>
      <c r="D473" s="12" t="str">
        <f t="shared" si="37"/>
        <v>15</v>
      </c>
      <c r="E473">
        <f t="shared" si="41"/>
        <v>0</v>
      </c>
      <c r="F473" s="12" t="str">
        <f t="shared" si="39"/>
        <v>大安</v>
      </c>
      <c r="G473" s="12" t="str">
        <f t="shared" si="40"/>
        <v>日</v>
      </c>
    </row>
    <row r="474" spans="1:7" x14ac:dyDescent="0.2">
      <c r="A474" s="1">
        <v>40651</v>
      </c>
      <c r="B474" s="4" t="s">
        <v>135</v>
      </c>
      <c r="C474" s="5" t="str">
        <f t="shared" si="38"/>
        <v>3</v>
      </c>
      <c r="D474" s="12" t="str">
        <f t="shared" si="37"/>
        <v>16</v>
      </c>
      <c r="E474">
        <f t="shared" si="41"/>
        <v>1</v>
      </c>
      <c r="F474" s="12" t="str">
        <f t="shared" si="39"/>
        <v>赤口</v>
      </c>
      <c r="G474" s="12" t="str">
        <f t="shared" si="40"/>
        <v>月</v>
      </c>
    </row>
    <row r="475" spans="1:7" x14ac:dyDescent="0.2">
      <c r="A475" s="1">
        <v>40652</v>
      </c>
      <c r="B475" s="4" t="s">
        <v>136</v>
      </c>
      <c r="C475" s="5" t="str">
        <f t="shared" si="38"/>
        <v>3</v>
      </c>
      <c r="D475" s="12" t="str">
        <f t="shared" si="37"/>
        <v>17</v>
      </c>
      <c r="E475">
        <f t="shared" si="41"/>
        <v>2</v>
      </c>
      <c r="F475" s="12" t="str">
        <f t="shared" si="39"/>
        <v>先勝</v>
      </c>
      <c r="G475" s="12" t="str">
        <f t="shared" si="40"/>
        <v>火</v>
      </c>
    </row>
    <row r="476" spans="1:7" x14ac:dyDescent="0.2">
      <c r="A476" s="1">
        <v>40653</v>
      </c>
      <c r="B476" s="4" t="s">
        <v>137</v>
      </c>
      <c r="C476" s="5" t="str">
        <f t="shared" si="38"/>
        <v>3</v>
      </c>
      <c r="D476" s="12" t="str">
        <f t="shared" si="37"/>
        <v>18</v>
      </c>
      <c r="E476">
        <f t="shared" si="41"/>
        <v>3</v>
      </c>
      <c r="F476" s="12" t="str">
        <f t="shared" si="39"/>
        <v>友引</v>
      </c>
      <c r="G476" s="12" t="str">
        <f t="shared" si="40"/>
        <v>水</v>
      </c>
    </row>
    <row r="477" spans="1:7" x14ac:dyDescent="0.2">
      <c r="A477" s="1">
        <v>40654</v>
      </c>
      <c r="B477" s="4" t="s">
        <v>138</v>
      </c>
      <c r="C477" s="5" t="str">
        <f t="shared" si="38"/>
        <v>3</v>
      </c>
      <c r="D477" s="12" t="str">
        <f t="shared" si="37"/>
        <v>19</v>
      </c>
      <c r="E477">
        <f t="shared" si="41"/>
        <v>4</v>
      </c>
      <c r="F477" s="12" t="str">
        <f t="shared" si="39"/>
        <v>先負</v>
      </c>
      <c r="G477" s="12" t="str">
        <f t="shared" si="40"/>
        <v>木</v>
      </c>
    </row>
    <row r="478" spans="1:7" x14ac:dyDescent="0.2">
      <c r="A478" s="1">
        <v>40655</v>
      </c>
      <c r="B478" s="4" t="s">
        <v>139</v>
      </c>
      <c r="C478" s="5" t="str">
        <f t="shared" si="38"/>
        <v>3</v>
      </c>
      <c r="D478" s="12" t="str">
        <f t="shared" si="37"/>
        <v>20</v>
      </c>
      <c r="E478">
        <f t="shared" si="41"/>
        <v>5</v>
      </c>
      <c r="F478" s="12" t="str">
        <f t="shared" si="39"/>
        <v>仏滅</v>
      </c>
      <c r="G478" s="12" t="str">
        <f t="shared" si="40"/>
        <v>金</v>
      </c>
    </row>
    <row r="479" spans="1:7" x14ac:dyDescent="0.2">
      <c r="A479" s="1">
        <v>40656</v>
      </c>
      <c r="B479" s="4" t="s">
        <v>140</v>
      </c>
      <c r="C479" s="5" t="str">
        <f t="shared" si="38"/>
        <v>3</v>
      </c>
      <c r="D479" s="12" t="str">
        <f t="shared" si="37"/>
        <v>21</v>
      </c>
      <c r="E479">
        <f t="shared" si="41"/>
        <v>0</v>
      </c>
      <c r="F479" s="12" t="str">
        <f t="shared" si="39"/>
        <v>大安</v>
      </c>
      <c r="G479" s="12" t="str">
        <f t="shared" si="40"/>
        <v>土</v>
      </c>
    </row>
    <row r="480" spans="1:7" x14ac:dyDescent="0.2">
      <c r="A480" s="1">
        <v>40657</v>
      </c>
      <c r="B480" s="4" t="s">
        <v>141</v>
      </c>
      <c r="C480" s="5" t="str">
        <f t="shared" si="38"/>
        <v>3</v>
      </c>
      <c r="D480" s="12" t="str">
        <f t="shared" si="37"/>
        <v>22</v>
      </c>
      <c r="E480">
        <f t="shared" si="41"/>
        <v>1</v>
      </c>
      <c r="F480" s="12" t="str">
        <f t="shared" si="39"/>
        <v>赤口</v>
      </c>
      <c r="G480" s="12" t="str">
        <f t="shared" si="40"/>
        <v>日</v>
      </c>
    </row>
    <row r="481" spans="1:7" x14ac:dyDescent="0.2">
      <c r="A481" s="1">
        <v>40658</v>
      </c>
      <c r="B481" s="4" t="s">
        <v>142</v>
      </c>
      <c r="C481" s="5" t="str">
        <f t="shared" si="38"/>
        <v>3</v>
      </c>
      <c r="D481" s="12" t="str">
        <f t="shared" si="37"/>
        <v>23</v>
      </c>
      <c r="E481">
        <f t="shared" si="41"/>
        <v>2</v>
      </c>
      <c r="F481" s="12" t="str">
        <f t="shared" si="39"/>
        <v>先勝</v>
      </c>
      <c r="G481" s="12" t="str">
        <f t="shared" si="40"/>
        <v>月</v>
      </c>
    </row>
    <row r="482" spans="1:7" x14ac:dyDescent="0.2">
      <c r="A482" s="1">
        <v>40659</v>
      </c>
      <c r="B482" s="4" t="s">
        <v>143</v>
      </c>
      <c r="C482" s="5" t="str">
        <f t="shared" si="38"/>
        <v>3</v>
      </c>
      <c r="D482" s="12" t="str">
        <f t="shared" si="37"/>
        <v>24</v>
      </c>
      <c r="E482">
        <f t="shared" si="41"/>
        <v>3</v>
      </c>
      <c r="F482" s="12" t="str">
        <f t="shared" si="39"/>
        <v>友引</v>
      </c>
      <c r="G482" s="12" t="str">
        <f t="shared" si="40"/>
        <v>火</v>
      </c>
    </row>
    <row r="483" spans="1:7" x14ac:dyDescent="0.2">
      <c r="A483" s="1">
        <v>40660</v>
      </c>
      <c r="B483" s="4" t="s">
        <v>144</v>
      </c>
      <c r="C483" s="5" t="str">
        <f t="shared" si="38"/>
        <v>3</v>
      </c>
      <c r="D483" s="12" t="str">
        <f t="shared" si="37"/>
        <v>25</v>
      </c>
      <c r="E483">
        <f t="shared" si="41"/>
        <v>4</v>
      </c>
      <c r="F483" s="12" t="str">
        <f t="shared" si="39"/>
        <v>先負</v>
      </c>
      <c r="G483" s="12" t="str">
        <f t="shared" si="40"/>
        <v>水</v>
      </c>
    </row>
    <row r="484" spans="1:7" x14ac:dyDescent="0.2">
      <c r="A484" s="1">
        <v>40661</v>
      </c>
      <c r="B484" s="4" t="s">
        <v>145</v>
      </c>
      <c r="C484" s="5" t="str">
        <f t="shared" si="38"/>
        <v>3</v>
      </c>
      <c r="D484" s="12" t="str">
        <f t="shared" si="37"/>
        <v>26</v>
      </c>
      <c r="E484">
        <f t="shared" si="41"/>
        <v>5</v>
      </c>
      <c r="F484" s="12" t="str">
        <f t="shared" si="39"/>
        <v>仏滅</v>
      </c>
      <c r="G484" s="12" t="str">
        <f t="shared" si="40"/>
        <v>木</v>
      </c>
    </row>
    <row r="485" spans="1:7" x14ac:dyDescent="0.2">
      <c r="A485" s="1">
        <v>40662</v>
      </c>
      <c r="B485" s="4" t="s">
        <v>146</v>
      </c>
      <c r="C485" s="5" t="str">
        <f t="shared" si="38"/>
        <v>3</v>
      </c>
      <c r="D485" s="12" t="str">
        <f t="shared" si="37"/>
        <v>27</v>
      </c>
      <c r="E485">
        <f t="shared" si="41"/>
        <v>0</v>
      </c>
      <c r="F485" s="12" t="str">
        <f t="shared" si="39"/>
        <v>大安</v>
      </c>
      <c r="G485" s="12" t="str">
        <f t="shared" si="40"/>
        <v>金</v>
      </c>
    </row>
    <row r="486" spans="1:7" x14ac:dyDescent="0.2">
      <c r="A486" s="1">
        <v>40663</v>
      </c>
      <c r="B486" s="4" t="s">
        <v>147</v>
      </c>
      <c r="C486" s="5" t="str">
        <f t="shared" si="38"/>
        <v>3</v>
      </c>
      <c r="D486" s="12" t="str">
        <f t="shared" si="37"/>
        <v>28</v>
      </c>
      <c r="E486">
        <f t="shared" si="41"/>
        <v>1</v>
      </c>
      <c r="F486" s="12" t="str">
        <f t="shared" si="39"/>
        <v>赤口</v>
      </c>
      <c r="G486" s="12" t="str">
        <f t="shared" si="40"/>
        <v>土</v>
      </c>
    </row>
    <row r="487" spans="1:7" x14ac:dyDescent="0.2">
      <c r="A487" s="1">
        <v>40664</v>
      </c>
      <c r="B487" s="4" t="s">
        <v>148</v>
      </c>
      <c r="C487" s="5" t="str">
        <f t="shared" si="38"/>
        <v>3</v>
      </c>
      <c r="D487" s="12" t="str">
        <f t="shared" si="37"/>
        <v>29</v>
      </c>
      <c r="E487">
        <f t="shared" si="41"/>
        <v>2</v>
      </c>
      <c r="F487" s="12" t="str">
        <f t="shared" si="39"/>
        <v>先勝</v>
      </c>
      <c r="G487" s="12" t="str">
        <f t="shared" si="40"/>
        <v>日</v>
      </c>
    </row>
    <row r="488" spans="1:7" x14ac:dyDescent="0.2">
      <c r="A488" s="1">
        <v>40665</v>
      </c>
      <c r="B488" s="4" t="s">
        <v>215</v>
      </c>
      <c r="C488" s="5" t="str">
        <f t="shared" si="38"/>
        <v>3</v>
      </c>
      <c r="D488" s="12" t="str">
        <f t="shared" si="37"/>
        <v>30</v>
      </c>
      <c r="E488">
        <f t="shared" si="41"/>
        <v>3</v>
      </c>
      <c r="F488" s="12" t="str">
        <f t="shared" si="39"/>
        <v>友引</v>
      </c>
      <c r="G488" s="12" t="str">
        <f t="shared" si="40"/>
        <v>月</v>
      </c>
    </row>
    <row r="489" spans="1:7" x14ac:dyDescent="0.2">
      <c r="A489" s="1">
        <v>40666</v>
      </c>
      <c r="B489" s="4" t="s">
        <v>427</v>
      </c>
      <c r="C489" s="5" t="str">
        <f t="shared" si="38"/>
        <v>4</v>
      </c>
      <c r="D489" s="12" t="str">
        <f t="shared" si="37"/>
        <v>1</v>
      </c>
      <c r="E489">
        <f t="shared" si="41"/>
        <v>5</v>
      </c>
      <c r="F489" s="12" t="str">
        <f t="shared" si="39"/>
        <v>仏滅</v>
      </c>
      <c r="G489" s="12" t="str">
        <f t="shared" si="40"/>
        <v>火</v>
      </c>
    </row>
    <row r="490" spans="1:7" x14ac:dyDescent="0.2">
      <c r="A490" s="1">
        <v>40667</v>
      </c>
      <c r="B490" s="4" t="s">
        <v>149</v>
      </c>
      <c r="C490" s="5" t="str">
        <f t="shared" si="38"/>
        <v>4</v>
      </c>
      <c r="D490" s="12" t="str">
        <f t="shared" si="37"/>
        <v>2</v>
      </c>
      <c r="E490">
        <f t="shared" si="41"/>
        <v>0</v>
      </c>
      <c r="F490" s="12" t="str">
        <f t="shared" si="39"/>
        <v>大安</v>
      </c>
      <c r="G490" s="12" t="str">
        <f t="shared" si="40"/>
        <v>水</v>
      </c>
    </row>
    <row r="491" spans="1:7" x14ac:dyDescent="0.2">
      <c r="A491" s="1">
        <v>40668</v>
      </c>
      <c r="B491" s="4" t="s">
        <v>150</v>
      </c>
      <c r="C491" s="5" t="str">
        <f t="shared" si="38"/>
        <v>4</v>
      </c>
      <c r="D491" s="12" t="str">
        <f t="shared" si="37"/>
        <v>3</v>
      </c>
      <c r="E491">
        <f t="shared" si="41"/>
        <v>1</v>
      </c>
      <c r="F491" s="12" t="str">
        <f t="shared" si="39"/>
        <v>赤口</v>
      </c>
      <c r="G491" s="12" t="str">
        <f t="shared" si="40"/>
        <v>木</v>
      </c>
    </row>
    <row r="492" spans="1:7" x14ac:dyDescent="0.2">
      <c r="A492" s="1">
        <v>40669</v>
      </c>
      <c r="B492" s="4" t="s">
        <v>151</v>
      </c>
      <c r="C492" s="5" t="str">
        <f t="shared" si="38"/>
        <v>4</v>
      </c>
      <c r="D492" s="12" t="str">
        <f t="shared" si="37"/>
        <v>4</v>
      </c>
      <c r="E492">
        <f t="shared" si="41"/>
        <v>2</v>
      </c>
      <c r="F492" s="12" t="str">
        <f t="shared" si="39"/>
        <v>先勝</v>
      </c>
      <c r="G492" s="12" t="str">
        <f t="shared" si="40"/>
        <v>金</v>
      </c>
    </row>
    <row r="493" spans="1:7" x14ac:dyDescent="0.2">
      <c r="A493" s="1">
        <v>40670</v>
      </c>
      <c r="B493" s="4" t="s">
        <v>152</v>
      </c>
      <c r="C493" s="5" t="str">
        <f t="shared" si="38"/>
        <v>4</v>
      </c>
      <c r="D493" s="12" t="str">
        <f t="shared" si="37"/>
        <v>5</v>
      </c>
      <c r="E493">
        <f t="shared" si="41"/>
        <v>3</v>
      </c>
      <c r="F493" s="12" t="str">
        <f t="shared" si="39"/>
        <v>友引</v>
      </c>
      <c r="G493" s="12" t="str">
        <f t="shared" si="40"/>
        <v>土</v>
      </c>
    </row>
    <row r="494" spans="1:7" x14ac:dyDescent="0.2">
      <c r="A494" s="1">
        <v>40671</v>
      </c>
      <c r="B494" s="4" t="s">
        <v>153</v>
      </c>
      <c r="C494" s="5" t="str">
        <f t="shared" si="38"/>
        <v>4</v>
      </c>
      <c r="D494" s="12" t="str">
        <f t="shared" ref="D494:D557" si="42">RIGHT(B494,LEN(B494)-FIND("/",B494))</f>
        <v>6</v>
      </c>
      <c r="E494">
        <f t="shared" si="41"/>
        <v>4</v>
      </c>
      <c r="F494" s="12" t="str">
        <f t="shared" si="39"/>
        <v>先負</v>
      </c>
      <c r="G494" s="12" t="str">
        <f t="shared" si="40"/>
        <v>日</v>
      </c>
    </row>
    <row r="495" spans="1:7" x14ac:dyDescent="0.2">
      <c r="A495" s="1">
        <v>40672</v>
      </c>
      <c r="B495" s="4" t="s">
        <v>154</v>
      </c>
      <c r="C495" s="5" t="str">
        <f t="shared" si="38"/>
        <v>4</v>
      </c>
      <c r="D495" s="12" t="str">
        <f t="shared" si="42"/>
        <v>7</v>
      </c>
      <c r="E495">
        <f t="shared" si="41"/>
        <v>5</v>
      </c>
      <c r="F495" s="12" t="str">
        <f t="shared" si="39"/>
        <v>仏滅</v>
      </c>
      <c r="G495" s="12" t="str">
        <f t="shared" si="40"/>
        <v>月</v>
      </c>
    </row>
    <row r="496" spans="1:7" x14ac:dyDescent="0.2">
      <c r="A496" s="1">
        <v>40673</v>
      </c>
      <c r="B496" s="4" t="s">
        <v>155</v>
      </c>
      <c r="C496" s="5" t="str">
        <f t="shared" si="38"/>
        <v>4</v>
      </c>
      <c r="D496" s="12" t="str">
        <f t="shared" si="42"/>
        <v>8</v>
      </c>
      <c r="E496">
        <f t="shared" si="41"/>
        <v>0</v>
      </c>
      <c r="F496" s="12" t="str">
        <f t="shared" si="39"/>
        <v>大安</v>
      </c>
      <c r="G496" s="12" t="str">
        <f t="shared" si="40"/>
        <v>火</v>
      </c>
    </row>
    <row r="497" spans="1:7" x14ac:dyDescent="0.2">
      <c r="A497" s="1">
        <v>40674</v>
      </c>
      <c r="B497" s="4" t="s">
        <v>156</v>
      </c>
      <c r="C497" s="5" t="str">
        <f t="shared" si="38"/>
        <v>4</v>
      </c>
      <c r="D497" s="12" t="str">
        <f t="shared" si="42"/>
        <v>9</v>
      </c>
      <c r="E497">
        <f t="shared" si="41"/>
        <v>1</v>
      </c>
      <c r="F497" s="12" t="str">
        <f t="shared" si="39"/>
        <v>赤口</v>
      </c>
      <c r="G497" s="12" t="str">
        <f t="shared" si="40"/>
        <v>水</v>
      </c>
    </row>
    <row r="498" spans="1:7" x14ac:dyDescent="0.2">
      <c r="A498" s="1">
        <v>40675</v>
      </c>
      <c r="B498" s="4" t="s">
        <v>157</v>
      </c>
      <c r="C498" s="5" t="str">
        <f t="shared" si="38"/>
        <v>4</v>
      </c>
      <c r="D498" s="12" t="str">
        <f t="shared" si="42"/>
        <v>10</v>
      </c>
      <c r="E498">
        <f t="shared" si="41"/>
        <v>2</v>
      </c>
      <c r="F498" s="12" t="str">
        <f t="shared" si="39"/>
        <v>先勝</v>
      </c>
      <c r="G498" s="12" t="str">
        <f t="shared" si="40"/>
        <v>木</v>
      </c>
    </row>
    <row r="499" spans="1:7" x14ac:dyDescent="0.2">
      <c r="A499" s="1">
        <v>40676</v>
      </c>
      <c r="B499" s="4" t="s">
        <v>158</v>
      </c>
      <c r="C499" s="5" t="str">
        <f t="shared" si="38"/>
        <v>4</v>
      </c>
      <c r="D499" s="12" t="str">
        <f t="shared" si="42"/>
        <v>11</v>
      </c>
      <c r="E499">
        <f t="shared" si="41"/>
        <v>3</v>
      </c>
      <c r="F499" s="12" t="str">
        <f t="shared" si="39"/>
        <v>友引</v>
      </c>
      <c r="G499" s="12" t="str">
        <f t="shared" si="40"/>
        <v>金</v>
      </c>
    </row>
    <row r="500" spans="1:7" x14ac:dyDescent="0.2">
      <c r="A500" s="1">
        <v>40677</v>
      </c>
      <c r="B500" s="4" t="s">
        <v>159</v>
      </c>
      <c r="C500" s="5" t="str">
        <f t="shared" si="38"/>
        <v>4</v>
      </c>
      <c r="D500" s="12" t="str">
        <f t="shared" si="42"/>
        <v>12</v>
      </c>
      <c r="E500">
        <f t="shared" si="41"/>
        <v>4</v>
      </c>
      <c r="F500" s="12" t="str">
        <f t="shared" si="39"/>
        <v>先負</v>
      </c>
      <c r="G500" s="12" t="str">
        <f t="shared" si="40"/>
        <v>土</v>
      </c>
    </row>
    <row r="501" spans="1:7" x14ac:dyDescent="0.2">
      <c r="A501" s="1">
        <v>40678</v>
      </c>
      <c r="B501" s="4" t="s">
        <v>160</v>
      </c>
      <c r="C501" s="5" t="str">
        <f t="shared" si="38"/>
        <v>4</v>
      </c>
      <c r="D501" s="12" t="str">
        <f t="shared" si="42"/>
        <v>13</v>
      </c>
      <c r="E501">
        <f t="shared" si="41"/>
        <v>5</v>
      </c>
      <c r="F501" s="12" t="str">
        <f t="shared" si="39"/>
        <v>仏滅</v>
      </c>
      <c r="G501" s="12" t="str">
        <f t="shared" si="40"/>
        <v>日</v>
      </c>
    </row>
    <row r="502" spans="1:7" x14ac:dyDescent="0.2">
      <c r="A502" s="1">
        <v>40679</v>
      </c>
      <c r="B502" s="4" t="s">
        <v>161</v>
      </c>
      <c r="C502" s="5" t="str">
        <f t="shared" si="38"/>
        <v>4</v>
      </c>
      <c r="D502" s="12" t="str">
        <f t="shared" si="42"/>
        <v>14</v>
      </c>
      <c r="E502">
        <f t="shared" si="41"/>
        <v>0</v>
      </c>
      <c r="F502" s="12" t="str">
        <f t="shared" si="39"/>
        <v>大安</v>
      </c>
      <c r="G502" s="12" t="str">
        <f t="shared" si="40"/>
        <v>月</v>
      </c>
    </row>
    <row r="503" spans="1:7" x14ac:dyDescent="0.2">
      <c r="A503" s="1">
        <v>40680</v>
      </c>
      <c r="B503" s="4" t="s">
        <v>162</v>
      </c>
      <c r="C503" s="5" t="str">
        <f t="shared" si="38"/>
        <v>4</v>
      </c>
      <c r="D503" s="12" t="str">
        <f t="shared" si="42"/>
        <v>15</v>
      </c>
      <c r="E503">
        <f t="shared" si="41"/>
        <v>1</v>
      </c>
      <c r="F503" s="12" t="str">
        <f t="shared" si="39"/>
        <v>赤口</v>
      </c>
      <c r="G503" s="12" t="str">
        <f t="shared" si="40"/>
        <v>火</v>
      </c>
    </row>
    <row r="504" spans="1:7" x14ac:dyDescent="0.2">
      <c r="A504" s="1">
        <v>40681</v>
      </c>
      <c r="B504" s="4" t="s">
        <v>163</v>
      </c>
      <c r="C504" s="5" t="str">
        <f t="shared" si="38"/>
        <v>4</v>
      </c>
      <c r="D504" s="12" t="str">
        <f t="shared" si="42"/>
        <v>16</v>
      </c>
      <c r="E504">
        <f t="shared" si="41"/>
        <v>2</v>
      </c>
      <c r="F504" s="12" t="str">
        <f t="shared" si="39"/>
        <v>先勝</v>
      </c>
      <c r="G504" s="12" t="str">
        <f t="shared" si="40"/>
        <v>水</v>
      </c>
    </row>
    <row r="505" spans="1:7" x14ac:dyDescent="0.2">
      <c r="A505" s="1">
        <v>40682</v>
      </c>
      <c r="B505" s="4" t="s">
        <v>164</v>
      </c>
      <c r="C505" s="5" t="str">
        <f t="shared" si="38"/>
        <v>4</v>
      </c>
      <c r="D505" s="12" t="str">
        <f t="shared" si="42"/>
        <v>17</v>
      </c>
      <c r="E505">
        <f t="shared" si="41"/>
        <v>3</v>
      </c>
      <c r="F505" s="12" t="str">
        <f t="shared" si="39"/>
        <v>友引</v>
      </c>
      <c r="G505" s="12" t="str">
        <f t="shared" si="40"/>
        <v>木</v>
      </c>
    </row>
    <row r="506" spans="1:7" x14ac:dyDescent="0.2">
      <c r="A506" s="1">
        <v>40683</v>
      </c>
      <c r="B506" s="4" t="s">
        <v>165</v>
      </c>
      <c r="C506" s="5" t="str">
        <f t="shared" si="38"/>
        <v>4</v>
      </c>
      <c r="D506" s="12" t="str">
        <f t="shared" si="42"/>
        <v>18</v>
      </c>
      <c r="E506">
        <f t="shared" si="41"/>
        <v>4</v>
      </c>
      <c r="F506" s="12" t="str">
        <f t="shared" si="39"/>
        <v>先負</v>
      </c>
      <c r="G506" s="12" t="str">
        <f t="shared" si="40"/>
        <v>金</v>
      </c>
    </row>
    <row r="507" spans="1:7" x14ac:dyDescent="0.2">
      <c r="A507" s="1">
        <v>40684</v>
      </c>
      <c r="B507" s="4" t="s">
        <v>166</v>
      </c>
      <c r="C507" s="5" t="str">
        <f t="shared" si="38"/>
        <v>4</v>
      </c>
      <c r="D507" s="12" t="str">
        <f t="shared" si="42"/>
        <v>19</v>
      </c>
      <c r="E507">
        <f t="shared" si="41"/>
        <v>5</v>
      </c>
      <c r="F507" s="12" t="str">
        <f t="shared" si="39"/>
        <v>仏滅</v>
      </c>
      <c r="G507" s="12" t="str">
        <f t="shared" si="40"/>
        <v>土</v>
      </c>
    </row>
    <row r="508" spans="1:7" x14ac:dyDescent="0.2">
      <c r="A508" s="1">
        <v>40685</v>
      </c>
      <c r="B508" s="4" t="s">
        <v>167</v>
      </c>
      <c r="C508" s="5" t="str">
        <f t="shared" si="38"/>
        <v>4</v>
      </c>
      <c r="D508" s="12" t="str">
        <f t="shared" si="42"/>
        <v>20</v>
      </c>
      <c r="E508">
        <f t="shared" si="41"/>
        <v>0</v>
      </c>
      <c r="F508" s="12" t="str">
        <f t="shared" si="39"/>
        <v>大安</v>
      </c>
      <c r="G508" s="12" t="str">
        <f t="shared" si="40"/>
        <v>日</v>
      </c>
    </row>
    <row r="509" spans="1:7" x14ac:dyDescent="0.2">
      <c r="A509" s="1">
        <v>40686</v>
      </c>
      <c r="B509" s="4" t="s">
        <v>168</v>
      </c>
      <c r="C509" s="5" t="str">
        <f t="shared" si="38"/>
        <v>4</v>
      </c>
      <c r="D509" s="12" t="str">
        <f t="shared" si="42"/>
        <v>21</v>
      </c>
      <c r="E509">
        <f t="shared" si="41"/>
        <v>1</v>
      </c>
      <c r="F509" s="12" t="str">
        <f t="shared" si="39"/>
        <v>赤口</v>
      </c>
      <c r="G509" s="12" t="str">
        <f t="shared" si="40"/>
        <v>月</v>
      </c>
    </row>
    <row r="510" spans="1:7" x14ac:dyDescent="0.2">
      <c r="A510" s="1">
        <v>40687</v>
      </c>
      <c r="B510" s="4" t="s">
        <v>169</v>
      </c>
      <c r="C510" s="5" t="str">
        <f t="shared" si="38"/>
        <v>4</v>
      </c>
      <c r="D510" s="12" t="str">
        <f t="shared" si="42"/>
        <v>22</v>
      </c>
      <c r="E510">
        <f t="shared" si="41"/>
        <v>2</v>
      </c>
      <c r="F510" s="12" t="str">
        <f t="shared" si="39"/>
        <v>先勝</v>
      </c>
      <c r="G510" s="12" t="str">
        <f t="shared" si="40"/>
        <v>火</v>
      </c>
    </row>
    <row r="511" spans="1:7" x14ac:dyDescent="0.2">
      <c r="A511" s="1">
        <v>40688</v>
      </c>
      <c r="B511" s="4" t="s">
        <v>170</v>
      </c>
      <c r="C511" s="5" t="str">
        <f t="shared" si="38"/>
        <v>4</v>
      </c>
      <c r="D511" s="12" t="str">
        <f t="shared" si="42"/>
        <v>23</v>
      </c>
      <c r="E511">
        <f t="shared" si="41"/>
        <v>3</v>
      </c>
      <c r="F511" s="12" t="str">
        <f t="shared" si="39"/>
        <v>友引</v>
      </c>
      <c r="G511" s="12" t="str">
        <f t="shared" si="40"/>
        <v>水</v>
      </c>
    </row>
    <row r="512" spans="1:7" x14ac:dyDescent="0.2">
      <c r="A512" s="1">
        <v>40689</v>
      </c>
      <c r="B512" s="4" t="s">
        <v>171</v>
      </c>
      <c r="C512" s="5" t="str">
        <f t="shared" si="38"/>
        <v>4</v>
      </c>
      <c r="D512" s="12" t="str">
        <f t="shared" si="42"/>
        <v>24</v>
      </c>
      <c r="E512">
        <f t="shared" si="41"/>
        <v>4</v>
      </c>
      <c r="F512" s="12" t="str">
        <f t="shared" si="39"/>
        <v>先負</v>
      </c>
      <c r="G512" s="12" t="str">
        <f t="shared" si="40"/>
        <v>木</v>
      </c>
    </row>
    <row r="513" spans="1:7" x14ac:dyDescent="0.2">
      <c r="A513" s="1">
        <v>40690</v>
      </c>
      <c r="B513" s="4" t="s">
        <v>172</v>
      </c>
      <c r="C513" s="5" t="str">
        <f t="shared" si="38"/>
        <v>4</v>
      </c>
      <c r="D513" s="12" t="str">
        <f t="shared" si="42"/>
        <v>25</v>
      </c>
      <c r="E513">
        <f t="shared" si="41"/>
        <v>5</v>
      </c>
      <c r="F513" s="12" t="str">
        <f t="shared" si="39"/>
        <v>仏滅</v>
      </c>
      <c r="G513" s="12" t="str">
        <f t="shared" si="40"/>
        <v>金</v>
      </c>
    </row>
    <row r="514" spans="1:7" x14ac:dyDescent="0.2">
      <c r="A514" s="1">
        <v>40691</v>
      </c>
      <c r="B514" s="4" t="s">
        <v>173</v>
      </c>
      <c r="C514" s="5" t="str">
        <f t="shared" ref="C514:C577" si="43">SUBSTITUTE( LEFT(B514,LEN(B514)-(LEN(B514)-FIND("/",B514)+1)), "閏", "" )</f>
        <v>4</v>
      </c>
      <c r="D514" s="12" t="str">
        <f t="shared" si="42"/>
        <v>26</v>
      </c>
      <c r="E514">
        <f t="shared" si="41"/>
        <v>0</v>
      </c>
      <c r="F514" s="12" t="str">
        <f t="shared" si="39"/>
        <v>大安</v>
      </c>
      <c r="G514" s="12" t="str">
        <f t="shared" si="40"/>
        <v>土</v>
      </c>
    </row>
    <row r="515" spans="1:7" x14ac:dyDescent="0.2">
      <c r="A515" s="1">
        <v>40692</v>
      </c>
      <c r="B515" s="4" t="s">
        <v>174</v>
      </c>
      <c r="C515" s="5" t="str">
        <f t="shared" si="43"/>
        <v>4</v>
      </c>
      <c r="D515" s="12" t="str">
        <f t="shared" si="42"/>
        <v>27</v>
      </c>
      <c r="E515">
        <f t="shared" si="41"/>
        <v>1</v>
      </c>
      <c r="F515" s="12" t="str">
        <f t="shared" ref="F515:F578" si="44">VLOOKUP(E515,$H$2:$I$7,2)</f>
        <v>赤口</v>
      </c>
      <c r="G515" s="12" t="str">
        <f t="shared" ref="G515:G578" si="45">TEXT(A515,"aaa")</f>
        <v>日</v>
      </c>
    </row>
    <row r="516" spans="1:7" x14ac:dyDescent="0.2">
      <c r="A516" s="1">
        <v>40693</v>
      </c>
      <c r="B516" s="4" t="s">
        <v>175</v>
      </c>
      <c r="C516" s="5" t="str">
        <f t="shared" si="43"/>
        <v>4</v>
      </c>
      <c r="D516" s="12" t="str">
        <f t="shared" si="42"/>
        <v>28</v>
      </c>
      <c r="E516">
        <f t="shared" si="41"/>
        <v>2</v>
      </c>
      <c r="F516" s="12" t="str">
        <f t="shared" si="44"/>
        <v>先勝</v>
      </c>
      <c r="G516" s="12" t="str">
        <f t="shared" si="45"/>
        <v>月</v>
      </c>
    </row>
    <row r="517" spans="1:7" x14ac:dyDescent="0.2">
      <c r="A517" s="1">
        <v>40694</v>
      </c>
      <c r="B517" s="4" t="s">
        <v>176</v>
      </c>
      <c r="C517" s="5" t="str">
        <f t="shared" si="43"/>
        <v>4</v>
      </c>
      <c r="D517" s="12" t="str">
        <f t="shared" si="42"/>
        <v>29</v>
      </c>
      <c r="E517">
        <f t="shared" si="41"/>
        <v>3</v>
      </c>
      <c r="F517" s="12" t="str">
        <f t="shared" si="44"/>
        <v>友引</v>
      </c>
      <c r="G517" s="12" t="str">
        <f t="shared" si="45"/>
        <v>火</v>
      </c>
    </row>
    <row r="518" spans="1:7" x14ac:dyDescent="0.2">
      <c r="A518" s="1">
        <v>40695</v>
      </c>
      <c r="B518" s="4" t="s">
        <v>177</v>
      </c>
      <c r="C518" s="5" t="str">
        <f t="shared" si="43"/>
        <v>4</v>
      </c>
      <c r="D518" s="12" t="str">
        <f t="shared" si="42"/>
        <v>30</v>
      </c>
      <c r="E518">
        <f t="shared" si="41"/>
        <v>4</v>
      </c>
      <c r="F518" s="12" t="str">
        <f t="shared" si="44"/>
        <v>先負</v>
      </c>
      <c r="G518" s="12" t="str">
        <f t="shared" si="45"/>
        <v>水</v>
      </c>
    </row>
    <row r="519" spans="1:7" x14ac:dyDescent="0.2">
      <c r="A519" s="1">
        <v>40696</v>
      </c>
      <c r="B519" s="4" t="s">
        <v>381</v>
      </c>
      <c r="C519" s="5" t="str">
        <f t="shared" si="43"/>
        <v>5</v>
      </c>
      <c r="D519" s="12" t="str">
        <f t="shared" si="42"/>
        <v>1</v>
      </c>
      <c r="E519">
        <f t="shared" ref="E519:E582" si="46">MOD(C519+D519,6)</f>
        <v>0</v>
      </c>
      <c r="F519" s="12" t="str">
        <f t="shared" si="44"/>
        <v>大安</v>
      </c>
      <c r="G519" s="12" t="str">
        <f t="shared" si="45"/>
        <v>木</v>
      </c>
    </row>
    <row r="520" spans="1:7" x14ac:dyDescent="0.2">
      <c r="A520" s="1">
        <v>40697</v>
      </c>
      <c r="B520" s="4" t="s">
        <v>178</v>
      </c>
      <c r="C520" s="5" t="str">
        <f t="shared" si="43"/>
        <v>5</v>
      </c>
      <c r="D520" s="12" t="str">
        <f t="shared" si="42"/>
        <v>2</v>
      </c>
      <c r="E520">
        <f t="shared" si="46"/>
        <v>1</v>
      </c>
      <c r="F520" s="12" t="str">
        <f t="shared" si="44"/>
        <v>赤口</v>
      </c>
      <c r="G520" s="12" t="str">
        <f t="shared" si="45"/>
        <v>金</v>
      </c>
    </row>
    <row r="521" spans="1:7" x14ac:dyDescent="0.2">
      <c r="A521" s="1">
        <v>40698</v>
      </c>
      <c r="B521" s="4" t="s">
        <v>179</v>
      </c>
      <c r="C521" s="5" t="str">
        <f t="shared" si="43"/>
        <v>5</v>
      </c>
      <c r="D521" s="12" t="str">
        <f t="shared" si="42"/>
        <v>3</v>
      </c>
      <c r="E521">
        <f t="shared" si="46"/>
        <v>2</v>
      </c>
      <c r="F521" s="12" t="str">
        <f t="shared" si="44"/>
        <v>先勝</v>
      </c>
      <c r="G521" s="12" t="str">
        <f t="shared" si="45"/>
        <v>土</v>
      </c>
    </row>
    <row r="522" spans="1:7" x14ac:dyDescent="0.2">
      <c r="A522" s="1">
        <v>40699</v>
      </c>
      <c r="B522" s="4" t="s">
        <v>180</v>
      </c>
      <c r="C522" s="5" t="str">
        <f t="shared" si="43"/>
        <v>5</v>
      </c>
      <c r="D522" s="12" t="str">
        <f t="shared" si="42"/>
        <v>4</v>
      </c>
      <c r="E522">
        <f t="shared" si="46"/>
        <v>3</v>
      </c>
      <c r="F522" s="12" t="str">
        <f t="shared" si="44"/>
        <v>友引</v>
      </c>
      <c r="G522" s="12" t="str">
        <f t="shared" si="45"/>
        <v>日</v>
      </c>
    </row>
    <row r="523" spans="1:7" x14ac:dyDescent="0.2">
      <c r="A523" s="1">
        <v>40700</v>
      </c>
      <c r="B523" s="4" t="s">
        <v>181</v>
      </c>
      <c r="C523" s="5" t="str">
        <f t="shared" si="43"/>
        <v>5</v>
      </c>
      <c r="D523" s="12" t="str">
        <f t="shared" si="42"/>
        <v>5</v>
      </c>
      <c r="E523">
        <f t="shared" si="46"/>
        <v>4</v>
      </c>
      <c r="F523" s="12" t="str">
        <f t="shared" si="44"/>
        <v>先負</v>
      </c>
      <c r="G523" s="12" t="str">
        <f t="shared" si="45"/>
        <v>月</v>
      </c>
    </row>
    <row r="524" spans="1:7" x14ac:dyDescent="0.2">
      <c r="A524" s="1">
        <v>40701</v>
      </c>
      <c r="B524" s="4" t="s">
        <v>182</v>
      </c>
      <c r="C524" s="5" t="str">
        <f t="shared" si="43"/>
        <v>5</v>
      </c>
      <c r="D524" s="12" t="str">
        <f t="shared" si="42"/>
        <v>6</v>
      </c>
      <c r="E524">
        <f t="shared" si="46"/>
        <v>5</v>
      </c>
      <c r="F524" s="12" t="str">
        <f t="shared" si="44"/>
        <v>仏滅</v>
      </c>
      <c r="G524" s="12" t="str">
        <f t="shared" si="45"/>
        <v>火</v>
      </c>
    </row>
    <row r="525" spans="1:7" x14ac:dyDescent="0.2">
      <c r="A525" s="1">
        <v>40702</v>
      </c>
      <c r="B525" s="4" t="s">
        <v>183</v>
      </c>
      <c r="C525" s="5" t="str">
        <f t="shared" si="43"/>
        <v>5</v>
      </c>
      <c r="D525" s="12" t="str">
        <f t="shared" si="42"/>
        <v>7</v>
      </c>
      <c r="E525">
        <f t="shared" si="46"/>
        <v>0</v>
      </c>
      <c r="F525" s="12" t="str">
        <f t="shared" si="44"/>
        <v>大安</v>
      </c>
      <c r="G525" s="12" t="str">
        <f t="shared" si="45"/>
        <v>水</v>
      </c>
    </row>
    <row r="526" spans="1:7" x14ac:dyDescent="0.2">
      <c r="A526" s="1">
        <v>40703</v>
      </c>
      <c r="B526" s="4" t="s">
        <v>184</v>
      </c>
      <c r="C526" s="5" t="str">
        <f t="shared" si="43"/>
        <v>5</v>
      </c>
      <c r="D526" s="12" t="str">
        <f t="shared" si="42"/>
        <v>8</v>
      </c>
      <c r="E526">
        <f t="shared" si="46"/>
        <v>1</v>
      </c>
      <c r="F526" s="12" t="str">
        <f t="shared" si="44"/>
        <v>赤口</v>
      </c>
      <c r="G526" s="12" t="str">
        <f t="shared" si="45"/>
        <v>木</v>
      </c>
    </row>
    <row r="527" spans="1:7" x14ac:dyDescent="0.2">
      <c r="A527" s="1">
        <v>40704</v>
      </c>
      <c r="B527" s="4" t="s">
        <v>185</v>
      </c>
      <c r="C527" s="5" t="str">
        <f t="shared" si="43"/>
        <v>5</v>
      </c>
      <c r="D527" s="12" t="str">
        <f t="shared" si="42"/>
        <v>9</v>
      </c>
      <c r="E527">
        <f t="shared" si="46"/>
        <v>2</v>
      </c>
      <c r="F527" s="12" t="str">
        <f t="shared" si="44"/>
        <v>先勝</v>
      </c>
      <c r="G527" s="12" t="str">
        <f t="shared" si="45"/>
        <v>金</v>
      </c>
    </row>
    <row r="528" spans="1:7" x14ac:dyDescent="0.2">
      <c r="A528" s="1">
        <v>40705</v>
      </c>
      <c r="B528" s="4" t="s">
        <v>186</v>
      </c>
      <c r="C528" s="5" t="str">
        <f t="shared" si="43"/>
        <v>5</v>
      </c>
      <c r="D528" s="12" t="str">
        <f t="shared" si="42"/>
        <v>10</v>
      </c>
      <c r="E528">
        <f t="shared" si="46"/>
        <v>3</v>
      </c>
      <c r="F528" s="12" t="str">
        <f t="shared" si="44"/>
        <v>友引</v>
      </c>
      <c r="G528" s="12" t="str">
        <f t="shared" si="45"/>
        <v>土</v>
      </c>
    </row>
    <row r="529" spans="1:7" x14ac:dyDescent="0.2">
      <c r="A529" s="1">
        <v>40706</v>
      </c>
      <c r="B529" s="4" t="s">
        <v>187</v>
      </c>
      <c r="C529" s="5" t="str">
        <f t="shared" si="43"/>
        <v>5</v>
      </c>
      <c r="D529" s="12" t="str">
        <f t="shared" si="42"/>
        <v>11</v>
      </c>
      <c r="E529">
        <f t="shared" si="46"/>
        <v>4</v>
      </c>
      <c r="F529" s="12" t="str">
        <f t="shared" si="44"/>
        <v>先負</v>
      </c>
      <c r="G529" s="12" t="str">
        <f t="shared" si="45"/>
        <v>日</v>
      </c>
    </row>
    <row r="530" spans="1:7" x14ac:dyDescent="0.2">
      <c r="A530" s="1">
        <v>40707</v>
      </c>
      <c r="B530" s="4" t="s">
        <v>188</v>
      </c>
      <c r="C530" s="5" t="str">
        <f t="shared" si="43"/>
        <v>5</v>
      </c>
      <c r="D530" s="12" t="str">
        <f t="shared" si="42"/>
        <v>12</v>
      </c>
      <c r="E530">
        <f t="shared" si="46"/>
        <v>5</v>
      </c>
      <c r="F530" s="12" t="str">
        <f t="shared" si="44"/>
        <v>仏滅</v>
      </c>
      <c r="G530" s="12" t="str">
        <f t="shared" si="45"/>
        <v>月</v>
      </c>
    </row>
    <row r="531" spans="1:7" x14ac:dyDescent="0.2">
      <c r="A531" s="1">
        <v>40708</v>
      </c>
      <c r="B531" s="4" t="s">
        <v>189</v>
      </c>
      <c r="C531" s="5" t="str">
        <f t="shared" si="43"/>
        <v>5</v>
      </c>
      <c r="D531" s="12" t="str">
        <f t="shared" si="42"/>
        <v>13</v>
      </c>
      <c r="E531">
        <f t="shared" si="46"/>
        <v>0</v>
      </c>
      <c r="F531" s="12" t="str">
        <f t="shared" si="44"/>
        <v>大安</v>
      </c>
      <c r="G531" s="12" t="str">
        <f t="shared" si="45"/>
        <v>火</v>
      </c>
    </row>
    <row r="532" spans="1:7" x14ac:dyDescent="0.2">
      <c r="A532" s="1">
        <v>40709</v>
      </c>
      <c r="B532" s="4" t="s">
        <v>190</v>
      </c>
      <c r="C532" s="5" t="str">
        <f t="shared" si="43"/>
        <v>5</v>
      </c>
      <c r="D532" s="12" t="str">
        <f t="shared" si="42"/>
        <v>14</v>
      </c>
      <c r="E532">
        <f t="shared" si="46"/>
        <v>1</v>
      </c>
      <c r="F532" s="12" t="str">
        <f t="shared" si="44"/>
        <v>赤口</v>
      </c>
      <c r="G532" s="12" t="str">
        <f t="shared" si="45"/>
        <v>水</v>
      </c>
    </row>
    <row r="533" spans="1:7" x14ac:dyDescent="0.2">
      <c r="A533" s="1">
        <v>40710</v>
      </c>
      <c r="B533" s="4" t="s">
        <v>191</v>
      </c>
      <c r="C533" s="5" t="str">
        <f t="shared" si="43"/>
        <v>5</v>
      </c>
      <c r="D533" s="12" t="str">
        <f t="shared" si="42"/>
        <v>15</v>
      </c>
      <c r="E533">
        <f t="shared" si="46"/>
        <v>2</v>
      </c>
      <c r="F533" s="12" t="str">
        <f t="shared" si="44"/>
        <v>先勝</v>
      </c>
      <c r="G533" s="12" t="str">
        <f t="shared" si="45"/>
        <v>木</v>
      </c>
    </row>
    <row r="534" spans="1:7" x14ac:dyDescent="0.2">
      <c r="A534" s="1">
        <v>40711</v>
      </c>
      <c r="B534" s="4" t="s">
        <v>192</v>
      </c>
      <c r="C534" s="5" t="str">
        <f t="shared" si="43"/>
        <v>5</v>
      </c>
      <c r="D534" s="12" t="str">
        <f t="shared" si="42"/>
        <v>16</v>
      </c>
      <c r="E534">
        <f t="shared" si="46"/>
        <v>3</v>
      </c>
      <c r="F534" s="12" t="str">
        <f t="shared" si="44"/>
        <v>友引</v>
      </c>
      <c r="G534" s="12" t="str">
        <f t="shared" si="45"/>
        <v>金</v>
      </c>
    </row>
    <row r="535" spans="1:7" x14ac:dyDescent="0.2">
      <c r="A535" s="1">
        <v>40712</v>
      </c>
      <c r="B535" s="4" t="s">
        <v>193</v>
      </c>
      <c r="C535" s="5" t="str">
        <f t="shared" si="43"/>
        <v>5</v>
      </c>
      <c r="D535" s="12" t="str">
        <f t="shared" si="42"/>
        <v>17</v>
      </c>
      <c r="E535">
        <f t="shared" si="46"/>
        <v>4</v>
      </c>
      <c r="F535" s="12" t="str">
        <f t="shared" si="44"/>
        <v>先負</v>
      </c>
      <c r="G535" s="12" t="str">
        <f t="shared" si="45"/>
        <v>土</v>
      </c>
    </row>
    <row r="536" spans="1:7" x14ac:dyDescent="0.2">
      <c r="A536" s="1">
        <v>40713</v>
      </c>
      <c r="B536" s="4" t="s">
        <v>194</v>
      </c>
      <c r="C536" s="5" t="str">
        <f t="shared" si="43"/>
        <v>5</v>
      </c>
      <c r="D536" s="12" t="str">
        <f t="shared" si="42"/>
        <v>18</v>
      </c>
      <c r="E536">
        <f t="shared" si="46"/>
        <v>5</v>
      </c>
      <c r="F536" s="12" t="str">
        <f t="shared" si="44"/>
        <v>仏滅</v>
      </c>
      <c r="G536" s="12" t="str">
        <f t="shared" si="45"/>
        <v>日</v>
      </c>
    </row>
    <row r="537" spans="1:7" x14ac:dyDescent="0.2">
      <c r="A537" s="1">
        <v>40714</v>
      </c>
      <c r="B537" s="4" t="s">
        <v>195</v>
      </c>
      <c r="C537" s="5" t="str">
        <f t="shared" si="43"/>
        <v>5</v>
      </c>
      <c r="D537" s="12" t="str">
        <f t="shared" si="42"/>
        <v>19</v>
      </c>
      <c r="E537">
        <f t="shared" si="46"/>
        <v>0</v>
      </c>
      <c r="F537" s="12" t="str">
        <f t="shared" si="44"/>
        <v>大安</v>
      </c>
      <c r="G537" s="12" t="str">
        <f t="shared" si="45"/>
        <v>月</v>
      </c>
    </row>
    <row r="538" spans="1:7" x14ac:dyDescent="0.2">
      <c r="A538" s="1">
        <v>40715</v>
      </c>
      <c r="B538" s="4" t="s">
        <v>196</v>
      </c>
      <c r="C538" s="5" t="str">
        <f t="shared" si="43"/>
        <v>5</v>
      </c>
      <c r="D538" s="12" t="str">
        <f t="shared" si="42"/>
        <v>20</v>
      </c>
      <c r="E538">
        <f t="shared" si="46"/>
        <v>1</v>
      </c>
      <c r="F538" s="12" t="str">
        <f t="shared" si="44"/>
        <v>赤口</v>
      </c>
      <c r="G538" s="12" t="str">
        <f t="shared" si="45"/>
        <v>火</v>
      </c>
    </row>
    <row r="539" spans="1:7" x14ac:dyDescent="0.2">
      <c r="A539" s="1">
        <v>40716</v>
      </c>
      <c r="B539" s="4" t="s">
        <v>197</v>
      </c>
      <c r="C539" s="5" t="str">
        <f t="shared" si="43"/>
        <v>5</v>
      </c>
      <c r="D539" s="12" t="str">
        <f t="shared" si="42"/>
        <v>21</v>
      </c>
      <c r="E539">
        <f t="shared" si="46"/>
        <v>2</v>
      </c>
      <c r="F539" s="12" t="str">
        <f t="shared" si="44"/>
        <v>先勝</v>
      </c>
      <c r="G539" s="12" t="str">
        <f t="shared" si="45"/>
        <v>水</v>
      </c>
    </row>
    <row r="540" spans="1:7" x14ac:dyDescent="0.2">
      <c r="A540" s="1">
        <v>40717</v>
      </c>
      <c r="B540" s="4" t="s">
        <v>198</v>
      </c>
      <c r="C540" s="5" t="str">
        <f t="shared" si="43"/>
        <v>5</v>
      </c>
      <c r="D540" s="12" t="str">
        <f t="shared" si="42"/>
        <v>22</v>
      </c>
      <c r="E540">
        <f t="shared" si="46"/>
        <v>3</v>
      </c>
      <c r="F540" s="12" t="str">
        <f t="shared" si="44"/>
        <v>友引</v>
      </c>
      <c r="G540" s="12" t="str">
        <f t="shared" si="45"/>
        <v>木</v>
      </c>
    </row>
    <row r="541" spans="1:7" x14ac:dyDescent="0.2">
      <c r="A541" s="1">
        <v>40718</v>
      </c>
      <c r="B541" s="4" t="s">
        <v>199</v>
      </c>
      <c r="C541" s="5" t="str">
        <f t="shared" si="43"/>
        <v>5</v>
      </c>
      <c r="D541" s="12" t="str">
        <f t="shared" si="42"/>
        <v>23</v>
      </c>
      <c r="E541">
        <f t="shared" si="46"/>
        <v>4</v>
      </c>
      <c r="F541" s="12" t="str">
        <f t="shared" si="44"/>
        <v>先負</v>
      </c>
      <c r="G541" s="12" t="str">
        <f t="shared" si="45"/>
        <v>金</v>
      </c>
    </row>
    <row r="542" spans="1:7" x14ac:dyDescent="0.2">
      <c r="A542" s="1">
        <v>40719</v>
      </c>
      <c r="B542" s="4" t="s">
        <v>200</v>
      </c>
      <c r="C542" s="5" t="str">
        <f t="shared" si="43"/>
        <v>5</v>
      </c>
      <c r="D542" s="12" t="str">
        <f t="shared" si="42"/>
        <v>24</v>
      </c>
      <c r="E542">
        <f t="shared" si="46"/>
        <v>5</v>
      </c>
      <c r="F542" s="12" t="str">
        <f t="shared" si="44"/>
        <v>仏滅</v>
      </c>
      <c r="G542" s="12" t="str">
        <f t="shared" si="45"/>
        <v>土</v>
      </c>
    </row>
    <row r="543" spans="1:7" x14ac:dyDescent="0.2">
      <c r="A543" s="1">
        <v>40720</v>
      </c>
      <c r="B543" s="4" t="s">
        <v>201</v>
      </c>
      <c r="C543" s="5" t="str">
        <f t="shared" si="43"/>
        <v>5</v>
      </c>
      <c r="D543" s="12" t="str">
        <f t="shared" si="42"/>
        <v>25</v>
      </c>
      <c r="E543">
        <f t="shared" si="46"/>
        <v>0</v>
      </c>
      <c r="F543" s="12" t="str">
        <f t="shared" si="44"/>
        <v>大安</v>
      </c>
      <c r="G543" s="12" t="str">
        <f t="shared" si="45"/>
        <v>日</v>
      </c>
    </row>
    <row r="544" spans="1:7" x14ac:dyDescent="0.2">
      <c r="A544" s="1">
        <v>40721</v>
      </c>
      <c r="B544" s="4" t="s">
        <v>202</v>
      </c>
      <c r="C544" s="5" t="str">
        <f t="shared" si="43"/>
        <v>5</v>
      </c>
      <c r="D544" s="12" t="str">
        <f t="shared" si="42"/>
        <v>26</v>
      </c>
      <c r="E544">
        <f t="shared" si="46"/>
        <v>1</v>
      </c>
      <c r="F544" s="12" t="str">
        <f t="shared" si="44"/>
        <v>赤口</v>
      </c>
      <c r="G544" s="12" t="str">
        <f t="shared" si="45"/>
        <v>月</v>
      </c>
    </row>
    <row r="545" spans="1:7" x14ac:dyDescent="0.2">
      <c r="A545" s="1">
        <v>40722</v>
      </c>
      <c r="B545" s="4" t="s">
        <v>203</v>
      </c>
      <c r="C545" s="5" t="str">
        <f t="shared" si="43"/>
        <v>5</v>
      </c>
      <c r="D545" s="12" t="str">
        <f t="shared" si="42"/>
        <v>27</v>
      </c>
      <c r="E545">
        <f t="shared" si="46"/>
        <v>2</v>
      </c>
      <c r="F545" s="12" t="str">
        <f t="shared" si="44"/>
        <v>先勝</v>
      </c>
      <c r="G545" s="12" t="str">
        <f t="shared" si="45"/>
        <v>火</v>
      </c>
    </row>
    <row r="546" spans="1:7" x14ac:dyDescent="0.2">
      <c r="A546" s="1">
        <v>40723</v>
      </c>
      <c r="B546" s="4" t="s">
        <v>204</v>
      </c>
      <c r="C546" s="5" t="str">
        <f t="shared" si="43"/>
        <v>5</v>
      </c>
      <c r="D546" s="12" t="str">
        <f t="shared" si="42"/>
        <v>28</v>
      </c>
      <c r="E546">
        <f t="shared" si="46"/>
        <v>3</v>
      </c>
      <c r="F546" s="12" t="str">
        <f t="shared" si="44"/>
        <v>友引</v>
      </c>
      <c r="G546" s="12" t="str">
        <f t="shared" si="45"/>
        <v>水</v>
      </c>
    </row>
    <row r="547" spans="1:7" x14ac:dyDescent="0.2">
      <c r="A547" s="1">
        <v>40724</v>
      </c>
      <c r="B547" s="4" t="s">
        <v>205</v>
      </c>
      <c r="C547" s="5" t="str">
        <f t="shared" si="43"/>
        <v>5</v>
      </c>
      <c r="D547" s="12" t="str">
        <f t="shared" si="42"/>
        <v>29</v>
      </c>
      <c r="E547">
        <f t="shared" si="46"/>
        <v>4</v>
      </c>
      <c r="F547" s="12" t="str">
        <f t="shared" si="44"/>
        <v>先負</v>
      </c>
      <c r="G547" s="12" t="str">
        <f t="shared" si="45"/>
        <v>木</v>
      </c>
    </row>
    <row r="548" spans="1:7" x14ac:dyDescent="0.2">
      <c r="A548" s="1">
        <v>40725</v>
      </c>
      <c r="B548" s="4" t="s">
        <v>428</v>
      </c>
      <c r="C548" s="5" t="str">
        <f t="shared" si="43"/>
        <v>6</v>
      </c>
      <c r="D548" s="12" t="str">
        <f t="shared" si="42"/>
        <v>1</v>
      </c>
      <c r="E548">
        <f t="shared" si="46"/>
        <v>1</v>
      </c>
      <c r="F548" s="12" t="str">
        <f t="shared" si="44"/>
        <v>赤口</v>
      </c>
      <c r="G548" s="12" t="str">
        <f t="shared" si="45"/>
        <v>金</v>
      </c>
    </row>
    <row r="549" spans="1:7" x14ac:dyDescent="0.2">
      <c r="A549" s="1">
        <v>40726</v>
      </c>
      <c r="B549" s="4" t="s">
        <v>217</v>
      </c>
      <c r="C549" s="5" t="str">
        <f t="shared" si="43"/>
        <v>6</v>
      </c>
      <c r="D549" s="12" t="str">
        <f t="shared" si="42"/>
        <v>2</v>
      </c>
      <c r="E549">
        <f t="shared" si="46"/>
        <v>2</v>
      </c>
      <c r="F549" s="12" t="str">
        <f t="shared" si="44"/>
        <v>先勝</v>
      </c>
      <c r="G549" s="12" t="str">
        <f t="shared" si="45"/>
        <v>土</v>
      </c>
    </row>
    <row r="550" spans="1:7" x14ac:dyDescent="0.2">
      <c r="A550" s="1">
        <v>40727</v>
      </c>
      <c r="B550" s="4" t="s">
        <v>218</v>
      </c>
      <c r="C550" s="5" t="str">
        <f t="shared" si="43"/>
        <v>6</v>
      </c>
      <c r="D550" s="12" t="str">
        <f t="shared" si="42"/>
        <v>3</v>
      </c>
      <c r="E550">
        <f t="shared" si="46"/>
        <v>3</v>
      </c>
      <c r="F550" s="12" t="str">
        <f t="shared" si="44"/>
        <v>友引</v>
      </c>
      <c r="G550" s="12" t="str">
        <f t="shared" si="45"/>
        <v>日</v>
      </c>
    </row>
    <row r="551" spans="1:7" x14ac:dyDescent="0.2">
      <c r="A551" s="1">
        <v>40728</v>
      </c>
      <c r="B551" s="4" t="s">
        <v>219</v>
      </c>
      <c r="C551" s="5" t="str">
        <f t="shared" si="43"/>
        <v>6</v>
      </c>
      <c r="D551" s="12" t="str">
        <f t="shared" si="42"/>
        <v>4</v>
      </c>
      <c r="E551">
        <f t="shared" si="46"/>
        <v>4</v>
      </c>
      <c r="F551" s="12" t="str">
        <f t="shared" si="44"/>
        <v>先負</v>
      </c>
      <c r="G551" s="12" t="str">
        <f t="shared" si="45"/>
        <v>月</v>
      </c>
    </row>
    <row r="552" spans="1:7" x14ac:dyDescent="0.2">
      <c r="A552" s="1">
        <v>40729</v>
      </c>
      <c r="B552" s="4" t="s">
        <v>220</v>
      </c>
      <c r="C552" s="5" t="str">
        <f t="shared" si="43"/>
        <v>6</v>
      </c>
      <c r="D552" s="12" t="str">
        <f t="shared" si="42"/>
        <v>5</v>
      </c>
      <c r="E552">
        <f t="shared" si="46"/>
        <v>5</v>
      </c>
      <c r="F552" s="12" t="str">
        <f t="shared" si="44"/>
        <v>仏滅</v>
      </c>
      <c r="G552" s="12" t="str">
        <f t="shared" si="45"/>
        <v>火</v>
      </c>
    </row>
    <row r="553" spans="1:7" x14ac:dyDescent="0.2">
      <c r="A553" s="1">
        <v>40730</v>
      </c>
      <c r="B553" s="4" t="s">
        <v>221</v>
      </c>
      <c r="C553" s="5" t="str">
        <f t="shared" si="43"/>
        <v>6</v>
      </c>
      <c r="D553" s="12" t="str">
        <f t="shared" si="42"/>
        <v>6</v>
      </c>
      <c r="E553">
        <f t="shared" si="46"/>
        <v>0</v>
      </c>
      <c r="F553" s="12" t="str">
        <f t="shared" si="44"/>
        <v>大安</v>
      </c>
      <c r="G553" s="12" t="str">
        <f t="shared" si="45"/>
        <v>水</v>
      </c>
    </row>
    <row r="554" spans="1:7" x14ac:dyDescent="0.2">
      <c r="A554" s="1">
        <v>40731</v>
      </c>
      <c r="B554" s="4" t="s">
        <v>222</v>
      </c>
      <c r="C554" s="5" t="str">
        <f t="shared" si="43"/>
        <v>6</v>
      </c>
      <c r="D554" s="12" t="str">
        <f t="shared" si="42"/>
        <v>7</v>
      </c>
      <c r="E554">
        <f t="shared" si="46"/>
        <v>1</v>
      </c>
      <c r="F554" s="12" t="str">
        <f t="shared" si="44"/>
        <v>赤口</v>
      </c>
      <c r="G554" s="12" t="str">
        <f t="shared" si="45"/>
        <v>木</v>
      </c>
    </row>
    <row r="555" spans="1:7" x14ac:dyDescent="0.2">
      <c r="A555" s="1">
        <v>40732</v>
      </c>
      <c r="B555" s="4" t="s">
        <v>223</v>
      </c>
      <c r="C555" s="5" t="str">
        <f t="shared" si="43"/>
        <v>6</v>
      </c>
      <c r="D555" s="12" t="str">
        <f t="shared" si="42"/>
        <v>8</v>
      </c>
      <c r="E555">
        <f t="shared" si="46"/>
        <v>2</v>
      </c>
      <c r="F555" s="12" t="str">
        <f t="shared" si="44"/>
        <v>先勝</v>
      </c>
      <c r="G555" s="12" t="str">
        <f t="shared" si="45"/>
        <v>金</v>
      </c>
    </row>
    <row r="556" spans="1:7" x14ac:dyDescent="0.2">
      <c r="A556" s="1">
        <v>40733</v>
      </c>
      <c r="B556" s="4" t="s">
        <v>224</v>
      </c>
      <c r="C556" s="5" t="str">
        <f t="shared" si="43"/>
        <v>6</v>
      </c>
      <c r="D556" s="12" t="str">
        <f t="shared" si="42"/>
        <v>9</v>
      </c>
      <c r="E556">
        <f t="shared" si="46"/>
        <v>3</v>
      </c>
      <c r="F556" s="12" t="str">
        <f t="shared" si="44"/>
        <v>友引</v>
      </c>
      <c r="G556" s="12" t="str">
        <f t="shared" si="45"/>
        <v>土</v>
      </c>
    </row>
    <row r="557" spans="1:7" x14ac:dyDescent="0.2">
      <c r="A557" s="1">
        <v>40734</v>
      </c>
      <c r="B557" s="4" t="s">
        <v>225</v>
      </c>
      <c r="C557" s="5" t="str">
        <f t="shared" si="43"/>
        <v>6</v>
      </c>
      <c r="D557" s="12" t="str">
        <f t="shared" si="42"/>
        <v>10</v>
      </c>
      <c r="E557">
        <f t="shared" si="46"/>
        <v>4</v>
      </c>
      <c r="F557" s="12" t="str">
        <f t="shared" si="44"/>
        <v>先負</v>
      </c>
      <c r="G557" s="12" t="str">
        <f t="shared" si="45"/>
        <v>日</v>
      </c>
    </row>
    <row r="558" spans="1:7" x14ac:dyDescent="0.2">
      <c r="A558" s="1">
        <v>40735</v>
      </c>
      <c r="B558" s="4" t="s">
        <v>226</v>
      </c>
      <c r="C558" s="5" t="str">
        <f t="shared" si="43"/>
        <v>6</v>
      </c>
      <c r="D558" s="12" t="str">
        <f t="shared" ref="D558:D621" si="47">RIGHT(B558,LEN(B558)-FIND("/",B558))</f>
        <v>11</v>
      </c>
      <c r="E558">
        <f t="shared" si="46"/>
        <v>5</v>
      </c>
      <c r="F558" s="12" t="str">
        <f t="shared" si="44"/>
        <v>仏滅</v>
      </c>
      <c r="G558" s="12" t="str">
        <f t="shared" si="45"/>
        <v>月</v>
      </c>
    </row>
    <row r="559" spans="1:7" x14ac:dyDescent="0.2">
      <c r="A559" s="1">
        <v>40736</v>
      </c>
      <c r="B559" s="4" t="s">
        <v>227</v>
      </c>
      <c r="C559" s="5" t="str">
        <f t="shared" si="43"/>
        <v>6</v>
      </c>
      <c r="D559" s="12" t="str">
        <f t="shared" si="47"/>
        <v>12</v>
      </c>
      <c r="E559">
        <f t="shared" si="46"/>
        <v>0</v>
      </c>
      <c r="F559" s="12" t="str">
        <f t="shared" si="44"/>
        <v>大安</v>
      </c>
      <c r="G559" s="12" t="str">
        <f t="shared" si="45"/>
        <v>火</v>
      </c>
    </row>
    <row r="560" spans="1:7" x14ac:dyDescent="0.2">
      <c r="A560" s="1">
        <v>40737</v>
      </c>
      <c r="B560" s="4" t="s">
        <v>228</v>
      </c>
      <c r="C560" s="5" t="str">
        <f t="shared" si="43"/>
        <v>6</v>
      </c>
      <c r="D560" s="12" t="str">
        <f t="shared" si="47"/>
        <v>13</v>
      </c>
      <c r="E560">
        <f t="shared" si="46"/>
        <v>1</v>
      </c>
      <c r="F560" s="12" t="str">
        <f t="shared" si="44"/>
        <v>赤口</v>
      </c>
      <c r="G560" s="12" t="str">
        <f t="shared" si="45"/>
        <v>水</v>
      </c>
    </row>
    <row r="561" spans="1:7" x14ac:dyDescent="0.2">
      <c r="A561" s="1">
        <v>40738</v>
      </c>
      <c r="B561" s="4" t="s">
        <v>229</v>
      </c>
      <c r="C561" s="5" t="str">
        <f t="shared" si="43"/>
        <v>6</v>
      </c>
      <c r="D561" s="12" t="str">
        <f t="shared" si="47"/>
        <v>14</v>
      </c>
      <c r="E561">
        <f t="shared" si="46"/>
        <v>2</v>
      </c>
      <c r="F561" s="12" t="str">
        <f t="shared" si="44"/>
        <v>先勝</v>
      </c>
      <c r="G561" s="12" t="str">
        <f t="shared" si="45"/>
        <v>木</v>
      </c>
    </row>
    <row r="562" spans="1:7" x14ac:dyDescent="0.2">
      <c r="A562" s="1">
        <v>40739</v>
      </c>
      <c r="B562" s="4" t="s">
        <v>230</v>
      </c>
      <c r="C562" s="5" t="str">
        <f t="shared" si="43"/>
        <v>6</v>
      </c>
      <c r="D562" s="12" t="str">
        <f t="shared" si="47"/>
        <v>15</v>
      </c>
      <c r="E562">
        <f t="shared" si="46"/>
        <v>3</v>
      </c>
      <c r="F562" s="12" t="str">
        <f t="shared" si="44"/>
        <v>友引</v>
      </c>
      <c r="G562" s="12" t="str">
        <f t="shared" si="45"/>
        <v>金</v>
      </c>
    </row>
    <row r="563" spans="1:7" x14ac:dyDescent="0.2">
      <c r="A563" s="1">
        <v>40740</v>
      </c>
      <c r="B563" s="4" t="s">
        <v>231</v>
      </c>
      <c r="C563" s="5" t="str">
        <f t="shared" si="43"/>
        <v>6</v>
      </c>
      <c r="D563" s="12" t="str">
        <f t="shared" si="47"/>
        <v>16</v>
      </c>
      <c r="E563">
        <f t="shared" si="46"/>
        <v>4</v>
      </c>
      <c r="F563" s="12" t="str">
        <f t="shared" si="44"/>
        <v>先負</v>
      </c>
      <c r="G563" s="12" t="str">
        <f t="shared" si="45"/>
        <v>土</v>
      </c>
    </row>
    <row r="564" spans="1:7" x14ac:dyDescent="0.2">
      <c r="A564" s="1">
        <v>40741</v>
      </c>
      <c r="B564" s="4" t="s">
        <v>232</v>
      </c>
      <c r="C564" s="5" t="str">
        <f t="shared" si="43"/>
        <v>6</v>
      </c>
      <c r="D564" s="12" t="str">
        <f t="shared" si="47"/>
        <v>17</v>
      </c>
      <c r="E564">
        <f t="shared" si="46"/>
        <v>5</v>
      </c>
      <c r="F564" s="12" t="str">
        <f t="shared" si="44"/>
        <v>仏滅</v>
      </c>
      <c r="G564" s="12" t="str">
        <f t="shared" si="45"/>
        <v>日</v>
      </c>
    </row>
    <row r="565" spans="1:7" x14ac:dyDescent="0.2">
      <c r="A565" s="1">
        <v>40742</v>
      </c>
      <c r="B565" s="4" t="s">
        <v>233</v>
      </c>
      <c r="C565" s="5" t="str">
        <f t="shared" si="43"/>
        <v>6</v>
      </c>
      <c r="D565" s="12" t="str">
        <f t="shared" si="47"/>
        <v>18</v>
      </c>
      <c r="E565">
        <f t="shared" si="46"/>
        <v>0</v>
      </c>
      <c r="F565" s="12" t="str">
        <f t="shared" si="44"/>
        <v>大安</v>
      </c>
      <c r="G565" s="12" t="str">
        <f t="shared" si="45"/>
        <v>月</v>
      </c>
    </row>
    <row r="566" spans="1:7" x14ac:dyDescent="0.2">
      <c r="A566" s="1">
        <v>40743</v>
      </c>
      <c r="B566" s="4" t="s">
        <v>234</v>
      </c>
      <c r="C566" s="5" t="str">
        <f t="shared" si="43"/>
        <v>6</v>
      </c>
      <c r="D566" s="12" t="str">
        <f t="shared" si="47"/>
        <v>19</v>
      </c>
      <c r="E566">
        <f t="shared" si="46"/>
        <v>1</v>
      </c>
      <c r="F566" s="12" t="str">
        <f t="shared" si="44"/>
        <v>赤口</v>
      </c>
      <c r="G566" s="12" t="str">
        <f t="shared" si="45"/>
        <v>火</v>
      </c>
    </row>
    <row r="567" spans="1:7" x14ac:dyDescent="0.2">
      <c r="A567" s="1">
        <v>40744</v>
      </c>
      <c r="B567" s="4" t="s">
        <v>235</v>
      </c>
      <c r="C567" s="5" t="str">
        <f t="shared" si="43"/>
        <v>6</v>
      </c>
      <c r="D567" s="12" t="str">
        <f t="shared" si="47"/>
        <v>20</v>
      </c>
      <c r="E567">
        <f t="shared" si="46"/>
        <v>2</v>
      </c>
      <c r="F567" s="12" t="str">
        <f t="shared" si="44"/>
        <v>先勝</v>
      </c>
      <c r="G567" s="12" t="str">
        <f t="shared" si="45"/>
        <v>水</v>
      </c>
    </row>
    <row r="568" spans="1:7" x14ac:dyDescent="0.2">
      <c r="A568" s="1">
        <v>40745</v>
      </c>
      <c r="B568" s="4" t="s">
        <v>236</v>
      </c>
      <c r="C568" s="5" t="str">
        <f t="shared" si="43"/>
        <v>6</v>
      </c>
      <c r="D568" s="12" t="str">
        <f t="shared" si="47"/>
        <v>21</v>
      </c>
      <c r="E568">
        <f t="shared" si="46"/>
        <v>3</v>
      </c>
      <c r="F568" s="12" t="str">
        <f t="shared" si="44"/>
        <v>友引</v>
      </c>
      <c r="G568" s="12" t="str">
        <f t="shared" si="45"/>
        <v>木</v>
      </c>
    </row>
    <row r="569" spans="1:7" x14ac:dyDescent="0.2">
      <c r="A569" s="1">
        <v>40746</v>
      </c>
      <c r="B569" s="4" t="s">
        <v>237</v>
      </c>
      <c r="C569" s="5" t="str">
        <f t="shared" si="43"/>
        <v>6</v>
      </c>
      <c r="D569" s="12" t="str">
        <f t="shared" si="47"/>
        <v>22</v>
      </c>
      <c r="E569">
        <f t="shared" si="46"/>
        <v>4</v>
      </c>
      <c r="F569" s="12" t="str">
        <f t="shared" si="44"/>
        <v>先負</v>
      </c>
      <c r="G569" s="12" t="str">
        <f t="shared" si="45"/>
        <v>金</v>
      </c>
    </row>
    <row r="570" spans="1:7" x14ac:dyDescent="0.2">
      <c r="A570" s="1">
        <v>40747</v>
      </c>
      <c r="B570" s="4" t="s">
        <v>238</v>
      </c>
      <c r="C570" s="5" t="str">
        <f t="shared" si="43"/>
        <v>6</v>
      </c>
      <c r="D570" s="12" t="str">
        <f t="shared" si="47"/>
        <v>23</v>
      </c>
      <c r="E570">
        <f t="shared" si="46"/>
        <v>5</v>
      </c>
      <c r="F570" s="12" t="str">
        <f t="shared" si="44"/>
        <v>仏滅</v>
      </c>
      <c r="G570" s="12" t="str">
        <f t="shared" si="45"/>
        <v>土</v>
      </c>
    </row>
    <row r="571" spans="1:7" x14ac:dyDescent="0.2">
      <c r="A571" s="1">
        <v>40748</v>
      </c>
      <c r="B571" s="4" t="s">
        <v>239</v>
      </c>
      <c r="C571" s="5" t="str">
        <f t="shared" si="43"/>
        <v>6</v>
      </c>
      <c r="D571" s="12" t="str">
        <f t="shared" si="47"/>
        <v>24</v>
      </c>
      <c r="E571">
        <f t="shared" si="46"/>
        <v>0</v>
      </c>
      <c r="F571" s="12" t="str">
        <f t="shared" si="44"/>
        <v>大安</v>
      </c>
      <c r="G571" s="12" t="str">
        <f t="shared" si="45"/>
        <v>日</v>
      </c>
    </row>
    <row r="572" spans="1:7" x14ac:dyDescent="0.2">
      <c r="A572" s="1">
        <v>40749</v>
      </c>
      <c r="B572" s="4" t="s">
        <v>240</v>
      </c>
      <c r="C572" s="5" t="str">
        <f t="shared" si="43"/>
        <v>6</v>
      </c>
      <c r="D572" s="12" t="str">
        <f t="shared" si="47"/>
        <v>25</v>
      </c>
      <c r="E572">
        <f t="shared" si="46"/>
        <v>1</v>
      </c>
      <c r="F572" s="12" t="str">
        <f t="shared" si="44"/>
        <v>赤口</v>
      </c>
      <c r="G572" s="12" t="str">
        <f t="shared" si="45"/>
        <v>月</v>
      </c>
    </row>
    <row r="573" spans="1:7" x14ac:dyDescent="0.2">
      <c r="A573" s="1">
        <v>40750</v>
      </c>
      <c r="B573" s="4" t="s">
        <v>241</v>
      </c>
      <c r="C573" s="5" t="str">
        <f t="shared" si="43"/>
        <v>6</v>
      </c>
      <c r="D573" s="12" t="str">
        <f t="shared" si="47"/>
        <v>26</v>
      </c>
      <c r="E573">
        <f t="shared" si="46"/>
        <v>2</v>
      </c>
      <c r="F573" s="12" t="str">
        <f t="shared" si="44"/>
        <v>先勝</v>
      </c>
      <c r="G573" s="12" t="str">
        <f t="shared" si="45"/>
        <v>火</v>
      </c>
    </row>
    <row r="574" spans="1:7" x14ac:dyDescent="0.2">
      <c r="A574" s="1">
        <v>40751</v>
      </c>
      <c r="B574" s="4" t="s">
        <v>242</v>
      </c>
      <c r="C574" s="5" t="str">
        <f t="shared" si="43"/>
        <v>6</v>
      </c>
      <c r="D574" s="12" t="str">
        <f t="shared" si="47"/>
        <v>27</v>
      </c>
      <c r="E574">
        <f t="shared" si="46"/>
        <v>3</v>
      </c>
      <c r="F574" s="12" t="str">
        <f t="shared" si="44"/>
        <v>友引</v>
      </c>
      <c r="G574" s="12" t="str">
        <f t="shared" si="45"/>
        <v>水</v>
      </c>
    </row>
    <row r="575" spans="1:7" x14ac:dyDescent="0.2">
      <c r="A575" s="1">
        <v>40752</v>
      </c>
      <c r="B575" s="4" t="s">
        <v>243</v>
      </c>
      <c r="C575" s="5" t="str">
        <f t="shared" si="43"/>
        <v>6</v>
      </c>
      <c r="D575" s="12" t="str">
        <f t="shared" si="47"/>
        <v>28</v>
      </c>
      <c r="E575">
        <f t="shared" si="46"/>
        <v>4</v>
      </c>
      <c r="F575" s="12" t="str">
        <f t="shared" si="44"/>
        <v>先負</v>
      </c>
      <c r="G575" s="12" t="str">
        <f t="shared" si="45"/>
        <v>木</v>
      </c>
    </row>
    <row r="576" spans="1:7" x14ac:dyDescent="0.2">
      <c r="A576" s="1">
        <v>40753</v>
      </c>
      <c r="B576" s="4" t="s">
        <v>244</v>
      </c>
      <c r="C576" s="5" t="str">
        <f t="shared" si="43"/>
        <v>6</v>
      </c>
      <c r="D576" s="12" t="str">
        <f t="shared" si="47"/>
        <v>29</v>
      </c>
      <c r="E576">
        <f t="shared" si="46"/>
        <v>5</v>
      </c>
      <c r="F576" s="12" t="str">
        <f t="shared" si="44"/>
        <v>仏滅</v>
      </c>
      <c r="G576" s="12" t="str">
        <f t="shared" si="45"/>
        <v>金</v>
      </c>
    </row>
    <row r="577" spans="1:7" x14ac:dyDescent="0.2">
      <c r="A577" s="1">
        <v>40754</v>
      </c>
      <c r="B577" s="4" t="s">
        <v>377</v>
      </c>
      <c r="C577" s="5" t="str">
        <f t="shared" si="43"/>
        <v>6</v>
      </c>
      <c r="D577" s="12" t="str">
        <f t="shared" si="47"/>
        <v>30</v>
      </c>
      <c r="E577">
        <f t="shared" si="46"/>
        <v>0</v>
      </c>
      <c r="F577" s="12" t="str">
        <f t="shared" si="44"/>
        <v>大安</v>
      </c>
      <c r="G577" s="12" t="str">
        <f t="shared" si="45"/>
        <v>土</v>
      </c>
    </row>
    <row r="578" spans="1:7" x14ac:dyDescent="0.2">
      <c r="A578" s="1">
        <v>40755</v>
      </c>
      <c r="B578" s="4" t="s">
        <v>412</v>
      </c>
      <c r="C578" s="5" t="str">
        <f t="shared" ref="C578:C641" si="48">SUBSTITUTE( LEFT(B578,LEN(B578)-(LEN(B578)-FIND("/",B578)+1)), "閏", "" )</f>
        <v>7</v>
      </c>
      <c r="D578" s="12" t="str">
        <f t="shared" si="47"/>
        <v>1</v>
      </c>
      <c r="E578">
        <f t="shared" si="46"/>
        <v>2</v>
      </c>
      <c r="F578" s="12" t="str">
        <f t="shared" si="44"/>
        <v>先勝</v>
      </c>
      <c r="G578" s="12" t="str">
        <f t="shared" si="45"/>
        <v>日</v>
      </c>
    </row>
    <row r="579" spans="1:7" x14ac:dyDescent="0.2">
      <c r="A579" s="1">
        <v>40756</v>
      </c>
      <c r="B579" s="4" t="s">
        <v>245</v>
      </c>
      <c r="C579" s="5" t="str">
        <f t="shared" si="48"/>
        <v>7</v>
      </c>
      <c r="D579" s="12" t="str">
        <f t="shared" si="47"/>
        <v>2</v>
      </c>
      <c r="E579">
        <f t="shared" si="46"/>
        <v>3</v>
      </c>
      <c r="F579" s="12" t="str">
        <f t="shared" ref="F579:F642" si="49">VLOOKUP(E579,$H$2:$I$7,2)</f>
        <v>友引</v>
      </c>
      <c r="G579" s="12" t="str">
        <f t="shared" ref="G579:G642" si="50">TEXT(A579,"aaa")</f>
        <v>月</v>
      </c>
    </row>
    <row r="580" spans="1:7" x14ac:dyDescent="0.2">
      <c r="A580" s="1">
        <v>40757</v>
      </c>
      <c r="B580" s="4" t="s">
        <v>246</v>
      </c>
      <c r="C580" s="5" t="str">
        <f t="shared" si="48"/>
        <v>7</v>
      </c>
      <c r="D580" s="12" t="str">
        <f t="shared" si="47"/>
        <v>3</v>
      </c>
      <c r="E580">
        <f t="shared" si="46"/>
        <v>4</v>
      </c>
      <c r="F580" s="12" t="str">
        <f t="shared" si="49"/>
        <v>先負</v>
      </c>
      <c r="G580" s="12" t="str">
        <f t="shared" si="50"/>
        <v>火</v>
      </c>
    </row>
    <row r="581" spans="1:7" x14ac:dyDescent="0.2">
      <c r="A581" s="1">
        <v>40758</v>
      </c>
      <c r="B581" s="4" t="s">
        <v>247</v>
      </c>
      <c r="C581" s="5" t="str">
        <f t="shared" si="48"/>
        <v>7</v>
      </c>
      <c r="D581" s="12" t="str">
        <f t="shared" si="47"/>
        <v>4</v>
      </c>
      <c r="E581">
        <f t="shared" si="46"/>
        <v>5</v>
      </c>
      <c r="F581" s="12" t="str">
        <f t="shared" si="49"/>
        <v>仏滅</v>
      </c>
      <c r="G581" s="12" t="str">
        <f t="shared" si="50"/>
        <v>水</v>
      </c>
    </row>
    <row r="582" spans="1:7" x14ac:dyDescent="0.2">
      <c r="A582" s="1">
        <v>40759</v>
      </c>
      <c r="B582" s="4" t="s">
        <v>248</v>
      </c>
      <c r="C582" s="5" t="str">
        <f t="shared" si="48"/>
        <v>7</v>
      </c>
      <c r="D582" s="12" t="str">
        <f t="shared" si="47"/>
        <v>5</v>
      </c>
      <c r="E582">
        <f t="shared" si="46"/>
        <v>0</v>
      </c>
      <c r="F582" s="12" t="str">
        <f t="shared" si="49"/>
        <v>大安</v>
      </c>
      <c r="G582" s="12" t="str">
        <f t="shared" si="50"/>
        <v>木</v>
      </c>
    </row>
    <row r="583" spans="1:7" x14ac:dyDescent="0.2">
      <c r="A583" s="1">
        <v>40760</v>
      </c>
      <c r="B583" s="4" t="s">
        <v>249</v>
      </c>
      <c r="C583" s="5" t="str">
        <f t="shared" si="48"/>
        <v>7</v>
      </c>
      <c r="D583" s="12" t="str">
        <f t="shared" si="47"/>
        <v>6</v>
      </c>
      <c r="E583">
        <f t="shared" ref="E583:E646" si="51">MOD(C583+D583,6)</f>
        <v>1</v>
      </c>
      <c r="F583" s="12" t="str">
        <f t="shared" si="49"/>
        <v>赤口</v>
      </c>
      <c r="G583" s="12" t="str">
        <f t="shared" si="50"/>
        <v>金</v>
      </c>
    </row>
    <row r="584" spans="1:7" x14ac:dyDescent="0.2">
      <c r="A584" s="1">
        <v>40761</v>
      </c>
      <c r="B584" s="4" t="s">
        <v>250</v>
      </c>
      <c r="C584" s="5" t="str">
        <f t="shared" si="48"/>
        <v>7</v>
      </c>
      <c r="D584" s="12" t="str">
        <f t="shared" si="47"/>
        <v>7</v>
      </c>
      <c r="E584">
        <f t="shared" si="51"/>
        <v>2</v>
      </c>
      <c r="F584" s="12" t="str">
        <f t="shared" si="49"/>
        <v>先勝</v>
      </c>
      <c r="G584" s="12" t="str">
        <f t="shared" si="50"/>
        <v>土</v>
      </c>
    </row>
    <row r="585" spans="1:7" x14ac:dyDescent="0.2">
      <c r="A585" s="1">
        <v>40762</v>
      </c>
      <c r="B585" s="4" t="s">
        <v>251</v>
      </c>
      <c r="C585" s="5" t="str">
        <f t="shared" si="48"/>
        <v>7</v>
      </c>
      <c r="D585" s="12" t="str">
        <f t="shared" si="47"/>
        <v>8</v>
      </c>
      <c r="E585">
        <f t="shared" si="51"/>
        <v>3</v>
      </c>
      <c r="F585" s="12" t="str">
        <f t="shared" si="49"/>
        <v>友引</v>
      </c>
      <c r="G585" s="12" t="str">
        <f t="shared" si="50"/>
        <v>日</v>
      </c>
    </row>
    <row r="586" spans="1:7" x14ac:dyDescent="0.2">
      <c r="A586" s="1">
        <v>40763</v>
      </c>
      <c r="B586" s="4" t="s">
        <v>252</v>
      </c>
      <c r="C586" s="5" t="str">
        <f t="shared" si="48"/>
        <v>7</v>
      </c>
      <c r="D586" s="12" t="str">
        <f t="shared" si="47"/>
        <v>9</v>
      </c>
      <c r="E586">
        <f t="shared" si="51"/>
        <v>4</v>
      </c>
      <c r="F586" s="12" t="str">
        <f t="shared" si="49"/>
        <v>先負</v>
      </c>
      <c r="G586" s="12" t="str">
        <f t="shared" si="50"/>
        <v>月</v>
      </c>
    </row>
    <row r="587" spans="1:7" x14ac:dyDescent="0.2">
      <c r="A587" s="1">
        <v>40764</v>
      </c>
      <c r="B587" s="4" t="s">
        <v>253</v>
      </c>
      <c r="C587" s="5" t="str">
        <f t="shared" si="48"/>
        <v>7</v>
      </c>
      <c r="D587" s="12" t="str">
        <f t="shared" si="47"/>
        <v>10</v>
      </c>
      <c r="E587">
        <f t="shared" si="51"/>
        <v>5</v>
      </c>
      <c r="F587" s="12" t="str">
        <f t="shared" si="49"/>
        <v>仏滅</v>
      </c>
      <c r="G587" s="12" t="str">
        <f t="shared" si="50"/>
        <v>火</v>
      </c>
    </row>
    <row r="588" spans="1:7" x14ac:dyDescent="0.2">
      <c r="A588" s="1">
        <v>40765</v>
      </c>
      <c r="B588" s="4" t="s">
        <v>254</v>
      </c>
      <c r="C588" s="5" t="str">
        <f t="shared" si="48"/>
        <v>7</v>
      </c>
      <c r="D588" s="12" t="str">
        <f t="shared" si="47"/>
        <v>11</v>
      </c>
      <c r="E588">
        <f t="shared" si="51"/>
        <v>0</v>
      </c>
      <c r="F588" s="12" t="str">
        <f t="shared" si="49"/>
        <v>大安</v>
      </c>
      <c r="G588" s="12" t="str">
        <f t="shared" si="50"/>
        <v>水</v>
      </c>
    </row>
    <row r="589" spans="1:7" x14ac:dyDescent="0.2">
      <c r="A589" s="1">
        <v>40766</v>
      </c>
      <c r="B589" s="4" t="s">
        <v>255</v>
      </c>
      <c r="C589" s="5" t="str">
        <f t="shared" si="48"/>
        <v>7</v>
      </c>
      <c r="D589" s="12" t="str">
        <f t="shared" si="47"/>
        <v>12</v>
      </c>
      <c r="E589">
        <f t="shared" si="51"/>
        <v>1</v>
      </c>
      <c r="F589" s="12" t="str">
        <f t="shared" si="49"/>
        <v>赤口</v>
      </c>
      <c r="G589" s="12" t="str">
        <f t="shared" si="50"/>
        <v>木</v>
      </c>
    </row>
    <row r="590" spans="1:7" x14ac:dyDescent="0.2">
      <c r="A590" s="1">
        <v>40767</v>
      </c>
      <c r="B590" s="4" t="s">
        <v>256</v>
      </c>
      <c r="C590" s="5" t="str">
        <f t="shared" si="48"/>
        <v>7</v>
      </c>
      <c r="D590" s="12" t="str">
        <f t="shared" si="47"/>
        <v>13</v>
      </c>
      <c r="E590">
        <f t="shared" si="51"/>
        <v>2</v>
      </c>
      <c r="F590" s="12" t="str">
        <f t="shared" si="49"/>
        <v>先勝</v>
      </c>
      <c r="G590" s="12" t="str">
        <f t="shared" si="50"/>
        <v>金</v>
      </c>
    </row>
    <row r="591" spans="1:7" x14ac:dyDescent="0.2">
      <c r="A591" s="1">
        <v>40768</v>
      </c>
      <c r="B591" s="4" t="s">
        <v>257</v>
      </c>
      <c r="C591" s="5" t="str">
        <f t="shared" si="48"/>
        <v>7</v>
      </c>
      <c r="D591" s="12" t="str">
        <f t="shared" si="47"/>
        <v>14</v>
      </c>
      <c r="E591">
        <f t="shared" si="51"/>
        <v>3</v>
      </c>
      <c r="F591" s="12" t="str">
        <f t="shared" si="49"/>
        <v>友引</v>
      </c>
      <c r="G591" s="12" t="str">
        <f t="shared" si="50"/>
        <v>土</v>
      </c>
    </row>
    <row r="592" spans="1:7" x14ac:dyDescent="0.2">
      <c r="A592" s="1">
        <v>40769</v>
      </c>
      <c r="B592" s="4" t="s">
        <v>258</v>
      </c>
      <c r="C592" s="5" t="str">
        <f t="shared" si="48"/>
        <v>7</v>
      </c>
      <c r="D592" s="12" t="str">
        <f t="shared" si="47"/>
        <v>15</v>
      </c>
      <c r="E592">
        <f t="shared" si="51"/>
        <v>4</v>
      </c>
      <c r="F592" s="12" t="str">
        <f t="shared" si="49"/>
        <v>先負</v>
      </c>
      <c r="G592" s="12" t="str">
        <f t="shared" si="50"/>
        <v>日</v>
      </c>
    </row>
    <row r="593" spans="1:7" x14ac:dyDescent="0.2">
      <c r="A593" s="1">
        <v>40770</v>
      </c>
      <c r="B593" s="4" t="s">
        <v>259</v>
      </c>
      <c r="C593" s="5" t="str">
        <f t="shared" si="48"/>
        <v>7</v>
      </c>
      <c r="D593" s="12" t="str">
        <f t="shared" si="47"/>
        <v>16</v>
      </c>
      <c r="E593">
        <f t="shared" si="51"/>
        <v>5</v>
      </c>
      <c r="F593" s="12" t="str">
        <f t="shared" si="49"/>
        <v>仏滅</v>
      </c>
      <c r="G593" s="12" t="str">
        <f t="shared" si="50"/>
        <v>月</v>
      </c>
    </row>
    <row r="594" spans="1:7" x14ac:dyDescent="0.2">
      <c r="A594" s="1">
        <v>40771</v>
      </c>
      <c r="B594" s="4" t="s">
        <v>260</v>
      </c>
      <c r="C594" s="5" t="str">
        <f t="shared" si="48"/>
        <v>7</v>
      </c>
      <c r="D594" s="12" t="str">
        <f t="shared" si="47"/>
        <v>17</v>
      </c>
      <c r="E594">
        <f t="shared" si="51"/>
        <v>0</v>
      </c>
      <c r="F594" s="12" t="str">
        <f t="shared" si="49"/>
        <v>大安</v>
      </c>
      <c r="G594" s="12" t="str">
        <f t="shared" si="50"/>
        <v>火</v>
      </c>
    </row>
    <row r="595" spans="1:7" x14ac:dyDescent="0.2">
      <c r="A595" s="1">
        <v>40772</v>
      </c>
      <c r="B595" s="4" t="s">
        <v>261</v>
      </c>
      <c r="C595" s="5" t="str">
        <f t="shared" si="48"/>
        <v>7</v>
      </c>
      <c r="D595" s="12" t="str">
        <f t="shared" si="47"/>
        <v>18</v>
      </c>
      <c r="E595">
        <f t="shared" si="51"/>
        <v>1</v>
      </c>
      <c r="F595" s="12" t="str">
        <f t="shared" si="49"/>
        <v>赤口</v>
      </c>
      <c r="G595" s="12" t="str">
        <f t="shared" si="50"/>
        <v>水</v>
      </c>
    </row>
    <row r="596" spans="1:7" x14ac:dyDescent="0.2">
      <c r="A596" s="1">
        <v>40773</v>
      </c>
      <c r="B596" s="4" t="s">
        <v>262</v>
      </c>
      <c r="C596" s="5" t="str">
        <f t="shared" si="48"/>
        <v>7</v>
      </c>
      <c r="D596" s="12" t="str">
        <f t="shared" si="47"/>
        <v>19</v>
      </c>
      <c r="E596">
        <f t="shared" si="51"/>
        <v>2</v>
      </c>
      <c r="F596" s="12" t="str">
        <f t="shared" si="49"/>
        <v>先勝</v>
      </c>
      <c r="G596" s="12" t="str">
        <f t="shared" si="50"/>
        <v>木</v>
      </c>
    </row>
    <row r="597" spans="1:7" x14ac:dyDescent="0.2">
      <c r="A597" s="1">
        <v>40774</v>
      </c>
      <c r="B597" s="4" t="s">
        <v>263</v>
      </c>
      <c r="C597" s="5" t="str">
        <f t="shared" si="48"/>
        <v>7</v>
      </c>
      <c r="D597" s="12" t="str">
        <f t="shared" si="47"/>
        <v>20</v>
      </c>
      <c r="E597">
        <f t="shared" si="51"/>
        <v>3</v>
      </c>
      <c r="F597" s="12" t="str">
        <f t="shared" si="49"/>
        <v>友引</v>
      </c>
      <c r="G597" s="12" t="str">
        <f t="shared" si="50"/>
        <v>金</v>
      </c>
    </row>
    <row r="598" spans="1:7" x14ac:dyDescent="0.2">
      <c r="A598" s="1">
        <v>40775</v>
      </c>
      <c r="B598" s="4" t="s">
        <v>264</v>
      </c>
      <c r="C598" s="5" t="str">
        <f t="shared" si="48"/>
        <v>7</v>
      </c>
      <c r="D598" s="12" t="str">
        <f t="shared" si="47"/>
        <v>21</v>
      </c>
      <c r="E598">
        <f t="shared" si="51"/>
        <v>4</v>
      </c>
      <c r="F598" s="12" t="str">
        <f t="shared" si="49"/>
        <v>先負</v>
      </c>
      <c r="G598" s="12" t="str">
        <f t="shared" si="50"/>
        <v>土</v>
      </c>
    </row>
    <row r="599" spans="1:7" x14ac:dyDescent="0.2">
      <c r="A599" s="1">
        <v>40776</v>
      </c>
      <c r="B599" s="4" t="s">
        <v>265</v>
      </c>
      <c r="C599" s="5" t="str">
        <f t="shared" si="48"/>
        <v>7</v>
      </c>
      <c r="D599" s="12" t="str">
        <f t="shared" si="47"/>
        <v>22</v>
      </c>
      <c r="E599">
        <f t="shared" si="51"/>
        <v>5</v>
      </c>
      <c r="F599" s="12" t="str">
        <f t="shared" si="49"/>
        <v>仏滅</v>
      </c>
      <c r="G599" s="12" t="str">
        <f t="shared" si="50"/>
        <v>日</v>
      </c>
    </row>
    <row r="600" spans="1:7" x14ac:dyDescent="0.2">
      <c r="A600" s="1">
        <v>40777</v>
      </c>
      <c r="B600" s="4" t="s">
        <v>266</v>
      </c>
      <c r="C600" s="5" t="str">
        <f t="shared" si="48"/>
        <v>7</v>
      </c>
      <c r="D600" s="12" t="str">
        <f t="shared" si="47"/>
        <v>23</v>
      </c>
      <c r="E600">
        <f t="shared" si="51"/>
        <v>0</v>
      </c>
      <c r="F600" s="12" t="str">
        <f t="shared" si="49"/>
        <v>大安</v>
      </c>
      <c r="G600" s="12" t="str">
        <f t="shared" si="50"/>
        <v>月</v>
      </c>
    </row>
    <row r="601" spans="1:7" x14ac:dyDescent="0.2">
      <c r="A601" s="1">
        <v>40778</v>
      </c>
      <c r="B601" s="4" t="s">
        <v>267</v>
      </c>
      <c r="C601" s="5" t="str">
        <f t="shared" si="48"/>
        <v>7</v>
      </c>
      <c r="D601" s="12" t="str">
        <f t="shared" si="47"/>
        <v>24</v>
      </c>
      <c r="E601">
        <f t="shared" si="51"/>
        <v>1</v>
      </c>
      <c r="F601" s="12" t="str">
        <f t="shared" si="49"/>
        <v>赤口</v>
      </c>
      <c r="G601" s="12" t="str">
        <f t="shared" si="50"/>
        <v>火</v>
      </c>
    </row>
    <row r="602" spans="1:7" x14ac:dyDescent="0.2">
      <c r="A602" s="1">
        <v>40779</v>
      </c>
      <c r="B602" s="4" t="s">
        <v>268</v>
      </c>
      <c r="C602" s="5" t="str">
        <f t="shared" si="48"/>
        <v>7</v>
      </c>
      <c r="D602" s="12" t="str">
        <f t="shared" si="47"/>
        <v>25</v>
      </c>
      <c r="E602">
        <f t="shared" si="51"/>
        <v>2</v>
      </c>
      <c r="F602" s="12" t="str">
        <f t="shared" si="49"/>
        <v>先勝</v>
      </c>
      <c r="G602" s="12" t="str">
        <f t="shared" si="50"/>
        <v>水</v>
      </c>
    </row>
    <row r="603" spans="1:7" x14ac:dyDescent="0.2">
      <c r="A603" s="1">
        <v>40780</v>
      </c>
      <c r="B603" s="4" t="s">
        <v>269</v>
      </c>
      <c r="C603" s="5" t="str">
        <f t="shared" si="48"/>
        <v>7</v>
      </c>
      <c r="D603" s="12" t="str">
        <f t="shared" si="47"/>
        <v>26</v>
      </c>
      <c r="E603">
        <f t="shared" si="51"/>
        <v>3</v>
      </c>
      <c r="F603" s="12" t="str">
        <f t="shared" si="49"/>
        <v>友引</v>
      </c>
      <c r="G603" s="12" t="str">
        <f t="shared" si="50"/>
        <v>木</v>
      </c>
    </row>
    <row r="604" spans="1:7" x14ac:dyDescent="0.2">
      <c r="A604" s="1">
        <v>40781</v>
      </c>
      <c r="B604" s="4" t="s">
        <v>270</v>
      </c>
      <c r="C604" s="5" t="str">
        <f t="shared" si="48"/>
        <v>7</v>
      </c>
      <c r="D604" s="12" t="str">
        <f t="shared" si="47"/>
        <v>27</v>
      </c>
      <c r="E604">
        <f t="shared" si="51"/>
        <v>4</v>
      </c>
      <c r="F604" s="12" t="str">
        <f t="shared" si="49"/>
        <v>先負</v>
      </c>
      <c r="G604" s="12" t="str">
        <f t="shared" si="50"/>
        <v>金</v>
      </c>
    </row>
    <row r="605" spans="1:7" x14ac:dyDescent="0.2">
      <c r="A605" s="1">
        <v>40782</v>
      </c>
      <c r="B605" s="4" t="s">
        <v>271</v>
      </c>
      <c r="C605" s="5" t="str">
        <f t="shared" si="48"/>
        <v>7</v>
      </c>
      <c r="D605" s="12" t="str">
        <f t="shared" si="47"/>
        <v>28</v>
      </c>
      <c r="E605">
        <f t="shared" si="51"/>
        <v>5</v>
      </c>
      <c r="F605" s="12" t="str">
        <f t="shared" si="49"/>
        <v>仏滅</v>
      </c>
      <c r="G605" s="12" t="str">
        <f t="shared" si="50"/>
        <v>土</v>
      </c>
    </row>
    <row r="606" spans="1:7" x14ac:dyDescent="0.2">
      <c r="A606" s="1">
        <v>40783</v>
      </c>
      <c r="B606" s="4" t="s">
        <v>272</v>
      </c>
      <c r="C606" s="5" t="str">
        <f t="shared" si="48"/>
        <v>7</v>
      </c>
      <c r="D606" s="12" t="str">
        <f t="shared" si="47"/>
        <v>29</v>
      </c>
      <c r="E606">
        <f t="shared" si="51"/>
        <v>0</v>
      </c>
      <c r="F606" s="12" t="str">
        <f t="shared" si="49"/>
        <v>大安</v>
      </c>
      <c r="G606" s="12" t="str">
        <f t="shared" si="50"/>
        <v>日</v>
      </c>
    </row>
    <row r="607" spans="1:7" x14ac:dyDescent="0.2">
      <c r="A607" s="1">
        <v>40784</v>
      </c>
      <c r="B607" s="4" t="s">
        <v>413</v>
      </c>
      <c r="C607" s="5" t="str">
        <f t="shared" si="48"/>
        <v>8</v>
      </c>
      <c r="D607" s="12" t="str">
        <f t="shared" si="47"/>
        <v>1</v>
      </c>
      <c r="E607">
        <f t="shared" si="51"/>
        <v>3</v>
      </c>
      <c r="F607" s="12" t="str">
        <f t="shared" si="49"/>
        <v>友引</v>
      </c>
      <c r="G607" s="12" t="str">
        <f t="shared" si="50"/>
        <v>月</v>
      </c>
    </row>
    <row r="608" spans="1:7" x14ac:dyDescent="0.2">
      <c r="A608" s="1">
        <v>40785</v>
      </c>
      <c r="B608" s="4" t="s">
        <v>274</v>
      </c>
      <c r="C608" s="5" t="str">
        <f t="shared" si="48"/>
        <v>8</v>
      </c>
      <c r="D608" s="12" t="str">
        <f t="shared" si="47"/>
        <v>2</v>
      </c>
      <c r="E608">
        <f t="shared" si="51"/>
        <v>4</v>
      </c>
      <c r="F608" s="12" t="str">
        <f t="shared" si="49"/>
        <v>先負</v>
      </c>
      <c r="G608" s="12" t="str">
        <f t="shared" si="50"/>
        <v>火</v>
      </c>
    </row>
    <row r="609" spans="1:7" x14ac:dyDescent="0.2">
      <c r="A609" s="1">
        <v>40786</v>
      </c>
      <c r="B609" s="4" t="s">
        <v>275</v>
      </c>
      <c r="C609" s="5" t="str">
        <f t="shared" si="48"/>
        <v>8</v>
      </c>
      <c r="D609" s="12" t="str">
        <f t="shared" si="47"/>
        <v>3</v>
      </c>
      <c r="E609">
        <f t="shared" si="51"/>
        <v>5</v>
      </c>
      <c r="F609" s="12" t="str">
        <f t="shared" si="49"/>
        <v>仏滅</v>
      </c>
      <c r="G609" s="12" t="str">
        <f t="shared" si="50"/>
        <v>水</v>
      </c>
    </row>
    <row r="610" spans="1:7" x14ac:dyDescent="0.2">
      <c r="A610" s="1">
        <v>40787</v>
      </c>
      <c r="B610" s="4" t="s">
        <v>276</v>
      </c>
      <c r="C610" s="5" t="str">
        <f t="shared" si="48"/>
        <v>8</v>
      </c>
      <c r="D610" s="12" t="str">
        <f t="shared" si="47"/>
        <v>4</v>
      </c>
      <c r="E610">
        <f t="shared" si="51"/>
        <v>0</v>
      </c>
      <c r="F610" s="12" t="str">
        <f t="shared" si="49"/>
        <v>大安</v>
      </c>
      <c r="G610" s="12" t="str">
        <f t="shared" si="50"/>
        <v>木</v>
      </c>
    </row>
    <row r="611" spans="1:7" x14ac:dyDescent="0.2">
      <c r="A611" s="1">
        <v>40788</v>
      </c>
      <c r="B611" s="4" t="s">
        <v>277</v>
      </c>
      <c r="C611" s="5" t="str">
        <f t="shared" si="48"/>
        <v>8</v>
      </c>
      <c r="D611" s="12" t="str">
        <f t="shared" si="47"/>
        <v>5</v>
      </c>
      <c r="E611">
        <f t="shared" si="51"/>
        <v>1</v>
      </c>
      <c r="F611" s="12" t="str">
        <f t="shared" si="49"/>
        <v>赤口</v>
      </c>
      <c r="G611" s="12" t="str">
        <f t="shared" si="50"/>
        <v>金</v>
      </c>
    </row>
    <row r="612" spans="1:7" x14ac:dyDescent="0.2">
      <c r="A612" s="1">
        <v>40789</v>
      </c>
      <c r="B612" s="4" t="s">
        <v>278</v>
      </c>
      <c r="C612" s="5" t="str">
        <f t="shared" si="48"/>
        <v>8</v>
      </c>
      <c r="D612" s="12" t="str">
        <f t="shared" si="47"/>
        <v>6</v>
      </c>
      <c r="E612">
        <f t="shared" si="51"/>
        <v>2</v>
      </c>
      <c r="F612" s="12" t="str">
        <f t="shared" si="49"/>
        <v>先勝</v>
      </c>
      <c r="G612" s="12" t="str">
        <f t="shared" si="50"/>
        <v>土</v>
      </c>
    </row>
    <row r="613" spans="1:7" x14ac:dyDescent="0.2">
      <c r="A613" s="1">
        <v>40790</v>
      </c>
      <c r="B613" s="4" t="s">
        <v>279</v>
      </c>
      <c r="C613" s="5" t="str">
        <f t="shared" si="48"/>
        <v>8</v>
      </c>
      <c r="D613" s="12" t="str">
        <f t="shared" si="47"/>
        <v>7</v>
      </c>
      <c r="E613">
        <f t="shared" si="51"/>
        <v>3</v>
      </c>
      <c r="F613" s="12" t="str">
        <f t="shared" si="49"/>
        <v>友引</v>
      </c>
      <c r="G613" s="12" t="str">
        <f t="shared" si="50"/>
        <v>日</v>
      </c>
    </row>
    <row r="614" spans="1:7" x14ac:dyDescent="0.2">
      <c r="A614" s="1">
        <v>40791</v>
      </c>
      <c r="B614" s="4" t="s">
        <v>280</v>
      </c>
      <c r="C614" s="5" t="str">
        <f t="shared" si="48"/>
        <v>8</v>
      </c>
      <c r="D614" s="12" t="str">
        <f t="shared" si="47"/>
        <v>8</v>
      </c>
      <c r="E614">
        <f t="shared" si="51"/>
        <v>4</v>
      </c>
      <c r="F614" s="12" t="str">
        <f t="shared" si="49"/>
        <v>先負</v>
      </c>
      <c r="G614" s="12" t="str">
        <f t="shared" si="50"/>
        <v>月</v>
      </c>
    </row>
    <row r="615" spans="1:7" x14ac:dyDescent="0.2">
      <c r="A615" s="1">
        <v>40792</v>
      </c>
      <c r="B615" s="4" t="s">
        <v>281</v>
      </c>
      <c r="C615" s="5" t="str">
        <f t="shared" si="48"/>
        <v>8</v>
      </c>
      <c r="D615" s="12" t="str">
        <f t="shared" si="47"/>
        <v>9</v>
      </c>
      <c r="E615">
        <f t="shared" si="51"/>
        <v>5</v>
      </c>
      <c r="F615" s="12" t="str">
        <f t="shared" si="49"/>
        <v>仏滅</v>
      </c>
      <c r="G615" s="12" t="str">
        <f t="shared" si="50"/>
        <v>火</v>
      </c>
    </row>
    <row r="616" spans="1:7" x14ac:dyDescent="0.2">
      <c r="A616" s="1">
        <v>40793</v>
      </c>
      <c r="B616" s="4" t="s">
        <v>282</v>
      </c>
      <c r="C616" s="5" t="str">
        <f t="shared" si="48"/>
        <v>8</v>
      </c>
      <c r="D616" s="12" t="str">
        <f t="shared" si="47"/>
        <v>10</v>
      </c>
      <c r="E616">
        <f t="shared" si="51"/>
        <v>0</v>
      </c>
      <c r="F616" s="12" t="str">
        <f t="shared" si="49"/>
        <v>大安</v>
      </c>
      <c r="G616" s="12" t="str">
        <f t="shared" si="50"/>
        <v>水</v>
      </c>
    </row>
    <row r="617" spans="1:7" x14ac:dyDescent="0.2">
      <c r="A617" s="1">
        <v>40794</v>
      </c>
      <c r="B617" s="4" t="s">
        <v>283</v>
      </c>
      <c r="C617" s="5" t="str">
        <f t="shared" si="48"/>
        <v>8</v>
      </c>
      <c r="D617" s="12" t="str">
        <f t="shared" si="47"/>
        <v>11</v>
      </c>
      <c r="E617">
        <f t="shared" si="51"/>
        <v>1</v>
      </c>
      <c r="F617" s="12" t="str">
        <f t="shared" si="49"/>
        <v>赤口</v>
      </c>
      <c r="G617" s="12" t="str">
        <f t="shared" si="50"/>
        <v>木</v>
      </c>
    </row>
    <row r="618" spans="1:7" x14ac:dyDescent="0.2">
      <c r="A618" s="1">
        <v>40795</v>
      </c>
      <c r="B618" s="4" t="s">
        <v>284</v>
      </c>
      <c r="C618" s="5" t="str">
        <f t="shared" si="48"/>
        <v>8</v>
      </c>
      <c r="D618" s="12" t="str">
        <f t="shared" si="47"/>
        <v>12</v>
      </c>
      <c r="E618">
        <f t="shared" si="51"/>
        <v>2</v>
      </c>
      <c r="F618" s="12" t="str">
        <f t="shared" si="49"/>
        <v>先勝</v>
      </c>
      <c r="G618" s="12" t="str">
        <f t="shared" si="50"/>
        <v>金</v>
      </c>
    </row>
    <row r="619" spans="1:7" x14ac:dyDescent="0.2">
      <c r="A619" s="1">
        <v>40796</v>
      </c>
      <c r="B619" s="4" t="s">
        <v>285</v>
      </c>
      <c r="C619" s="5" t="str">
        <f t="shared" si="48"/>
        <v>8</v>
      </c>
      <c r="D619" s="12" t="str">
        <f t="shared" si="47"/>
        <v>13</v>
      </c>
      <c r="E619">
        <f t="shared" si="51"/>
        <v>3</v>
      </c>
      <c r="F619" s="12" t="str">
        <f t="shared" si="49"/>
        <v>友引</v>
      </c>
      <c r="G619" s="12" t="str">
        <f t="shared" si="50"/>
        <v>土</v>
      </c>
    </row>
    <row r="620" spans="1:7" x14ac:dyDescent="0.2">
      <c r="A620" s="1">
        <v>40797</v>
      </c>
      <c r="B620" s="4" t="s">
        <v>286</v>
      </c>
      <c r="C620" s="5" t="str">
        <f t="shared" si="48"/>
        <v>8</v>
      </c>
      <c r="D620" s="12" t="str">
        <f t="shared" si="47"/>
        <v>14</v>
      </c>
      <c r="E620">
        <f t="shared" si="51"/>
        <v>4</v>
      </c>
      <c r="F620" s="12" t="str">
        <f t="shared" si="49"/>
        <v>先負</v>
      </c>
      <c r="G620" s="12" t="str">
        <f t="shared" si="50"/>
        <v>日</v>
      </c>
    </row>
    <row r="621" spans="1:7" x14ac:dyDescent="0.2">
      <c r="A621" s="1">
        <v>40798</v>
      </c>
      <c r="B621" s="4" t="s">
        <v>287</v>
      </c>
      <c r="C621" s="5" t="str">
        <f t="shared" si="48"/>
        <v>8</v>
      </c>
      <c r="D621" s="12" t="str">
        <f t="shared" si="47"/>
        <v>15</v>
      </c>
      <c r="E621">
        <f t="shared" si="51"/>
        <v>5</v>
      </c>
      <c r="F621" s="12" t="str">
        <f t="shared" si="49"/>
        <v>仏滅</v>
      </c>
      <c r="G621" s="12" t="str">
        <f t="shared" si="50"/>
        <v>月</v>
      </c>
    </row>
    <row r="622" spans="1:7" x14ac:dyDescent="0.2">
      <c r="A622" s="1">
        <v>40799</v>
      </c>
      <c r="B622" s="4" t="s">
        <v>288</v>
      </c>
      <c r="C622" s="5" t="str">
        <f t="shared" si="48"/>
        <v>8</v>
      </c>
      <c r="D622" s="12" t="str">
        <f t="shared" ref="D622:D685" si="52">RIGHT(B622,LEN(B622)-FIND("/",B622))</f>
        <v>16</v>
      </c>
      <c r="E622">
        <f t="shared" si="51"/>
        <v>0</v>
      </c>
      <c r="F622" s="12" t="str">
        <f t="shared" si="49"/>
        <v>大安</v>
      </c>
      <c r="G622" s="12" t="str">
        <f t="shared" si="50"/>
        <v>火</v>
      </c>
    </row>
    <row r="623" spans="1:7" x14ac:dyDescent="0.2">
      <c r="A623" s="1">
        <v>40800</v>
      </c>
      <c r="B623" s="4" t="s">
        <v>289</v>
      </c>
      <c r="C623" s="5" t="str">
        <f t="shared" si="48"/>
        <v>8</v>
      </c>
      <c r="D623" s="12" t="str">
        <f t="shared" si="52"/>
        <v>17</v>
      </c>
      <c r="E623">
        <f t="shared" si="51"/>
        <v>1</v>
      </c>
      <c r="F623" s="12" t="str">
        <f t="shared" si="49"/>
        <v>赤口</v>
      </c>
      <c r="G623" s="12" t="str">
        <f t="shared" si="50"/>
        <v>水</v>
      </c>
    </row>
    <row r="624" spans="1:7" x14ac:dyDescent="0.2">
      <c r="A624" s="1">
        <v>40801</v>
      </c>
      <c r="B624" s="4" t="s">
        <v>290</v>
      </c>
      <c r="C624" s="5" t="str">
        <f t="shared" si="48"/>
        <v>8</v>
      </c>
      <c r="D624" s="12" t="str">
        <f t="shared" si="52"/>
        <v>18</v>
      </c>
      <c r="E624">
        <f t="shared" si="51"/>
        <v>2</v>
      </c>
      <c r="F624" s="12" t="str">
        <f t="shared" si="49"/>
        <v>先勝</v>
      </c>
      <c r="G624" s="12" t="str">
        <f t="shared" si="50"/>
        <v>木</v>
      </c>
    </row>
    <row r="625" spans="1:7" x14ac:dyDescent="0.2">
      <c r="A625" s="1">
        <v>40802</v>
      </c>
      <c r="B625" s="4" t="s">
        <v>291</v>
      </c>
      <c r="C625" s="5" t="str">
        <f t="shared" si="48"/>
        <v>8</v>
      </c>
      <c r="D625" s="12" t="str">
        <f t="shared" si="52"/>
        <v>19</v>
      </c>
      <c r="E625">
        <f t="shared" si="51"/>
        <v>3</v>
      </c>
      <c r="F625" s="12" t="str">
        <f t="shared" si="49"/>
        <v>友引</v>
      </c>
      <c r="G625" s="12" t="str">
        <f t="shared" si="50"/>
        <v>金</v>
      </c>
    </row>
    <row r="626" spans="1:7" x14ac:dyDescent="0.2">
      <c r="A626" s="1">
        <v>40803</v>
      </c>
      <c r="B626" s="4" t="s">
        <v>292</v>
      </c>
      <c r="C626" s="5" t="str">
        <f t="shared" si="48"/>
        <v>8</v>
      </c>
      <c r="D626" s="12" t="str">
        <f t="shared" si="52"/>
        <v>20</v>
      </c>
      <c r="E626">
        <f t="shared" si="51"/>
        <v>4</v>
      </c>
      <c r="F626" s="12" t="str">
        <f t="shared" si="49"/>
        <v>先負</v>
      </c>
      <c r="G626" s="12" t="str">
        <f t="shared" si="50"/>
        <v>土</v>
      </c>
    </row>
    <row r="627" spans="1:7" x14ac:dyDescent="0.2">
      <c r="A627" s="1">
        <v>40804</v>
      </c>
      <c r="B627" s="4" t="s">
        <v>293</v>
      </c>
      <c r="C627" s="5" t="str">
        <f t="shared" si="48"/>
        <v>8</v>
      </c>
      <c r="D627" s="12" t="str">
        <f t="shared" si="52"/>
        <v>21</v>
      </c>
      <c r="E627">
        <f t="shared" si="51"/>
        <v>5</v>
      </c>
      <c r="F627" s="12" t="str">
        <f t="shared" si="49"/>
        <v>仏滅</v>
      </c>
      <c r="G627" s="12" t="str">
        <f t="shared" si="50"/>
        <v>日</v>
      </c>
    </row>
    <row r="628" spans="1:7" x14ac:dyDescent="0.2">
      <c r="A628" s="1">
        <v>40805</v>
      </c>
      <c r="B628" s="4" t="s">
        <v>294</v>
      </c>
      <c r="C628" s="5" t="str">
        <f t="shared" si="48"/>
        <v>8</v>
      </c>
      <c r="D628" s="12" t="str">
        <f t="shared" si="52"/>
        <v>22</v>
      </c>
      <c r="E628">
        <f t="shared" si="51"/>
        <v>0</v>
      </c>
      <c r="F628" s="12" t="str">
        <f t="shared" si="49"/>
        <v>大安</v>
      </c>
      <c r="G628" s="12" t="str">
        <f t="shared" si="50"/>
        <v>月</v>
      </c>
    </row>
    <row r="629" spans="1:7" x14ac:dyDescent="0.2">
      <c r="A629" s="1">
        <v>40806</v>
      </c>
      <c r="B629" s="4" t="s">
        <v>295</v>
      </c>
      <c r="C629" s="5" t="str">
        <f t="shared" si="48"/>
        <v>8</v>
      </c>
      <c r="D629" s="12" t="str">
        <f t="shared" si="52"/>
        <v>23</v>
      </c>
      <c r="E629">
        <f t="shared" si="51"/>
        <v>1</v>
      </c>
      <c r="F629" s="12" t="str">
        <f t="shared" si="49"/>
        <v>赤口</v>
      </c>
      <c r="G629" s="12" t="str">
        <f t="shared" si="50"/>
        <v>火</v>
      </c>
    </row>
    <row r="630" spans="1:7" x14ac:dyDescent="0.2">
      <c r="A630" s="1">
        <v>40807</v>
      </c>
      <c r="B630" s="4" t="s">
        <v>296</v>
      </c>
      <c r="C630" s="5" t="str">
        <f t="shared" si="48"/>
        <v>8</v>
      </c>
      <c r="D630" s="12" t="str">
        <f t="shared" si="52"/>
        <v>24</v>
      </c>
      <c r="E630">
        <f t="shared" si="51"/>
        <v>2</v>
      </c>
      <c r="F630" s="12" t="str">
        <f t="shared" si="49"/>
        <v>先勝</v>
      </c>
      <c r="G630" s="12" t="str">
        <f t="shared" si="50"/>
        <v>水</v>
      </c>
    </row>
    <row r="631" spans="1:7" x14ac:dyDescent="0.2">
      <c r="A631" s="1">
        <v>40808</v>
      </c>
      <c r="B631" s="4" t="s">
        <v>297</v>
      </c>
      <c r="C631" s="5" t="str">
        <f t="shared" si="48"/>
        <v>8</v>
      </c>
      <c r="D631" s="12" t="str">
        <f t="shared" si="52"/>
        <v>25</v>
      </c>
      <c r="E631">
        <f t="shared" si="51"/>
        <v>3</v>
      </c>
      <c r="F631" s="12" t="str">
        <f t="shared" si="49"/>
        <v>友引</v>
      </c>
      <c r="G631" s="12" t="str">
        <f t="shared" si="50"/>
        <v>木</v>
      </c>
    </row>
    <row r="632" spans="1:7" x14ac:dyDescent="0.2">
      <c r="A632" s="1">
        <v>40809</v>
      </c>
      <c r="B632" s="4" t="s">
        <v>298</v>
      </c>
      <c r="C632" s="5" t="str">
        <f t="shared" si="48"/>
        <v>8</v>
      </c>
      <c r="D632" s="12" t="str">
        <f t="shared" si="52"/>
        <v>26</v>
      </c>
      <c r="E632">
        <f t="shared" si="51"/>
        <v>4</v>
      </c>
      <c r="F632" s="12" t="str">
        <f t="shared" si="49"/>
        <v>先負</v>
      </c>
      <c r="G632" s="12" t="str">
        <f t="shared" si="50"/>
        <v>金</v>
      </c>
    </row>
    <row r="633" spans="1:7" x14ac:dyDescent="0.2">
      <c r="A633" s="1">
        <v>40810</v>
      </c>
      <c r="B633" s="4" t="s">
        <v>299</v>
      </c>
      <c r="C633" s="5" t="str">
        <f t="shared" si="48"/>
        <v>8</v>
      </c>
      <c r="D633" s="12" t="str">
        <f t="shared" si="52"/>
        <v>27</v>
      </c>
      <c r="E633">
        <f t="shared" si="51"/>
        <v>5</v>
      </c>
      <c r="F633" s="12" t="str">
        <f t="shared" si="49"/>
        <v>仏滅</v>
      </c>
      <c r="G633" s="12" t="str">
        <f t="shared" si="50"/>
        <v>土</v>
      </c>
    </row>
    <row r="634" spans="1:7" x14ac:dyDescent="0.2">
      <c r="A634" s="1">
        <v>40811</v>
      </c>
      <c r="B634" s="4" t="s">
        <v>300</v>
      </c>
      <c r="C634" s="5" t="str">
        <f t="shared" si="48"/>
        <v>8</v>
      </c>
      <c r="D634" s="12" t="str">
        <f t="shared" si="52"/>
        <v>28</v>
      </c>
      <c r="E634">
        <f t="shared" si="51"/>
        <v>0</v>
      </c>
      <c r="F634" s="12" t="str">
        <f t="shared" si="49"/>
        <v>大安</v>
      </c>
      <c r="G634" s="12" t="str">
        <f t="shared" si="50"/>
        <v>日</v>
      </c>
    </row>
    <row r="635" spans="1:7" x14ac:dyDescent="0.2">
      <c r="A635" s="1">
        <v>40812</v>
      </c>
      <c r="B635" s="4" t="s">
        <v>301</v>
      </c>
      <c r="C635" s="5" t="str">
        <f t="shared" si="48"/>
        <v>8</v>
      </c>
      <c r="D635" s="12" t="str">
        <f t="shared" si="52"/>
        <v>29</v>
      </c>
      <c r="E635">
        <f t="shared" si="51"/>
        <v>1</v>
      </c>
      <c r="F635" s="12" t="str">
        <f t="shared" si="49"/>
        <v>赤口</v>
      </c>
      <c r="G635" s="12" t="str">
        <f t="shared" si="50"/>
        <v>月</v>
      </c>
    </row>
    <row r="636" spans="1:7" x14ac:dyDescent="0.2">
      <c r="A636" s="1">
        <v>40813</v>
      </c>
      <c r="B636" s="4" t="s">
        <v>424</v>
      </c>
      <c r="C636" s="5" t="str">
        <f t="shared" si="48"/>
        <v>9</v>
      </c>
      <c r="D636" s="12" t="str">
        <f t="shared" si="52"/>
        <v>1</v>
      </c>
      <c r="E636">
        <f t="shared" si="51"/>
        <v>4</v>
      </c>
      <c r="F636" s="12" t="str">
        <f t="shared" si="49"/>
        <v>先負</v>
      </c>
      <c r="G636" s="12" t="str">
        <f t="shared" si="50"/>
        <v>火</v>
      </c>
    </row>
    <row r="637" spans="1:7" x14ac:dyDescent="0.2">
      <c r="A637" s="1">
        <v>40814</v>
      </c>
      <c r="B637" s="4" t="s">
        <v>303</v>
      </c>
      <c r="C637" s="5" t="str">
        <f t="shared" si="48"/>
        <v>9</v>
      </c>
      <c r="D637" s="12" t="str">
        <f t="shared" si="52"/>
        <v>2</v>
      </c>
      <c r="E637">
        <f t="shared" si="51"/>
        <v>5</v>
      </c>
      <c r="F637" s="12" t="str">
        <f t="shared" si="49"/>
        <v>仏滅</v>
      </c>
      <c r="G637" s="12" t="str">
        <f t="shared" si="50"/>
        <v>水</v>
      </c>
    </row>
    <row r="638" spans="1:7" x14ac:dyDescent="0.2">
      <c r="A638" s="1">
        <v>40815</v>
      </c>
      <c r="B638" s="4" t="s">
        <v>304</v>
      </c>
      <c r="C638" s="5" t="str">
        <f t="shared" si="48"/>
        <v>9</v>
      </c>
      <c r="D638" s="12" t="str">
        <f t="shared" si="52"/>
        <v>3</v>
      </c>
      <c r="E638">
        <f t="shared" si="51"/>
        <v>0</v>
      </c>
      <c r="F638" s="12" t="str">
        <f t="shared" si="49"/>
        <v>大安</v>
      </c>
      <c r="G638" s="12" t="str">
        <f t="shared" si="50"/>
        <v>木</v>
      </c>
    </row>
    <row r="639" spans="1:7" x14ac:dyDescent="0.2">
      <c r="A639" s="1">
        <v>40816</v>
      </c>
      <c r="B639" s="4" t="s">
        <v>305</v>
      </c>
      <c r="C639" s="5" t="str">
        <f t="shared" si="48"/>
        <v>9</v>
      </c>
      <c r="D639" s="12" t="str">
        <f t="shared" si="52"/>
        <v>4</v>
      </c>
      <c r="E639">
        <f t="shared" si="51"/>
        <v>1</v>
      </c>
      <c r="F639" s="12" t="str">
        <f t="shared" si="49"/>
        <v>赤口</v>
      </c>
      <c r="G639" s="12" t="str">
        <f t="shared" si="50"/>
        <v>金</v>
      </c>
    </row>
    <row r="640" spans="1:7" x14ac:dyDescent="0.2">
      <c r="A640" s="1">
        <v>40817</v>
      </c>
      <c r="B640" s="4" t="s">
        <v>306</v>
      </c>
      <c r="C640" s="5" t="str">
        <f t="shared" si="48"/>
        <v>9</v>
      </c>
      <c r="D640" s="12" t="str">
        <f t="shared" si="52"/>
        <v>5</v>
      </c>
      <c r="E640">
        <f t="shared" si="51"/>
        <v>2</v>
      </c>
      <c r="F640" s="12" t="str">
        <f t="shared" si="49"/>
        <v>先勝</v>
      </c>
      <c r="G640" s="12" t="str">
        <f t="shared" si="50"/>
        <v>土</v>
      </c>
    </row>
    <row r="641" spans="1:7" x14ac:dyDescent="0.2">
      <c r="A641" s="1">
        <v>40818</v>
      </c>
      <c r="B641" s="4" t="s">
        <v>307</v>
      </c>
      <c r="C641" s="5" t="str">
        <f t="shared" si="48"/>
        <v>9</v>
      </c>
      <c r="D641" s="12" t="str">
        <f t="shared" si="52"/>
        <v>6</v>
      </c>
      <c r="E641">
        <f t="shared" si="51"/>
        <v>3</v>
      </c>
      <c r="F641" s="12" t="str">
        <f t="shared" si="49"/>
        <v>友引</v>
      </c>
      <c r="G641" s="12" t="str">
        <f t="shared" si="50"/>
        <v>日</v>
      </c>
    </row>
    <row r="642" spans="1:7" x14ac:dyDescent="0.2">
      <c r="A642" s="1">
        <v>40819</v>
      </c>
      <c r="B642" s="4" t="s">
        <v>308</v>
      </c>
      <c r="C642" s="5" t="str">
        <f t="shared" ref="C642:C705" si="53">SUBSTITUTE( LEFT(B642,LEN(B642)-(LEN(B642)-FIND("/",B642)+1)), "閏", "" )</f>
        <v>9</v>
      </c>
      <c r="D642" s="12" t="str">
        <f t="shared" si="52"/>
        <v>7</v>
      </c>
      <c r="E642">
        <f t="shared" si="51"/>
        <v>4</v>
      </c>
      <c r="F642" s="12" t="str">
        <f t="shared" si="49"/>
        <v>先負</v>
      </c>
      <c r="G642" s="12" t="str">
        <f t="shared" si="50"/>
        <v>月</v>
      </c>
    </row>
    <row r="643" spans="1:7" x14ac:dyDescent="0.2">
      <c r="A643" s="1">
        <v>40820</v>
      </c>
      <c r="B643" s="4" t="s">
        <v>309</v>
      </c>
      <c r="C643" s="5" t="str">
        <f t="shared" si="53"/>
        <v>9</v>
      </c>
      <c r="D643" s="12" t="str">
        <f t="shared" si="52"/>
        <v>8</v>
      </c>
      <c r="E643">
        <f t="shared" si="51"/>
        <v>5</v>
      </c>
      <c r="F643" s="12" t="str">
        <f t="shared" ref="F643:F706" si="54">VLOOKUP(E643,$H$2:$I$7,2)</f>
        <v>仏滅</v>
      </c>
      <c r="G643" s="12" t="str">
        <f t="shared" ref="G643:G706" si="55">TEXT(A643,"aaa")</f>
        <v>火</v>
      </c>
    </row>
    <row r="644" spans="1:7" x14ac:dyDescent="0.2">
      <c r="A644" s="1">
        <v>40821</v>
      </c>
      <c r="B644" s="4" t="s">
        <v>310</v>
      </c>
      <c r="C644" s="5" t="str">
        <f t="shared" si="53"/>
        <v>9</v>
      </c>
      <c r="D644" s="12" t="str">
        <f t="shared" si="52"/>
        <v>9</v>
      </c>
      <c r="E644">
        <f t="shared" si="51"/>
        <v>0</v>
      </c>
      <c r="F644" s="12" t="str">
        <f t="shared" si="54"/>
        <v>大安</v>
      </c>
      <c r="G644" s="12" t="str">
        <f t="shared" si="55"/>
        <v>水</v>
      </c>
    </row>
    <row r="645" spans="1:7" x14ac:dyDescent="0.2">
      <c r="A645" s="1">
        <v>40822</v>
      </c>
      <c r="B645" s="4" t="s">
        <v>311</v>
      </c>
      <c r="C645" s="5" t="str">
        <f t="shared" si="53"/>
        <v>9</v>
      </c>
      <c r="D645" s="12" t="str">
        <f t="shared" si="52"/>
        <v>10</v>
      </c>
      <c r="E645">
        <f t="shared" si="51"/>
        <v>1</v>
      </c>
      <c r="F645" s="12" t="str">
        <f t="shared" si="54"/>
        <v>赤口</v>
      </c>
      <c r="G645" s="12" t="str">
        <f t="shared" si="55"/>
        <v>木</v>
      </c>
    </row>
    <row r="646" spans="1:7" x14ac:dyDescent="0.2">
      <c r="A646" s="1">
        <v>40823</v>
      </c>
      <c r="B646" s="4" t="s">
        <v>312</v>
      </c>
      <c r="C646" s="5" t="str">
        <f t="shared" si="53"/>
        <v>9</v>
      </c>
      <c r="D646" s="12" t="str">
        <f t="shared" si="52"/>
        <v>11</v>
      </c>
      <c r="E646">
        <f t="shared" si="51"/>
        <v>2</v>
      </c>
      <c r="F646" s="12" t="str">
        <f t="shared" si="54"/>
        <v>先勝</v>
      </c>
      <c r="G646" s="12" t="str">
        <f t="shared" si="55"/>
        <v>金</v>
      </c>
    </row>
    <row r="647" spans="1:7" x14ac:dyDescent="0.2">
      <c r="A647" s="1">
        <v>40824</v>
      </c>
      <c r="B647" s="4" t="s">
        <v>313</v>
      </c>
      <c r="C647" s="5" t="str">
        <f t="shared" si="53"/>
        <v>9</v>
      </c>
      <c r="D647" s="12" t="str">
        <f t="shared" si="52"/>
        <v>12</v>
      </c>
      <c r="E647">
        <f t="shared" ref="E647:E710" si="56">MOD(C647+D647,6)</f>
        <v>3</v>
      </c>
      <c r="F647" s="12" t="str">
        <f t="shared" si="54"/>
        <v>友引</v>
      </c>
      <c r="G647" s="12" t="str">
        <f t="shared" si="55"/>
        <v>土</v>
      </c>
    </row>
    <row r="648" spans="1:7" x14ac:dyDescent="0.2">
      <c r="A648" s="1">
        <v>40825</v>
      </c>
      <c r="B648" s="4" t="s">
        <v>314</v>
      </c>
      <c r="C648" s="5" t="str">
        <f t="shared" si="53"/>
        <v>9</v>
      </c>
      <c r="D648" s="12" t="str">
        <f t="shared" si="52"/>
        <v>13</v>
      </c>
      <c r="E648">
        <f t="shared" si="56"/>
        <v>4</v>
      </c>
      <c r="F648" s="12" t="str">
        <f t="shared" si="54"/>
        <v>先負</v>
      </c>
      <c r="G648" s="12" t="str">
        <f t="shared" si="55"/>
        <v>日</v>
      </c>
    </row>
    <row r="649" spans="1:7" x14ac:dyDescent="0.2">
      <c r="A649" s="1">
        <v>40826</v>
      </c>
      <c r="B649" s="4" t="s">
        <v>315</v>
      </c>
      <c r="C649" s="5" t="str">
        <f t="shared" si="53"/>
        <v>9</v>
      </c>
      <c r="D649" s="12" t="str">
        <f t="shared" si="52"/>
        <v>14</v>
      </c>
      <c r="E649">
        <f t="shared" si="56"/>
        <v>5</v>
      </c>
      <c r="F649" s="12" t="str">
        <f t="shared" si="54"/>
        <v>仏滅</v>
      </c>
      <c r="G649" s="12" t="str">
        <f t="shared" si="55"/>
        <v>月</v>
      </c>
    </row>
    <row r="650" spans="1:7" x14ac:dyDescent="0.2">
      <c r="A650" s="1">
        <v>40827</v>
      </c>
      <c r="B650" s="4" t="s">
        <v>316</v>
      </c>
      <c r="C650" s="5" t="str">
        <f t="shared" si="53"/>
        <v>9</v>
      </c>
      <c r="D650" s="12" t="str">
        <f t="shared" si="52"/>
        <v>15</v>
      </c>
      <c r="E650">
        <f t="shared" si="56"/>
        <v>0</v>
      </c>
      <c r="F650" s="12" t="str">
        <f t="shared" si="54"/>
        <v>大安</v>
      </c>
      <c r="G650" s="12" t="str">
        <f t="shared" si="55"/>
        <v>火</v>
      </c>
    </row>
    <row r="651" spans="1:7" x14ac:dyDescent="0.2">
      <c r="A651" s="1">
        <v>40828</v>
      </c>
      <c r="B651" s="4" t="s">
        <v>317</v>
      </c>
      <c r="C651" s="5" t="str">
        <f t="shared" si="53"/>
        <v>9</v>
      </c>
      <c r="D651" s="12" t="str">
        <f t="shared" si="52"/>
        <v>16</v>
      </c>
      <c r="E651">
        <f t="shared" si="56"/>
        <v>1</v>
      </c>
      <c r="F651" s="12" t="str">
        <f t="shared" si="54"/>
        <v>赤口</v>
      </c>
      <c r="G651" s="12" t="str">
        <f t="shared" si="55"/>
        <v>水</v>
      </c>
    </row>
    <row r="652" spans="1:7" x14ac:dyDescent="0.2">
      <c r="A652" s="1">
        <v>40829</v>
      </c>
      <c r="B652" s="4" t="s">
        <v>318</v>
      </c>
      <c r="C652" s="5" t="str">
        <f t="shared" si="53"/>
        <v>9</v>
      </c>
      <c r="D652" s="12" t="str">
        <f t="shared" si="52"/>
        <v>17</v>
      </c>
      <c r="E652">
        <f t="shared" si="56"/>
        <v>2</v>
      </c>
      <c r="F652" s="12" t="str">
        <f t="shared" si="54"/>
        <v>先勝</v>
      </c>
      <c r="G652" s="12" t="str">
        <f t="shared" si="55"/>
        <v>木</v>
      </c>
    </row>
    <row r="653" spans="1:7" x14ac:dyDescent="0.2">
      <c r="A653" s="1">
        <v>40830</v>
      </c>
      <c r="B653" s="4" t="s">
        <v>319</v>
      </c>
      <c r="C653" s="5" t="str">
        <f t="shared" si="53"/>
        <v>9</v>
      </c>
      <c r="D653" s="12" t="str">
        <f t="shared" si="52"/>
        <v>18</v>
      </c>
      <c r="E653">
        <f t="shared" si="56"/>
        <v>3</v>
      </c>
      <c r="F653" s="12" t="str">
        <f t="shared" si="54"/>
        <v>友引</v>
      </c>
      <c r="G653" s="12" t="str">
        <f t="shared" si="55"/>
        <v>金</v>
      </c>
    </row>
    <row r="654" spans="1:7" x14ac:dyDescent="0.2">
      <c r="A654" s="1">
        <v>40831</v>
      </c>
      <c r="B654" s="4" t="s">
        <v>320</v>
      </c>
      <c r="C654" s="5" t="str">
        <f t="shared" si="53"/>
        <v>9</v>
      </c>
      <c r="D654" s="12" t="str">
        <f t="shared" si="52"/>
        <v>19</v>
      </c>
      <c r="E654">
        <f t="shared" si="56"/>
        <v>4</v>
      </c>
      <c r="F654" s="12" t="str">
        <f t="shared" si="54"/>
        <v>先負</v>
      </c>
      <c r="G654" s="12" t="str">
        <f t="shared" si="55"/>
        <v>土</v>
      </c>
    </row>
    <row r="655" spans="1:7" x14ac:dyDescent="0.2">
      <c r="A655" s="1">
        <v>40832</v>
      </c>
      <c r="B655" s="4" t="s">
        <v>321</v>
      </c>
      <c r="C655" s="5" t="str">
        <f t="shared" si="53"/>
        <v>9</v>
      </c>
      <c r="D655" s="12" t="str">
        <f t="shared" si="52"/>
        <v>20</v>
      </c>
      <c r="E655">
        <f t="shared" si="56"/>
        <v>5</v>
      </c>
      <c r="F655" s="12" t="str">
        <f t="shared" si="54"/>
        <v>仏滅</v>
      </c>
      <c r="G655" s="12" t="str">
        <f t="shared" si="55"/>
        <v>日</v>
      </c>
    </row>
    <row r="656" spans="1:7" x14ac:dyDescent="0.2">
      <c r="A656" s="1">
        <v>40833</v>
      </c>
      <c r="B656" s="4" t="s">
        <v>322</v>
      </c>
      <c r="C656" s="5" t="str">
        <f t="shared" si="53"/>
        <v>9</v>
      </c>
      <c r="D656" s="12" t="str">
        <f t="shared" si="52"/>
        <v>21</v>
      </c>
      <c r="E656">
        <f t="shared" si="56"/>
        <v>0</v>
      </c>
      <c r="F656" s="12" t="str">
        <f t="shared" si="54"/>
        <v>大安</v>
      </c>
      <c r="G656" s="12" t="str">
        <f t="shared" si="55"/>
        <v>月</v>
      </c>
    </row>
    <row r="657" spans="1:7" x14ac:dyDescent="0.2">
      <c r="A657" s="1">
        <v>40834</v>
      </c>
      <c r="B657" s="4" t="s">
        <v>323</v>
      </c>
      <c r="C657" s="5" t="str">
        <f t="shared" si="53"/>
        <v>9</v>
      </c>
      <c r="D657" s="12" t="str">
        <f t="shared" si="52"/>
        <v>22</v>
      </c>
      <c r="E657">
        <f t="shared" si="56"/>
        <v>1</v>
      </c>
      <c r="F657" s="12" t="str">
        <f t="shared" si="54"/>
        <v>赤口</v>
      </c>
      <c r="G657" s="12" t="str">
        <f t="shared" si="55"/>
        <v>火</v>
      </c>
    </row>
    <row r="658" spans="1:7" x14ac:dyDescent="0.2">
      <c r="A658" s="1">
        <v>40835</v>
      </c>
      <c r="B658" s="4" t="s">
        <v>324</v>
      </c>
      <c r="C658" s="5" t="str">
        <f t="shared" si="53"/>
        <v>9</v>
      </c>
      <c r="D658" s="12" t="str">
        <f t="shared" si="52"/>
        <v>23</v>
      </c>
      <c r="E658">
        <f t="shared" si="56"/>
        <v>2</v>
      </c>
      <c r="F658" s="12" t="str">
        <f t="shared" si="54"/>
        <v>先勝</v>
      </c>
      <c r="G658" s="12" t="str">
        <f t="shared" si="55"/>
        <v>水</v>
      </c>
    </row>
    <row r="659" spans="1:7" x14ac:dyDescent="0.2">
      <c r="A659" s="1">
        <v>40836</v>
      </c>
      <c r="B659" s="4" t="s">
        <v>325</v>
      </c>
      <c r="C659" s="5" t="str">
        <f t="shared" si="53"/>
        <v>9</v>
      </c>
      <c r="D659" s="12" t="str">
        <f t="shared" si="52"/>
        <v>24</v>
      </c>
      <c r="E659">
        <f t="shared" si="56"/>
        <v>3</v>
      </c>
      <c r="F659" s="12" t="str">
        <f t="shared" si="54"/>
        <v>友引</v>
      </c>
      <c r="G659" s="12" t="str">
        <f t="shared" si="55"/>
        <v>木</v>
      </c>
    </row>
    <row r="660" spans="1:7" x14ac:dyDescent="0.2">
      <c r="A660" s="1">
        <v>40837</v>
      </c>
      <c r="B660" s="4" t="s">
        <v>326</v>
      </c>
      <c r="C660" s="5" t="str">
        <f t="shared" si="53"/>
        <v>9</v>
      </c>
      <c r="D660" s="12" t="str">
        <f t="shared" si="52"/>
        <v>25</v>
      </c>
      <c r="E660">
        <f t="shared" si="56"/>
        <v>4</v>
      </c>
      <c r="F660" s="12" t="str">
        <f t="shared" si="54"/>
        <v>先負</v>
      </c>
      <c r="G660" s="12" t="str">
        <f t="shared" si="55"/>
        <v>金</v>
      </c>
    </row>
    <row r="661" spans="1:7" x14ac:dyDescent="0.2">
      <c r="A661" s="1">
        <v>40838</v>
      </c>
      <c r="B661" s="4" t="s">
        <v>327</v>
      </c>
      <c r="C661" s="5" t="str">
        <f t="shared" si="53"/>
        <v>9</v>
      </c>
      <c r="D661" s="12" t="str">
        <f t="shared" si="52"/>
        <v>26</v>
      </c>
      <c r="E661">
        <f t="shared" si="56"/>
        <v>5</v>
      </c>
      <c r="F661" s="12" t="str">
        <f t="shared" si="54"/>
        <v>仏滅</v>
      </c>
      <c r="G661" s="12" t="str">
        <f t="shared" si="55"/>
        <v>土</v>
      </c>
    </row>
    <row r="662" spans="1:7" x14ac:dyDescent="0.2">
      <c r="A662" s="1">
        <v>40839</v>
      </c>
      <c r="B662" s="4" t="s">
        <v>328</v>
      </c>
      <c r="C662" s="5" t="str">
        <f t="shared" si="53"/>
        <v>9</v>
      </c>
      <c r="D662" s="12" t="str">
        <f t="shared" si="52"/>
        <v>27</v>
      </c>
      <c r="E662">
        <f t="shared" si="56"/>
        <v>0</v>
      </c>
      <c r="F662" s="12" t="str">
        <f t="shared" si="54"/>
        <v>大安</v>
      </c>
      <c r="G662" s="12" t="str">
        <f t="shared" si="55"/>
        <v>日</v>
      </c>
    </row>
    <row r="663" spans="1:7" x14ac:dyDescent="0.2">
      <c r="A663" s="1">
        <v>40840</v>
      </c>
      <c r="B663" s="4" t="s">
        <v>329</v>
      </c>
      <c r="C663" s="5" t="str">
        <f t="shared" si="53"/>
        <v>9</v>
      </c>
      <c r="D663" s="12" t="str">
        <f t="shared" si="52"/>
        <v>28</v>
      </c>
      <c r="E663">
        <f t="shared" si="56"/>
        <v>1</v>
      </c>
      <c r="F663" s="12" t="str">
        <f t="shared" si="54"/>
        <v>赤口</v>
      </c>
      <c r="G663" s="12" t="str">
        <f t="shared" si="55"/>
        <v>月</v>
      </c>
    </row>
    <row r="664" spans="1:7" x14ac:dyDescent="0.2">
      <c r="A664" s="1">
        <v>40841</v>
      </c>
      <c r="B664" s="4" t="s">
        <v>330</v>
      </c>
      <c r="C664" s="5" t="str">
        <f t="shared" si="53"/>
        <v>9</v>
      </c>
      <c r="D664" s="12" t="str">
        <f t="shared" si="52"/>
        <v>29</v>
      </c>
      <c r="E664">
        <f t="shared" si="56"/>
        <v>2</v>
      </c>
      <c r="F664" s="12" t="str">
        <f t="shared" si="54"/>
        <v>先勝</v>
      </c>
      <c r="G664" s="12" t="str">
        <f t="shared" si="55"/>
        <v>火</v>
      </c>
    </row>
    <row r="665" spans="1:7" x14ac:dyDescent="0.2">
      <c r="A665" s="1">
        <v>40842</v>
      </c>
      <c r="B665" s="4" t="s">
        <v>376</v>
      </c>
      <c r="C665" s="5" t="str">
        <f t="shared" si="53"/>
        <v>9</v>
      </c>
      <c r="D665" s="12" t="str">
        <f t="shared" si="52"/>
        <v>30</v>
      </c>
      <c r="E665">
        <f t="shared" si="56"/>
        <v>3</v>
      </c>
      <c r="F665" s="12" t="str">
        <f t="shared" si="54"/>
        <v>友引</v>
      </c>
      <c r="G665" s="12" t="str">
        <f t="shared" si="55"/>
        <v>水</v>
      </c>
    </row>
    <row r="666" spans="1:7" x14ac:dyDescent="0.2">
      <c r="A666" s="1">
        <v>40843</v>
      </c>
      <c r="B666" s="4" t="s">
        <v>414</v>
      </c>
      <c r="C666" s="5" t="str">
        <f t="shared" si="53"/>
        <v>10</v>
      </c>
      <c r="D666" s="12" t="str">
        <f t="shared" si="52"/>
        <v>1</v>
      </c>
      <c r="E666">
        <f t="shared" si="56"/>
        <v>5</v>
      </c>
      <c r="F666" s="12" t="str">
        <f t="shared" si="54"/>
        <v>仏滅</v>
      </c>
      <c r="G666" s="12" t="str">
        <f t="shared" si="55"/>
        <v>木</v>
      </c>
    </row>
    <row r="667" spans="1:7" x14ac:dyDescent="0.2">
      <c r="A667" s="1">
        <v>40844</v>
      </c>
      <c r="B667" s="4" t="s">
        <v>331</v>
      </c>
      <c r="C667" s="5" t="str">
        <f t="shared" si="53"/>
        <v>10</v>
      </c>
      <c r="D667" s="12" t="str">
        <f t="shared" si="52"/>
        <v>2</v>
      </c>
      <c r="E667">
        <f t="shared" si="56"/>
        <v>0</v>
      </c>
      <c r="F667" s="12" t="str">
        <f t="shared" si="54"/>
        <v>大安</v>
      </c>
      <c r="G667" s="12" t="str">
        <f t="shared" si="55"/>
        <v>金</v>
      </c>
    </row>
    <row r="668" spans="1:7" x14ac:dyDescent="0.2">
      <c r="A668" s="1">
        <v>40845</v>
      </c>
      <c r="B668" s="4" t="s">
        <v>332</v>
      </c>
      <c r="C668" s="5" t="str">
        <f t="shared" si="53"/>
        <v>10</v>
      </c>
      <c r="D668" s="12" t="str">
        <f t="shared" si="52"/>
        <v>3</v>
      </c>
      <c r="E668">
        <f t="shared" si="56"/>
        <v>1</v>
      </c>
      <c r="F668" s="12" t="str">
        <f t="shared" si="54"/>
        <v>赤口</v>
      </c>
      <c r="G668" s="12" t="str">
        <f t="shared" si="55"/>
        <v>土</v>
      </c>
    </row>
    <row r="669" spans="1:7" x14ac:dyDescent="0.2">
      <c r="A669" s="1">
        <v>40846</v>
      </c>
      <c r="B669" s="4" t="s">
        <v>333</v>
      </c>
      <c r="C669" s="5" t="str">
        <f t="shared" si="53"/>
        <v>10</v>
      </c>
      <c r="D669" s="12" t="str">
        <f t="shared" si="52"/>
        <v>4</v>
      </c>
      <c r="E669">
        <f t="shared" si="56"/>
        <v>2</v>
      </c>
      <c r="F669" s="12" t="str">
        <f t="shared" si="54"/>
        <v>先勝</v>
      </c>
      <c r="G669" s="12" t="str">
        <f t="shared" si="55"/>
        <v>日</v>
      </c>
    </row>
    <row r="670" spans="1:7" x14ac:dyDescent="0.2">
      <c r="A670" s="1">
        <v>40847</v>
      </c>
      <c r="B670" s="4" t="s">
        <v>334</v>
      </c>
      <c r="C670" s="5" t="str">
        <f t="shared" si="53"/>
        <v>10</v>
      </c>
      <c r="D670" s="12" t="str">
        <f t="shared" si="52"/>
        <v>5</v>
      </c>
      <c r="E670">
        <f t="shared" si="56"/>
        <v>3</v>
      </c>
      <c r="F670" s="12" t="str">
        <f t="shared" si="54"/>
        <v>友引</v>
      </c>
      <c r="G670" s="12" t="str">
        <f t="shared" si="55"/>
        <v>月</v>
      </c>
    </row>
    <row r="671" spans="1:7" x14ac:dyDescent="0.2">
      <c r="A671" s="1">
        <v>40848</v>
      </c>
      <c r="B671" s="4" t="s">
        <v>335</v>
      </c>
      <c r="C671" s="5" t="str">
        <f t="shared" si="53"/>
        <v>10</v>
      </c>
      <c r="D671" s="12" t="str">
        <f t="shared" si="52"/>
        <v>6</v>
      </c>
      <c r="E671">
        <f t="shared" si="56"/>
        <v>4</v>
      </c>
      <c r="F671" s="12" t="str">
        <f t="shared" si="54"/>
        <v>先負</v>
      </c>
      <c r="G671" s="12" t="str">
        <f t="shared" si="55"/>
        <v>火</v>
      </c>
    </row>
    <row r="672" spans="1:7" x14ac:dyDescent="0.2">
      <c r="A672" s="1">
        <v>40849</v>
      </c>
      <c r="B672" s="4" t="s">
        <v>336</v>
      </c>
      <c r="C672" s="5" t="str">
        <f t="shared" si="53"/>
        <v>10</v>
      </c>
      <c r="D672" s="12" t="str">
        <f t="shared" si="52"/>
        <v>7</v>
      </c>
      <c r="E672">
        <f t="shared" si="56"/>
        <v>5</v>
      </c>
      <c r="F672" s="12" t="str">
        <f t="shared" si="54"/>
        <v>仏滅</v>
      </c>
      <c r="G672" s="12" t="str">
        <f t="shared" si="55"/>
        <v>水</v>
      </c>
    </row>
    <row r="673" spans="1:7" x14ac:dyDescent="0.2">
      <c r="A673" s="1">
        <v>40850</v>
      </c>
      <c r="B673" s="4" t="s">
        <v>337</v>
      </c>
      <c r="C673" s="5" t="str">
        <f t="shared" si="53"/>
        <v>10</v>
      </c>
      <c r="D673" s="12" t="str">
        <f t="shared" si="52"/>
        <v>8</v>
      </c>
      <c r="E673">
        <f t="shared" si="56"/>
        <v>0</v>
      </c>
      <c r="F673" s="12" t="str">
        <f t="shared" si="54"/>
        <v>大安</v>
      </c>
      <c r="G673" s="12" t="str">
        <f t="shared" si="55"/>
        <v>木</v>
      </c>
    </row>
    <row r="674" spans="1:7" x14ac:dyDescent="0.2">
      <c r="A674" s="1">
        <v>40851</v>
      </c>
      <c r="B674" s="4" t="s">
        <v>338</v>
      </c>
      <c r="C674" s="5" t="str">
        <f t="shared" si="53"/>
        <v>10</v>
      </c>
      <c r="D674" s="12" t="str">
        <f t="shared" si="52"/>
        <v>9</v>
      </c>
      <c r="E674">
        <f t="shared" si="56"/>
        <v>1</v>
      </c>
      <c r="F674" s="12" t="str">
        <f t="shared" si="54"/>
        <v>赤口</v>
      </c>
      <c r="G674" s="12" t="str">
        <f t="shared" si="55"/>
        <v>金</v>
      </c>
    </row>
    <row r="675" spans="1:7" x14ac:dyDescent="0.2">
      <c r="A675" s="1">
        <v>40852</v>
      </c>
      <c r="B675" s="4" t="s">
        <v>339</v>
      </c>
      <c r="C675" s="5" t="str">
        <f t="shared" si="53"/>
        <v>10</v>
      </c>
      <c r="D675" s="12" t="str">
        <f t="shared" si="52"/>
        <v>10</v>
      </c>
      <c r="E675">
        <f t="shared" si="56"/>
        <v>2</v>
      </c>
      <c r="F675" s="12" t="str">
        <f t="shared" si="54"/>
        <v>先勝</v>
      </c>
      <c r="G675" s="12" t="str">
        <f t="shared" si="55"/>
        <v>土</v>
      </c>
    </row>
    <row r="676" spans="1:7" x14ac:dyDescent="0.2">
      <c r="A676" s="1">
        <v>40853</v>
      </c>
      <c r="B676" s="4" t="s">
        <v>340</v>
      </c>
      <c r="C676" s="5" t="str">
        <f t="shared" si="53"/>
        <v>10</v>
      </c>
      <c r="D676" s="12" t="str">
        <f t="shared" si="52"/>
        <v>11</v>
      </c>
      <c r="E676">
        <f t="shared" si="56"/>
        <v>3</v>
      </c>
      <c r="F676" s="12" t="str">
        <f t="shared" si="54"/>
        <v>友引</v>
      </c>
      <c r="G676" s="12" t="str">
        <f t="shared" si="55"/>
        <v>日</v>
      </c>
    </row>
    <row r="677" spans="1:7" x14ac:dyDescent="0.2">
      <c r="A677" s="1">
        <v>40854</v>
      </c>
      <c r="B677" s="4" t="s">
        <v>341</v>
      </c>
      <c r="C677" s="5" t="str">
        <f t="shared" si="53"/>
        <v>10</v>
      </c>
      <c r="D677" s="12" t="str">
        <f t="shared" si="52"/>
        <v>12</v>
      </c>
      <c r="E677">
        <f t="shared" si="56"/>
        <v>4</v>
      </c>
      <c r="F677" s="12" t="str">
        <f t="shared" si="54"/>
        <v>先負</v>
      </c>
      <c r="G677" s="12" t="str">
        <f t="shared" si="55"/>
        <v>月</v>
      </c>
    </row>
    <row r="678" spans="1:7" x14ac:dyDescent="0.2">
      <c r="A678" s="1">
        <v>40855</v>
      </c>
      <c r="B678" s="4" t="s">
        <v>342</v>
      </c>
      <c r="C678" s="5" t="str">
        <f t="shared" si="53"/>
        <v>10</v>
      </c>
      <c r="D678" s="12" t="str">
        <f t="shared" si="52"/>
        <v>13</v>
      </c>
      <c r="E678">
        <f t="shared" si="56"/>
        <v>5</v>
      </c>
      <c r="F678" s="12" t="str">
        <f t="shared" si="54"/>
        <v>仏滅</v>
      </c>
      <c r="G678" s="12" t="str">
        <f t="shared" si="55"/>
        <v>火</v>
      </c>
    </row>
    <row r="679" spans="1:7" x14ac:dyDescent="0.2">
      <c r="A679" s="1">
        <v>40856</v>
      </c>
      <c r="B679" s="4" t="s">
        <v>343</v>
      </c>
      <c r="C679" s="5" t="str">
        <f t="shared" si="53"/>
        <v>10</v>
      </c>
      <c r="D679" s="12" t="str">
        <f t="shared" si="52"/>
        <v>14</v>
      </c>
      <c r="E679">
        <f t="shared" si="56"/>
        <v>0</v>
      </c>
      <c r="F679" s="12" t="str">
        <f t="shared" si="54"/>
        <v>大安</v>
      </c>
      <c r="G679" s="12" t="str">
        <f t="shared" si="55"/>
        <v>水</v>
      </c>
    </row>
    <row r="680" spans="1:7" x14ac:dyDescent="0.2">
      <c r="A680" s="1">
        <v>40857</v>
      </c>
      <c r="B680" s="4" t="s">
        <v>344</v>
      </c>
      <c r="C680" s="5" t="str">
        <f t="shared" si="53"/>
        <v>10</v>
      </c>
      <c r="D680" s="12" t="str">
        <f t="shared" si="52"/>
        <v>15</v>
      </c>
      <c r="E680">
        <f t="shared" si="56"/>
        <v>1</v>
      </c>
      <c r="F680" s="12" t="str">
        <f t="shared" si="54"/>
        <v>赤口</v>
      </c>
      <c r="G680" s="12" t="str">
        <f t="shared" si="55"/>
        <v>木</v>
      </c>
    </row>
    <row r="681" spans="1:7" x14ac:dyDescent="0.2">
      <c r="A681" s="1">
        <v>40858</v>
      </c>
      <c r="B681" s="4" t="s">
        <v>345</v>
      </c>
      <c r="C681" s="5" t="str">
        <f t="shared" si="53"/>
        <v>10</v>
      </c>
      <c r="D681" s="12" t="str">
        <f t="shared" si="52"/>
        <v>16</v>
      </c>
      <c r="E681">
        <f t="shared" si="56"/>
        <v>2</v>
      </c>
      <c r="F681" s="12" t="str">
        <f t="shared" si="54"/>
        <v>先勝</v>
      </c>
      <c r="G681" s="12" t="str">
        <f t="shared" si="55"/>
        <v>金</v>
      </c>
    </row>
    <row r="682" spans="1:7" x14ac:dyDescent="0.2">
      <c r="A682" s="1">
        <v>40859</v>
      </c>
      <c r="B682" s="4" t="s">
        <v>346</v>
      </c>
      <c r="C682" s="5" t="str">
        <f t="shared" si="53"/>
        <v>10</v>
      </c>
      <c r="D682" s="12" t="str">
        <f t="shared" si="52"/>
        <v>17</v>
      </c>
      <c r="E682">
        <f t="shared" si="56"/>
        <v>3</v>
      </c>
      <c r="F682" s="12" t="str">
        <f t="shared" si="54"/>
        <v>友引</v>
      </c>
      <c r="G682" s="12" t="str">
        <f t="shared" si="55"/>
        <v>土</v>
      </c>
    </row>
    <row r="683" spans="1:7" x14ac:dyDescent="0.2">
      <c r="A683" s="1">
        <v>40860</v>
      </c>
      <c r="B683" s="4" t="s">
        <v>347</v>
      </c>
      <c r="C683" s="5" t="str">
        <f t="shared" si="53"/>
        <v>10</v>
      </c>
      <c r="D683" s="12" t="str">
        <f t="shared" si="52"/>
        <v>18</v>
      </c>
      <c r="E683">
        <f t="shared" si="56"/>
        <v>4</v>
      </c>
      <c r="F683" s="12" t="str">
        <f t="shared" si="54"/>
        <v>先負</v>
      </c>
      <c r="G683" s="12" t="str">
        <f t="shared" si="55"/>
        <v>日</v>
      </c>
    </row>
    <row r="684" spans="1:7" x14ac:dyDescent="0.2">
      <c r="A684" s="1">
        <v>40861</v>
      </c>
      <c r="B684" s="4" t="s">
        <v>348</v>
      </c>
      <c r="C684" s="5" t="str">
        <f t="shared" si="53"/>
        <v>10</v>
      </c>
      <c r="D684" s="12" t="str">
        <f t="shared" si="52"/>
        <v>19</v>
      </c>
      <c r="E684">
        <f t="shared" si="56"/>
        <v>5</v>
      </c>
      <c r="F684" s="12" t="str">
        <f t="shared" si="54"/>
        <v>仏滅</v>
      </c>
      <c r="G684" s="12" t="str">
        <f t="shared" si="55"/>
        <v>月</v>
      </c>
    </row>
    <row r="685" spans="1:7" x14ac:dyDescent="0.2">
      <c r="A685" s="1">
        <v>40862</v>
      </c>
      <c r="B685" s="4" t="s">
        <v>349</v>
      </c>
      <c r="C685" s="5" t="str">
        <f t="shared" si="53"/>
        <v>10</v>
      </c>
      <c r="D685" s="12" t="str">
        <f t="shared" si="52"/>
        <v>20</v>
      </c>
      <c r="E685">
        <f t="shared" si="56"/>
        <v>0</v>
      </c>
      <c r="F685" s="12" t="str">
        <f t="shared" si="54"/>
        <v>大安</v>
      </c>
      <c r="G685" s="12" t="str">
        <f t="shared" si="55"/>
        <v>火</v>
      </c>
    </row>
    <row r="686" spans="1:7" x14ac:dyDescent="0.2">
      <c r="A686" s="1">
        <v>40863</v>
      </c>
      <c r="B686" s="4" t="s">
        <v>350</v>
      </c>
      <c r="C686" s="5" t="str">
        <f t="shared" si="53"/>
        <v>10</v>
      </c>
      <c r="D686" s="12" t="str">
        <f t="shared" ref="D686:D749" si="57">RIGHT(B686,LEN(B686)-FIND("/",B686))</f>
        <v>21</v>
      </c>
      <c r="E686">
        <f t="shared" si="56"/>
        <v>1</v>
      </c>
      <c r="F686" s="12" t="str">
        <f t="shared" si="54"/>
        <v>赤口</v>
      </c>
      <c r="G686" s="12" t="str">
        <f t="shared" si="55"/>
        <v>水</v>
      </c>
    </row>
    <row r="687" spans="1:7" x14ac:dyDescent="0.2">
      <c r="A687" s="1">
        <v>40864</v>
      </c>
      <c r="B687" s="4" t="s">
        <v>351</v>
      </c>
      <c r="C687" s="5" t="str">
        <f t="shared" si="53"/>
        <v>10</v>
      </c>
      <c r="D687" s="12" t="str">
        <f t="shared" si="57"/>
        <v>22</v>
      </c>
      <c r="E687">
        <f t="shared" si="56"/>
        <v>2</v>
      </c>
      <c r="F687" s="12" t="str">
        <f t="shared" si="54"/>
        <v>先勝</v>
      </c>
      <c r="G687" s="12" t="str">
        <f t="shared" si="55"/>
        <v>木</v>
      </c>
    </row>
    <row r="688" spans="1:7" x14ac:dyDescent="0.2">
      <c r="A688" s="1">
        <v>40865</v>
      </c>
      <c r="B688" s="4" t="s">
        <v>352</v>
      </c>
      <c r="C688" s="5" t="str">
        <f t="shared" si="53"/>
        <v>10</v>
      </c>
      <c r="D688" s="12" t="str">
        <f t="shared" si="57"/>
        <v>23</v>
      </c>
      <c r="E688">
        <f t="shared" si="56"/>
        <v>3</v>
      </c>
      <c r="F688" s="12" t="str">
        <f t="shared" si="54"/>
        <v>友引</v>
      </c>
      <c r="G688" s="12" t="str">
        <f t="shared" si="55"/>
        <v>金</v>
      </c>
    </row>
    <row r="689" spans="1:7" x14ac:dyDescent="0.2">
      <c r="A689" s="1">
        <v>40866</v>
      </c>
      <c r="B689" s="4" t="s">
        <v>353</v>
      </c>
      <c r="C689" s="5" t="str">
        <f t="shared" si="53"/>
        <v>10</v>
      </c>
      <c r="D689" s="12" t="str">
        <f t="shared" si="57"/>
        <v>24</v>
      </c>
      <c r="E689">
        <f t="shared" si="56"/>
        <v>4</v>
      </c>
      <c r="F689" s="12" t="str">
        <f t="shared" si="54"/>
        <v>先負</v>
      </c>
      <c r="G689" s="12" t="str">
        <f t="shared" si="55"/>
        <v>土</v>
      </c>
    </row>
    <row r="690" spans="1:7" x14ac:dyDescent="0.2">
      <c r="A690" s="1">
        <v>40867</v>
      </c>
      <c r="B690" s="4" t="s">
        <v>354</v>
      </c>
      <c r="C690" s="5" t="str">
        <f t="shared" si="53"/>
        <v>10</v>
      </c>
      <c r="D690" s="12" t="str">
        <f t="shared" si="57"/>
        <v>25</v>
      </c>
      <c r="E690">
        <f t="shared" si="56"/>
        <v>5</v>
      </c>
      <c r="F690" s="12" t="str">
        <f t="shared" si="54"/>
        <v>仏滅</v>
      </c>
      <c r="G690" s="12" t="str">
        <f t="shared" si="55"/>
        <v>日</v>
      </c>
    </row>
    <row r="691" spans="1:7" x14ac:dyDescent="0.2">
      <c r="A691" s="1">
        <v>40868</v>
      </c>
      <c r="B691" s="4" t="s">
        <v>355</v>
      </c>
      <c r="C691" s="5" t="str">
        <f t="shared" si="53"/>
        <v>10</v>
      </c>
      <c r="D691" s="12" t="str">
        <f t="shared" si="57"/>
        <v>26</v>
      </c>
      <c r="E691">
        <f t="shared" si="56"/>
        <v>0</v>
      </c>
      <c r="F691" s="12" t="str">
        <f t="shared" si="54"/>
        <v>大安</v>
      </c>
      <c r="G691" s="12" t="str">
        <f t="shared" si="55"/>
        <v>月</v>
      </c>
    </row>
    <row r="692" spans="1:7" x14ac:dyDescent="0.2">
      <c r="A692" s="1">
        <v>40869</v>
      </c>
      <c r="B692" s="4" t="s">
        <v>356</v>
      </c>
      <c r="C692" s="5" t="str">
        <f t="shared" si="53"/>
        <v>10</v>
      </c>
      <c r="D692" s="12" t="str">
        <f t="shared" si="57"/>
        <v>27</v>
      </c>
      <c r="E692">
        <f t="shared" si="56"/>
        <v>1</v>
      </c>
      <c r="F692" s="12" t="str">
        <f t="shared" si="54"/>
        <v>赤口</v>
      </c>
      <c r="G692" s="12" t="str">
        <f t="shared" si="55"/>
        <v>火</v>
      </c>
    </row>
    <row r="693" spans="1:7" x14ac:dyDescent="0.2">
      <c r="A693" s="1">
        <v>40870</v>
      </c>
      <c r="B693" s="4" t="s">
        <v>357</v>
      </c>
      <c r="C693" s="5" t="str">
        <f t="shared" si="53"/>
        <v>10</v>
      </c>
      <c r="D693" s="12" t="str">
        <f t="shared" si="57"/>
        <v>28</v>
      </c>
      <c r="E693">
        <f t="shared" si="56"/>
        <v>2</v>
      </c>
      <c r="F693" s="12" t="str">
        <f t="shared" si="54"/>
        <v>先勝</v>
      </c>
      <c r="G693" s="12" t="str">
        <f t="shared" si="55"/>
        <v>水</v>
      </c>
    </row>
    <row r="694" spans="1:7" x14ac:dyDescent="0.2">
      <c r="A694" s="1">
        <v>40871</v>
      </c>
      <c r="B694" s="4" t="s">
        <v>358</v>
      </c>
      <c r="C694" s="5" t="str">
        <f t="shared" si="53"/>
        <v>10</v>
      </c>
      <c r="D694" s="12" t="str">
        <f t="shared" si="57"/>
        <v>29</v>
      </c>
      <c r="E694">
        <f t="shared" si="56"/>
        <v>3</v>
      </c>
      <c r="F694" s="12" t="str">
        <f t="shared" si="54"/>
        <v>友引</v>
      </c>
      <c r="G694" s="12" t="str">
        <f t="shared" si="55"/>
        <v>木</v>
      </c>
    </row>
    <row r="695" spans="1:7" x14ac:dyDescent="0.2">
      <c r="A695" s="1">
        <v>40872</v>
      </c>
      <c r="B695" s="4" t="s">
        <v>429</v>
      </c>
      <c r="C695" s="5" t="str">
        <f t="shared" si="53"/>
        <v>11</v>
      </c>
      <c r="D695" s="12" t="str">
        <f t="shared" si="57"/>
        <v>1</v>
      </c>
      <c r="E695">
        <f t="shared" si="56"/>
        <v>0</v>
      </c>
      <c r="F695" s="12" t="str">
        <f t="shared" si="54"/>
        <v>大安</v>
      </c>
      <c r="G695" s="12" t="str">
        <f t="shared" si="55"/>
        <v>金</v>
      </c>
    </row>
    <row r="696" spans="1:7" x14ac:dyDescent="0.2">
      <c r="A696" s="1">
        <v>40873</v>
      </c>
      <c r="B696" s="4" t="s">
        <v>360</v>
      </c>
      <c r="C696" s="5" t="str">
        <f t="shared" si="53"/>
        <v>11</v>
      </c>
      <c r="D696" s="12" t="str">
        <f t="shared" si="57"/>
        <v>2</v>
      </c>
      <c r="E696">
        <f t="shared" si="56"/>
        <v>1</v>
      </c>
      <c r="F696" s="12" t="str">
        <f t="shared" si="54"/>
        <v>赤口</v>
      </c>
      <c r="G696" s="12" t="str">
        <f t="shared" si="55"/>
        <v>土</v>
      </c>
    </row>
    <row r="697" spans="1:7" x14ac:dyDescent="0.2">
      <c r="A697" s="1">
        <v>40874</v>
      </c>
      <c r="B697" s="4" t="s">
        <v>361</v>
      </c>
      <c r="C697" s="5" t="str">
        <f t="shared" si="53"/>
        <v>11</v>
      </c>
      <c r="D697" s="12" t="str">
        <f t="shared" si="57"/>
        <v>3</v>
      </c>
      <c r="E697">
        <f t="shared" si="56"/>
        <v>2</v>
      </c>
      <c r="F697" s="12" t="str">
        <f t="shared" si="54"/>
        <v>先勝</v>
      </c>
      <c r="G697" s="12" t="str">
        <f t="shared" si="55"/>
        <v>日</v>
      </c>
    </row>
    <row r="698" spans="1:7" x14ac:dyDescent="0.2">
      <c r="A698" s="1">
        <v>40875</v>
      </c>
      <c r="B698" s="4" t="s">
        <v>362</v>
      </c>
      <c r="C698" s="5" t="str">
        <f t="shared" si="53"/>
        <v>11</v>
      </c>
      <c r="D698" s="12" t="str">
        <f t="shared" si="57"/>
        <v>4</v>
      </c>
      <c r="E698">
        <f t="shared" si="56"/>
        <v>3</v>
      </c>
      <c r="F698" s="12" t="str">
        <f t="shared" si="54"/>
        <v>友引</v>
      </c>
      <c r="G698" s="12" t="str">
        <f t="shared" si="55"/>
        <v>月</v>
      </c>
    </row>
    <row r="699" spans="1:7" x14ac:dyDescent="0.2">
      <c r="A699" s="1">
        <v>40876</v>
      </c>
      <c r="B699" s="4" t="s">
        <v>363</v>
      </c>
      <c r="C699" s="5" t="str">
        <f t="shared" si="53"/>
        <v>11</v>
      </c>
      <c r="D699" s="12" t="str">
        <f t="shared" si="57"/>
        <v>5</v>
      </c>
      <c r="E699">
        <f t="shared" si="56"/>
        <v>4</v>
      </c>
      <c r="F699" s="12" t="str">
        <f t="shared" si="54"/>
        <v>先負</v>
      </c>
      <c r="G699" s="12" t="str">
        <f t="shared" si="55"/>
        <v>火</v>
      </c>
    </row>
    <row r="700" spans="1:7" x14ac:dyDescent="0.2">
      <c r="A700" s="1">
        <v>40877</v>
      </c>
      <c r="B700" s="4" t="s">
        <v>364</v>
      </c>
      <c r="C700" s="5" t="str">
        <f t="shared" si="53"/>
        <v>11</v>
      </c>
      <c r="D700" s="12" t="str">
        <f t="shared" si="57"/>
        <v>6</v>
      </c>
      <c r="E700">
        <f t="shared" si="56"/>
        <v>5</v>
      </c>
      <c r="F700" s="12" t="str">
        <f t="shared" si="54"/>
        <v>仏滅</v>
      </c>
      <c r="G700" s="12" t="str">
        <f t="shared" si="55"/>
        <v>水</v>
      </c>
    </row>
    <row r="701" spans="1:7" x14ac:dyDescent="0.2">
      <c r="A701" s="1">
        <v>40878</v>
      </c>
      <c r="B701" s="4" t="s">
        <v>365</v>
      </c>
      <c r="C701" s="5" t="str">
        <f t="shared" si="53"/>
        <v>11</v>
      </c>
      <c r="D701" s="12" t="str">
        <f t="shared" si="57"/>
        <v>7</v>
      </c>
      <c r="E701">
        <f t="shared" si="56"/>
        <v>0</v>
      </c>
      <c r="F701" s="12" t="str">
        <f t="shared" si="54"/>
        <v>大安</v>
      </c>
      <c r="G701" s="12" t="str">
        <f t="shared" si="55"/>
        <v>木</v>
      </c>
    </row>
    <row r="702" spans="1:7" x14ac:dyDescent="0.2">
      <c r="A702" s="1">
        <v>40879</v>
      </c>
      <c r="B702" s="4" t="s">
        <v>366</v>
      </c>
      <c r="C702" s="5" t="str">
        <f t="shared" si="53"/>
        <v>11</v>
      </c>
      <c r="D702" s="12" t="str">
        <f t="shared" si="57"/>
        <v>8</v>
      </c>
      <c r="E702">
        <f t="shared" si="56"/>
        <v>1</v>
      </c>
      <c r="F702" s="12" t="str">
        <f t="shared" si="54"/>
        <v>赤口</v>
      </c>
      <c r="G702" s="12" t="str">
        <f t="shared" si="55"/>
        <v>金</v>
      </c>
    </row>
    <row r="703" spans="1:7" x14ac:dyDescent="0.2">
      <c r="A703" s="1">
        <v>40880</v>
      </c>
      <c r="B703" s="4" t="s">
        <v>367</v>
      </c>
      <c r="C703" s="5" t="str">
        <f t="shared" si="53"/>
        <v>11</v>
      </c>
      <c r="D703" s="12" t="str">
        <f t="shared" si="57"/>
        <v>9</v>
      </c>
      <c r="E703">
        <f t="shared" si="56"/>
        <v>2</v>
      </c>
      <c r="F703" s="12" t="str">
        <f t="shared" si="54"/>
        <v>先勝</v>
      </c>
      <c r="G703" s="12" t="str">
        <f t="shared" si="55"/>
        <v>土</v>
      </c>
    </row>
    <row r="704" spans="1:7" x14ac:dyDescent="0.2">
      <c r="A704" s="1">
        <v>40881</v>
      </c>
      <c r="B704" s="4" t="s">
        <v>368</v>
      </c>
      <c r="C704" s="5" t="str">
        <f t="shared" si="53"/>
        <v>11</v>
      </c>
      <c r="D704" s="12" t="str">
        <f t="shared" si="57"/>
        <v>10</v>
      </c>
      <c r="E704">
        <f t="shared" si="56"/>
        <v>3</v>
      </c>
      <c r="F704" s="12" t="str">
        <f t="shared" si="54"/>
        <v>友引</v>
      </c>
      <c r="G704" s="12" t="str">
        <f t="shared" si="55"/>
        <v>日</v>
      </c>
    </row>
    <row r="705" spans="1:7" x14ac:dyDescent="0.2">
      <c r="A705" s="1">
        <v>40882</v>
      </c>
      <c r="B705" s="4" t="s">
        <v>369</v>
      </c>
      <c r="C705" s="5" t="str">
        <f t="shared" si="53"/>
        <v>11</v>
      </c>
      <c r="D705" s="12" t="str">
        <f t="shared" si="57"/>
        <v>11</v>
      </c>
      <c r="E705">
        <f t="shared" si="56"/>
        <v>4</v>
      </c>
      <c r="F705" s="12" t="str">
        <f t="shared" si="54"/>
        <v>先負</v>
      </c>
      <c r="G705" s="12" t="str">
        <f t="shared" si="55"/>
        <v>月</v>
      </c>
    </row>
    <row r="706" spans="1:7" x14ac:dyDescent="0.2">
      <c r="A706" s="1">
        <v>40883</v>
      </c>
      <c r="B706" s="4" t="s">
        <v>370</v>
      </c>
      <c r="C706" s="5" t="str">
        <f t="shared" ref="C706:C769" si="58">SUBSTITUTE( LEFT(B706,LEN(B706)-(LEN(B706)-FIND("/",B706)+1)), "閏", "" )</f>
        <v>11</v>
      </c>
      <c r="D706" s="12" t="str">
        <f t="shared" si="57"/>
        <v>12</v>
      </c>
      <c r="E706">
        <f t="shared" si="56"/>
        <v>5</v>
      </c>
      <c r="F706" s="12" t="str">
        <f t="shared" si="54"/>
        <v>仏滅</v>
      </c>
      <c r="G706" s="12" t="str">
        <f t="shared" si="55"/>
        <v>火</v>
      </c>
    </row>
    <row r="707" spans="1:7" x14ac:dyDescent="0.2">
      <c r="A707" s="1">
        <v>40884</v>
      </c>
      <c r="B707" s="4" t="s">
        <v>371</v>
      </c>
      <c r="C707" s="5" t="str">
        <f t="shared" si="58"/>
        <v>11</v>
      </c>
      <c r="D707" s="12" t="str">
        <f t="shared" si="57"/>
        <v>13</v>
      </c>
      <c r="E707">
        <f t="shared" si="56"/>
        <v>0</v>
      </c>
      <c r="F707" s="12" t="str">
        <f t="shared" ref="F707:F770" si="59">VLOOKUP(E707,$H$2:$I$7,2)</f>
        <v>大安</v>
      </c>
      <c r="G707" s="12" t="str">
        <f t="shared" ref="G707:G770" si="60">TEXT(A707,"aaa")</f>
        <v>水</v>
      </c>
    </row>
    <row r="708" spans="1:7" x14ac:dyDescent="0.2">
      <c r="A708" s="1">
        <v>40885</v>
      </c>
      <c r="B708" s="4" t="s">
        <v>372</v>
      </c>
      <c r="C708" s="5" t="str">
        <f t="shared" si="58"/>
        <v>11</v>
      </c>
      <c r="D708" s="12" t="str">
        <f t="shared" si="57"/>
        <v>14</v>
      </c>
      <c r="E708">
        <f t="shared" si="56"/>
        <v>1</v>
      </c>
      <c r="F708" s="12" t="str">
        <f t="shared" si="59"/>
        <v>赤口</v>
      </c>
      <c r="G708" s="12" t="str">
        <f t="shared" si="60"/>
        <v>木</v>
      </c>
    </row>
    <row r="709" spans="1:7" x14ac:dyDescent="0.2">
      <c r="A709" s="1">
        <v>40886</v>
      </c>
      <c r="B709" s="4" t="s">
        <v>373</v>
      </c>
      <c r="C709" s="5" t="str">
        <f t="shared" si="58"/>
        <v>11</v>
      </c>
      <c r="D709" s="12" t="str">
        <f t="shared" si="57"/>
        <v>15</v>
      </c>
      <c r="E709">
        <f t="shared" si="56"/>
        <v>2</v>
      </c>
      <c r="F709" s="12" t="str">
        <f t="shared" si="59"/>
        <v>先勝</v>
      </c>
      <c r="G709" s="12" t="str">
        <f t="shared" si="60"/>
        <v>金</v>
      </c>
    </row>
    <row r="710" spans="1:7" x14ac:dyDescent="0.2">
      <c r="A710" s="1">
        <v>40887</v>
      </c>
      <c r="B710" s="4" t="s">
        <v>374</v>
      </c>
      <c r="C710" s="5" t="str">
        <f t="shared" si="58"/>
        <v>11</v>
      </c>
      <c r="D710" s="12" t="str">
        <f t="shared" si="57"/>
        <v>16</v>
      </c>
      <c r="E710">
        <f t="shared" si="56"/>
        <v>3</v>
      </c>
      <c r="F710" s="12" t="str">
        <f t="shared" si="59"/>
        <v>友引</v>
      </c>
      <c r="G710" s="12" t="str">
        <f t="shared" si="60"/>
        <v>土</v>
      </c>
    </row>
    <row r="711" spans="1:7" x14ac:dyDescent="0.2">
      <c r="A711" s="1">
        <v>40888</v>
      </c>
      <c r="B711" s="4" t="s">
        <v>375</v>
      </c>
      <c r="C711" s="5" t="str">
        <f t="shared" si="58"/>
        <v>11</v>
      </c>
      <c r="D711" s="12" t="str">
        <f t="shared" si="57"/>
        <v>17</v>
      </c>
      <c r="E711">
        <f t="shared" ref="E711:E774" si="61">MOD(C711+D711,6)</f>
        <v>4</v>
      </c>
      <c r="F711" s="12" t="str">
        <f t="shared" si="59"/>
        <v>先負</v>
      </c>
      <c r="G711" s="12" t="str">
        <f t="shared" si="60"/>
        <v>日</v>
      </c>
    </row>
    <row r="712" spans="1:7" x14ac:dyDescent="0.2">
      <c r="A712" s="1">
        <v>40889</v>
      </c>
      <c r="B712" s="4" t="s">
        <v>22</v>
      </c>
      <c r="C712" s="5" t="str">
        <f t="shared" si="58"/>
        <v>11</v>
      </c>
      <c r="D712" s="12" t="str">
        <f t="shared" si="57"/>
        <v>18</v>
      </c>
      <c r="E712">
        <f t="shared" si="61"/>
        <v>5</v>
      </c>
      <c r="F712" s="12" t="str">
        <f t="shared" si="59"/>
        <v>仏滅</v>
      </c>
      <c r="G712" s="12" t="str">
        <f t="shared" si="60"/>
        <v>月</v>
      </c>
    </row>
    <row r="713" spans="1:7" x14ac:dyDescent="0.2">
      <c r="A713" s="1">
        <v>40890</v>
      </c>
      <c r="B713" s="4" t="s">
        <v>23</v>
      </c>
      <c r="C713" s="5" t="str">
        <f t="shared" si="58"/>
        <v>11</v>
      </c>
      <c r="D713" s="12" t="str">
        <f t="shared" si="57"/>
        <v>19</v>
      </c>
      <c r="E713">
        <f t="shared" si="61"/>
        <v>0</v>
      </c>
      <c r="F713" s="12" t="str">
        <f t="shared" si="59"/>
        <v>大安</v>
      </c>
      <c r="G713" s="12" t="str">
        <f t="shared" si="60"/>
        <v>火</v>
      </c>
    </row>
    <row r="714" spans="1:7" x14ac:dyDescent="0.2">
      <c r="A714" s="1">
        <v>40891</v>
      </c>
      <c r="B714" s="4" t="s">
        <v>24</v>
      </c>
      <c r="C714" s="5" t="str">
        <f t="shared" si="58"/>
        <v>11</v>
      </c>
      <c r="D714" s="12" t="str">
        <f t="shared" si="57"/>
        <v>20</v>
      </c>
      <c r="E714">
        <f t="shared" si="61"/>
        <v>1</v>
      </c>
      <c r="F714" s="12" t="str">
        <f t="shared" si="59"/>
        <v>赤口</v>
      </c>
      <c r="G714" s="12" t="str">
        <f t="shared" si="60"/>
        <v>水</v>
      </c>
    </row>
    <row r="715" spans="1:7" x14ac:dyDescent="0.2">
      <c r="A715" s="1">
        <v>40892</v>
      </c>
      <c r="B715" s="4" t="s">
        <v>25</v>
      </c>
      <c r="C715" s="5" t="str">
        <f t="shared" si="58"/>
        <v>11</v>
      </c>
      <c r="D715" s="12" t="str">
        <f t="shared" si="57"/>
        <v>21</v>
      </c>
      <c r="E715">
        <f t="shared" si="61"/>
        <v>2</v>
      </c>
      <c r="F715" s="12" t="str">
        <f t="shared" si="59"/>
        <v>先勝</v>
      </c>
      <c r="G715" s="12" t="str">
        <f t="shared" si="60"/>
        <v>木</v>
      </c>
    </row>
    <row r="716" spans="1:7" x14ac:dyDescent="0.2">
      <c r="A716" s="1">
        <v>40893</v>
      </c>
      <c r="B716" s="4" t="s">
        <v>26</v>
      </c>
      <c r="C716" s="5" t="str">
        <f t="shared" si="58"/>
        <v>11</v>
      </c>
      <c r="D716" s="12" t="str">
        <f t="shared" si="57"/>
        <v>22</v>
      </c>
      <c r="E716">
        <f t="shared" si="61"/>
        <v>3</v>
      </c>
      <c r="F716" s="12" t="str">
        <f t="shared" si="59"/>
        <v>友引</v>
      </c>
      <c r="G716" s="12" t="str">
        <f t="shared" si="60"/>
        <v>金</v>
      </c>
    </row>
    <row r="717" spans="1:7" x14ac:dyDescent="0.2">
      <c r="A717" s="1">
        <v>40894</v>
      </c>
      <c r="B717" s="4" t="s">
        <v>27</v>
      </c>
      <c r="C717" s="5" t="str">
        <f t="shared" si="58"/>
        <v>11</v>
      </c>
      <c r="D717" s="12" t="str">
        <f t="shared" si="57"/>
        <v>23</v>
      </c>
      <c r="E717">
        <f t="shared" si="61"/>
        <v>4</v>
      </c>
      <c r="F717" s="12" t="str">
        <f t="shared" si="59"/>
        <v>先負</v>
      </c>
      <c r="G717" s="12" t="str">
        <f t="shared" si="60"/>
        <v>土</v>
      </c>
    </row>
    <row r="718" spans="1:7" x14ac:dyDescent="0.2">
      <c r="A718" s="1">
        <v>40895</v>
      </c>
      <c r="B718" s="4" t="s">
        <v>28</v>
      </c>
      <c r="C718" s="5" t="str">
        <f t="shared" si="58"/>
        <v>11</v>
      </c>
      <c r="D718" s="12" t="str">
        <f t="shared" si="57"/>
        <v>24</v>
      </c>
      <c r="E718">
        <f t="shared" si="61"/>
        <v>5</v>
      </c>
      <c r="F718" s="12" t="str">
        <f t="shared" si="59"/>
        <v>仏滅</v>
      </c>
      <c r="G718" s="12" t="str">
        <f t="shared" si="60"/>
        <v>日</v>
      </c>
    </row>
    <row r="719" spans="1:7" x14ac:dyDescent="0.2">
      <c r="A719" s="1">
        <v>40896</v>
      </c>
      <c r="B719" s="4" t="s">
        <v>29</v>
      </c>
      <c r="C719" s="5" t="str">
        <f t="shared" si="58"/>
        <v>11</v>
      </c>
      <c r="D719" s="12" t="str">
        <f t="shared" si="57"/>
        <v>25</v>
      </c>
      <c r="E719">
        <f t="shared" si="61"/>
        <v>0</v>
      </c>
      <c r="F719" s="12" t="str">
        <f t="shared" si="59"/>
        <v>大安</v>
      </c>
      <c r="G719" s="12" t="str">
        <f t="shared" si="60"/>
        <v>月</v>
      </c>
    </row>
    <row r="720" spans="1:7" x14ac:dyDescent="0.2">
      <c r="A720" s="1">
        <v>40897</v>
      </c>
      <c r="B720" s="4" t="s">
        <v>30</v>
      </c>
      <c r="C720" s="5" t="str">
        <f t="shared" si="58"/>
        <v>11</v>
      </c>
      <c r="D720" s="12" t="str">
        <f t="shared" si="57"/>
        <v>26</v>
      </c>
      <c r="E720">
        <f t="shared" si="61"/>
        <v>1</v>
      </c>
      <c r="F720" s="12" t="str">
        <f t="shared" si="59"/>
        <v>赤口</v>
      </c>
      <c r="G720" s="12" t="str">
        <f t="shared" si="60"/>
        <v>火</v>
      </c>
    </row>
    <row r="721" spans="1:7" x14ac:dyDescent="0.2">
      <c r="A721" s="1">
        <v>40898</v>
      </c>
      <c r="B721" s="4" t="s">
        <v>31</v>
      </c>
      <c r="C721" s="5" t="str">
        <f t="shared" si="58"/>
        <v>11</v>
      </c>
      <c r="D721" s="12" t="str">
        <f t="shared" si="57"/>
        <v>27</v>
      </c>
      <c r="E721">
        <f t="shared" si="61"/>
        <v>2</v>
      </c>
      <c r="F721" s="12" t="str">
        <f t="shared" si="59"/>
        <v>先勝</v>
      </c>
      <c r="G721" s="12" t="str">
        <f t="shared" si="60"/>
        <v>水</v>
      </c>
    </row>
    <row r="722" spans="1:7" x14ac:dyDescent="0.2">
      <c r="A722" s="1">
        <v>40899</v>
      </c>
      <c r="B722" s="4" t="s">
        <v>32</v>
      </c>
      <c r="C722" s="5" t="str">
        <f t="shared" si="58"/>
        <v>11</v>
      </c>
      <c r="D722" s="12" t="str">
        <f t="shared" si="57"/>
        <v>28</v>
      </c>
      <c r="E722">
        <f t="shared" si="61"/>
        <v>3</v>
      </c>
      <c r="F722" s="12" t="str">
        <f t="shared" si="59"/>
        <v>友引</v>
      </c>
      <c r="G722" s="12" t="str">
        <f t="shared" si="60"/>
        <v>木</v>
      </c>
    </row>
    <row r="723" spans="1:7" x14ac:dyDescent="0.2">
      <c r="A723" s="1">
        <v>40900</v>
      </c>
      <c r="B723" s="4" t="s">
        <v>33</v>
      </c>
      <c r="C723" s="5" t="str">
        <f t="shared" si="58"/>
        <v>11</v>
      </c>
      <c r="D723" s="12" t="str">
        <f t="shared" si="57"/>
        <v>29</v>
      </c>
      <c r="E723">
        <f t="shared" si="61"/>
        <v>4</v>
      </c>
      <c r="F723" s="12" t="str">
        <f t="shared" si="59"/>
        <v>先負</v>
      </c>
      <c r="G723" s="12" t="str">
        <f t="shared" si="60"/>
        <v>金</v>
      </c>
    </row>
    <row r="724" spans="1:7" x14ac:dyDescent="0.2">
      <c r="A724" s="1">
        <v>40901</v>
      </c>
      <c r="B724" s="4" t="s">
        <v>208</v>
      </c>
      <c r="C724" s="5" t="str">
        <f t="shared" si="58"/>
        <v>11</v>
      </c>
      <c r="D724" s="12" t="str">
        <f t="shared" si="57"/>
        <v>30</v>
      </c>
      <c r="E724">
        <f t="shared" si="61"/>
        <v>5</v>
      </c>
      <c r="F724" s="12" t="str">
        <f t="shared" si="59"/>
        <v>仏滅</v>
      </c>
      <c r="G724" s="12" t="str">
        <f t="shared" si="60"/>
        <v>土</v>
      </c>
    </row>
    <row r="725" spans="1:7" x14ac:dyDescent="0.2">
      <c r="A725" s="1">
        <v>40902</v>
      </c>
      <c r="B725" s="4" t="s">
        <v>430</v>
      </c>
      <c r="C725" s="5" t="str">
        <f t="shared" si="58"/>
        <v>12</v>
      </c>
      <c r="D725" s="12" t="str">
        <f t="shared" si="57"/>
        <v>1</v>
      </c>
      <c r="E725">
        <f t="shared" si="61"/>
        <v>1</v>
      </c>
      <c r="F725" s="12" t="str">
        <f t="shared" si="59"/>
        <v>赤口</v>
      </c>
      <c r="G725" s="12" t="str">
        <f t="shared" si="60"/>
        <v>日</v>
      </c>
    </row>
    <row r="726" spans="1:7" x14ac:dyDescent="0.2">
      <c r="A726" s="1">
        <v>40903</v>
      </c>
      <c r="B726" s="4" t="s">
        <v>34</v>
      </c>
      <c r="C726" s="5" t="str">
        <f t="shared" si="58"/>
        <v>12</v>
      </c>
      <c r="D726" s="12" t="str">
        <f t="shared" si="57"/>
        <v>2</v>
      </c>
      <c r="E726">
        <f t="shared" si="61"/>
        <v>2</v>
      </c>
      <c r="F726" s="12" t="str">
        <f t="shared" si="59"/>
        <v>先勝</v>
      </c>
      <c r="G726" s="12" t="str">
        <f t="shared" si="60"/>
        <v>月</v>
      </c>
    </row>
    <row r="727" spans="1:7" x14ac:dyDescent="0.2">
      <c r="A727" s="1">
        <v>40904</v>
      </c>
      <c r="B727" s="4" t="s">
        <v>35</v>
      </c>
      <c r="C727" s="5" t="str">
        <f t="shared" si="58"/>
        <v>12</v>
      </c>
      <c r="D727" s="12" t="str">
        <f t="shared" si="57"/>
        <v>3</v>
      </c>
      <c r="E727">
        <f t="shared" si="61"/>
        <v>3</v>
      </c>
      <c r="F727" s="12" t="str">
        <f t="shared" si="59"/>
        <v>友引</v>
      </c>
      <c r="G727" s="12" t="str">
        <f t="shared" si="60"/>
        <v>火</v>
      </c>
    </row>
    <row r="728" spans="1:7" x14ac:dyDescent="0.2">
      <c r="A728" s="1">
        <v>40905</v>
      </c>
      <c r="B728" s="4" t="s">
        <v>36</v>
      </c>
      <c r="C728" s="5" t="str">
        <f t="shared" si="58"/>
        <v>12</v>
      </c>
      <c r="D728" s="12" t="str">
        <f t="shared" si="57"/>
        <v>4</v>
      </c>
      <c r="E728">
        <f t="shared" si="61"/>
        <v>4</v>
      </c>
      <c r="F728" s="12" t="str">
        <f t="shared" si="59"/>
        <v>先負</v>
      </c>
      <c r="G728" s="12" t="str">
        <f t="shared" si="60"/>
        <v>水</v>
      </c>
    </row>
    <row r="729" spans="1:7" x14ac:dyDescent="0.2">
      <c r="A729" s="1">
        <v>40906</v>
      </c>
      <c r="B729" s="4" t="s">
        <v>37</v>
      </c>
      <c r="C729" s="5" t="str">
        <f t="shared" si="58"/>
        <v>12</v>
      </c>
      <c r="D729" s="12" t="str">
        <f t="shared" si="57"/>
        <v>5</v>
      </c>
      <c r="E729">
        <f t="shared" si="61"/>
        <v>5</v>
      </c>
      <c r="F729" s="12" t="str">
        <f t="shared" si="59"/>
        <v>仏滅</v>
      </c>
      <c r="G729" s="12" t="str">
        <f t="shared" si="60"/>
        <v>木</v>
      </c>
    </row>
    <row r="730" spans="1:7" x14ac:dyDescent="0.2">
      <c r="A730" s="1">
        <v>40907</v>
      </c>
      <c r="B730" s="4" t="s">
        <v>38</v>
      </c>
      <c r="C730" s="5" t="str">
        <f t="shared" si="58"/>
        <v>12</v>
      </c>
      <c r="D730" s="12" t="str">
        <f t="shared" si="57"/>
        <v>6</v>
      </c>
      <c r="E730">
        <f t="shared" si="61"/>
        <v>0</v>
      </c>
      <c r="F730" s="12" t="str">
        <f t="shared" si="59"/>
        <v>大安</v>
      </c>
      <c r="G730" s="12" t="str">
        <f t="shared" si="60"/>
        <v>金</v>
      </c>
    </row>
    <row r="731" spans="1:7" x14ac:dyDescent="0.2">
      <c r="A731" s="1">
        <v>40908</v>
      </c>
      <c r="B731" s="4" t="s">
        <v>39</v>
      </c>
      <c r="C731" s="5" t="str">
        <f t="shared" si="58"/>
        <v>12</v>
      </c>
      <c r="D731" s="12" t="str">
        <f t="shared" si="57"/>
        <v>7</v>
      </c>
      <c r="E731">
        <f t="shared" si="61"/>
        <v>1</v>
      </c>
      <c r="F731" s="12" t="str">
        <f t="shared" si="59"/>
        <v>赤口</v>
      </c>
      <c r="G731" s="12" t="str">
        <f t="shared" si="60"/>
        <v>土</v>
      </c>
    </row>
    <row r="732" spans="1:7" x14ac:dyDescent="0.2">
      <c r="A732" s="1">
        <v>40909</v>
      </c>
      <c r="B732" s="4" t="s">
        <v>40</v>
      </c>
      <c r="C732" s="5" t="str">
        <f t="shared" si="58"/>
        <v>12</v>
      </c>
      <c r="D732" s="12" t="str">
        <f t="shared" si="57"/>
        <v>8</v>
      </c>
      <c r="E732">
        <f t="shared" si="61"/>
        <v>2</v>
      </c>
      <c r="F732" s="12" t="str">
        <f t="shared" si="59"/>
        <v>先勝</v>
      </c>
      <c r="G732" s="12" t="str">
        <f t="shared" si="60"/>
        <v>日</v>
      </c>
    </row>
    <row r="733" spans="1:7" x14ac:dyDescent="0.2">
      <c r="A733" s="1">
        <v>40910</v>
      </c>
      <c r="B733" s="4" t="s">
        <v>41</v>
      </c>
      <c r="C733" s="5" t="str">
        <f t="shared" si="58"/>
        <v>12</v>
      </c>
      <c r="D733" s="12" t="str">
        <f t="shared" si="57"/>
        <v>9</v>
      </c>
      <c r="E733">
        <f t="shared" si="61"/>
        <v>3</v>
      </c>
      <c r="F733" s="12" t="str">
        <f t="shared" si="59"/>
        <v>友引</v>
      </c>
      <c r="G733" s="12" t="str">
        <f t="shared" si="60"/>
        <v>月</v>
      </c>
    </row>
    <row r="734" spans="1:7" x14ac:dyDescent="0.2">
      <c r="A734" s="1">
        <v>40911</v>
      </c>
      <c r="B734" s="4" t="s">
        <v>42</v>
      </c>
      <c r="C734" s="5" t="str">
        <f t="shared" si="58"/>
        <v>12</v>
      </c>
      <c r="D734" s="12" t="str">
        <f t="shared" si="57"/>
        <v>10</v>
      </c>
      <c r="E734">
        <f t="shared" si="61"/>
        <v>4</v>
      </c>
      <c r="F734" s="12" t="str">
        <f t="shared" si="59"/>
        <v>先負</v>
      </c>
      <c r="G734" s="12" t="str">
        <f t="shared" si="60"/>
        <v>火</v>
      </c>
    </row>
    <row r="735" spans="1:7" x14ac:dyDescent="0.2">
      <c r="A735" s="1">
        <v>40912</v>
      </c>
      <c r="B735" s="4" t="s">
        <v>43</v>
      </c>
      <c r="C735" s="5" t="str">
        <f t="shared" si="58"/>
        <v>12</v>
      </c>
      <c r="D735" s="12" t="str">
        <f t="shared" si="57"/>
        <v>11</v>
      </c>
      <c r="E735">
        <f t="shared" si="61"/>
        <v>5</v>
      </c>
      <c r="F735" s="12" t="str">
        <f t="shared" si="59"/>
        <v>仏滅</v>
      </c>
      <c r="G735" s="12" t="str">
        <f t="shared" si="60"/>
        <v>水</v>
      </c>
    </row>
    <row r="736" spans="1:7" x14ac:dyDescent="0.2">
      <c r="A736" s="1">
        <v>40913</v>
      </c>
      <c r="B736" s="4" t="s">
        <v>44</v>
      </c>
      <c r="C736" s="5" t="str">
        <f t="shared" si="58"/>
        <v>12</v>
      </c>
      <c r="D736" s="12" t="str">
        <f t="shared" si="57"/>
        <v>12</v>
      </c>
      <c r="E736">
        <f t="shared" si="61"/>
        <v>0</v>
      </c>
      <c r="F736" s="12" t="str">
        <f t="shared" si="59"/>
        <v>大安</v>
      </c>
      <c r="G736" s="12" t="str">
        <f t="shared" si="60"/>
        <v>木</v>
      </c>
    </row>
    <row r="737" spans="1:7" x14ac:dyDescent="0.2">
      <c r="A737" s="1">
        <v>40914</v>
      </c>
      <c r="B737" s="4" t="s">
        <v>45</v>
      </c>
      <c r="C737" s="5" t="str">
        <f t="shared" si="58"/>
        <v>12</v>
      </c>
      <c r="D737" s="12" t="str">
        <f t="shared" si="57"/>
        <v>13</v>
      </c>
      <c r="E737">
        <f t="shared" si="61"/>
        <v>1</v>
      </c>
      <c r="F737" s="12" t="str">
        <f t="shared" si="59"/>
        <v>赤口</v>
      </c>
      <c r="G737" s="12" t="str">
        <f t="shared" si="60"/>
        <v>金</v>
      </c>
    </row>
    <row r="738" spans="1:7" x14ac:dyDescent="0.2">
      <c r="A738" s="1">
        <v>40915</v>
      </c>
      <c r="B738" s="4" t="s">
        <v>46</v>
      </c>
      <c r="C738" s="5" t="str">
        <f t="shared" si="58"/>
        <v>12</v>
      </c>
      <c r="D738" s="12" t="str">
        <f t="shared" si="57"/>
        <v>14</v>
      </c>
      <c r="E738">
        <f t="shared" si="61"/>
        <v>2</v>
      </c>
      <c r="F738" s="12" t="str">
        <f t="shared" si="59"/>
        <v>先勝</v>
      </c>
      <c r="G738" s="12" t="str">
        <f t="shared" si="60"/>
        <v>土</v>
      </c>
    </row>
    <row r="739" spans="1:7" x14ac:dyDescent="0.2">
      <c r="A739" s="1">
        <v>40916</v>
      </c>
      <c r="B739" s="4" t="s">
        <v>47</v>
      </c>
      <c r="C739" s="5" t="str">
        <f t="shared" si="58"/>
        <v>12</v>
      </c>
      <c r="D739" s="12" t="str">
        <f t="shared" si="57"/>
        <v>15</v>
      </c>
      <c r="E739">
        <f t="shared" si="61"/>
        <v>3</v>
      </c>
      <c r="F739" s="12" t="str">
        <f t="shared" si="59"/>
        <v>友引</v>
      </c>
      <c r="G739" s="12" t="str">
        <f t="shared" si="60"/>
        <v>日</v>
      </c>
    </row>
    <row r="740" spans="1:7" x14ac:dyDescent="0.2">
      <c r="A740" s="1">
        <v>40917</v>
      </c>
      <c r="B740" s="4" t="s">
        <v>48</v>
      </c>
      <c r="C740" s="5" t="str">
        <f t="shared" si="58"/>
        <v>12</v>
      </c>
      <c r="D740" s="12" t="str">
        <f t="shared" si="57"/>
        <v>16</v>
      </c>
      <c r="E740">
        <f t="shared" si="61"/>
        <v>4</v>
      </c>
      <c r="F740" s="12" t="str">
        <f t="shared" si="59"/>
        <v>先負</v>
      </c>
      <c r="G740" s="12" t="str">
        <f t="shared" si="60"/>
        <v>月</v>
      </c>
    </row>
    <row r="741" spans="1:7" x14ac:dyDescent="0.2">
      <c r="A741" s="1">
        <v>40918</v>
      </c>
      <c r="B741" s="4" t="s">
        <v>49</v>
      </c>
      <c r="C741" s="5" t="str">
        <f t="shared" si="58"/>
        <v>12</v>
      </c>
      <c r="D741" s="12" t="str">
        <f t="shared" si="57"/>
        <v>17</v>
      </c>
      <c r="E741">
        <f t="shared" si="61"/>
        <v>5</v>
      </c>
      <c r="F741" s="12" t="str">
        <f t="shared" si="59"/>
        <v>仏滅</v>
      </c>
      <c r="G741" s="12" t="str">
        <f t="shared" si="60"/>
        <v>火</v>
      </c>
    </row>
    <row r="742" spans="1:7" x14ac:dyDescent="0.2">
      <c r="A742" s="1">
        <v>40919</v>
      </c>
      <c r="B742" s="4" t="s">
        <v>50</v>
      </c>
      <c r="C742" s="5" t="str">
        <f t="shared" si="58"/>
        <v>12</v>
      </c>
      <c r="D742" s="12" t="str">
        <f t="shared" si="57"/>
        <v>18</v>
      </c>
      <c r="E742">
        <f t="shared" si="61"/>
        <v>0</v>
      </c>
      <c r="F742" s="12" t="str">
        <f t="shared" si="59"/>
        <v>大安</v>
      </c>
      <c r="G742" s="12" t="str">
        <f t="shared" si="60"/>
        <v>水</v>
      </c>
    </row>
    <row r="743" spans="1:7" x14ac:dyDescent="0.2">
      <c r="A743" s="1">
        <v>40920</v>
      </c>
      <c r="B743" s="4" t="s">
        <v>51</v>
      </c>
      <c r="C743" s="5" t="str">
        <f t="shared" si="58"/>
        <v>12</v>
      </c>
      <c r="D743" s="12" t="str">
        <f t="shared" si="57"/>
        <v>19</v>
      </c>
      <c r="E743">
        <f t="shared" si="61"/>
        <v>1</v>
      </c>
      <c r="F743" s="12" t="str">
        <f t="shared" si="59"/>
        <v>赤口</v>
      </c>
      <c r="G743" s="12" t="str">
        <f t="shared" si="60"/>
        <v>木</v>
      </c>
    </row>
    <row r="744" spans="1:7" x14ac:dyDescent="0.2">
      <c r="A744" s="1">
        <v>40921</v>
      </c>
      <c r="B744" s="4" t="s">
        <v>52</v>
      </c>
      <c r="C744" s="5" t="str">
        <f t="shared" si="58"/>
        <v>12</v>
      </c>
      <c r="D744" s="12" t="str">
        <f t="shared" si="57"/>
        <v>20</v>
      </c>
      <c r="E744">
        <f t="shared" si="61"/>
        <v>2</v>
      </c>
      <c r="F744" s="12" t="str">
        <f t="shared" si="59"/>
        <v>先勝</v>
      </c>
      <c r="G744" s="12" t="str">
        <f t="shared" si="60"/>
        <v>金</v>
      </c>
    </row>
    <row r="745" spans="1:7" x14ac:dyDescent="0.2">
      <c r="A745" s="1">
        <v>40922</v>
      </c>
      <c r="B745" s="4" t="s">
        <v>53</v>
      </c>
      <c r="C745" s="5" t="str">
        <f t="shared" si="58"/>
        <v>12</v>
      </c>
      <c r="D745" s="12" t="str">
        <f t="shared" si="57"/>
        <v>21</v>
      </c>
      <c r="E745">
        <f t="shared" si="61"/>
        <v>3</v>
      </c>
      <c r="F745" s="12" t="str">
        <f t="shared" si="59"/>
        <v>友引</v>
      </c>
      <c r="G745" s="12" t="str">
        <f t="shared" si="60"/>
        <v>土</v>
      </c>
    </row>
    <row r="746" spans="1:7" x14ac:dyDescent="0.2">
      <c r="A746" s="1">
        <v>40923</v>
      </c>
      <c r="B746" s="4" t="s">
        <v>54</v>
      </c>
      <c r="C746" s="5" t="str">
        <f t="shared" si="58"/>
        <v>12</v>
      </c>
      <c r="D746" s="12" t="str">
        <f t="shared" si="57"/>
        <v>22</v>
      </c>
      <c r="E746">
        <f t="shared" si="61"/>
        <v>4</v>
      </c>
      <c r="F746" s="12" t="str">
        <f t="shared" si="59"/>
        <v>先負</v>
      </c>
      <c r="G746" s="12" t="str">
        <f t="shared" si="60"/>
        <v>日</v>
      </c>
    </row>
    <row r="747" spans="1:7" x14ac:dyDescent="0.2">
      <c r="A747" s="1">
        <v>40924</v>
      </c>
      <c r="B747" s="4" t="s">
        <v>55</v>
      </c>
      <c r="C747" s="5" t="str">
        <f t="shared" si="58"/>
        <v>12</v>
      </c>
      <c r="D747" s="12" t="str">
        <f t="shared" si="57"/>
        <v>23</v>
      </c>
      <c r="E747">
        <f t="shared" si="61"/>
        <v>5</v>
      </c>
      <c r="F747" s="12" t="str">
        <f t="shared" si="59"/>
        <v>仏滅</v>
      </c>
      <c r="G747" s="12" t="str">
        <f t="shared" si="60"/>
        <v>月</v>
      </c>
    </row>
    <row r="748" spans="1:7" x14ac:dyDescent="0.2">
      <c r="A748" s="1">
        <v>40925</v>
      </c>
      <c r="B748" s="4" t="s">
        <v>56</v>
      </c>
      <c r="C748" s="5" t="str">
        <f t="shared" si="58"/>
        <v>12</v>
      </c>
      <c r="D748" s="12" t="str">
        <f t="shared" si="57"/>
        <v>24</v>
      </c>
      <c r="E748">
        <f t="shared" si="61"/>
        <v>0</v>
      </c>
      <c r="F748" s="12" t="str">
        <f t="shared" si="59"/>
        <v>大安</v>
      </c>
      <c r="G748" s="12" t="str">
        <f t="shared" si="60"/>
        <v>火</v>
      </c>
    </row>
    <row r="749" spans="1:7" x14ac:dyDescent="0.2">
      <c r="A749" s="1">
        <v>40926</v>
      </c>
      <c r="B749" s="4" t="s">
        <v>57</v>
      </c>
      <c r="C749" s="5" t="str">
        <f t="shared" si="58"/>
        <v>12</v>
      </c>
      <c r="D749" s="12" t="str">
        <f t="shared" si="57"/>
        <v>25</v>
      </c>
      <c r="E749">
        <f t="shared" si="61"/>
        <v>1</v>
      </c>
      <c r="F749" s="12" t="str">
        <f t="shared" si="59"/>
        <v>赤口</v>
      </c>
      <c r="G749" s="12" t="str">
        <f t="shared" si="60"/>
        <v>水</v>
      </c>
    </row>
    <row r="750" spans="1:7" x14ac:dyDescent="0.2">
      <c r="A750" s="1">
        <v>40927</v>
      </c>
      <c r="B750" s="4" t="s">
        <v>58</v>
      </c>
      <c r="C750" s="5" t="str">
        <f t="shared" si="58"/>
        <v>12</v>
      </c>
      <c r="D750" s="12" t="str">
        <f t="shared" ref="D750:D813" si="62">RIGHT(B750,LEN(B750)-FIND("/",B750))</f>
        <v>26</v>
      </c>
      <c r="E750">
        <f t="shared" si="61"/>
        <v>2</v>
      </c>
      <c r="F750" s="12" t="str">
        <f t="shared" si="59"/>
        <v>先勝</v>
      </c>
      <c r="G750" s="12" t="str">
        <f t="shared" si="60"/>
        <v>木</v>
      </c>
    </row>
    <row r="751" spans="1:7" x14ac:dyDescent="0.2">
      <c r="A751" s="1">
        <v>40928</v>
      </c>
      <c r="B751" s="4" t="s">
        <v>59</v>
      </c>
      <c r="C751" s="5" t="str">
        <f t="shared" si="58"/>
        <v>12</v>
      </c>
      <c r="D751" s="12" t="str">
        <f t="shared" si="62"/>
        <v>27</v>
      </c>
      <c r="E751">
        <f t="shared" si="61"/>
        <v>3</v>
      </c>
      <c r="F751" s="12" t="str">
        <f t="shared" si="59"/>
        <v>友引</v>
      </c>
      <c r="G751" s="12" t="str">
        <f t="shared" si="60"/>
        <v>金</v>
      </c>
    </row>
    <row r="752" spans="1:7" x14ac:dyDescent="0.2">
      <c r="A752" s="1">
        <v>40929</v>
      </c>
      <c r="B752" s="4" t="s">
        <v>60</v>
      </c>
      <c r="C752" s="5" t="str">
        <f t="shared" si="58"/>
        <v>12</v>
      </c>
      <c r="D752" s="12" t="str">
        <f t="shared" si="62"/>
        <v>28</v>
      </c>
      <c r="E752">
        <f t="shared" si="61"/>
        <v>4</v>
      </c>
      <c r="F752" s="12" t="str">
        <f t="shared" si="59"/>
        <v>先負</v>
      </c>
      <c r="G752" s="12" t="str">
        <f t="shared" si="60"/>
        <v>土</v>
      </c>
    </row>
    <row r="753" spans="1:7" x14ac:dyDescent="0.2">
      <c r="A753" s="1">
        <v>40930</v>
      </c>
      <c r="B753" s="4" t="s">
        <v>61</v>
      </c>
      <c r="C753" s="5" t="str">
        <f t="shared" si="58"/>
        <v>12</v>
      </c>
      <c r="D753" s="12" t="str">
        <f t="shared" si="62"/>
        <v>29</v>
      </c>
      <c r="E753">
        <f t="shared" si="61"/>
        <v>5</v>
      </c>
      <c r="F753" s="12" t="str">
        <f t="shared" si="59"/>
        <v>仏滅</v>
      </c>
      <c r="G753" s="12" t="str">
        <f t="shared" si="60"/>
        <v>日</v>
      </c>
    </row>
    <row r="754" spans="1:7" x14ac:dyDescent="0.2">
      <c r="A754" s="1">
        <v>40931</v>
      </c>
      <c r="B754" s="4" t="s">
        <v>425</v>
      </c>
      <c r="C754" s="5" t="str">
        <f t="shared" si="58"/>
        <v>1</v>
      </c>
      <c r="D754" s="12" t="str">
        <f t="shared" si="62"/>
        <v>1</v>
      </c>
      <c r="E754">
        <f t="shared" si="61"/>
        <v>2</v>
      </c>
      <c r="F754" s="12" t="str">
        <f t="shared" si="59"/>
        <v>先勝</v>
      </c>
      <c r="G754" s="12" t="str">
        <f t="shared" si="60"/>
        <v>月</v>
      </c>
    </row>
    <row r="755" spans="1:7" x14ac:dyDescent="0.2">
      <c r="A755" s="1">
        <v>40932</v>
      </c>
      <c r="B755" s="4" t="s">
        <v>63</v>
      </c>
      <c r="C755" s="5" t="str">
        <f t="shared" si="58"/>
        <v>1</v>
      </c>
      <c r="D755" s="12" t="str">
        <f t="shared" si="62"/>
        <v>2</v>
      </c>
      <c r="E755">
        <f t="shared" si="61"/>
        <v>3</v>
      </c>
      <c r="F755" s="12" t="str">
        <f t="shared" si="59"/>
        <v>友引</v>
      </c>
      <c r="G755" s="12" t="str">
        <f t="shared" si="60"/>
        <v>火</v>
      </c>
    </row>
    <row r="756" spans="1:7" x14ac:dyDescent="0.2">
      <c r="A756" s="1">
        <v>40933</v>
      </c>
      <c r="B756" s="4" t="s">
        <v>64</v>
      </c>
      <c r="C756" s="5" t="str">
        <f t="shared" si="58"/>
        <v>1</v>
      </c>
      <c r="D756" s="12" t="str">
        <f t="shared" si="62"/>
        <v>3</v>
      </c>
      <c r="E756">
        <f t="shared" si="61"/>
        <v>4</v>
      </c>
      <c r="F756" s="12" t="str">
        <f t="shared" si="59"/>
        <v>先負</v>
      </c>
      <c r="G756" s="12" t="str">
        <f t="shared" si="60"/>
        <v>水</v>
      </c>
    </row>
    <row r="757" spans="1:7" x14ac:dyDescent="0.2">
      <c r="A757" s="1">
        <v>40934</v>
      </c>
      <c r="B757" s="4" t="s">
        <v>65</v>
      </c>
      <c r="C757" s="5" t="str">
        <f t="shared" si="58"/>
        <v>1</v>
      </c>
      <c r="D757" s="12" t="str">
        <f t="shared" si="62"/>
        <v>4</v>
      </c>
      <c r="E757">
        <f t="shared" si="61"/>
        <v>5</v>
      </c>
      <c r="F757" s="12" t="str">
        <f t="shared" si="59"/>
        <v>仏滅</v>
      </c>
      <c r="G757" s="12" t="str">
        <f t="shared" si="60"/>
        <v>木</v>
      </c>
    </row>
    <row r="758" spans="1:7" x14ac:dyDescent="0.2">
      <c r="A758" s="1">
        <v>40935</v>
      </c>
      <c r="B758" s="4" t="s">
        <v>66</v>
      </c>
      <c r="C758" s="5" t="str">
        <f t="shared" si="58"/>
        <v>1</v>
      </c>
      <c r="D758" s="12" t="str">
        <f t="shared" si="62"/>
        <v>5</v>
      </c>
      <c r="E758">
        <f t="shared" si="61"/>
        <v>0</v>
      </c>
      <c r="F758" s="12" t="str">
        <f t="shared" si="59"/>
        <v>大安</v>
      </c>
      <c r="G758" s="12" t="str">
        <f t="shared" si="60"/>
        <v>金</v>
      </c>
    </row>
    <row r="759" spans="1:7" x14ac:dyDescent="0.2">
      <c r="A759" s="1">
        <v>40936</v>
      </c>
      <c r="B759" s="4" t="s">
        <v>67</v>
      </c>
      <c r="C759" s="5" t="str">
        <f t="shared" si="58"/>
        <v>1</v>
      </c>
      <c r="D759" s="12" t="str">
        <f t="shared" si="62"/>
        <v>6</v>
      </c>
      <c r="E759">
        <f t="shared" si="61"/>
        <v>1</v>
      </c>
      <c r="F759" s="12" t="str">
        <f t="shared" si="59"/>
        <v>赤口</v>
      </c>
      <c r="G759" s="12" t="str">
        <f t="shared" si="60"/>
        <v>土</v>
      </c>
    </row>
    <row r="760" spans="1:7" x14ac:dyDescent="0.2">
      <c r="A760" s="1">
        <v>40937</v>
      </c>
      <c r="B760" s="4" t="s">
        <v>68</v>
      </c>
      <c r="C760" s="5" t="str">
        <f t="shared" si="58"/>
        <v>1</v>
      </c>
      <c r="D760" s="12" t="str">
        <f t="shared" si="62"/>
        <v>7</v>
      </c>
      <c r="E760">
        <f t="shared" si="61"/>
        <v>2</v>
      </c>
      <c r="F760" s="12" t="str">
        <f t="shared" si="59"/>
        <v>先勝</v>
      </c>
      <c r="G760" s="12" t="str">
        <f t="shared" si="60"/>
        <v>日</v>
      </c>
    </row>
    <row r="761" spans="1:7" x14ac:dyDescent="0.2">
      <c r="A761" s="1">
        <v>40938</v>
      </c>
      <c r="B761" s="4" t="s">
        <v>69</v>
      </c>
      <c r="C761" s="5" t="str">
        <f t="shared" si="58"/>
        <v>1</v>
      </c>
      <c r="D761" s="12" t="str">
        <f t="shared" si="62"/>
        <v>8</v>
      </c>
      <c r="E761">
        <f t="shared" si="61"/>
        <v>3</v>
      </c>
      <c r="F761" s="12" t="str">
        <f t="shared" si="59"/>
        <v>友引</v>
      </c>
      <c r="G761" s="12" t="str">
        <f t="shared" si="60"/>
        <v>月</v>
      </c>
    </row>
    <row r="762" spans="1:7" x14ac:dyDescent="0.2">
      <c r="A762" s="1">
        <v>40939</v>
      </c>
      <c r="B762" s="4" t="s">
        <v>70</v>
      </c>
      <c r="C762" s="5" t="str">
        <f t="shared" si="58"/>
        <v>1</v>
      </c>
      <c r="D762" s="12" t="str">
        <f t="shared" si="62"/>
        <v>9</v>
      </c>
      <c r="E762">
        <f t="shared" si="61"/>
        <v>4</v>
      </c>
      <c r="F762" s="12" t="str">
        <f t="shared" si="59"/>
        <v>先負</v>
      </c>
      <c r="G762" s="12" t="str">
        <f t="shared" si="60"/>
        <v>火</v>
      </c>
    </row>
    <row r="763" spans="1:7" x14ac:dyDescent="0.2">
      <c r="A763" s="1">
        <v>40940</v>
      </c>
      <c r="B763" s="4" t="s">
        <v>71</v>
      </c>
      <c r="C763" s="5" t="str">
        <f t="shared" si="58"/>
        <v>1</v>
      </c>
      <c r="D763" s="12" t="str">
        <f t="shared" si="62"/>
        <v>10</v>
      </c>
      <c r="E763">
        <f t="shared" si="61"/>
        <v>5</v>
      </c>
      <c r="F763" s="12" t="str">
        <f t="shared" si="59"/>
        <v>仏滅</v>
      </c>
      <c r="G763" s="12" t="str">
        <f t="shared" si="60"/>
        <v>水</v>
      </c>
    </row>
    <row r="764" spans="1:7" x14ac:dyDescent="0.2">
      <c r="A764" s="1">
        <v>40941</v>
      </c>
      <c r="B764" s="4" t="s">
        <v>72</v>
      </c>
      <c r="C764" s="5" t="str">
        <f t="shared" si="58"/>
        <v>1</v>
      </c>
      <c r="D764" s="12" t="str">
        <f t="shared" si="62"/>
        <v>11</v>
      </c>
      <c r="E764">
        <f t="shared" si="61"/>
        <v>0</v>
      </c>
      <c r="F764" s="12" t="str">
        <f t="shared" si="59"/>
        <v>大安</v>
      </c>
      <c r="G764" s="12" t="str">
        <f t="shared" si="60"/>
        <v>木</v>
      </c>
    </row>
    <row r="765" spans="1:7" x14ac:dyDescent="0.2">
      <c r="A765" s="1">
        <v>40942</v>
      </c>
      <c r="B765" s="4" t="s">
        <v>73</v>
      </c>
      <c r="C765" s="5" t="str">
        <f t="shared" si="58"/>
        <v>1</v>
      </c>
      <c r="D765" s="12" t="str">
        <f t="shared" si="62"/>
        <v>12</v>
      </c>
      <c r="E765">
        <f t="shared" si="61"/>
        <v>1</v>
      </c>
      <c r="F765" s="12" t="str">
        <f t="shared" si="59"/>
        <v>赤口</v>
      </c>
      <c r="G765" s="12" t="str">
        <f t="shared" si="60"/>
        <v>金</v>
      </c>
    </row>
    <row r="766" spans="1:7" x14ac:dyDescent="0.2">
      <c r="A766" s="1">
        <v>40943</v>
      </c>
      <c r="B766" s="4" t="s">
        <v>74</v>
      </c>
      <c r="C766" s="5" t="str">
        <f t="shared" si="58"/>
        <v>1</v>
      </c>
      <c r="D766" s="12" t="str">
        <f t="shared" si="62"/>
        <v>13</v>
      </c>
      <c r="E766">
        <f t="shared" si="61"/>
        <v>2</v>
      </c>
      <c r="F766" s="12" t="str">
        <f t="shared" si="59"/>
        <v>先勝</v>
      </c>
      <c r="G766" s="12" t="str">
        <f t="shared" si="60"/>
        <v>土</v>
      </c>
    </row>
    <row r="767" spans="1:7" x14ac:dyDescent="0.2">
      <c r="A767" s="1">
        <v>40944</v>
      </c>
      <c r="B767" s="4" t="s">
        <v>75</v>
      </c>
      <c r="C767" s="5" t="str">
        <f t="shared" si="58"/>
        <v>1</v>
      </c>
      <c r="D767" s="12" t="str">
        <f t="shared" si="62"/>
        <v>14</v>
      </c>
      <c r="E767">
        <f t="shared" si="61"/>
        <v>3</v>
      </c>
      <c r="F767" s="12" t="str">
        <f t="shared" si="59"/>
        <v>友引</v>
      </c>
      <c r="G767" s="12" t="str">
        <f t="shared" si="60"/>
        <v>日</v>
      </c>
    </row>
    <row r="768" spans="1:7" x14ac:dyDescent="0.2">
      <c r="A768" s="1">
        <v>40945</v>
      </c>
      <c r="B768" s="4" t="s">
        <v>76</v>
      </c>
      <c r="C768" s="5" t="str">
        <f t="shared" si="58"/>
        <v>1</v>
      </c>
      <c r="D768" s="12" t="str">
        <f t="shared" si="62"/>
        <v>15</v>
      </c>
      <c r="E768">
        <f t="shared" si="61"/>
        <v>4</v>
      </c>
      <c r="F768" s="12" t="str">
        <f t="shared" si="59"/>
        <v>先負</v>
      </c>
      <c r="G768" s="12" t="str">
        <f t="shared" si="60"/>
        <v>月</v>
      </c>
    </row>
    <row r="769" spans="1:7" x14ac:dyDescent="0.2">
      <c r="A769" s="1">
        <v>40946</v>
      </c>
      <c r="B769" s="4" t="s">
        <v>77</v>
      </c>
      <c r="C769" s="5" t="str">
        <f t="shared" si="58"/>
        <v>1</v>
      </c>
      <c r="D769" s="12" t="str">
        <f t="shared" si="62"/>
        <v>16</v>
      </c>
      <c r="E769">
        <f t="shared" si="61"/>
        <v>5</v>
      </c>
      <c r="F769" s="12" t="str">
        <f t="shared" si="59"/>
        <v>仏滅</v>
      </c>
      <c r="G769" s="12" t="str">
        <f t="shared" si="60"/>
        <v>火</v>
      </c>
    </row>
    <row r="770" spans="1:7" x14ac:dyDescent="0.2">
      <c r="A770" s="1">
        <v>40947</v>
      </c>
      <c r="B770" s="4" t="s">
        <v>78</v>
      </c>
      <c r="C770" s="5" t="str">
        <f t="shared" ref="C770:C833" si="63">SUBSTITUTE( LEFT(B770,LEN(B770)-(LEN(B770)-FIND("/",B770)+1)), "閏", "" )</f>
        <v>1</v>
      </c>
      <c r="D770" s="12" t="str">
        <f t="shared" si="62"/>
        <v>17</v>
      </c>
      <c r="E770">
        <f t="shared" si="61"/>
        <v>0</v>
      </c>
      <c r="F770" s="12" t="str">
        <f t="shared" si="59"/>
        <v>大安</v>
      </c>
      <c r="G770" s="12" t="str">
        <f t="shared" si="60"/>
        <v>水</v>
      </c>
    </row>
    <row r="771" spans="1:7" x14ac:dyDescent="0.2">
      <c r="A771" s="1">
        <v>40948</v>
      </c>
      <c r="B771" s="4" t="s">
        <v>79</v>
      </c>
      <c r="C771" s="5" t="str">
        <f t="shared" si="63"/>
        <v>1</v>
      </c>
      <c r="D771" s="12" t="str">
        <f t="shared" si="62"/>
        <v>18</v>
      </c>
      <c r="E771">
        <f t="shared" si="61"/>
        <v>1</v>
      </c>
      <c r="F771" s="12" t="str">
        <f t="shared" ref="F771:F834" si="64">VLOOKUP(E771,$H$2:$I$7,2)</f>
        <v>赤口</v>
      </c>
      <c r="G771" s="12" t="str">
        <f t="shared" ref="G771:G834" si="65">TEXT(A771,"aaa")</f>
        <v>木</v>
      </c>
    </row>
    <row r="772" spans="1:7" x14ac:dyDescent="0.2">
      <c r="A772" s="1">
        <v>40949</v>
      </c>
      <c r="B772" s="4" t="s">
        <v>80</v>
      </c>
      <c r="C772" s="5" t="str">
        <f t="shared" si="63"/>
        <v>1</v>
      </c>
      <c r="D772" s="12" t="str">
        <f t="shared" si="62"/>
        <v>19</v>
      </c>
      <c r="E772">
        <f t="shared" si="61"/>
        <v>2</v>
      </c>
      <c r="F772" s="12" t="str">
        <f t="shared" si="64"/>
        <v>先勝</v>
      </c>
      <c r="G772" s="12" t="str">
        <f t="shared" si="65"/>
        <v>金</v>
      </c>
    </row>
    <row r="773" spans="1:7" x14ac:dyDescent="0.2">
      <c r="A773" s="1">
        <v>40950</v>
      </c>
      <c r="B773" s="4" t="s">
        <v>81</v>
      </c>
      <c r="C773" s="5" t="str">
        <f t="shared" si="63"/>
        <v>1</v>
      </c>
      <c r="D773" s="12" t="str">
        <f t="shared" si="62"/>
        <v>20</v>
      </c>
      <c r="E773">
        <f t="shared" si="61"/>
        <v>3</v>
      </c>
      <c r="F773" s="12" t="str">
        <f t="shared" si="64"/>
        <v>友引</v>
      </c>
      <c r="G773" s="12" t="str">
        <f t="shared" si="65"/>
        <v>土</v>
      </c>
    </row>
    <row r="774" spans="1:7" x14ac:dyDescent="0.2">
      <c r="A774" s="1">
        <v>40951</v>
      </c>
      <c r="B774" s="4" t="s">
        <v>82</v>
      </c>
      <c r="C774" s="5" t="str">
        <f t="shared" si="63"/>
        <v>1</v>
      </c>
      <c r="D774" s="12" t="str">
        <f t="shared" si="62"/>
        <v>21</v>
      </c>
      <c r="E774">
        <f t="shared" si="61"/>
        <v>4</v>
      </c>
      <c r="F774" s="12" t="str">
        <f t="shared" si="64"/>
        <v>先負</v>
      </c>
      <c r="G774" s="12" t="str">
        <f t="shared" si="65"/>
        <v>日</v>
      </c>
    </row>
    <row r="775" spans="1:7" x14ac:dyDescent="0.2">
      <c r="A775" s="1">
        <v>40952</v>
      </c>
      <c r="B775" s="4" t="s">
        <v>83</v>
      </c>
      <c r="C775" s="5" t="str">
        <f t="shared" si="63"/>
        <v>1</v>
      </c>
      <c r="D775" s="12" t="str">
        <f t="shared" si="62"/>
        <v>22</v>
      </c>
      <c r="E775">
        <f t="shared" ref="E775:E838" si="66">MOD(C775+D775,6)</f>
        <v>5</v>
      </c>
      <c r="F775" s="12" t="str">
        <f t="shared" si="64"/>
        <v>仏滅</v>
      </c>
      <c r="G775" s="12" t="str">
        <f t="shared" si="65"/>
        <v>月</v>
      </c>
    </row>
    <row r="776" spans="1:7" x14ac:dyDescent="0.2">
      <c r="A776" s="1">
        <v>40953</v>
      </c>
      <c r="B776" s="4" t="s">
        <v>84</v>
      </c>
      <c r="C776" s="5" t="str">
        <f t="shared" si="63"/>
        <v>1</v>
      </c>
      <c r="D776" s="12" t="str">
        <f t="shared" si="62"/>
        <v>23</v>
      </c>
      <c r="E776">
        <f t="shared" si="66"/>
        <v>0</v>
      </c>
      <c r="F776" s="12" t="str">
        <f t="shared" si="64"/>
        <v>大安</v>
      </c>
      <c r="G776" s="12" t="str">
        <f t="shared" si="65"/>
        <v>火</v>
      </c>
    </row>
    <row r="777" spans="1:7" x14ac:dyDescent="0.2">
      <c r="A777" s="1">
        <v>40954</v>
      </c>
      <c r="B777" s="4" t="s">
        <v>85</v>
      </c>
      <c r="C777" s="5" t="str">
        <f t="shared" si="63"/>
        <v>1</v>
      </c>
      <c r="D777" s="12" t="str">
        <f t="shared" si="62"/>
        <v>24</v>
      </c>
      <c r="E777">
        <f t="shared" si="66"/>
        <v>1</v>
      </c>
      <c r="F777" s="12" t="str">
        <f t="shared" si="64"/>
        <v>赤口</v>
      </c>
      <c r="G777" s="12" t="str">
        <f t="shared" si="65"/>
        <v>水</v>
      </c>
    </row>
    <row r="778" spans="1:7" x14ac:dyDescent="0.2">
      <c r="A778" s="1">
        <v>40955</v>
      </c>
      <c r="B778" s="4" t="s">
        <v>86</v>
      </c>
      <c r="C778" s="5" t="str">
        <f t="shared" si="63"/>
        <v>1</v>
      </c>
      <c r="D778" s="12" t="str">
        <f t="shared" si="62"/>
        <v>25</v>
      </c>
      <c r="E778">
        <f t="shared" si="66"/>
        <v>2</v>
      </c>
      <c r="F778" s="12" t="str">
        <f t="shared" si="64"/>
        <v>先勝</v>
      </c>
      <c r="G778" s="12" t="str">
        <f t="shared" si="65"/>
        <v>木</v>
      </c>
    </row>
    <row r="779" spans="1:7" x14ac:dyDescent="0.2">
      <c r="A779" s="1">
        <v>40956</v>
      </c>
      <c r="B779" s="4" t="s">
        <v>87</v>
      </c>
      <c r="C779" s="5" t="str">
        <f t="shared" si="63"/>
        <v>1</v>
      </c>
      <c r="D779" s="12" t="str">
        <f t="shared" si="62"/>
        <v>26</v>
      </c>
      <c r="E779">
        <f t="shared" si="66"/>
        <v>3</v>
      </c>
      <c r="F779" s="12" t="str">
        <f t="shared" si="64"/>
        <v>友引</v>
      </c>
      <c r="G779" s="12" t="str">
        <f t="shared" si="65"/>
        <v>金</v>
      </c>
    </row>
    <row r="780" spans="1:7" x14ac:dyDescent="0.2">
      <c r="A780" s="1">
        <v>40957</v>
      </c>
      <c r="B780" s="4" t="s">
        <v>88</v>
      </c>
      <c r="C780" s="5" t="str">
        <f t="shared" si="63"/>
        <v>1</v>
      </c>
      <c r="D780" s="12" t="str">
        <f t="shared" si="62"/>
        <v>27</v>
      </c>
      <c r="E780">
        <f t="shared" si="66"/>
        <v>4</v>
      </c>
      <c r="F780" s="12" t="str">
        <f t="shared" si="64"/>
        <v>先負</v>
      </c>
      <c r="G780" s="12" t="str">
        <f t="shared" si="65"/>
        <v>土</v>
      </c>
    </row>
    <row r="781" spans="1:7" x14ac:dyDescent="0.2">
      <c r="A781" s="1">
        <v>40958</v>
      </c>
      <c r="B781" s="4" t="s">
        <v>89</v>
      </c>
      <c r="C781" s="5" t="str">
        <f t="shared" si="63"/>
        <v>1</v>
      </c>
      <c r="D781" s="12" t="str">
        <f t="shared" si="62"/>
        <v>28</v>
      </c>
      <c r="E781">
        <f t="shared" si="66"/>
        <v>5</v>
      </c>
      <c r="F781" s="12" t="str">
        <f t="shared" si="64"/>
        <v>仏滅</v>
      </c>
      <c r="G781" s="12" t="str">
        <f t="shared" si="65"/>
        <v>日</v>
      </c>
    </row>
    <row r="782" spans="1:7" x14ac:dyDescent="0.2">
      <c r="A782" s="1">
        <v>40959</v>
      </c>
      <c r="B782" s="4" t="s">
        <v>90</v>
      </c>
      <c r="C782" s="5" t="str">
        <f t="shared" si="63"/>
        <v>1</v>
      </c>
      <c r="D782" s="12" t="str">
        <f t="shared" si="62"/>
        <v>29</v>
      </c>
      <c r="E782">
        <f t="shared" si="66"/>
        <v>0</v>
      </c>
      <c r="F782" s="12" t="str">
        <f t="shared" si="64"/>
        <v>大安</v>
      </c>
      <c r="G782" s="12" t="str">
        <f t="shared" si="65"/>
        <v>月</v>
      </c>
    </row>
    <row r="783" spans="1:7" x14ac:dyDescent="0.2">
      <c r="A783" s="1">
        <v>40960</v>
      </c>
      <c r="B783" s="4" t="s">
        <v>91</v>
      </c>
      <c r="C783" s="5" t="str">
        <f t="shared" si="63"/>
        <v>1</v>
      </c>
      <c r="D783" s="12" t="str">
        <f t="shared" si="62"/>
        <v>30</v>
      </c>
      <c r="E783">
        <f t="shared" si="66"/>
        <v>1</v>
      </c>
      <c r="F783" s="12" t="str">
        <f t="shared" si="64"/>
        <v>赤口</v>
      </c>
      <c r="G783" s="12" t="str">
        <f t="shared" si="65"/>
        <v>火</v>
      </c>
    </row>
    <row r="784" spans="1:7" x14ac:dyDescent="0.2">
      <c r="A784" s="1">
        <v>40961</v>
      </c>
      <c r="B784" s="4" t="s">
        <v>418</v>
      </c>
      <c r="C784" s="5" t="str">
        <f t="shared" si="63"/>
        <v>2</v>
      </c>
      <c r="D784" s="12" t="str">
        <f t="shared" si="62"/>
        <v>1</v>
      </c>
      <c r="E784">
        <f t="shared" si="66"/>
        <v>3</v>
      </c>
      <c r="F784" s="12" t="str">
        <f t="shared" si="64"/>
        <v>友引</v>
      </c>
      <c r="G784" s="12" t="str">
        <f t="shared" si="65"/>
        <v>水</v>
      </c>
    </row>
    <row r="785" spans="1:7" x14ac:dyDescent="0.2">
      <c r="A785" s="1">
        <v>40962</v>
      </c>
      <c r="B785" s="4" t="s">
        <v>92</v>
      </c>
      <c r="C785" s="5" t="str">
        <f t="shared" si="63"/>
        <v>2</v>
      </c>
      <c r="D785" s="12" t="str">
        <f t="shared" si="62"/>
        <v>2</v>
      </c>
      <c r="E785">
        <f t="shared" si="66"/>
        <v>4</v>
      </c>
      <c r="F785" s="12" t="str">
        <f t="shared" si="64"/>
        <v>先負</v>
      </c>
      <c r="G785" s="12" t="str">
        <f t="shared" si="65"/>
        <v>木</v>
      </c>
    </row>
    <row r="786" spans="1:7" x14ac:dyDescent="0.2">
      <c r="A786" s="1">
        <v>40963</v>
      </c>
      <c r="B786" s="4" t="s">
        <v>93</v>
      </c>
      <c r="C786" s="5" t="str">
        <f t="shared" si="63"/>
        <v>2</v>
      </c>
      <c r="D786" s="12" t="str">
        <f t="shared" si="62"/>
        <v>3</v>
      </c>
      <c r="E786">
        <f t="shared" si="66"/>
        <v>5</v>
      </c>
      <c r="F786" s="12" t="str">
        <f t="shared" si="64"/>
        <v>仏滅</v>
      </c>
      <c r="G786" s="12" t="str">
        <f t="shared" si="65"/>
        <v>金</v>
      </c>
    </row>
    <row r="787" spans="1:7" x14ac:dyDescent="0.2">
      <c r="A787" s="1">
        <v>40964</v>
      </c>
      <c r="B787" s="4" t="s">
        <v>94</v>
      </c>
      <c r="C787" s="5" t="str">
        <f t="shared" si="63"/>
        <v>2</v>
      </c>
      <c r="D787" s="12" t="str">
        <f t="shared" si="62"/>
        <v>4</v>
      </c>
      <c r="E787">
        <f t="shared" si="66"/>
        <v>0</v>
      </c>
      <c r="F787" s="12" t="str">
        <f t="shared" si="64"/>
        <v>大安</v>
      </c>
      <c r="G787" s="12" t="str">
        <f t="shared" si="65"/>
        <v>土</v>
      </c>
    </row>
    <row r="788" spans="1:7" x14ac:dyDescent="0.2">
      <c r="A788" s="1">
        <v>40965</v>
      </c>
      <c r="B788" s="4" t="s">
        <v>95</v>
      </c>
      <c r="C788" s="5" t="str">
        <f t="shared" si="63"/>
        <v>2</v>
      </c>
      <c r="D788" s="12" t="str">
        <f t="shared" si="62"/>
        <v>5</v>
      </c>
      <c r="E788">
        <f t="shared" si="66"/>
        <v>1</v>
      </c>
      <c r="F788" s="12" t="str">
        <f t="shared" si="64"/>
        <v>赤口</v>
      </c>
      <c r="G788" s="12" t="str">
        <f t="shared" si="65"/>
        <v>日</v>
      </c>
    </row>
    <row r="789" spans="1:7" x14ac:dyDescent="0.2">
      <c r="A789" s="1">
        <v>40966</v>
      </c>
      <c r="B789" s="4" t="s">
        <v>96</v>
      </c>
      <c r="C789" s="5" t="str">
        <f t="shared" si="63"/>
        <v>2</v>
      </c>
      <c r="D789" s="12" t="str">
        <f t="shared" si="62"/>
        <v>6</v>
      </c>
      <c r="E789">
        <f t="shared" si="66"/>
        <v>2</v>
      </c>
      <c r="F789" s="12" t="str">
        <f t="shared" si="64"/>
        <v>先勝</v>
      </c>
      <c r="G789" s="12" t="str">
        <f t="shared" si="65"/>
        <v>月</v>
      </c>
    </row>
    <row r="790" spans="1:7" x14ac:dyDescent="0.2">
      <c r="A790" s="1">
        <v>40967</v>
      </c>
      <c r="B790" s="4" t="s">
        <v>97</v>
      </c>
      <c r="C790" s="5" t="str">
        <f t="shared" si="63"/>
        <v>2</v>
      </c>
      <c r="D790" s="12" t="str">
        <f t="shared" si="62"/>
        <v>7</v>
      </c>
      <c r="E790">
        <f t="shared" si="66"/>
        <v>3</v>
      </c>
      <c r="F790" s="12" t="str">
        <f t="shared" si="64"/>
        <v>友引</v>
      </c>
      <c r="G790" s="12" t="str">
        <f t="shared" si="65"/>
        <v>火</v>
      </c>
    </row>
    <row r="791" spans="1:7" x14ac:dyDescent="0.2">
      <c r="A791" s="1">
        <v>40968</v>
      </c>
      <c r="B791" s="4" t="s">
        <v>98</v>
      </c>
      <c r="C791" s="5" t="str">
        <f t="shared" si="63"/>
        <v>2</v>
      </c>
      <c r="D791" s="12" t="str">
        <f t="shared" si="62"/>
        <v>8</v>
      </c>
      <c r="E791">
        <f t="shared" si="66"/>
        <v>4</v>
      </c>
      <c r="F791" s="12" t="str">
        <f t="shared" si="64"/>
        <v>先負</v>
      </c>
      <c r="G791" s="12" t="str">
        <f t="shared" si="65"/>
        <v>水</v>
      </c>
    </row>
    <row r="792" spans="1:7" x14ac:dyDescent="0.2">
      <c r="A792" s="1">
        <v>40969</v>
      </c>
      <c r="B792" s="4" t="s">
        <v>99</v>
      </c>
      <c r="C792" s="5" t="str">
        <f t="shared" si="63"/>
        <v>2</v>
      </c>
      <c r="D792" s="12" t="str">
        <f t="shared" si="62"/>
        <v>9</v>
      </c>
      <c r="E792">
        <f t="shared" si="66"/>
        <v>5</v>
      </c>
      <c r="F792" s="12" t="str">
        <f t="shared" si="64"/>
        <v>仏滅</v>
      </c>
      <c r="G792" s="12" t="str">
        <f t="shared" si="65"/>
        <v>木</v>
      </c>
    </row>
    <row r="793" spans="1:7" x14ac:dyDescent="0.2">
      <c r="A793" s="1">
        <v>40970</v>
      </c>
      <c r="B793" s="4" t="s">
        <v>100</v>
      </c>
      <c r="C793" s="5" t="str">
        <f t="shared" si="63"/>
        <v>2</v>
      </c>
      <c r="D793" s="12" t="str">
        <f t="shared" si="62"/>
        <v>10</v>
      </c>
      <c r="E793">
        <f t="shared" si="66"/>
        <v>0</v>
      </c>
      <c r="F793" s="12" t="str">
        <f t="shared" si="64"/>
        <v>大安</v>
      </c>
      <c r="G793" s="12" t="str">
        <f t="shared" si="65"/>
        <v>金</v>
      </c>
    </row>
    <row r="794" spans="1:7" x14ac:dyDescent="0.2">
      <c r="A794" s="1">
        <v>40971</v>
      </c>
      <c r="B794" s="4" t="s">
        <v>101</v>
      </c>
      <c r="C794" s="5" t="str">
        <f t="shared" si="63"/>
        <v>2</v>
      </c>
      <c r="D794" s="12" t="str">
        <f t="shared" si="62"/>
        <v>11</v>
      </c>
      <c r="E794">
        <f t="shared" si="66"/>
        <v>1</v>
      </c>
      <c r="F794" s="12" t="str">
        <f t="shared" si="64"/>
        <v>赤口</v>
      </c>
      <c r="G794" s="12" t="str">
        <f t="shared" si="65"/>
        <v>土</v>
      </c>
    </row>
    <row r="795" spans="1:7" x14ac:dyDescent="0.2">
      <c r="A795" s="1">
        <v>40972</v>
      </c>
      <c r="B795" s="4" t="s">
        <v>102</v>
      </c>
      <c r="C795" s="5" t="str">
        <f t="shared" si="63"/>
        <v>2</v>
      </c>
      <c r="D795" s="12" t="str">
        <f t="shared" si="62"/>
        <v>12</v>
      </c>
      <c r="E795">
        <f t="shared" si="66"/>
        <v>2</v>
      </c>
      <c r="F795" s="12" t="str">
        <f t="shared" si="64"/>
        <v>先勝</v>
      </c>
      <c r="G795" s="12" t="str">
        <f t="shared" si="65"/>
        <v>日</v>
      </c>
    </row>
    <row r="796" spans="1:7" x14ac:dyDescent="0.2">
      <c r="A796" s="1">
        <v>40973</v>
      </c>
      <c r="B796" s="4" t="s">
        <v>103</v>
      </c>
      <c r="C796" s="5" t="str">
        <f t="shared" si="63"/>
        <v>2</v>
      </c>
      <c r="D796" s="12" t="str">
        <f t="shared" si="62"/>
        <v>13</v>
      </c>
      <c r="E796">
        <f t="shared" si="66"/>
        <v>3</v>
      </c>
      <c r="F796" s="12" t="str">
        <f t="shared" si="64"/>
        <v>友引</v>
      </c>
      <c r="G796" s="12" t="str">
        <f t="shared" si="65"/>
        <v>月</v>
      </c>
    </row>
    <row r="797" spans="1:7" x14ac:dyDescent="0.2">
      <c r="A797" s="1">
        <v>40974</v>
      </c>
      <c r="B797" s="4" t="s">
        <v>104</v>
      </c>
      <c r="C797" s="5" t="str">
        <f t="shared" si="63"/>
        <v>2</v>
      </c>
      <c r="D797" s="12" t="str">
        <f t="shared" si="62"/>
        <v>14</v>
      </c>
      <c r="E797">
        <f t="shared" si="66"/>
        <v>4</v>
      </c>
      <c r="F797" s="12" t="str">
        <f t="shared" si="64"/>
        <v>先負</v>
      </c>
      <c r="G797" s="12" t="str">
        <f t="shared" si="65"/>
        <v>火</v>
      </c>
    </row>
    <row r="798" spans="1:7" x14ac:dyDescent="0.2">
      <c r="A798" s="1">
        <v>40975</v>
      </c>
      <c r="B798" s="4" t="s">
        <v>105</v>
      </c>
      <c r="C798" s="5" t="str">
        <f t="shared" si="63"/>
        <v>2</v>
      </c>
      <c r="D798" s="12" t="str">
        <f t="shared" si="62"/>
        <v>15</v>
      </c>
      <c r="E798">
        <f t="shared" si="66"/>
        <v>5</v>
      </c>
      <c r="F798" s="12" t="str">
        <f t="shared" si="64"/>
        <v>仏滅</v>
      </c>
      <c r="G798" s="12" t="str">
        <f t="shared" si="65"/>
        <v>水</v>
      </c>
    </row>
    <row r="799" spans="1:7" x14ac:dyDescent="0.2">
      <c r="A799" s="1">
        <v>40976</v>
      </c>
      <c r="B799" s="4" t="s">
        <v>106</v>
      </c>
      <c r="C799" s="5" t="str">
        <f t="shared" si="63"/>
        <v>2</v>
      </c>
      <c r="D799" s="12" t="str">
        <f t="shared" si="62"/>
        <v>16</v>
      </c>
      <c r="E799">
        <f t="shared" si="66"/>
        <v>0</v>
      </c>
      <c r="F799" s="12" t="str">
        <f t="shared" si="64"/>
        <v>大安</v>
      </c>
      <c r="G799" s="12" t="str">
        <f t="shared" si="65"/>
        <v>木</v>
      </c>
    </row>
    <row r="800" spans="1:7" x14ac:dyDescent="0.2">
      <c r="A800" s="1">
        <v>40977</v>
      </c>
      <c r="B800" s="4" t="s">
        <v>107</v>
      </c>
      <c r="C800" s="5" t="str">
        <f t="shared" si="63"/>
        <v>2</v>
      </c>
      <c r="D800" s="12" t="str">
        <f t="shared" si="62"/>
        <v>17</v>
      </c>
      <c r="E800">
        <f t="shared" si="66"/>
        <v>1</v>
      </c>
      <c r="F800" s="12" t="str">
        <f t="shared" si="64"/>
        <v>赤口</v>
      </c>
      <c r="G800" s="12" t="str">
        <f t="shared" si="65"/>
        <v>金</v>
      </c>
    </row>
    <row r="801" spans="1:7" x14ac:dyDescent="0.2">
      <c r="A801" s="1">
        <v>40978</v>
      </c>
      <c r="B801" s="4" t="s">
        <v>108</v>
      </c>
      <c r="C801" s="5" t="str">
        <f t="shared" si="63"/>
        <v>2</v>
      </c>
      <c r="D801" s="12" t="str">
        <f t="shared" si="62"/>
        <v>18</v>
      </c>
      <c r="E801">
        <f t="shared" si="66"/>
        <v>2</v>
      </c>
      <c r="F801" s="12" t="str">
        <f t="shared" si="64"/>
        <v>先勝</v>
      </c>
      <c r="G801" s="12" t="str">
        <f t="shared" si="65"/>
        <v>土</v>
      </c>
    </row>
    <row r="802" spans="1:7" x14ac:dyDescent="0.2">
      <c r="A802" s="1">
        <v>40979</v>
      </c>
      <c r="B802" s="4" t="s">
        <v>109</v>
      </c>
      <c r="C802" s="5" t="str">
        <f t="shared" si="63"/>
        <v>2</v>
      </c>
      <c r="D802" s="12" t="str">
        <f t="shared" si="62"/>
        <v>19</v>
      </c>
      <c r="E802">
        <f t="shared" si="66"/>
        <v>3</v>
      </c>
      <c r="F802" s="12" t="str">
        <f t="shared" si="64"/>
        <v>友引</v>
      </c>
      <c r="G802" s="12" t="str">
        <f t="shared" si="65"/>
        <v>日</v>
      </c>
    </row>
    <row r="803" spans="1:7" x14ac:dyDescent="0.2">
      <c r="A803" s="1">
        <v>40980</v>
      </c>
      <c r="B803" s="4" t="s">
        <v>110</v>
      </c>
      <c r="C803" s="5" t="str">
        <f t="shared" si="63"/>
        <v>2</v>
      </c>
      <c r="D803" s="12" t="str">
        <f t="shared" si="62"/>
        <v>20</v>
      </c>
      <c r="E803">
        <f t="shared" si="66"/>
        <v>4</v>
      </c>
      <c r="F803" s="12" t="str">
        <f t="shared" si="64"/>
        <v>先負</v>
      </c>
      <c r="G803" s="12" t="str">
        <f t="shared" si="65"/>
        <v>月</v>
      </c>
    </row>
    <row r="804" spans="1:7" x14ac:dyDescent="0.2">
      <c r="A804" s="1">
        <v>40981</v>
      </c>
      <c r="B804" s="4" t="s">
        <v>111</v>
      </c>
      <c r="C804" s="5" t="str">
        <f t="shared" si="63"/>
        <v>2</v>
      </c>
      <c r="D804" s="12" t="str">
        <f t="shared" si="62"/>
        <v>21</v>
      </c>
      <c r="E804">
        <f t="shared" si="66"/>
        <v>5</v>
      </c>
      <c r="F804" s="12" t="str">
        <f t="shared" si="64"/>
        <v>仏滅</v>
      </c>
      <c r="G804" s="12" t="str">
        <f t="shared" si="65"/>
        <v>火</v>
      </c>
    </row>
    <row r="805" spans="1:7" x14ac:dyDescent="0.2">
      <c r="A805" s="1">
        <v>40982</v>
      </c>
      <c r="B805" s="4" t="s">
        <v>112</v>
      </c>
      <c r="C805" s="5" t="str">
        <f t="shared" si="63"/>
        <v>2</v>
      </c>
      <c r="D805" s="12" t="str">
        <f t="shared" si="62"/>
        <v>22</v>
      </c>
      <c r="E805">
        <f t="shared" si="66"/>
        <v>0</v>
      </c>
      <c r="F805" s="12" t="str">
        <f t="shared" si="64"/>
        <v>大安</v>
      </c>
      <c r="G805" s="12" t="str">
        <f t="shared" si="65"/>
        <v>水</v>
      </c>
    </row>
    <row r="806" spans="1:7" x14ac:dyDescent="0.2">
      <c r="A806" s="1">
        <v>40983</v>
      </c>
      <c r="B806" s="4" t="s">
        <v>113</v>
      </c>
      <c r="C806" s="5" t="str">
        <f t="shared" si="63"/>
        <v>2</v>
      </c>
      <c r="D806" s="12" t="str">
        <f t="shared" si="62"/>
        <v>23</v>
      </c>
      <c r="E806">
        <f t="shared" si="66"/>
        <v>1</v>
      </c>
      <c r="F806" s="12" t="str">
        <f t="shared" si="64"/>
        <v>赤口</v>
      </c>
      <c r="G806" s="12" t="str">
        <f t="shared" si="65"/>
        <v>木</v>
      </c>
    </row>
    <row r="807" spans="1:7" x14ac:dyDescent="0.2">
      <c r="A807" s="1">
        <v>40984</v>
      </c>
      <c r="B807" s="4" t="s">
        <v>114</v>
      </c>
      <c r="C807" s="5" t="str">
        <f t="shared" si="63"/>
        <v>2</v>
      </c>
      <c r="D807" s="12" t="str">
        <f t="shared" si="62"/>
        <v>24</v>
      </c>
      <c r="E807">
        <f t="shared" si="66"/>
        <v>2</v>
      </c>
      <c r="F807" s="12" t="str">
        <f t="shared" si="64"/>
        <v>先勝</v>
      </c>
      <c r="G807" s="12" t="str">
        <f t="shared" si="65"/>
        <v>金</v>
      </c>
    </row>
    <row r="808" spans="1:7" x14ac:dyDescent="0.2">
      <c r="A808" s="1">
        <v>40985</v>
      </c>
      <c r="B808" s="4" t="s">
        <v>115</v>
      </c>
      <c r="C808" s="5" t="str">
        <f t="shared" si="63"/>
        <v>2</v>
      </c>
      <c r="D808" s="12" t="str">
        <f t="shared" si="62"/>
        <v>25</v>
      </c>
      <c r="E808">
        <f t="shared" si="66"/>
        <v>3</v>
      </c>
      <c r="F808" s="12" t="str">
        <f t="shared" si="64"/>
        <v>友引</v>
      </c>
      <c r="G808" s="12" t="str">
        <f t="shared" si="65"/>
        <v>土</v>
      </c>
    </row>
    <row r="809" spans="1:7" x14ac:dyDescent="0.2">
      <c r="A809" s="1">
        <v>40986</v>
      </c>
      <c r="B809" s="4" t="s">
        <v>116</v>
      </c>
      <c r="C809" s="5" t="str">
        <f t="shared" si="63"/>
        <v>2</v>
      </c>
      <c r="D809" s="12" t="str">
        <f t="shared" si="62"/>
        <v>26</v>
      </c>
      <c r="E809">
        <f t="shared" si="66"/>
        <v>4</v>
      </c>
      <c r="F809" s="12" t="str">
        <f t="shared" si="64"/>
        <v>先負</v>
      </c>
      <c r="G809" s="12" t="str">
        <f t="shared" si="65"/>
        <v>日</v>
      </c>
    </row>
    <row r="810" spans="1:7" x14ac:dyDescent="0.2">
      <c r="A810" s="1">
        <v>40987</v>
      </c>
      <c r="B810" s="4" t="s">
        <v>117</v>
      </c>
      <c r="C810" s="5" t="str">
        <f t="shared" si="63"/>
        <v>2</v>
      </c>
      <c r="D810" s="12" t="str">
        <f t="shared" si="62"/>
        <v>27</v>
      </c>
      <c r="E810">
        <f t="shared" si="66"/>
        <v>5</v>
      </c>
      <c r="F810" s="12" t="str">
        <f t="shared" si="64"/>
        <v>仏滅</v>
      </c>
      <c r="G810" s="12" t="str">
        <f t="shared" si="65"/>
        <v>月</v>
      </c>
    </row>
    <row r="811" spans="1:7" x14ac:dyDescent="0.2">
      <c r="A811" s="1">
        <v>40988</v>
      </c>
      <c r="B811" s="4" t="s">
        <v>118</v>
      </c>
      <c r="C811" s="5" t="str">
        <f t="shared" si="63"/>
        <v>2</v>
      </c>
      <c r="D811" s="12" t="str">
        <f t="shared" si="62"/>
        <v>28</v>
      </c>
      <c r="E811">
        <f t="shared" si="66"/>
        <v>0</v>
      </c>
      <c r="F811" s="12" t="str">
        <f t="shared" si="64"/>
        <v>大安</v>
      </c>
      <c r="G811" s="12" t="str">
        <f t="shared" si="65"/>
        <v>火</v>
      </c>
    </row>
    <row r="812" spans="1:7" x14ac:dyDescent="0.2">
      <c r="A812" s="1">
        <v>40989</v>
      </c>
      <c r="B812" s="4" t="s">
        <v>119</v>
      </c>
      <c r="C812" s="5" t="str">
        <f t="shared" si="63"/>
        <v>2</v>
      </c>
      <c r="D812" s="12" t="str">
        <f t="shared" si="62"/>
        <v>29</v>
      </c>
      <c r="E812">
        <f t="shared" si="66"/>
        <v>1</v>
      </c>
      <c r="F812" s="12" t="str">
        <f t="shared" si="64"/>
        <v>赤口</v>
      </c>
      <c r="G812" s="12" t="str">
        <f t="shared" si="65"/>
        <v>水</v>
      </c>
    </row>
    <row r="813" spans="1:7" x14ac:dyDescent="0.2">
      <c r="A813" s="1">
        <v>40990</v>
      </c>
      <c r="B813" s="4" t="s">
        <v>431</v>
      </c>
      <c r="C813" s="5" t="str">
        <f t="shared" si="63"/>
        <v>3</v>
      </c>
      <c r="D813" s="12" t="str">
        <f t="shared" si="62"/>
        <v>1</v>
      </c>
      <c r="E813">
        <f t="shared" si="66"/>
        <v>4</v>
      </c>
      <c r="F813" s="12" t="str">
        <f t="shared" si="64"/>
        <v>先負</v>
      </c>
      <c r="G813" s="12" t="str">
        <f t="shared" si="65"/>
        <v>木</v>
      </c>
    </row>
    <row r="814" spans="1:7" x14ac:dyDescent="0.2">
      <c r="A814" s="1">
        <v>40991</v>
      </c>
      <c r="B814" s="4" t="s">
        <v>121</v>
      </c>
      <c r="C814" s="5" t="str">
        <f t="shared" si="63"/>
        <v>3</v>
      </c>
      <c r="D814" s="12" t="str">
        <f t="shared" ref="D814:D877" si="67">RIGHT(B814,LEN(B814)-FIND("/",B814))</f>
        <v>2</v>
      </c>
      <c r="E814">
        <f t="shared" si="66"/>
        <v>5</v>
      </c>
      <c r="F814" s="12" t="str">
        <f t="shared" si="64"/>
        <v>仏滅</v>
      </c>
      <c r="G814" s="12" t="str">
        <f t="shared" si="65"/>
        <v>金</v>
      </c>
    </row>
    <row r="815" spans="1:7" x14ac:dyDescent="0.2">
      <c r="A815" s="1">
        <v>40992</v>
      </c>
      <c r="B815" s="4" t="s">
        <v>122</v>
      </c>
      <c r="C815" s="5" t="str">
        <f t="shared" si="63"/>
        <v>3</v>
      </c>
      <c r="D815" s="12" t="str">
        <f t="shared" si="67"/>
        <v>3</v>
      </c>
      <c r="E815">
        <f t="shared" si="66"/>
        <v>0</v>
      </c>
      <c r="F815" s="12" t="str">
        <f t="shared" si="64"/>
        <v>大安</v>
      </c>
      <c r="G815" s="12" t="str">
        <f t="shared" si="65"/>
        <v>土</v>
      </c>
    </row>
    <row r="816" spans="1:7" x14ac:dyDescent="0.2">
      <c r="A816" s="1">
        <v>40993</v>
      </c>
      <c r="B816" s="4" t="s">
        <v>123</v>
      </c>
      <c r="C816" s="5" t="str">
        <f t="shared" si="63"/>
        <v>3</v>
      </c>
      <c r="D816" s="12" t="str">
        <f t="shared" si="67"/>
        <v>4</v>
      </c>
      <c r="E816">
        <f t="shared" si="66"/>
        <v>1</v>
      </c>
      <c r="F816" s="12" t="str">
        <f t="shared" si="64"/>
        <v>赤口</v>
      </c>
      <c r="G816" s="12" t="str">
        <f t="shared" si="65"/>
        <v>日</v>
      </c>
    </row>
    <row r="817" spans="1:7" x14ac:dyDescent="0.2">
      <c r="A817" s="1">
        <v>40994</v>
      </c>
      <c r="B817" s="4" t="s">
        <v>124</v>
      </c>
      <c r="C817" s="5" t="str">
        <f t="shared" si="63"/>
        <v>3</v>
      </c>
      <c r="D817" s="12" t="str">
        <f t="shared" si="67"/>
        <v>5</v>
      </c>
      <c r="E817">
        <f t="shared" si="66"/>
        <v>2</v>
      </c>
      <c r="F817" s="12" t="str">
        <f t="shared" si="64"/>
        <v>先勝</v>
      </c>
      <c r="G817" s="12" t="str">
        <f t="shared" si="65"/>
        <v>月</v>
      </c>
    </row>
    <row r="818" spans="1:7" x14ac:dyDescent="0.2">
      <c r="A818" s="1">
        <v>40995</v>
      </c>
      <c r="B818" s="4" t="s">
        <v>125</v>
      </c>
      <c r="C818" s="5" t="str">
        <f t="shared" si="63"/>
        <v>3</v>
      </c>
      <c r="D818" s="12" t="str">
        <f t="shared" si="67"/>
        <v>6</v>
      </c>
      <c r="E818">
        <f t="shared" si="66"/>
        <v>3</v>
      </c>
      <c r="F818" s="12" t="str">
        <f t="shared" si="64"/>
        <v>友引</v>
      </c>
      <c r="G818" s="12" t="str">
        <f t="shared" si="65"/>
        <v>火</v>
      </c>
    </row>
    <row r="819" spans="1:7" x14ac:dyDescent="0.2">
      <c r="A819" s="1">
        <v>40996</v>
      </c>
      <c r="B819" s="4" t="s">
        <v>126</v>
      </c>
      <c r="C819" s="5" t="str">
        <f t="shared" si="63"/>
        <v>3</v>
      </c>
      <c r="D819" s="12" t="str">
        <f t="shared" si="67"/>
        <v>7</v>
      </c>
      <c r="E819">
        <f t="shared" si="66"/>
        <v>4</v>
      </c>
      <c r="F819" s="12" t="str">
        <f t="shared" si="64"/>
        <v>先負</v>
      </c>
      <c r="G819" s="12" t="str">
        <f t="shared" si="65"/>
        <v>水</v>
      </c>
    </row>
    <row r="820" spans="1:7" x14ac:dyDescent="0.2">
      <c r="A820" s="1">
        <v>40997</v>
      </c>
      <c r="B820" s="4" t="s">
        <v>127</v>
      </c>
      <c r="C820" s="5" t="str">
        <f t="shared" si="63"/>
        <v>3</v>
      </c>
      <c r="D820" s="12" t="str">
        <f t="shared" si="67"/>
        <v>8</v>
      </c>
      <c r="E820">
        <f t="shared" si="66"/>
        <v>5</v>
      </c>
      <c r="F820" s="12" t="str">
        <f t="shared" si="64"/>
        <v>仏滅</v>
      </c>
      <c r="G820" s="12" t="str">
        <f t="shared" si="65"/>
        <v>木</v>
      </c>
    </row>
    <row r="821" spans="1:7" x14ac:dyDescent="0.2">
      <c r="A821" s="1">
        <v>40998</v>
      </c>
      <c r="B821" s="4" t="s">
        <v>128</v>
      </c>
      <c r="C821" s="5" t="str">
        <f t="shared" si="63"/>
        <v>3</v>
      </c>
      <c r="D821" s="12" t="str">
        <f t="shared" si="67"/>
        <v>9</v>
      </c>
      <c r="E821">
        <f t="shared" si="66"/>
        <v>0</v>
      </c>
      <c r="F821" s="12" t="str">
        <f t="shared" si="64"/>
        <v>大安</v>
      </c>
      <c r="G821" s="12" t="str">
        <f t="shared" si="65"/>
        <v>金</v>
      </c>
    </row>
    <row r="822" spans="1:7" x14ac:dyDescent="0.2">
      <c r="A822" s="1">
        <v>40999</v>
      </c>
      <c r="B822" s="4" t="s">
        <v>129</v>
      </c>
      <c r="C822" s="5" t="str">
        <f t="shared" si="63"/>
        <v>3</v>
      </c>
      <c r="D822" s="12" t="str">
        <f t="shared" si="67"/>
        <v>10</v>
      </c>
      <c r="E822">
        <f t="shared" si="66"/>
        <v>1</v>
      </c>
      <c r="F822" s="12" t="str">
        <f t="shared" si="64"/>
        <v>赤口</v>
      </c>
      <c r="G822" s="12" t="str">
        <f t="shared" si="65"/>
        <v>土</v>
      </c>
    </row>
    <row r="823" spans="1:7" x14ac:dyDescent="0.2">
      <c r="A823" s="1">
        <v>41000</v>
      </c>
      <c r="B823" s="4" t="s">
        <v>130</v>
      </c>
      <c r="C823" s="5" t="str">
        <f t="shared" si="63"/>
        <v>3</v>
      </c>
      <c r="D823" s="12" t="str">
        <f t="shared" si="67"/>
        <v>11</v>
      </c>
      <c r="E823">
        <f t="shared" si="66"/>
        <v>2</v>
      </c>
      <c r="F823" s="12" t="str">
        <f t="shared" si="64"/>
        <v>先勝</v>
      </c>
      <c r="G823" s="12" t="str">
        <f t="shared" si="65"/>
        <v>日</v>
      </c>
    </row>
    <row r="824" spans="1:7" x14ac:dyDescent="0.2">
      <c r="A824" s="1">
        <v>41001</v>
      </c>
      <c r="B824" s="4" t="s">
        <v>131</v>
      </c>
      <c r="C824" s="5" t="str">
        <f t="shared" si="63"/>
        <v>3</v>
      </c>
      <c r="D824" s="12" t="str">
        <f t="shared" si="67"/>
        <v>12</v>
      </c>
      <c r="E824">
        <f t="shared" si="66"/>
        <v>3</v>
      </c>
      <c r="F824" s="12" t="str">
        <f t="shared" si="64"/>
        <v>友引</v>
      </c>
      <c r="G824" s="12" t="str">
        <f t="shared" si="65"/>
        <v>月</v>
      </c>
    </row>
    <row r="825" spans="1:7" x14ac:dyDescent="0.2">
      <c r="A825" s="1">
        <v>41002</v>
      </c>
      <c r="B825" s="4" t="s">
        <v>132</v>
      </c>
      <c r="C825" s="5" t="str">
        <f t="shared" si="63"/>
        <v>3</v>
      </c>
      <c r="D825" s="12" t="str">
        <f t="shared" si="67"/>
        <v>13</v>
      </c>
      <c r="E825">
        <f t="shared" si="66"/>
        <v>4</v>
      </c>
      <c r="F825" s="12" t="str">
        <f t="shared" si="64"/>
        <v>先負</v>
      </c>
      <c r="G825" s="12" t="str">
        <f t="shared" si="65"/>
        <v>火</v>
      </c>
    </row>
    <row r="826" spans="1:7" x14ac:dyDescent="0.2">
      <c r="A826" s="1">
        <v>41003</v>
      </c>
      <c r="B826" s="4" t="s">
        <v>133</v>
      </c>
      <c r="C826" s="5" t="str">
        <f t="shared" si="63"/>
        <v>3</v>
      </c>
      <c r="D826" s="12" t="str">
        <f t="shared" si="67"/>
        <v>14</v>
      </c>
      <c r="E826">
        <f t="shared" si="66"/>
        <v>5</v>
      </c>
      <c r="F826" s="12" t="str">
        <f t="shared" si="64"/>
        <v>仏滅</v>
      </c>
      <c r="G826" s="12" t="str">
        <f t="shared" si="65"/>
        <v>水</v>
      </c>
    </row>
    <row r="827" spans="1:7" x14ac:dyDescent="0.2">
      <c r="A827" s="1">
        <v>41004</v>
      </c>
      <c r="B827" s="4" t="s">
        <v>134</v>
      </c>
      <c r="C827" s="5" t="str">
        <f t="shared" si="63"/>
        <v>3</v>
      </c>
      <c r="D827" s="12" t="str">
        <f t="shared" si="67"/>
        <v>15</v>
      </c>
      <c r="E827">
        <f t="shared" si="66"/>
        <v>0</v>
      </c>
      <c r="F827" s="12" t="str">
        <f t="shared" si="64"/>
        <v>大安</v>
      </c>
      <c r="G827" s="12" t="str">
        <f t="shared" si="65"/>
        <v>木</v>
      </c>
    </row>
    <row r="828" spans="1:7" x14ac:dyDescent="0.2">
      <c r="A828" s="1">
        <v>41005</v>
      </c>
      <c r="B828" s="4" t="s">
        <v>135</v>
      </c>
      <c r="C828" s="5" t="str">
        <f t="shared" si="63"/>
        <v>3</v>
      </c>
      <c r="D828" s="12" t="str">
        <f t="shared" si="67"/>
        <v>16</v>
      </c>
      <c r="E828">
        <f t="shared" si="66"/>
        <v>1</v>
      </c>
      <c r="F828" s="12" t="str">
        <f t="shared" si="64"/>
        <v>赤口</v>
      </c>
      <c r="G828" s="12" t="str">
        <f t="shared" si="65"/>
        <v>金</v>
      </c>
    </row>
    <row r="829" spans="1:7" x14ac:dyDescent="0.2">
      <c r="A829" s="1">
        <v>41006</v>
      </c>
      <c r="B829" s="4" t="s">
        <v>136</v>
      </c>
      <c r="C829" s="5" t="str">
        <f t="shared" si="63"/>
        <v>3</v>
      </c>
      <c r="D829" s="12" t="str">
        <f t="shared" si="67"/>
        <v>17</v>
      </c>
      <c r="E829">
        <f t="shared" si="66"/>
        <v>2</v>
      </c>
      <c r="F829" s="12" t="str">
        <f t="shared" si="64"/>
        <v>先勝</v>
      </c>
      <c r="G829" s="12" t="str">
        <f t="shared" si="65"/>
        <v>土</v>
      </c>
    </row>
    <row r="830" spans="1:7" x14ac:dyDescent="0.2">
      <c r="A830" s="1">
        <v>41007</v>
      </c>
      <c r="B830" s="4" t="s">
        <v>137</v>
      </c>
      <c r="C830" s="5" t="str">
        <f t="shared" si="63"/>
        <v>3</v>
      </c>
      <c r="D830" s="12" t="str">
        <f t="shared" si="67"/>
        <v>18</v>
      </c>
      <c r="E830">
        <f t="shared" si="66"/>
        <v>3</v>
      </c>
      <c r="F830" s="12" t="str">
        <f t="shared" si="64"/>
        <v>友引</v>
      </c>
      <c r="G830" s="12" t="str">
        <f t="shared" si="65"/>
        <v>日</v>
      </c>
    </row>
    <row r="831" spans="1:7" x14ac:dyDescent="0.2">
      <c r="A831" s="1">
        <v>41008</v>
      </c>
      <c r="B831" s="4" t="s">
        <v>138</v>
      </c>
      <c r="C831" s="5" t="str">
        <f t="shared" si="63"/>
        <v>3</v>
      </c>
      <c r="D831" s="12" t="str">
        <f t="shared" si="67"/>
        <v>19</v>
      </c>
      <c r="E831">
        <f t="shared" si="66"/>
        <v>4</v>
      </c>
      <c r="F831" s="12" t="str">
        <f t="shared" si="64"/>
        <v>先負</v>
      </c>
      <c r="G831" s="12" t="str">
        <f t="shared" si="65"/>
        <v>月</v>
      </c>
    </row>
    <row r="832" spans="1:7" x14ac:dyDescent="0.2">
      <c r="A832" s="1">
        <v>41009</v>
      </c>
      <c r="B832" s="4" t="s">
        <v>139</v>
      </c>
      <c r="C832" s="5" t="str">
        <f t="shared" si="63"/>
        <v>3</v>
      </c>
      <c r="D832" s="12" t="str">
        <f t="shared" si="67"/>
        <v>20</v>
      </c>
      <c r="E832">
        <f t="shared" si="66"/>
        <v>5</v>
      </c>
      <c r="F832" s="12" t="str">
        <f t="shared" si="64"/>
        <v>仏滅</v>
      </c>
      <c r="G832" s="12" t="str">
        <f t="shared" si="65"/>
        <v>火</v>
      </c>
    </row>
    <row r="833" spans="1:15" x14ac:dyDescent="0.2">
      <c r="A833" s="1">
        <v>41010</v>
      </c>
      <c r="B833" s="4" t="s">
        <v>140</v>
      </c>
      <c r="C833" s="5" t="str">
        <f t="shared" si="63"/>
        <v>3</v>
      </c>
      <c r="D833" s="12" t="str">
        <f t="shared" si="67"/>
        <v>21</v>
      </c>
      <c r="E833">
        <f t="shared" si="66"/>
        <v>0</v>
      </c>
      <c r="F833" s="12" t="str">
        <f t="shared" si="64"/>
        <v>大安</v>
      </c>
      <c r="G833" s="12" t="str">
        <f t="shared" si="65"/>
        <v>水</v>
      </c>
    </row>
    <row r="834" spans="1:15" x14ac:dyDescent="0.2">
      <c r="A834" s="1">
        <v>41011</v>
      </c>
      <c r="B834" s="4" t="s">
        <v>141</v>
      </c>
      <c r="C834" s="5" t="str">
        <f t="shared" ref="C834:C842" si="68">SUBSTITUTE( LEFT(B834,LEN(B834)-(LEN(B834)-FIND("/",B834)+1)), "閏", "" )</f>
        <v>3</v>
      </c>
      <c r="D834" s="12" t="str">
        <f t="shared" si="67"/>
        <v>22</v>
      </c>
      <c r="E834">
        <f t="shared" si="66"/>
        <v>1</v>
      </c>
      <c r="F834" s="12" t="str">
        <f t="shared" si="64"/>
        <v>赤口</v>
      </c>
      <c r="G834" s="12" t="str">
        <f t="shared" si="65"/>
        <v>木</v>
      </c>
    </row>
    <row r="835" spans="1:15" x14ac:dyDescent="0.2">
      <c r="A835" s="1">
        <v>41012</v>
      </c>
      <c r="B835" s="4" t="s">
        <v>142</v>
      </c>
      <c r="C835" s="5" t="str">
        <f t="shared" si="68"/>
        <v>3</v>
      </c>
      <c r="D835" s="12" t="str">
        <f t="shared" si="67"/>
        <v>23</v>
      </c>
      <c r="E835">
        <f t="shared" si="66"/>
        <v>2</v>
      </c>
      <c r="F835" s="12" t="str">
        <f t="shared" ref="F835:F898" si="69">VLOOKUP(E835,$H$2:$I$7,2)</f>
        <v>先勝</v>
      </c>
      <c r="G835" s="12" t="str">
        <f t="shared" ref="G835:G898" si="70">TEXT(A835,"aaa")</f>
        <v>金</v>
      </c>
    </row>
    <row r="836" spans="1:15" x14ac:dyDescent="0.2">
      <c r="A836" s="1">
        <v>41013</v>
      </c>
      <c r="B836" s="4" t="s">
        <v>143</v>
      </c>
      <c r="C836" s="5" t="str">
        <f t="shared" si="68"/>
        <v>3</v>
      </c>
      <c r="D836" s="12" t="str">
        <f t="shared" si="67"/>
        <v>24</v>
      </c>
      <c r="E836">
        <f t="shared" si="66"/>
        <v>3</v>
      </c>
      <c r="F836" s="12" t="str">
        <f t="shared" si="69"/>
        <v>友引</v>
      </c>
      <c r="G836" s="12" t="str">
        <f t="shared" si="70"/>
        <v>土</v>
      </c>
    </row>
    <row r="837" spans="1:15" x14ac:dyDescent="0.2">
      <c r="A837" s="1">
        <v>41014</v>
      </c>
      <c r="B837" s="4" t="s">
        <v>144</v>
      </c>
      <c r="C837" s="5" t="str">
        <f t="shared" si="68"/>
        <v>3</v>
      </c>
      <c r="D837" s="12" t="str">
        <f t="shared" si="67"/>
        <v>25</v>
      </c>
      <c r="E837">
        <f t="shared" si="66"/>
        <v>4</v>
      </c>
      <c r="F837" s="12" t="str">
        <f t="shared" si="69"/>
        <v>先負</v>
      </c>
      <c r="G837" s="12" t="str">
        <f t="shared" si="70"/>
        <v>日</v>
      </c>
    </row>
    <row r="838" spans="1:15" x14ac:dyDescent="0.2">
      <c r="A838" s="1">
        <v>41015</v>
      </c>
      <c r="B838" s="4" t="s">
        <v>145</v>
      </c>
      <c r="C838" s="5" t="str">
        <f t="shared" si="68"/>
        <v>3</v>
      </c>
      <c r="D838" s="12" t="str">
        <f t="shared" si="67"/>
        <v>26</v>
      </c>
      <c r="E838">
        <f t="shared" si="66"/>
        <v>5</v>
      </c>
      <c r="F838" s="12" t="str">
        <f t="shared" si="69"/>
        <v>仏滅</v>
      </c>
      <c r="G838" s="12" t="str">
        <f t="shared" si="70"/>
        <v>月</v>
      </c>
    </row>
    <row r="839" spans="1:15" x14ac:dyDescent="0.2">
      <c r="A839" s="1">
        <v>41016</v>
      </c>
      <c r="B839" s="4" t="s">
        <v>146</v>
      </c>
      <c r="C839" s="5" t="str">
        <f t="shared" si="68"/>
        <v>3</v>
      </c>
      <c r="D839" s="12" t="str">
        <f t="shared" si="67"/>
        <v>27</v>
      </c>
      <c r="E839">
        <f t="shared" ref="E839:E902" si="71">MOD(C839+D839,6)</f>
        <v>0</v>
      </c>
      <c r="F839" s="12" t="str">
        <f t="shared" si="69"/>
        <v>大安</v>
      </c>
      <c r="G839" s="12" t="str">
        <f t="shared" si="70"/>
        <v>火</v>
      </c>
    </row>
    <row r="840" spans="1:15" x14ac:dyDescent="0.2">
      <c r="A840" s="1">
        <v>41017</v>
      </c>
      <c r="B840" s="4" t="s">
        <v>147</v>
      </c>
      <c r="C840" s="5" t="str">
        <f t="shared" si="68"/>
        <v>3</v>
      </c>
      <c r="D840" s="12" t="str">
        <f t="shared" si="67"/>
        <v>28</v>
      </c>
      <c r="E840">
        <f t="shared" si="71"/>
        <v>1</v>
      </c>
      <c r="F840" s="12" t="str">
        <f t="shared" si="69"/>
        <v>赤口</v>
      </c>
      <c r="G840" s="12" t="str">
        <f t="shared" si="70"/>
        <v>水</v>
      </c>
    </row>
    <row r="841" spans="1:15" x14ac:dyDescent="0.2">
      <c r="A841" s="1">
        <v>41018</v>
      </c>
      <c r="B841" s="4" t="s">
        <v>148</v>
      </c>
      <c r="C841" s="5" t="str">
        <f t="shared" si="68"/>
        <v>3</v>
      </c>
      <c r="D841" s="12" t="str">
        <f t="shared" si="67"/>
        <v>29</v>
      </c>
      <c r="E841">
        <f t="shared" si="71"/>
        <v>2</v>
      </c>
      <c r="F841" s="12" t="str">
        <f t="shared" si="69"/>
        <v>先勝</v>
      </c>
      <c r="G841" s="12" t="str">
        <f t="shared" si="70"/>
        <v>木</v>
      </c>
    </row>
    <row r="842" spans="1:15" x14ac:dyDescent="0.2">
      <c r="A842" s="1">
        <v>41019</v>
      </c>
      <c r="B842" s="4" t="s">
        <v>215</v>
      </c>
      <c r="C842" s="5" t="str">
        <f t="shared" si="68"/>
        <v>3</v>
      </c>
      <c r="D842" s="12" t="str">
        <f t="shared" si="67"/>
        <v>30</v>
      </c>
      <c r="E842">
        <f t="shared" si="71"/>
        <v>3</v>
      </c>
      <c r="F842" s="12" t="str">
        <f t="shared" si="69"/>
        <v>友引</v>
      </c>
      <c r="G842" s="12" t="str">
        <f t="shared" si="70"/>
        <v>金</v>
      </c>
    </row>
    <row r="843" spans="1:15" x14ac:dyDescent="0.2">
      <c r="A843" s="1">
        <v>41020</v>
      </c>
      <c r="B843" s="4" t="s">
        <v>432</v>
      </c>
      <c r="C843" s="5" t="str">
        <f>SUBSTITUTE( LEFT(B843,LEN(B843)-(LEN(B843)-FIND("/",B843)+1)), "閏", "" )</f>
        <v>3</v>
      </c>
      <c r="D843" s="12" t="str">
        <f t="shared" si="67"/>
        <v>1</v>
      </c>
      <c r="E843">
        <f t="shared" si="71"/>
        <v>4</v>
      </c>
      <c r="F843" s="12" t="str">
        <f t="shared" si="69"/>
        <v>先負</v>
      </c>
      <c r="G843" s="12" t="str">
        <f t="shared" si="70"/>
        <v>土</v>
      </c>
      <c r="O843" s="12"/>
    </row>
    <row r="844" spans="1:15" x14ac:dyDescent="0.2">
      <c r="A844" s="1">
        <v>41021</v>
      </c>
      <c r="B844" s="4" t="s">
        <v>433</v>
      </c>
      <c r="C844" s="5" t="str">
        <f t="shared" ref="C844:C907" si="72">SUBSTITUTE( LEFT(B844,LEN(B844)-(LEN(B844)-FIND("/",B844)+1)), "閏", "" )</f>
        <v>3</v>
      </c>
      <c r="D844" s="12" t="str">
        <f t="shared" si="67"/>
        <v>2</v>
      </c>
      <c r="E844">
        <f t="shared" si="71"/>
        <v>5</v>
      </c>
      <c r="F844" s="12" t="str">
        <f t="shared" si="69"/>
        <v>仏滅</v>
      </c>
      <c r="G844" s="12" t="str">
        <f t="shared" si="70"/>
        <v>日</v>
      </c>
      <c r="O844" s="12" t="str">
        <f>SUBSTITUTE( LEFT(B843,LEN(B843)-(LEN(B843)-FIND("/",B843)+1)), "閏", "" )</f>
        <v>3</v>
      </c>
    </row>
    <row r="845" spans="1:15" x14ac:dyDescent="0.2">
      <c r="A845" s="1">
        <v>41022</v>
      </c>
      <c r="B845" s="4" t="s">
        <v>434</v>
      </c>
      <c r="C845" s="5" t="str">
        <f t="shared" si="72"/>
        <v>3</v>
      </c>
      <c r="D845" s="12" t="str">
        <f t="shared" si="67"/>
        <v>3</v>
      </c>
      <c r="E845">
        <f t="shared" si="71"/>
        <v>0</v>
      </c>
      <c r="F845" s="12" t="str">
        <f t="shared" si="69"/>
        <v>大安</v>
      </c>
      <c r="G845" s="12" t="str">
        <f t="shared" si="70"/>
        <v>月</v>
      </c>
    </row>
    <row r="846" spans="1:15" x14ac:dyDescent="0.2">
      <c r="A846" s="1">
        <v>41023</v>
      </c>
      <c r="B846" s="4" t="s">
        <v>435</v>
      </c>
      <c r="C846" s="5" t="str">
        <f t="shared" si="72"/>
        <v>3</v>
      </c>
      <c r="D846" s="12" t="str">
        <f t="shared" si="67"/>
        <v>4</v>
      </c>
      <c r="E846">
        <f t="shared" si="71"/>
        <v>1</v>
      </c>
      <c r="F846" s="12" t="str">
        <f t="shared" si="69"/>
        <v>赤口</v>
      </c>
      <c r="G846" s="12" t="str">
        <f t="shared" si="70"/>
        <v>火</v>
      </c>
    </row>
    <row r="847" spans="1:15" x14ac:dyDescent="0.2">
      <c r="A847" s="1">
        <v>41024</v>
      </c>
      <c r="B847" s="4" t="s">
        <v>436</v>
      </c>
      <c r="C847" s="5" t="str">
        <f t="shared" si="72"/>
        <v>3</v>
      </c>
      <c r="D847" s="12" t="str">
        <f t="shared" si="67"/>
        <v>5</v>
      </c>
      <c r="E847">
        <f t="shared" si="71"/>
        <v>2</v>
      </c>
      <c r="F847" s="12" t="str">
        <f t="shared" si="69"/>
        <v>先勝</v>
      </c>
      <c r="G847" s="12" t="str">
        <f t="shared" si="70"/>
        <v>水</v>
      </c>
    </row>
    <row r="848" spans="1:15" x14ac:dyDescent="0.2">
      <c r="A848" s="1">
        <v>41025</v>
      </c>
      <c r="B848" s="4" t="s">
        <v>437</v>
      </c>
      <c r="C848" s="5" t="str">
        <f t="shared" si="72"/>
        <v>3</v>
      </c>
      <c r="D848" s="12" t="str">
        <f t="shared" si="67"/>
        <v>6</v>
      </c>
      <c r="E848">
        <f t="shared" si="71"/>
        <v>3</v>
      </c>
      <c r="F848" s="12" t="str">
        <f t="shared" si="69"/>
        <v>友引</v>
      </c>
      <c r="G848" s="12" t="str">
        <f t="shared" si="70"/>
        <v>木</v>
      </c>
    </row>
    <row r="849" spans="1:7" x14ac:dyDescent="0.2">
      <c r="A849" s="1">
        <v>41026</v>
      </c>
      <c r="B849" s="4" t="s">
        <v>438</v>
      </c>
      <c r="C849" s="5" t="str">
        <f t="shared" si="72"/>
        <v>3</v>
      </c>
      <c r="D849" s="12" t="str">
        <f t="shared" si="67"/>
        <v>7</v>
      </c>
      <c r="E849">
        <f t="shared" si="71"/>
        <v>4</v>
      </c>
      <c r="F849" s="12" t="str">
        <f t="shared" si="69"/>
        <v>先負</v>
      </c>
      <c r="G849" s="12" t="str">
        <f t="shared" si="70"/>
        <v>金</v>
      </c>
    </row>
    <row r="850" spans="1:7" x14ac:dyDescent="0.2">
      <c r="A850" s="1">
        <v>41027</v>
      </c>
      <c r="B850" s="4" t="s">
        <v>439</v>
      </c>
      <c r="C850" s="5" t="str">
        <f t="shared" si="72"/>
        <v>3</v>
      </c>
      <c r="D850" s="12" t="str">
        <f t="shared" si="67"/>
        <v>8</v>
      </c>
      <c r="E850">
        <f t="shared" si="71"/>
        <v>5</v>
      </c>
      <c r="F850" s="12" t="str">
        <f t="shared" si="69"/>
        <v>仏滅</v>
      </c>
      <c r="G850" s="12" t="str">
        <f t="shared" si="70"/>
        <v>土</v>
      </c>
    </row>
    <row r="851" spans="1:7" x14ac:dyDescent="0.2">
      <c r="A851" s="1">
        <v>41028</v>
      </c>
      <c r="B851" s="4" t="s">
        <v>440</v>
      </c>
      <c r="C851" s="5" t="str">
        <f t="shared" si="72"/>
        <v>3</v>
      </c>
      <c r="D851" s="12" t="str">
        <f t="shared" si="67"/>
        <v>9</v>
      </c>
      <c r="E851">
        <f t="shared" si="71"/>
        <v>0</v>
      </c>
      <c r="F851" s="12" t="str">
        <f t="shared" si="69"/>
        <v>大安</v>
      </c>
      <c r="G851" s="12" t="str">
        <f t="shared" si="70"/>
        <v>日</v>
      </c>
    </row>
    <row r="852" spans="1:7" x14ac:dyDescent="0.2">
      <c r="A852" s="1">
        <v>41029</v>
      </c>
      <c r="B852" s="4" t="s">
        <v>441</v>
      </c>
      <c r="C852" s="5" t="str">
        <f t="shared" si="72"/>
        <v>3</v>
      </c>
      <c r="D852" s="12" t="str">
        <f t="shared" si="67"/>
        <v>10</v>
      </c>
      <c r="E852">
        <f t="shared" si="71"/>
        <v>1</v>
      </c>
      <c r="F852" s="12" t="str">
        <f t="shared" si="69"/>
        <v>赤口</v>
      </c>
      <c r="G852" s="12" t="str">
        <f t="shared" si="70"/>
        <v>月</v>
      </c>
    </row>
    <row r="853" spans="1:7" x14ac:dyDescent="0.2">
      <c r="A853" s="1">
        <v>41030</v>
      </c>
      <c r="B853" s="4" t="s">
        <v>442</v>
      </c>
      <c r="C853" s="5" t="str">
        <f t="shared" si="72"/>
        <v>3</v>
      </c>
      <c r="D853" s="12" t="str">
        <f t="shared" si="67"/>
        <v>11</v>
      </c>
      <c r="E853">
        <f t="shared" si="71"/>
        <v>2</v>
      </c>
      <c r="F853" s="12" t="str">
        <f t="shared" si="69"/>
        <v>先勝</v>
      </c>
      <c r="G853" s="12" t="str">
        <f t="shared" si="70"/>
        <v>火</v>
      </c>
    </row>
    <row r="854" spans="1:7" x14ac:dyDescent="0.2">
      <c r="A854" s="1">
        <v>41031</v>
      </c>
      <c r="B854" s="4" t="s">
        <v>443</v>
      </c>
      <c r="C854" s="5" t="str">
        <f t="shared" si="72"/>
        <v>3</v>
      </c>
      <c r="D854" s="12" t="str">
        <f t="shared" si="67"/>
        <v>12</v>
      </c>
      <c r="E854">
        <f t="shared" si="71"/>
        <v>3</v>
      </c>
      <c r="F854" s="12" t="str">
        <f t="shared" si="69"/>
        <v>友引</v>
      </c>
      <c r="G854" s="12" t="str">
        <f t="shared" si="70"/>
        <v>水</v>
      </c>
    </row>
    <row r="855" spans="1:7" x14ac:dyDescent="0.2">
      <c r="A855" s="1">
        <v>41032</v>
      </c>
      <c r="B855" s="4" t="s">
        <v>444</v>
      </c>
      <c r="C855" s="5" t="str">
        <f t="shared" si="72"/>
        <v>3</v>
      </c>
      <c r="D855" s="12" t="str">
        <f t="shared" si="67"/>
        <v>13</v>
      </c>
      <c r="E855">
        <f t="shared" si="71"/>
        <v>4</v>
      </c>
      <c r="F855" s="12" t="str">
        <f t="shared" si="69"/>
        <v>先負</v>
      </c>
      <c r="G855" s="12" t="str">
        <f t="shared" si="70"/>
        <v>木</v>
      </c>
    </row>
    <row r="856" spans="1:7" x14ac:dyDescent="0.2">
      <c r="A856" s="1">
        <v>41033</v>
      </c>
      <c r="B856" s="4" t="s">
        <v>445</v>
      </c>
      <c r="C856" s="5" t="str">
        <f t="shared" si="72"/>
        <v>3</v>
      </c>
      <c r="D856" s="12" t="str">
        <f t="shared" si="67"/>
        <v>14</v>
      </c>
      <c r="E856">
        <f t="shared" si="71"/>
        <v>5</v>
      </c>
      <c r="F856" s="12" t="str">
        <f t="shared" si="69"/>
        <v>仏滅</v>
      </c>
      <c r="G856" s="12" t="str">
        <f t="shared" si="70"/>
        <v>金</v>
      </c>
    </row>
    <row r="857" spans="1:7" x14ac:dyDescent="0.2">
      <c r="A857" s="1">
        <v>41034</v>
      </c>
      <c r="B857" s="4" t="s">
        <v>446</v>
      </c>
      <c r="C857" s="5" t="str">
        <f t="shared" si="72"/>
        <v>3</v>
      </c>
      <c r="D857" s="12" t="str">
        <f t="shared" si="67"/>
        <v>15</v>
      </c>
      <c r="E857">
        <f t="shared" si="71"/>
        <v>0</v>
      </c>
      <c r="F857" s="12" t="str">
        <f t="shared" si="69"/>
        <v>大安</v>
      </c>
      <c r="G857" s="12" t="str">
        <f t="shared" si="70"/>
        <v>土</v>
      </c>
    </row>
    <row r="858" spans="1:7" x14ac:dyDescent="0.2">
      <c r="A858" s="1">
        <v>41035</v>
      </c>
      <c r="B858" s="4" t="s">
        <v>447</v>
      </c>
      <c r="C858" s="5" t="str">
        <f t="shared" si="72"/>
        <v>3</v>
      </c>
      <c r="D858" s="12" t="str">
        <f t="shared" si="67"/>
        <v>16</v>
      </c>
      <c r="E858">
        <f t="shared" si="71"/>
        <v>1</v>
      </c>
      <c r="F858" s="12" t="str">
        <f t="shared" si="69"/>
        <v>赤口</v>
      </c>
      <c r="G858" s="12" t="str">
        <f t="shared" si="70"/>
        <v>日</v>
      </c>
    </row>
    <row r="859" spans="1:7" x14ac:dyDescent="0.2">
      <c r="A859" s="1">
        <v>41036</v>
      </c>
      <c r="B859" s="4" t="s">
        <v>448</v>
      </c>
      <c r="C859" s="5" t="str">
        <f t="shared" si="72"/>
        <v>3</v>
      </c>
      <c r="D859" s="12" t="str">
        <f t="shared" si="67"/>
        <v>17</v>
      </c>
      <c r="E859">
        <f t="shared" si="71"/>
        <v>2</v>
      </c>
      <c r="F859" s="12" t="str">
        <f t="shared" si="69"/>
        <v>先勝</v>
      </c>
      <c r="G859" s="12" t="str">
        <f t="shared" si="70"/>
        <v>月</v>
      </c>
    </row>
    <row r="860" spans="1:7" x14ac:dyDescent="0.2">
      <c r="A860" s="1">
        <v>41037</v>
      </c>
      <c r="B860" s="4" t="s">
        <v>449</v>
      </c>
      <c r="C860" s="5" t="str">
        <f t="shared" si="72"/>
        <v>3</v>
      </c>
      <c r="D860" s="12" t="str">
        <f t="shared" si="67"/>
        <v>18</v>
      </c>
      <c r="E860">
        <f t="shared" si="71"/>
        <v>3</v>
      </c>
      <c r="F860" s="12" t="str">
        <f t="shared" si="69"/>
        <v>友引</v>
      </c>
      <c r="G860" s="12" t="str">
        <f t="shared" si="70"/>
        <v>火</v>
      </c>
    </row>
    <row r="861" spans="1:7" x14ac:dyDescent="0.2">
      <c r="A861" s="1">
        <v>41038</v>
      </c>
      <c r="B861" s="4" t="s">
        <v>450</v>
      </c>
      <c r="C861" s="5" t="str">
        <f t="shared" si="72"/>
        <v>3</v>
      </c>
      <c r="D861" s="12" t="str">
        <f t="shared" si="67"/>
        <v>19</v>
      </c>
      <c r="E861">
        <f t="shared" si="71"/>
        <v>4</v>
      </c>
      <c r="F861" s="12" t="str">
        <f t="shared" si="69"/>
        <v>先負</v>
      </c>
      <c r="G861" s="12" t="str">
        <f t="shared" si="70"/>
        <v>水</v>
      </c>
    </row>
    <row r="862" spans="1:7" x14ac:dyDescent="0.2">
      <c r="A862" s="1">
        <v>41039</v>
      </c>
      <c r="B862" s="4" t="s">
        <v>451</v>
      </c>
      <c r="C862" s="5" t="str">
        <f t="shared" si="72"/>
        <v>3</v>
      </c>
      <c r="D862" s="12" t="str">
        <f t="shared" si="67"/>
        <v>20</v>
      </c>
      <c r="E862">
        <f t="shared" si="71"/>
        <v>5</v>
      </c>
      <c r="F862" s="12" t="str">
        <f t="shared" si="69"/>
        <v>仏滅</v>
      </c>
      <c r="G862" s="12" t="str">
        <f t="shared" si="70"/>
        <v>木</v>
      </c>
    </row>
    <row r="863" spans="1:7" x14ac:dyDescent="0.2">
      <c r="A863" s="1">
        <v>41040</v>
      </c>
      <c r="B863" s="4" t="s">
        <v>452</v>
      </c>
      <c r="C863" s="5" t="str">
        <f t="shared" si="72"/>
        <v>3</v>
      </c>
      <c r="D863" s="12" t="str">
        <f t="shared" si="67"/>
        <v>21</v>
      </c>
      <c r="E863">
        <f t="shared" si="71"/>
        <v>0</v>
      </c>
      <c r="F863" s="12" t="str">
        <f t="shared" si="69"/>
        <v>大安</v>
      </c>
      <c r="G863" s="12" t="str">
        <f t="shared" si="70"/>
        <v>金</v>
      </c>
    </row>
    <row r="864" spans="1:7" x14ac:dyDescent="0.2">
      <c r="A864" s="1">
        <v>41041</v>
      </c>
      <c r="B864" s="4" t="s">
        <v>453</v>
      </c>
      <c r="C864" s="5" t="str">
        <f t="shared" si="72"/>
        <v>3</v>
      </c>
      <c r="D864" s="12" t="str">
        <f t="shared" si="67"/>
        <v>22</v>
      </c>
      <c r="E864">
        <f t="shared" si="71"/>
        <v>1</v>
      </c>
      <c r="F864" s="12" t="str">
        <f t="shared" si="69"/>
        <v>赤口</v>
      </c>
      <c r="G864" s="12" t="str">
        <f t="shared" si="70"/>
        <v>土</v>
      </c>
    </row>
    <row r="865" spans="1:7" x14ac:dyDescent="0.2">
      <c r="A865" s="1">
        <v>41042</v>
      </c>
      <c r="B865" s="4" t="s">
        <v>454</v>
      </c>
      <c r="C865" s="5" t="str">
        <f t="shared" si="72"/>
        <v>3</v>
      </c>
      <c r="D865" s="12" t="str">
        <f t="shared" si="67"/>
        <v>23</v>
      </c>
      <c r="E865">
        <f t="shared" si="71"/>
        <v>2</v>
      </c>
      <c r="F865" s="12" t="str">
        <f t="shared" si="69"/>
        <v>先勝</v>
      </c>
      <c r="G865" s="12" t="str">
        <f t="shared" si="70"/>
        <v>日</v>
      </c>
    </row>
    <row r="866" spans="1:7" x14ac:dyDescent="0.2">
      <c r="A866" s="1">
        <v>41043</v>
      </c>
      <c r="B866" s="4" t="s">
        <v>455</v>
      </c>
      <c r="C866" s="5" t="str">
        <f t="shared" si="72"/>
        <v>3</v>
      </c>
      <c r="D866" s="12" t="str">
        <f t="shared" si="67"/>
        <v>24</v>
      </c>
      <c r="E866">
        <f t="shared" si="71"/>
        <v>3</v>
      </c>
      <c r="F866" s="12" t="str">
        <f t="shared" si="69"/>
        <v>友引</v>
      </c>
      <c r="G866" s="12" t="str">
        <f t="shared" si="70"/>
        <v>月</v>
      </c>
    </row>
    <row r="867" spans="1:7" x14ac:dyDescent="0.2">
      <c r="A867" s="1">
        <v>41044</v>
      </c>
      <c r="B867" s="4" t="s">
        <v>456</v>
      </c>
      <c r="C867" s="5" t="str">
        <f t="shared" si="72"/>
        <v>3</v>
      </c>
      <c r="D867" s="12" t="str">
        <f t="shared" si="67"/>
        <v>25</v>
      </c>
      <c r="E867">
        <f t="shared" si="71"/>
        <v>4</v>
      </c>
      <c r="F867" s="12" t="str">
        <f t="shared" si="69"/>
        <v>先負</v>
      </c>
      <c r="G867" s="12" t="str">
        <f t="shared" si="70"/>
        <v>火</v>
      </c>
    </row>
    <row r="868" spans="1:7" x14ac:dyDescent="0.2">
      <c r="A868" s="1">
        <v>41045</v>
      </c>
      <c r="B868" s="4" t="s">
        <v>457</v>
      </c>
      <c r="C868" s="5" t="str">
        <f t="shared" si="72"/>
        <v>3</v>
      </c>
      <c r="D868" s="12" t="str">
        <f t="shared" si="67"/>
        <v>26</v>
      </c>
      <c r="E868">
        <f t="shared" si="71"/>
        <v>5</v>
      </c>
      <c r="F868" s="12" t="str">
        <f t="shared" si="69"/>
        <v>仏滅</v>
      </c>
      <c r="G868" s="12" t="str">
        <f t="shared" si="70"/>
        <v>水</v>
      </c>
    </row>
    <row r="869" spans="1:7" x14ac:dyDescent="0.2">
      <c r="A869" s="1">
        <v>41046</v>
      </c>
      <c r="B869" s="4" t="s">
        <v>458</v>
      </c>
      <c r="C869" s="5" t="str">
        <f t="shared" si="72"/>
        <v>3</v>
      </c>
      <c r="D869" s="12" t="str">
        <f t="shared" si="67"/>
        <v>27</v>
      </c>
      <c r="E869">
        <f t="shared" si="71"/>
        <v>0</v>
      </c>
      <c r="F869" s="12" t="str">
        <f t="shared" si="69"/>
        <v>大安</v>
      </c>
      <c r="G869" s="12" t="str">
        <f t="shared" si="70"/>
        <v>木</v>
      </c>
    </row>
    <row r="870" spans="1:7" x14ac:dyDescent="0.2">
      <c r="A870" s="1">
        <v>41047</v>
      </c>
      <c r="B870" s="4" t="s">
        <v>459</v>
      </c>
      <c r="C870" s="5" t="str">
        <f t="shared" si="72"/>
        <v>3</v>
      </c>
      <c r="D870" s="12" t="str">
        <f t="shared" si="67"/>
        <v>28</v>
      </c>
      <c r="E870">
        <f t="shared" si="71"/>
        <v>1</v>
      </c>
      <c r="F870" s="12" t="str">
        <f t="shared" si="69"/>
        <v>赤口</v>
      </c>
      <c r="G870" s="12" t="str">
        <f t="shared" si="70"/>
        <v>金</v>
      </c>
    </row>
    <row r="871" spans="1:7" x14ac:dyDescent="0.2">
      <c r="A871" s="1">
        <v>41048</v>
      </c>
      <c r="B871" s="4" t="s">
        <v>460</v>
      </c>
      <c r="C871" s="5" t="str">
        <f t="shared" si="72"/>
        <v>3</v>
      </c>
      <c r="D871" s="12" t="str">
        <f t="shared" si="67"/>
        <v>29</v>
      </c>
      <c r="E871">
        <f t="shared" si="71"/>
        <v>2</v>
      </c>
      <c r="F871" s="12" t="str">
        <f t="shared" si="69"/>
        <v>先勝</v>
      </c>
      <c r="G871" s="12" t="str">
        <f t="shared" si="70"/>
        <v>土</v>
      </c>
    </row>
    <row r="872" spans="1:7" x14ac:dyDescent="0.2">
      <c r="A872" s="1">
        <v>41049</v>
      </c>
      <c r="B872" s="4" t="s">
        <v>461</v>
      </c>
      <c r="C872" s="5" t="str">
        <f t="shared" si="72"/>
        <v>3</v>
      </c>
      <c r="D872" s="12" t="str">
        <f t="shared" si="67"/>
        <v>30</v>
      </c>
      <c r="E872">
        <f t="shared" si="71"/>
        <v>3</v>
      </c>
      <c r="F872" s="12" t="str">
        <f t="shared" si="69"/>
        <v>友引</v>
      </c>
      <c r="G872" s="12" t="str">
        <f t="shared" si="70"/>
        <v>日</v>
      </c>
    </row>
    <row r="873" spans="1:7" x14ac:dyDescent="0.2">
      <c r="A873" s="1">
        <v>41050</v>
      </c>
      <c r="B873" s="4" t="s">
        <v>462</v>
      </c>
      <c r="C873" s="5" t="str">
        <f t="shared" si="72"/>
        <v>4</v>
      </c>
      <c r="D873" s="12" t="str">
        <f t="shared" si="67"/>
        <v>1</v>
      </c>
      <c r="E873">
        <f t="shared" si="71"/>
        <v>5</v>
      </c>
      <c r="F873" s="12" t="str">
        <f t="shared" si="69"/>
        <v>仏滅</v>
      </c>
      <c r="G873" s="12" t="str">
        <f t="shared" si="70"/>
        <v>月</v>
      </c>
    </row>
    <row r="874" spans="1:7" x14ac:dyDescent="0.2">
      <c r="A874" s="1">
        <v>41051</v>
      </c>
      <c r="B874" s="4" t="s">
        <v>149</v>
      </c>
      <c r="C874" s="5" t="str">
        <f t="shared" si="72"/>
        <v>4</v>
      </c>
      <c r="D874" s="12" t="str">
        <f t="shared" si="67"/>
        <v>2</v>
      </c>
      <c r="E874">
        <f t="shared" si="71"/>
        <v>0</v>
      </c>
      <c r="F874" s="12" t="str">
        <f t="shared" si="69"/>
        <v>大安</v>
      </c>
      <c r="G874" s="12" t="str">
        <f t="shared" si="70"/>
        <v>火</v>
      </c>
    </row>
    <row r="875" spans="1:7" x14ac:dyDescent="0.2">
      <c r="A875" s="1">
        <v>41052</v>
      </c>
      <c r="B875" s="4" t="s">
        <v>150</v>
      </c>
      <c r="C875" s="5" t="str">
        <f t="shared" si="72"/>
        <v>4</v>
      </c>
      <c r="D875" s="12" t="str">
        <f t="shared" si="67"/>
        <v>3</v>
      </c>
      <c r="E875">
        <f t="shared" si="71"/>
        <v>1</v>
      </c>
      <c r="F875" s="12" t="str">
        <f t="shared" si="69"/>
        <v>赤口</v>
      </c>
      <c r="G875" s="12" t="str">
        <f t="shared" si="70"/>
        <v>水</v>
      </c>
    </row>
    <row r="876" spans="1:7" x14ac:dyDescent="0.2">
      <c r="A876" s="1">
        <v>41053</v>
      </c>
      <c r="B876" s="4" t="s">
        <v>151</v>
      </c>
      <c r="C876" s="5" t="str">
        <f t="shared" si="72"/>
        <v>4</v>
      </c>
      <c r="D876" s="12" t="str">
        <f t="shared" si="67"/>
        <v>4</v>
      </c>
      <c r="E876">
        <f t="shared" si="71"/>
        <v>2</v>
      </c>
      <c r="F876" s="12" t="str">
        <f t="shared" si="69"/>
        <v>先勝</v>
      </c>
      <c r="G876" s="12" t="str">
        <f t="shared" si="70"/>
        <v>木</v>
      </c>
    </row>
    <row r="877" spans="1:7" x14ac:dyDescent="0.2">
      <c r="A877" s="1">
        <v>41054</v>
      </c>
      <c r="B877" s="4" t="s">
        <v>152</v>
      </c>
      <c r="C877" s="5" t="str">
        <f t="shared" si="72"/>
        <v>4</v>
      </c>
      <c r="D877" s="12" t="str">
        <f t="shared" si="67"/>
        <v>5</v>
      </c>
      <c r="E877">
        <f t="shared" si="71"/>
        <v>3</v>
      </c>
      <c r="F877" s="12" t="str">
        <f t="shared" si="69"/>
        <v>友引</v>
      </c>
      <c r="G877" s="12" t="str">
        <f t="shared" si="70"/>
        <v>金</v>
      </c>
    </row>
    <row r="878" spans="1:7" x14ac:dyDescent="0.2">
      <c r="A878" s="1">
        <v>41055</v>
      </c>
      <c r="B878" s="4" t="s">
        <v>153</v>
      </c>
      <c r="C878" s="5" t="str">
        <f t="shared" si="72"/>
        <v>4</v>
      </c>
      <c r="D878" s="12" t="str">
        <f t="shared" ref="D878:D941" si="73">RIGHT(B878,LEN(B878)-FIND("/",B878))</f>
        <v>6</v>
      </c>
      <c r="E878">
        <f t="shared" si="71"/>
        <v>4</v>
      </c>
      <c r="F878" s="12" t="str">
        <f t="shared" si="69"/>
        <v>先負</v>
      </c>
      <c r="G878" s="12" t="str">
        <f t="shared" si="70"/>
        <v>土</v>
      </c>
    </row>
    <row r="879" spans="1:7" x14ac:dyDescent="0.2">
      <c r="A879" s="1">
        <v>41056</v>
      </c>
      <c r="B879" s="4" t="s">
        <v>154</v>
      </c>
      <c r="C879" s="5" t="str">
        <f t="shared" si="72"/>
        <v>4</v>
      </c>
      <c r="D879" s="12" t="str">
        <f t="shared" si="73"/>
        <v>7</v>
      </c>
      <c r="E879">
        <f t="shared" si="71"/>
        <v>5</v>
      </c>
      <c r="F879" s="12" t="str">
        <f t="shared" si="69"/>
        <v>仏滅</v>
      </c>
      <c r="G879" s="12" t="str">
        <f t="shared" si="70"/>
        <v>日</v>
      </c>
    </row>
    <row r="880" spans="1:7" x14ac:dyDescent="0.2">
      <c r="A880" s="1">
        <v>41057</v>
      </c>
      <c r="B880" s="4" t="s">
        <v>155</v>
      </c>
      <c r="C880" s="5" t="str">
        <f t="shared" si="72"/>
        <v>4</v>
      </c>
      <c r="D880" s="12" t="str">
        <f t="shared" si="73"/>
        <v>8</v>
      </c>
      <c r="E880">
        <f t="shared" si="71"/>
        <v>0</v>
      </c>
      <c r="F880" s="12" t="str">
        <f t="shared" si="69"/>
        <v>大安</v>
      </c>
      <c r="G880" s="12" t="str">
        <f t="shared" si="70"/>
        <v>月</v>
      </c>
    </row>
    <row r="881" spans="1:7" x14ac:dyDescent="0.2">
      <c r="A881" s="1">
        <v>41058</v>
      </c>
      <c r="B881" s="4" t="s">
        <v>156</v>
      </c>
      <c r="C881" s="5" t="str">
        <f t="shared" si="72"/>
        <v>4</v>
      </c>
      <c r="D881" s="12" t="str">
        <f t="shared" si="73"/>
        <v>9</v>
      </c>
      <c r="E881">
        <f t="shared" si="71"/>
        <v>1</v>
      </c>
      <c r="F881" s="12" t="str">
        <f t="shared" si="69"/>
        <v>赤口</v>
      </c>
      <c r="G881" s="12" t="str">
        <f t="shared" si="70"/>
        <v>火</v>
      </c>
    </row>
    <row r="882" spans="1:7" x14ac:dyDescent="0.2">
      <c r="A882" s="1">
        <v>41059</v>
      </c>
      <c r="B882" s="4" t="s">
        <v>157</v>
      </c>
      <c r="C882" s="5" t="str">
        <f t="shared" si="72"/>
        <v>4</v>
      </c>
      <c r="D882" s="12" t="str">
        <f t="shared" si="73"/>
        <v>10</v>
      </c>
      <c r="E882">
        <f t="shared" si="71"/>
        <v>2</v>
      </c>
      <c r="F882" s="12" t="str">
        <f t="shared" si="69"/>
        <v>先勝</v>
      </c>
      <c r="G882" s="12" t="str">
        <f t="shared" si="70"/>
        <v>水</v>
      </c>
    </row>
    <row r="883" spans="1:7" x14ac:dyDescent="0.2">
      <c r="A883" s="1">
        <v>41060</v>
      </c>
      <c r="B883" s="4" t="s">
        <v>158</v>
      </c>
      <c r="C883" s="5" t="str">
        <f t="shared" si="72"/>
        <v>4</v>
      </c>
      <c r="D883" s="12" t="str">
        <f t="shared" si="73"/>
        <v>11</v>
      </c>
      <c r="E883">
        <f t="shared" si="71"/>
        <v>3</v>
      </c>
      <c r="F883" s="12" t="str">
        <f t="shared" si="69"/>
        <v>友引</v>
      </c>
      <c r="G883" s="12" t="str">
        <f t="shared" si="70"/>
        <v>木</v>
      </c>
    </row>
    <row r="884" spans="1:7" x14ac:dyDescent="0.2">
      <c r="A884" s="1">
        <v>41061</v>
      </c>
      <c r="B884" s="4" t="s">
        <v>159</v>
      </c>
      <c r="C884" s="5" t="str">
        <f t="shared" si="72"/>
        <v>4</v>
      </c>
      <c r="D884" s="12" t="str">
        <f t="shared" si="73"/>
        <v>12</v>
      </c>
      <c r="E884">
        <f t="shared" si="71"/>
        <v>4</v>
      </c>
      <c r="F884" s="12" t="str">
        <f t="shared" si="69"/>
        <v>先負</v>
      </c>
      <c r="G884" s="12" t="str">
        <f t="shared" si="70"/>
        <v>金</v>
      </c>
    </row>
    <row r="885" spans="1:7" x14ac:dyDescent="0.2">
      <c r="A885" s="1">
        <v>41062</v>
      </c>
      <c r="B885" s="4" t="s">
        <v>160</v>
      </c>
      <c r="C885" s="5" t="str">
        <f t="shared" si="72"/>
        <v>4</v>
      </c>
      <c r="D885" s="12" t="str">
        <f t="shared" si="73"/>
        <v>13</v>
      </c>
      <c r="E885">
        <f t="shared" si="71"/>
        <v>5</v>
      </c>
      <c r="F885" s="12" t="str">
        <f t="shared" si="69"/>
        <v>仏滅</v>
      </c>
      <c r="G885" s="12" t="str">
        <f t="shared" si="70"/>
        <v>土</v>
      </c>
    </row>
    <row r="886" spans="1:7" x14ac:dyDescent="0.2">
      <c r="A886" s="1">
        <v>41063</v>
      </c>
      <c r="B886" s="4" t="s">
        <v>161</v>
      </c>
      <c r="C886" s="5" t="str">
        <f t="shared" si="72"/>
        <v>4</v>
      </c>
      <c r="D886" s="12" t="str">
        <f t="shared" si="73"/>
        <v>14</v>
      </c>
      <c r="E886">
        <f t="shared" si="71"/>
        <v>0</v>
      </c>
      <c r="F886" s="12" t="str">
        <f t="shared" si="69"/>
        <v>大安</v>
      </c>
      <c r="G886" s="12" t="str">
        <f t="shared" si="70"/>
        <v>日</v>
      </c>
    </row>
    <row r="887" spans="1:7" x14ac:dyDescent="0.2">
      <c r="A887" s="1">
        <v>41064</v>
      </c>
      <c r="B887" s="4" t="s">
        <v>162</v>
      </c>
      <c r="C887" s="5" t="str">
        <f t="shared" si="72"/>
        <v>4</v>
      </c>
      <c r="D887" s="12" t="str">
        <f t="shared" si="73"/>
        <v>15</v>
      </c>
      <c r="E887">
        <f t="shared" si="71"/>
        <v>1</v>
      </c>
      <c r="F887" s="12" t="str">
        <f t="shared" si="69"/>
        <v>赤口</v>
      </c>
      <c r="G887" s="12" t="str">
        <f t="shared" si="70"/>
        <v>月</v>
      </c>
    </row>
    <row r="888" spans="1:7" x14ac:dyDescent="0.2">
      <c r="A888" s="1">
        <v>41065</v>
      </c>
      <c r="B888" s="4" t="s">
        <v>163</v>
      </c>
      <c r="C888" s="5" t="str">
        <f t="shared" si="72"/>
        <v>4</v>
      </c>
      <c r="D888" s="12" t="str">
        <f t="shared" si="73"/>
        <v>16</v>
      </c>
      <c r="E888">
        <f t="shared" si="71"/>
        <v>2</v>
      </c>
      <c r="F888" s="12" t="str">
        <f t="shared" si="69"/>
        <v>先勝</v>
      </c>
      <c r="G888" s="12" t="str">
        <f t="shared" si="70"/>
        <v>火</v>
      </c>
    </row>
    <row r="889" spans="1:7" x14ac:dyDescent="0.2">
      <c r="A889" s="1">
        <v>41066</v>
      </c>
      <c r="B889" s="4" t="s">
        <v>164</v>
      </c>
      <c r="C889" s="5" t="str">
        <f t="shared" si="72"/>
        <v>4</v>
      </c>
      <c r="D889" s="12" t="str">
        <f t="shared" si="73"/>
        <v>17</v>
      </c>
      <c r="E889">
        <f t="shared" si="71"/>
        <v>3</v>
      </c>
      <c r="F889" s="12" t="str">
        <f t="shared" si="69"/>
        <v>友引</v>
      </c>
      <c r="G889" s="12" t="str">
        <f t="shared" si="70"/>
        <v>水</v>
      </c>
    </row>
    <row r="890" spans="1:7" x14ac:dyDescent="0.2">
      <c r="A890" s="1">
        <v>41067</v>
      </c>
      <c r="B890" s="4" t="s">
        <v>165</v>
      </c>
      <c r="C890" s="5" t="str">
        <f t="shared" si="72"/>
        <v>4</v>
      </c>
      <c r="D890" s="12" t="str">
        <f t="shared" si="73"/>
        <v>18</v>
      </c>
      <c r="E890">
        <f t="shared" si="71"/>
        <v>4</v>
      </c>
      <c r="F890" s="12" t="str">
        <f t="shared" si="69"/>
        <v>先負</v>
      </c>
      <c r="G890" s="12" t="str">
        <f t="shared" si="70"/>
        <v>木</v>
      </c>
    </row>
    <row r="891" spans="1:7" x14ac:dyDescent="0.2">
      <c r="A891" s="1">
        <v>41068</v>
      </c>
      <c r="B891" s="4" t="s">
        <v>166</v>
      </c>
      <c r="C891" s="5" t="str">
        <f t="shared" si="72"/>
        <v>4</v>
      </c>
      <c r="D891" s="12" t="str">
        <f t="shared" si="73"/>
        <v>19</v>
      </c>
      <c r="E891">
        <f t="shared" si="71"/>
        <v>5</v>
      </c>
      <c r="F891" s="12" t="str">
        <f t="shared" si="69"/>
        <v>仏滅</v>
      </c>
      <c r="G891" s="12" t="str">
        <f t="shared" si="70"/>
        <v>金</v>
      </c>
    </row>
    <row r="892" spans="1:7" x14ac:dyDescent="0.2">
      <c r="A892" s="1">
        <v>41069</v>
      </c>
      <c r="B892" s="4" t="s">
        <v>167</v>
      </c>
      <c r="C892" s="5" t="str">
        <f t="shared" si="72"/>
        <v>4</v>
      </c>
      <c r="D892" s="12" t="str">
        <f t="shared" si="73"/>
        <v>20</v>
      </c>
      <c r="E892">
        <f t="shared" si="71"/>
        <v>0</v>
      </c>
      <c r="F892" s="12" t="str">
        <f t="shared" si="69"/>
        <v>大安</v>
      </c>
      <c r="G892" s="12" t="str">
        <f t="shared" si="70"/>
        <v>土</v>
      </c>
    </row>
    <row r="893" spans="1:7" x14ac:dyDescent="0.2">
      <c r="A893" s="1">
        <v>41070</v>
      </c>
      <c r="B893" s="4" t="s">
        <v>168</v>
      </c>
      <c r="C893" s="5" t="str">
        <f t="shared" si="72"/>
        <v>4</v>
      </c>
      <c r="D893" s="12" t="str">
        <f t="shared" si="73"/>
        <v>21</v>
      </c>
      <c r="E893">
        <f t="shared" si="71"/>
        <v>1</v>
      </c>
      <c r="F893" s="12" t="str">
        <f t="shared" si="69"/>
        <v>赤口</v>
      </c>
      <c r="G893" s="12" t="str">
        <f t="shared" si="70"/>
        <v>日</v>
      </c>
    </row>
    <row r="894" spans="1:7" x14ac:dyDescent="0.2">
      <c r="A894" s="1">
        <v>41071</v>
      </c>
      <c r="B894" s="4" t="s">
        <v>169</v>
      </c>
      <c r="C894" s="5" t="str">
        <f t="shared" si="72"/>
        <v>4</v>
      </c>
      <c r="D894" s="12" t="str">
        <f t="shared" si="73"/>
        <v>22</v>
      </c>
      <c r="E894">
        <f t="shared" si="71"/>
        <v>2</v>
      </c>
      <c r="F894" s="12" t="str">
        <f t="shared" si="69"/>
        <v>先勝</v>
      </c>
      <c r="G894" s="12" t="str">
        <f t="shared" si="70"/>
        <v>月</v>
      </c>
    </row>
    <row r="895" spans="1:7" x14ac:dyDescent="0.2">
      <c r="A895" s="1">
        <v>41072</v>
      </c>
      <c r="B895" s="4" t="s">
        <v>170</v>
      </c>
      <c r="C895" s="5" t="str">
        <f t="shared" si="72"/>
        <v>4</v>
      </c>
      <c r="D895" s="12" t="str">
        <f t="shared" si="73"/>
        <v>23</v>
      </c>
      <c r="E895">
        <f t="shared" si="71"/>
        <v>3</v>
      </c>
      <c r="F895" s="12" t="str">
        <f t="shared" si="69"/>
        <v>友引</v>
      </c>
      <c r="G895" s="12" t="str">
        <f t="shared" si="70"/>
        <v>火</v>
      </c>
    </row>
    <row r="896" spans="1:7" x14ac:dyDescent="0.2">
      <c r="A896" s="1">
        <v>41073</v>
      </c>
      <c r="B896" s="4" t="s">
        <v>171</v>
      </c>
      <c r="C896" s="5" t="str">
        <f t="shared" si="72"/>
        <v>4</v>
      </c>
      <c r="D896" s="12" t="str">
        <f t="shared" si="73"/>
        <v>24</v>
      </c>
      <c r="E896">
        <f t="shared" si="71"/>
        <v>4</v>
      </c>
      <c r="F896" s="12" t="str">
        <f t="shared" si="69"/>
        <v>先負</v>
      </c>
      <c r="G896" s="12" t="str">
        <f t="shared" si="70"/>
        <v>水</v>
      </c>
    </row>
    <row r="897" spans="1:7" x14ac:dyDescent="0.2">
      <c r="A897" s="1">
        <v>41074</v>
      </c>
      <c r="B897" s="4" t="s">
        <v>172</v>
      </c>
      <c r="C897" s="5" t="str">
        <f t="shared" si="72"/>
        <v>4</v>
      </c>
      <c r="D897" s="12" t="str">
        <f t="shared" si="73"/>
        <v>25</v>
      </c>
      <c r="E897">
        <f t="shared" si="71"/>
        <v>5</v>
      </c>
      <c r="F897" s="12" t="str">
        <f t="shared" si="69"/>
        <v>仏滅</v>
      </c>
      <c r="G897" s="12" t="str">
        <f t="shared" si="70"/>
        <v>木</v>
      </c>
    </row>
    <row r="898" spans="1:7" x14ac:dyDescent="0.2">
      <c r="A898" s="1">
        <v>41075</v>
      </c>
      <c r="B898" s="4" t="s">
        <v>173</v>
      </c>
      <c r="C898" s="5" t="str">
        <f t="shared" si="72"/>
        <v>4</v>
      </c>
      <c r="D898" s="12" t="str">
        <f t="shared" si="73"/>
        <v>26</v>
      </c>
      <c r="E898">
        <f t="shared" si="71"/>
        <v>0</v>
      </c>
      <c r="F898" s="12" t="str">
        <f t="shared" si="69"/>
        <v>大安</v>
      </c>
      <c r="G898" s="12" t="str">
        <f t="shared" si="70"/>
        <v>金</v>
      </c>
    </row>
    <row r="899" spans="1:7" x14ac:dyDescent="0.2">
      <c r="A899" s="1">
        <v>41076</v>
      </c>
      <c r="B899" s="4" t="s">
        <v>174</v>
      </c>
      <c r="C899" s="5" t="str">
        <f t="shared" si="72"/>
        <v>4</v>
      </c>
      <c r="D899" s="12" t="str">
        <f t="shared" si="73"/>
        <v>27</v>
      </c>
      <c r="E899">
        <f t="shared" si="71"/>
        <v>1</v>
      </c>
      <c r="F899" s="12" t="str">
        <f t="shared" ref="F899:F962" si="74">VLOOKUP(E899,$H$2:$I$7,2)</f>
        <v>赤口</v>
      </c>
      <c r="G899" s="12" t="str">
        <f t="shared" ref="G899:G962" si="75">TEXT(A899,"aaa")</f>
        <v>土</v>
      </c>
    </row>
    <row r="900" spans="1:7" x14ac:dyDescent="0.2">
      <c r="A900" s="1">
        <v>41077</v>
      </c>
      <c r="B900" s="4" t="s">
        <v>175</v>
      </c>
      <c r="C900" s="5" t="str">
        <f t="shared" si="72"/>
        <v>4</v>
      </c>
      <c r="D900" s="12" t="str">
        <f t="shared" si="73"/>
        <v>28</v>
      </c>
      <c r="E900">
        <f t="shared" si="71"/>
        <v>2</v>
      </c>
      <c r="F900" s="12" t="str">
        <f t="shared" si="74"/>
        <v>先勝</v>
      </c>
      <c r="G900" s="12" t="str">
        <f t="shared" si="75"/>
        <v>日</v>
      </c>
    </row>
    <row r="901" spans="1:7" x14ac:dyDescent="0.2">
      <c r="A901" s="1">
        <v>41078</v>
      </c>
      <c r="B901" s="4" t="s">
        <v>176</v>
      </c>
      <c r="C901" s="5" t="str">
        <f t="shared" si="72"/>
        <v>4</v>
      </c>
      <c r="D901" s="12" t="str">
        <f t="shared" si="73"/>
        <v>29</v>
      </c>
      <c r="E901">
        <f t="shared" si="71"/>
        <v>3</v>
      </c>
      <c r="F901" s="12" t="str">
        <f t="shared" si="74"/>
        <v>友引</v>
      </c>
      <c r="G901" s="12" t="str">
        <f t="shared" si="75"/>
        <v>月</v>
      </c>
    </row>
    <row r="902" spans="1:7" x14ac:dyDescent="0.2">
      <c r="A902" s="1">
        <v>41079</v>
      </c>
      <c r="B902" s="4" t="s">
        <v>177</v>
      </c>
      <c r="C902" s="5" t="str">
        <f t="shared" si="72"/>
        <v>4</v>
      </c>
      <c r="D902" s="12" t="str">
        <f t="shared" si="73"/>
        <v>30</v>
      </c>
      <c r="E902">
        <f t="shared" si="71"/>
        <v>4</v>
      </c>
      <c r="F902" s="12" t="str">
        <f t="shared" si="74"/>
        <v>先負</v>
      </c>
      <c r="G902" s="12" t="str">
        <f t="shared" si="75"/>
        <v>火</v>
      </c>
    </row>
    <row r="903" spans="1:7" x14ac:dyDescent="0.2">
      <c r="A903" s="1">
        <v>41080</v>
      </c>
      <c r="B903" s="4" t="s">
        <v>463</v>
      </c>
      <c r="C903" s="5" t="str">
        <f t="shared" si="72"/>
        <v>5</v>
      </c>
      <c r="D903" s="12" t="str">
        <f t="shared" si="73"/>
        <v>1</v>
      </c>
      <c r="E903">
        <f t="shared" ref="E903:E966" si="76">MOD(C903+D903,6)</f>
        <v>0</v>
      </c>
      <c r="F903" s="12" t="str">
        <f t="shared" si="74"/>
        <v>大安</v>
      </c>
      <c r="G903" s="12" t="str">
        <f t="shared" si="75"/>
        <v>水</v>
      </c>
    </row>
    <row r="904" spans="1:7" x14ac:dyDescent="0.2">
      <c r="A904" s="1">
        <v>41081</v>
      </c>
      <c r="B904" s="4" t="s">
        <v>178</v>
      </c>
      <c r="C904" s="5" t="str">
        <f t="shared" si="72"/>
        <v>5</v>
      </c>
      <c r="D904" s="12" t="str">
        <f t="shared" si="73"/>
        <v>2</v>
      </c>
      <c r="E904">
        <f t="shared" si="76"/>
        <v>1</v>
      </c>
      <c r="F904" s="12" t="str">
        <f t="shared" si="74"/>
        <v>赤口</v>
      </c>
      <c r="G904" s="12" t="str">
        <f t="shared" si="75"/>
        <v>木</v>
      </c>
    </row>
    <row r="905" spans="1:7" x14ac:dyDescent="0.2">
      <c r="A905" s="1">
        <v>41082</v>
      </c>
      <c r="B905" s="4" t="s">
        <v>179</v>
      </c>
      <c r="C905" s="5" t="str">
        <f t="shared" si="72"/>
        <v>5</v>
      </c>
      <c r="D905" s="12" t="str">
        <f t="shared" si="73"/>
        <v>3</v>
      </c>
      <c r="E905">
        <f t="shared" si="76"/>
        <v>2</v>
      </c>
      <c r="F905" s="12" t="str">
        <f t="shared" si="74"/>
        <v>先勝</v>
      </c>
      <c r="G905" s="12" t="str">
        <f t="shared" si="75"/>
        <v>金</v>
      </c>
    </row>
    <row r="906" spans="1:7" x14ac:dyDescent="0.2">
      <c r="A906" s="1">
        <v>41083</v>
      </c>
      <c r="B906" s="4" t="s">
        <v>180</v>
      </c>
      <c r="C906" s="5" t="str">
        <f t="shared" si="72"/>
        <v>5</v>
      </c>
      <c r="D906" s="12" t="str">
        <f t="shared" si="73"/>
        <v>4</v>
      </c>
      <c r="E906">
        <f t="shared" si="76"/>
        <v>3</v>
      </c>
      <c r="F906" s="12" t="str">
        <f t="shared" si="74"/>
        <v>友引</v>
      </c>
      <c r="G906" s="12" t="str">
        <f t="shared" si="75"/>
        <v>土</v>
      </c>
    </row>
    <row r="907" spans="1:7" x14ac:dyDescent="0.2">
      <c r="A907" s="1">
        <v>41084</v>
      </c>
      <c r="B907" s="4" t="s">
        <v>181</v>
      </c>
      <c r="C907" s="5" t="str">
        <f t="shared" si="72"/>
        <v>5</v>
      </c>
      <c r="D907" s="12" t="str">
        <f t="shared" si="73"/>
        <v>5</v>
      </c>
      <c r="E907">
        <f t="shared" si="76"/>
        <v>4</v>
      </c>
      <c r="F907" s="12" t="str">
        <f t="shared" si="74"/>
        <v>先負</v>
      </c>
      <c r="G907" s="12" t="str">
        <f t="shared" si="75"/>
        <v>日</v>
      </c>
    </row>
    <row r="908" spans="1:7" x14ac:dyDescent="0.2">
      <c r="A908" s="1">
        <v>41085</v>
      </c>
      <c r="B908" s="4" t="s">
        <v>182</v>
      </c>
      <c r="C908" s="5" t="str">
        <f t="shared" ref="C908:C971" si="77">SUBSTITUTE( LEFT(B908,LEN(B908)-(LEN(B908)-FIND("/",B908)+1)), "閏", "" )</f>
        <v>5</v>
      </c>
      <c r="D908" s="12" t="str">
        <f t="shared" si="73"/>
        <v>6</v>
      </c>
      <c r="E908">
        <f t="shared" si="76"/>
        <v>5</v>
      </c>
      <c r="F908" s="12" t="str">
        <f t="shared" si="74"/>
        <v>仏滅</v>
      </c>
      <c r="G908" s="12" t="str">
        <f t="shared" si="75"/>
        <v>月</v>
      </c>
    </row>
    <row r="909" spans="1:7" x14ac:dyDescent="0.2">
      <c r="A909" s="1">
        <v>41086</v>
      </c>
      <c r="B909" s="4" t="s">
        <v>183</v>
      </c>
      <c r="C909" s="5" t="str">
        <f t="shared" si="77"/>
        <v>5</v>
      </c>
      <c r="D909" s="12" t="str">
        <f t="shared" si="73"/>
        <v>7</v>
      </c>
      <c r="E909">
        <f t="shared" si="76"/>
        <v>0</v>
      </c>
      <c r="F909" s="12" t="str">
        <f t="shared" si="74"/>
        <v>大安</v>
      </c>
      <c r="G909" s="12" t="str">
        <f t="shared" si="75"/>
        <v>火</v>
      </c>
    </row>
    <row r="910" spans="1:7" x14ac:dyDescent="0.2">
      <c r="A910" s="1">
        <v>41087</v>
      </c>
      <c r="B910" s="4" t="s">
        <v>184</v>
      </c>
      <c r="C910" s="5" t="str">
        <f t="shared" si="77"/>
        <v>5</v>
      </c>
      <c r="D910" s="12" t="str">
        <f t="shared" si="73"/>
        <v>8</v>
      </c>
      <c r="E910">
        <f t="shared" si="76"/>
        <v>1</v>
      </c>
      <c r="F910" s="12" t="str">
        <f t="shared" si="74"/>
        <v>赤口</v>
      </c>
      <c r="G910" s="12" t="str">
        <f t="shared" si="75"/>
        <v>水</v>
      </c>
    </row>
    <row r="911" spans="1:7" x14ac:dyDescent="0.2">
      <c r="A911" s="1">
        <v>41088</v>
      </c>
      <c r="B911" s="4" t="s">
        <v>185</v>
      </c>
      <c r="C911" s="5" t="str">
        <f t="shared" si="77"/>
        <v>5</v>
      </c>
      <c r="D911" s="12" t="str">
        <f t="shared" si="73"/>
        <v>9</v>
      </c>
      <c r="E911">
        <f t="shared" si="76"/>
        <v>2</v>
      </c>
      <c r="F911" s="12" t="str">
        <f t="shared" si="74"/>
        <v>先勝</v>
      </c>
      <c r="G911" s="12" t="str">
        <f t="shared" si="75"/>
        <v>木</v>
      </c>
    </row>
    <row r="912" spans="1:7" x14ac:dyDescent="0.2">
      <c r="A912" s="1">
        <v>41089</v>
      </c>
      <c r="B912" s="4" t="s">
        <v>186</v>
      </c>
      <c r="C912" s="5" t="str">
        <f t="shared" si="77"/>
        <v>5</v>
      </c>
      <c r="D912" s="12" t="str">
        <f t="shared" si="73"/>
        <v>10</v>
      </c>
      <c r="E912">
        <f t="shared" si="76"/>
        <v>3</v>
      </c>
      <c r="F912" s="12" t="str">
        <f t="shared" si="74"/>
        <v>友引</v>
      </c>
      <c r="G912" s="12" t="str">
        <f t="shared" si="75"/>
        <v>金</v>
      </c>
    </row>
    <row r="913" spans="1:7" x14ac:dyDescent="0.2">
      <c r="A913" s="1">
        <v>41090</v>
      </c>
      <c r="B913" s="4" t="s">
        <v>187</v>
      </c>
      <c r="C913" s="5" t="str">
        <f t="shared" si="77"/>
        <v>5</v>
      </c>
      <c r="D913" s="12" t="str">
        <f t="shared" si="73"/>
        <v>11</v>
      </c>
      <c r="E913">
        <f t="shared" si="76"/>
        <v>4</v>
      </c>
      <c r="F913" s="12" t="str">
        <f t="shared" si="74"/>
        <v>先負</v>
      </c>
      <c r="G913" s="12" t="str">
        <f t="shared" si="75"/>
        <v>土</v>
      </c>
    </row>
    <row r="914" spans="1:7" x14ac:dyDescent="0.2">
      <c r="A914" s="1">
        <v>41091</v>
      </c>
      <c r="B914" s="4" t="s">
        <v>188</v>
      </c>
      <c r="C914" s="5" t="str">
        <f t="shared" si="77"/>
        <v>5</v>
      </c>
      <c r="D914" s="12" t="str">
        <f t="shared" si="73"/>
        <v>12</v>
      </c>
      <c r="E914">
        <f t="shared" si="76"/>
        <v>5</v>
      </c>
      <c r="F914" s="12" t="str">
        <f t="shared" si="74"/>
        <v>仏滅</v>
      </c>
      <c r="G914" s="12" t="str">
        <f t="shared" si="75"/>
        <v>日</v>
      </c>
    </row>
    <row r="915" spans="1:7" x14ac:dyDescent="0.2">
      <c r="A915" s="1">
        <v>41092</v>
      </c>
      <c r="B915" s="4" t="s">
        <v>189</v>
      </c>
      <c r="C915" s="5" t="str">
        <f t="shared" si="77"/>
        <v>5</v>
      </c>
      <c r="D915" s="12" t="str">
        <f t="shared" si="73"/>
        <v>13</v>
      </c>
      <c r="E915">
        <f t="shared" si="76"/>
        <v>0</v>
      </c>
      <c r="F915" s="12" t="str">
        <f t="shared" si="74"/>
        <v>大安</v>
      </c>
      <c r="G915" s="12" t="str">
        <f t="shared" si="75"/>
        <v>月</v>
      </c>
    </row>
    <row r="916" spans="1:7" x14ac:dyDescent="0.2">
      <c r="A916" s="1">
        <v>41093</v>
      </c>
      <c r="B916" s="4" t="s">
        <v>190</v>
      </c>
      <c r="C916" s="5" t="str">
        <f t="shared" si="77"/>
        <v>5</v>
      </c>
      <c r="D916" s="12" t="str">
        <f t="shared" si="73"/>
        <v>14</v>
      </c>
      <c r="E916">
        <f t="shared" si="76"/>
        <v>1</v>
      </c>
      <c r="F916" s="12" t="str">
        <f t="shared" si="74"/>
        <v>赤口</v>
      </c>
      <c r="G916" s="12" t="str">
        <f t="shared" si="75"/>
        <v>火</v>
      </c>
    </row>
    <row r="917" spans="1:7" x14ac:dyDescent="0.2">
      <c r="A917" s="1">
        <v>41094</v>
      </c>
      <c r="B917" s="4" t="s">
        <v>191</v>
      </c>
      <c r="C917" s="5" t="str">
        <f t="shared" si="77"/>
        <v>5</v>
      </c>
      <c r="D917" s="12" t="str">
        <f t="shared" si="73"/>
        <v>15</v>
      </c>
      <c r="E917">
        <f t="shared" si="76"/>
        <v>2</v>
      </c>
      <c r="F917" s="12" t="str">
        <f t="shared" si="74"/>
        <v>先勝</v>
      </c>
      <c r="G917" s="12" t="str">
        <f t="shared" si="75"/>
        <v>水</v>
      </c>
    </row>
    <row r="918" spans="1:7" x14ac:dyDescent="0.2">
      <c r="A918" s="1">
        <v>41095</v>
      </c>
      <c r="B918" s="4" t="s">
        <v>192</v>
      </c>
      <c r="C918" s="5" t="str">
        <f t="shared" si="77"/>
        <v>5</v>
      </c>
      <c r="D918" s="12" t="str">
        <f t="shared" si="73"/>
        <v>16</v>
      </c>
      <c r="E918">
        <f t="shared" si="76"/>
        <v>3</v>
      </c>
      <c r="F918" s="12" t="str">
        <f t="shared" si="74"/>
        <v>友引</v>
      </c>
      <c r="G918" s="12" t="str">
        <f t="shared" si="75"/>
        <v>木</v>
      </c>
    </row>
    <row r="919" spans="1:7" x14ac:dyDescent="0.2">
      <c r="A919" s="1">
        <v>41096</v>
      </c>
      <c r="B919" s="4" t="s">
        <v>193</v>
      </c>
      <c r="C919" s="5" t="str">
        <f t="shared" si="77"/>
        <v>5</v>
      </c>
      <c r="D919" s="12" t="str">
        <f t="shared" si="73"/>
        <v>17</v>
      </c>
      <c r="E919">
        <f t="shared" si="76"/>
        <v>4</v>
      </c>
      <c r="F919" s="12" t="str">
        <f t="shared" si="74"/>
        <v>先負</v>
      </c>
      <c r="G919" s="12" t="str">
        <f t="shared" si="75"/>
        <v>金</v>
      </c>
    </row>
    <row r="920" spans="1:7" x14ac:dyDescent="0.2">
      <c r="A920" s="1">
        <v>41097</v>
      </c>
      <c r="B920" s="4" t="s">
        <v>194</v>
      </c>
      <c r="C920" s="5" t="str">
        <f t="shared" si="77"/>
        <v>5</v>
      </c>
      <c r="D920" s="12" t="str">
        <f t="shared" si="73"/>
        <v>18</v>
      </c>
      <c r="E920">
        <f t="shared" si="76"/>
        <v>5</v>
      </c>
      <c r="F920" s="12" t="str">
        <f t="shared" si="74"/>
        <v>仏滅</v>
      </c>
      <c r="G920" s="12" t="str">
        <f t="shared" si="75"/>
        <v>土</v>
      </c>
    </row>
    <row r="921" spans="1:7" x14ac:dyDescent="0.2">
      <c r="A921" s="1">
        <v>41098</v>
      </c>
      <c r="B921" s="4" t="s">
        <v>195</v>
      </c>
      <c r="C921" s="5" t="str">
        <f t="shared" si="77"/>
        <v>5</v>
      </c>
      <c r="D921" s="12" t="str">
        <f t="shared" si="73"/>
        <v>19</v>
      </c>
      <c r="E921">
        <f t="shared" si="76"/>
        <v>0</v>
      </c>
      <c r="F921" s="12" t="str">
        <f t="shared" si="74"/>
        <v>大安</v>
      </c>
      <c r="G921" s="12" t="str">
        <f t="shared" si="75"/>
        <v>日</v>
      </c>
    </row>
    <row r="922" spans="1:7" x14ac:dyDescent="0.2">
      <c r="A922" s="1">
        <v>41099</v>
      </c>
      <c r="B922" s="4" t="s">
        <v>196</v>
      </c>
      <c r="C922" s="5" t="str">
        <f t="shared" si="77"/>
        <v>5</v>
      </c>
      <c r="D922" s="12" t="str">
        <f t="shared" si="73"/>
        <v>20</v>
      </c>
      <c r="E922">
        <f t="shared" si="76"/>
        <v>1</v>
      </c>
      <c r="F922" s="12" t="str">
        <f t="shared" si="74"/>
        <v>赤口</v>
      </c>
      <c r="G922" s="12" t="str">
        <f t="shared" si="75"/>
        <v>月</v>
      </c>
    </row>
    <row r="923" spans="1:7" x14ac:dyDescent="0.2">
      <c r="A923" s="1">
        <v>41100</v>
      </c>
      <c r="B923" s="4" t="s">
        <v>197</v>
      </c>
      <c r="C923" s="5" t="str">
        <f t="shared" si="77"/>
        <v>5</v>
      </c>
      <c r="D923" s="12" t="str">
        <f t="shared" si="73"/>
        <v>21</v>
      </c>
      <c r="E923">
        <f t="shared" si="76"/>
        <v>2</v>
      </c>
      <c r="F923" s="12" t="str">
        <f t="shared" si="74"/>
        <v>先勝</v>
      </c>
      <c r="G923" s="12" t="str">
        <f t="shared" si="75"/>
        <v>火</v>
      </c>
    </row>
    <row r="924" spans="1:7" x14ac:dyDescent="0.2">
      <c r="A924" s="1">
        <v>41101</v>
      </c>
      <c r="B924" s="4" t="s">
        <v>198</v>
      </c>
      <c r="C924" s="5" t="str">
        <f t="shared" si="77"/>
        <v>5</v>
      </c>
      <c r="D924" s="12" t="str">
        <f t="shared" si="73"/>
        <v>22</v>
      </c>
      <c r="E924">
        <f t="shared" si="76"/>
        <v>3</v>
      </c>
      <c r="F924" s="12" t="str">
        <f t="shared" si="74"/>
        <v>友引</v>
      </c>
      <c r="G924" s="12" t="str">
        <f t="shared" si="75"/>
        <v>水</v>
      </c>
    </row>
    <row r="925" spans="1:7" x14ac:dyDescent="0.2">
      <c r="A925" s="1">
        <v>41102</v>
      </c>
      <c r="B925" s="4" t="s">
        <v>199</v>
      </c>
      <c r="C925" s="5" t="str">
        <f t="shared" si="77"/>
        <v>5</v>
      </c>
      <c r="D925" s="12" t="str">
        <f t="shared" si="73"/>
        <v>23</v>
      </c>
      <c r="E925">
        <f t="shared" si="76"/>
        <v>4</v>
      </c>
      <c r="F925" s="12" t="str">
        <f t="shared" si="74"/>
        <v>先負</v>
      </c>
      <c r="G925" s="12" t="str">
        <f t="shared" si="75"/>
        <v>木</v>
      </c>
    </row>
    <row r="926" spans="1:7" x14ac:dyDescent="0.2">
      <c r="A926" s="1">
        <v>41103</v>
      </c>
      <c r="B926" s="4" t="s">
        <v>200</v>
      </c>
      <c r="C926" s="5" t="str">
        <f t="shared" si="77"/>
        <v>5</v>
      </c>
      <c r="D926" s="12" t="str">
        <f t="shared" si="73"/>
        <v>24</v>
      </c>
      <c r="E926">
        <f t="shared" si="76"/>
        <v>5</v>
      </c>
      <c r="F926" s="12" t="str">
        <f t="shared" si="74"/>
        <v>仏滅</v>
      </c>
      <c r="G926" s="12" t="str">
        <f t="shared" si="75"/>
        <v>金</v>
      </c>
    </row>
    <row r="927" spans="1:7" x14ac:dyDescent="0.2">
      <c r="A927" s="1">
        <v>41104</v>
      </c>
      <c r="B927" s="4" t="s">
        <v>201</v>
      </c>
      <c r="C927" s="5" t="str">
        <f t="shared" si="77"/>
        <v>5</v>
      </c>
      <c r="D927" s="12" t="str">
        <f t="shared" si="73"/>
        <v>25</v>
      </c>
      <c r="E927">
        <f t="shared" si="76"/>
        <v>0</v>
      </c>
      <c r="F927" s="12" t="str">
        <f t="shared" si="74"/>
        <v>大安</v>
      </c>
      <c r="G927" s="12" t="str">
        <f t="shared" si="75"/>
        <v>土</v>
      </c>
    </row>
    <row r="928" spans="1:7" x14ac:dyDescent="0.2">
      <c r="A928" s="1">
        <v>41105</v>
      </c>
      <c r="B928" s="4" t="s">
        <v>202</v>
      </c>
      <c r="C928" s="5" t="str">
        <f t="shared" si="77"/>
        <v>5</v>
      </c>
      <c r="D928" s="12" t="str">
        <f t="shared" si="73"/>
        <v>26</v>
      </c>
      <c r="E928">
        <f t="shared" si="76"/>
        <v>1</v>
      </c>
      <c r="F928" s="12" t="str">
        <f t="shared" si="74"/>
        <v>赤口</v>
      </c>
      <c r="G928" s="12" t="str">
        <f t="shared" si="75"/>
        <v>日</v>
      </c>
    </row>
    <row r="929" spans="1:7" x14ac:dyDescent="0.2">
      <c r="A929" s="1">
        <v>41106</v>
      </c>
      <c r="B929" s="4" t="s">
        <v>203</v>
      </c>
      <c r="C929" s="5" t="str">
        <f t="shared" si="77"/>
        <v>5</v>
      </c>
      <c r="D929" s="12" t="str">
        <f t="shared" si="73"/>
        <v>27</v>
      </c>
      <c r="E929">
        <f t="shared" si="76"/>
        <v>2</v>
      </c>
      <c r="F929" s="12" t="str">
        <f t="shared" si="74"/>
        <v>先勝</v>
      </c>
      <c r="G929" s="12" t="str">
        <f t="shared" si="75"/>
        <v>月</v>
      </c>
    </row>
    <row r="930" spans="1:7" x14ac:dyDescent="0.2">
      <c r="A930" s="1">
        <v>41107</v>
      </c>
      <c r="B930" s="4" t="s">
        <v>204</v>
      </c>
      <c r="C930" s="5" t="str">
        <f t="shared" si="77"/>
        <v>5</v>
      </c>
      <c r="D930" s="12" t="str">
        <f t="shared" si="73"/>
        <v>28</v>
      </c>
      <c r="E930">
        <f t="shared" si="76"/>
        <v>3</v>
      </c>
      <c r="F930" s="12" t="str">
        <f t="shared" si="74"/>
        <v>友引</v>
      </c>
      <c r="G930" s="12" t="str">
        <f t="shared" si="75"/>
        <v>火</v>
      </c>
    </row>
    <row r="931" spans="1:7" x14ac:dyDescent="0.2">
      <c r="A931" s="1">
        <v>41108</v>
      </c>
      <c r="B931" s="4" t="s">
        <v>205</v>
      </c>
      <c r="C931" s="5" t="str">
        <f t="shared" si="77"/>
        <v>5</v>
      </c>
      <c r="D931" s="12" t="str">
        <f t="shared" si="73"/>
        <v>29</v>
      </c>
      <c r="E931">
        <f t="shared" si="76"/>
        <v>4</v>
      </c>
      <c r="F931" s="12" t="str">
        <f t="shared" si="74"/>
        <v>先負</v>
      </c>
      <c r="G931" s="12" t="str">
        <f t="shared" si="75"/>
        <v>水</v>
      </c>
    </row>
    <row r="932" spans="1:7" x14ac:dyDescent="0.2">
      <c r="A932" s="1">
        <v>41109</v>
      </c>
      <c r="B932" s="4" t="s">
        <v>428</v>
      </c>
      <c r="C932" s="5" t="str">
        <f t="shared" si="77"/>
        <v>6</v>
      </c>
      <c r="D932" s="12" t="str">
        <f t="shared" si="73"/>
        <v>1</v>
      </c>
      <c r="E932">
        <f t="shared" si="76"/>
        <v>1</v>
      </c>
      <c r="F932" s="12" t="str">
        <f t="shared" si="74"/>
        <v>赤口</v>
      </c>
      <c r="G932" s="12" t="str">
        <f t="shared" si="75"/>
        <v>木</v>
      </c>
    </row>
    <row r="933" spans="1:7" x14ac:dyDescent="0.2">
      <c r="A933" s="1">
        <v>41110</v>
      </c>
      <c r="B933" s="4" t="s">
        <v>217</v>
      </c>
      <c r="C933" s="5" t="str">
        <f t="shared" si="77"/>
        <v>6</v>
      </c>
      <c r="D933" s="12" t="str">
        <f t="shared" si="73"/>
        <v>2</v>
      </c>
      <c r="E933">
        <f t="shared" si="76"/>
        <v>2</v>
      </c>
      <c r="F933" s="12" t="str">
        <f t="shared" si="74"/>
        <v>先勝</v>
      </c>
      <c r="G933" s="12" t="str">
        <f t="shared" si="75"/>
        <v>金</v>
      </c>
    </row>
    <row r="934" spans="1:7" x14ac:dyDescent="0.2">
      <c r="A934" s="1">
        <v>41111</v>
      </c>
      <c r="B934" s="4" t="s">
        <v>218</v>
      </c>
      <c r="C934" s="5" t="str">
        <f t="shared" si="77"/>
        <v>6</v>
      </c>
      <c r="D934" s="12" t="str">
        <f t="shared" si="73"/>
        <v>3</v>
      </c>
      <c r="E934">
        <f t="shared" si="76"/>
        <v>3</v>
      </c>
      <c r="F934" s="12" t="str">
        <f t="shared" si="74"/>
        <v>友引</v>
      </c>
      <c r="G934" s="12" t="str">
        <f t="shared" si="75"/>
        <v>土</v>
      </c>
    </row>
    <row r="935" spans="1:7" x14ac:dyDescent="0.2">
      <c r="A935" s="1">
        <v>41112</v>
      </c>
      <c r="B935" s="4" t="s">
        <v>219</v>
      </c>
      <c r="C935" s="5" t="str">
        <f t="shared" si="77"/>
        <v>6</v>
      </c>
      <c r="D935" s="12" t="str">
        <f t="shared" si="73"/>
        <v>4</v>
      </c>
      <c r="E935">
        <f t="shared" si="76"/>
        <v>4</v>
      </c>
      <c r="F935" s="12" t="str">
        <f t="shared" si="74"/>
        <v>先負</v>
      </c>
      <c r="G935" s="12" t="str">
        <f t="shared" si="75"/>
        <v>日</v>
      </c>
    </row>
    <row r="936" spans="1:7" x14ac:dyDescent="0.2">
      <c r="A936" s="1">
        <v>41113</v>
      </c>
      <c r="B936" s="4" t="s">
        <v>220</v>
      </c>
      <c r="C936" s="5" t="str">
        <f t="shared" si="77"/>
        <v>6</v>
      </c>
      <c r="D936" s="12" t="str">
        <f t="shared" si="73"/>
        <v>5</v>
      </c>
      <c r="E936">
        <f t="shared" si="76"/>
        <v>5</v>
      </c>
      <c r="F936" s="12" t="str">
        <f t="shared" si="74"/>
        <v>仏滅</v>
      </c>
      <c r="G936" s="12" t="str">
        <f t="shared" si="75"/>
        <v>月</v>
      </c>
    </row>
    <row r="937" spans="1:7" x14ac:dyDescent="0.2">
      <c r="A937" s="1">
        <v>41114</v>
      </c>
      <c r="B937" s="4" t="s">
        <v>221</v>
      </c>
      <c r="C937" s="5" t="str">
        <f t="shared" si="77"/>
        <v>6</v>
      </c>
      <c r="D937" s="12" t="str">
        <f t="shared" si="73"/>
        <v>6</v>
      </c>
      <c r="E937">
        <f t="shared" si="76"/>
        <v>0</v>
      </c>
      <c r="F937" s="12" t="str">
        <f t="shared" si="74"/>
        <v>大安</v>
      </c>
      <c r="G937" s="12" t="str">
        <f t="shared" si="75"/>
        <v>火</v>
      </c>
    </row>
    <row r="938" spans="1:7" x14ac:dyDescent="0.2">
      <c r="A938" s="1">
        <v>41115</v>
      </c>
      <c r="B938" s="4" t="s">
        <v>222</v>
      </c>
      <c r="C938" s="5" t="str">
        <f t="shared" si="77"/>
        <v>6</v>
      </c>
      <c r="D938" s="12" t="str">
        <f t="shared" si="73"/>
        <v>7</v>
      </c>
      <c r="E938">
        <f t="shared" si="76"/>
        <v>1</v>
      </c>
      <c r="F938" s="12" t="str">
        <f t="shared" si="74"/>
        <v>赤口</v>
      </c>
      <c r="G938" s="12" t="str">
        <f t="shared" si="75"/>
        <v>水</v>
      </c>
    </row>
    <row r="939" spans="1:7" x14ac:dyDescent="0.2">
      <c r="A939" s="1">
        <v>41116</v>
      </c>
      <c r="B939" s="4" t="s">
        <v>223</v>
      </c>
      <c r="C939" s="5" t="str">
        <f t="shared" si="77"/>
        <v>6</v>
      </c>
      <c r="D939" s="12" t="str">
        <f t="shared" si="73"/>
        <v>8</v>
      </c>
      <c r="E939">
        <f t="shared" si="76"/>
        <v>2</v>
      </c>
      <c r="F939" s="12" t="str">
        <f t="shared" si="74"/>
        <v>先勝</v>
      </c>
      <c r="G939" s="12" t="str">
        <f t="shared" si="75"/>
        <v>木</v>
      </c>
    </row>
    <row r="940" spans="1:7" x14ac:dyDescent="0.2">
      <c r="A940" s="1">
        <v>41117</v>
      </c>
      <c r="B940" s="4" t="s">
        <v>224</v>
      </c>
      <c r="C940" s="5" t="str">
        <f t="shared" si="77"/>
        <v>6</v>
      </c>
      <c r="D940" s="12" t="str">
        <f t="shared" si="73"/>
        <v>9</v>
      </c>
      <c r="E940">
        <f t="shared" si="76"/>
        <v>3</v>
      </c>
      <c r="F940" s="12" t="str">
        <f t="shared" si="74"/>
        <v>友引</v>
      </c>
      <c r="G940" s="12" t="str">
        <f t="shared" si="75"/>
        <v>金</v>
      </c>
    </row>
    <row r="941" spans="1:7" x14ac:dyDescent="0.2">
      <c r="A941" s="1">
        <v>41118</v>
      </c>
      <c r="B941" s="4" t="s">
        <v>225</v>
      </c>
      <c r="C941" s="5" t="str">
        <f t="shared" si="77"/>
        <v>6</v>
      </c>
      <c r="D941" s="12" t="str">
        <f t="shared" si="73"/>
        <v>10</v>
      </c>
      <c r="E941">
        <f t="shared" si="76"/>
        <v>4</v>
      </c>
      <c r="F941" s="12" t="str">
        <f t="shared" si="74"/>
        <v>先負</v>
      </c>
      <c r="G941" s="12" t="str">
        <f t="shared" si="75"/>
        <v>土</v>
      </c>
    </row>
    <row r="942" spans="1:7" x14ac:dyDescent="0.2">
      <c r="A942" s="1">
        <v>41119</v>
      </c>
      <c r="B942" s="4" t="s">
        <v>226</v>
      </c>
      <c r="C942" s="5" t="str">
        <f t="shared" si="77"/>
        <v>6</v>
      </c>
      <c r="D942" s="12" t="str">
        <f t="shared" ref="D942:D987" si="78">RIGHT(B942,LEN(B942)-FIND("/",B942))</f>
        <v>11</v>
      </c>
      <c r="E942">
        <f t="shared" si="76"/>
        <v>5</v>
      </c>
      <c r="F942" s="12" t="str">
        <f t="shared" si="74"/>
        <v>仏滅</v>
      </c>
      <c r="G942" s="12" t="str">
        <f t="shared" si="75"/>
        <v>日</v>
      </c>
    </row>
    <row r="943" spans="1:7" x14ac:dyDescent="0.2">
      <c r="A943" s="1">
        <v>41120</v>
      </c>
      <c r="B943" s="4" t="s">
        <v>227</v>
      </c>
      <c r="C943" s="5" t="str">
        <f t="shared" si="77"/>
        <v>6</v>
      </c>
      <c r="D943" s="12" t="str">
        <f t="shared" si="78"/>
        <v>12</v>
      </c>
      <c r="E943">
        <f t="shared" si="76"/>
        <v>0</v>
      </c>
      <c r="F943" s="12" t="str">
        <f t="shared" si="74"/>
        <v>大安</v>
      </c>
      <c r="G943" s="12" t="str">
        <f t="shared" si="75"/>
        <v>月</v>
      </c>
    </row>
    <row r="944" spans="1:7" x14ac:dyDescent="0.2">
      <c r="A944" s="1">
        <v>41121</v>
      </c>
      <c r="B944" s="4" t="s">
        <v>228</v>
      </c>
      <c r="C944" s="5" t="str">
        <f t="shared" si="77"/>
        <v>6</v>
      </c>
      <c r="D944" s="12" t="str">
        <f t="shared" si="78"/>
        <v>13</v>
      </c>
      <c r="E944">
        <f t="shared" si="76"/>
        <v>1</v>
      </c>
      <c r="F944" s="12" t="str">
        <f t="shared" si="74"/>
        <v>赤口</v>
      </c>
      <c r="G944" s="12" t="str">
        <f t="shared" si="75"/>
        <v>火</v>
      </c>
    </row>
    <row r="945" spans="1:7" x14ac:dyDescent="0.2">
      <c r="A945" s="1">
        <v>41122</v>
      </c>
      <c r="B945" s="4" t="s">
        <v>229</v>
      </c>
      <c r="C945" s="5" t="str">
        <f t="shared" si="77"/>
        <v>6</v>
      </c>
      <c r="D945" s="12" t="str">
        <f t="shared" si="78"/>
        <v>14</v>
      </c>
      <c r="E945">
        <f t="shared" si="76"/>
        <v>2</v>
      </c>
      <c r="F945" s="12" t="str">
        <f t="shared" si="74"/>
        <v>先勝</v>
      </c>
      <c r="G945" s="12" t="str">
        <f t="shared" si="75"/>
        <v>水</v>
      </c>
    </row>
    <row r="946" spans="1:7" x14ac:dyDescent="0.2">
      <c r="A946" s="1">
        <v>41123</v>
      </c>
      <c r="B946" s="4" t="s">
        <v>230</v>
      </c>
      <c r="C946" s="5" t="str">
        <f t="shared" si="77"/>
        <v>6</v>
      </c>
      <c r="D946" s="12" t="str">
        <f t="shared" si="78"/>
        <v>15</v>
      </c>
      <c r="E946">
        <f t="shared" si="76"/>
        <v>3</v>
      </c>
      <c r="F946" s="12" t="str">
        <f t="shared" si="74"/>
        <v>友引</v>
      </c>
      <c r="G946" s="12" t="str">
        <f t="shared" si="75"/>
        <v>木</v>
      </c>
    </row>
    <row r="947" spans="1:7" x14ac:dyDescent="0.2">
      <c r="A947" s="1">
        <v>41124</v>
      </c>
      <c r="B947" s="4" t="s">
        <v>231</v>
      </c>
      <c r="C947" s="5" t="str">
        <f t="shared" si="77"/>
        <v>6</v>
      </c>
      <c r="D947" s="12" t="str">
        <f t="shared" si="78"/>
        <v>16</v>
      </c>
      <c r="E947">
        <f t="shared" si="76"/>
        <v>4</v>
      </c>
      <c r="F947" s="12" t="str">
        <f t="shared" si="74"/>
        <v>先負</v>
      </c>
      <c r="G947" s="12" t="str">
        <f t="shared" si="75"/>
        <v>金</v>
      </c>
    </row>
    <row r="948" spans="1:7" x14ac:dyDescent="0.2">
      <c r="A948" s="1">
        <v>41125</v>
      </c>
      <c r="B948" s="4" t="s">
        <v>232</v>
      </c>
      <c r="C948" s="5" t="str">
        <f t="shared" si="77"/>
        <v>6</v>
      </c>
      <c r="D948" s="12" t="str">
        <f t="shared" si="78"/>
        <v>17</v>
      </c>
      <c r="E948">
        <f t="shared" si="76"/>
        <v>5</v>
      </c>
      <c r="F948" s="12" t="str">
        <f t="shared" si="74"/>
        <v>仏滅</v>
      </c>
      <c r="G948" s="12" t="str">
        <f t="shared" si="75"/>
        <v>土</v>
      </c>
    </row>
    <row r="949" spans="1:7" x14ac:dyDescent="0.2">
      <c r="A949" s="1">
        <v>41126</v>
      </c>
      <c r="B949" s="4" t="s">
        <v>233</v>
      </c>
      <c r="C949" s="5" t="str">
        <f t="shared" si="77"/>
        <v>6</v>
      </c>
      <c r="D949" s="12" t="str">
        <f t="shared" si="78"/>
        <v>18</v>
      </c>
      <c r="E949">
        <f t="shared" si="76"/>
        <v>0</v>
      </c>
      <c r="F949" s="12" t="str">
        <f t="shared" si="74"/>
        <v>大安</v>
      </c>
      <c r="G949" s="12" t="str">
        <f t="shared" si="75"/>
        <v>日</v>
      </c>
    </row>
    <row r="950" spans="1:7" x14ac:dyDescent="0.2">
      <c r="A950" s="1">
        <v>41127</v>
      </c>
      <c r="B950" s="4" t="s">
        <v>234</v>
      </c>
      <c r="C950" s="5" t="str">
        <f t="shared" si="77"/>
        <v>6</v>
      </c>
      <c r="D950" s="12" t="str">
        <f t="shared" si="78"/>
        <v>19</v>
      </c>
      <c r="E950">
        <f t="shared" si="76"/>
        <v>1</v>
      </c>
      <c r="F950" s="12" t="str">
        <f t="shared" si="74"/>
        <v>赤口</v>
      </c>
      <c r="G950" s="12" t="str">
        <f t="shared" si="75"/>
        <v>月</v>
      </c>
    </row>
    <row r="951" spans="1:7" x14ac:dyDescent="0.2">
      <c r="A951" s="1">
        <v>41128</v>
      </c>
      <c r="B951" s="4" t="s">
        <v>235</v>
      </c>
      <c r="C951" s="5" t="str">
        <f t="shared" si="77"/>
        <v>6</v>
      </c>
      <c r="D951" s="12" t="str">
        <f t="shared" si="78"/>
        <v>20</v>
      </c>
      <c r="E951">
        <f t="shared" si="76"/>
        <v>2</v>
      </c>
      <c r="F951" s="12" t="str">
        <f t="shared" si="74"/>
        <v>先勝</v>
      </c>
      <c r="G951" s="12" t="str">
        <f t="shared" si="75"/>
        <v>火</v>
      </c>
    </row>
    <row r="952" spans="1:7" x14ac:dyDescent="0.2">
      <c r="A952" s="1">
        <v>41129</v>
      </c>
      <c r="B952" s="4" t="s">
        <v>236</v>
      </c>
      <c r="C952" s="5" t="str">
        <f t="shared" si="77"/>
        <v>6</v>
      </c>
      <c r="D952" s="12" t="str">
        <f t="shared" si="78"/>
        <v>21</v>
      </c>
      <c r="E952">
        <f t="shared" si="76"/>
        <v>3</v>
      </c>
      <c r="F952" s="12" t="str">
        <f t="shared" si="74"/>
        <v>友引</v>
      </c>
      <c r="G952" s="12" t="str">
        <f t="shared" si="75"/>
        <v>水</v>
      </c>
    </row>
    <row r="953" spans="1:7" x14ac:dyDescent="0.2">
      <c r="A953" s="1">
        <v>41130</v>
      </c>
      <c r="B953" s="4" t="s">
        <v>237</v>
      </c>
      <c r="C953" s="5" t="str">
        <f t="shared" si="77"/>
        <v>6</v>
      </c>
      <c r="D953" s="12" t="str">
        <f t="shared" si="78"/>
        <v>22</v>
      </c>
      <c r="E953">
        <f t="shared" si="76"/>
        <v>4</v>
      </c>
      <c r="F953" s="12" t="str">
        <f t="shared" si="74"/>
        <v>先負</v>
      </c>
      <c r="G953" s="12" t="str">
        <f t="shared" si="75"/>
        <v>木</v>
      </c>
    </row>
    <row r="954" spans="1:7" x14ac:dyDescent="0.2">
      <c r="A954" s="1">
        <v>41131</v>
      </c>
      <c r="B954" s="4" t="s">
        <v>238</v>
      </c>
      <c r="C954" s="5" t="str">
        <f t="shared" si="77"/>
        <v>6</v>
      </c>
      <c r="D954" s="12" t="str">
        <f t="shared" si="78"/>
        <v>23</v>
      </c>
      <c r="E954">
        <f t="shared" si="76"/>
        <v>5</v>
      </c>
      <c r="F954" s="12" t="str">
        <f t="shared" si="74"/>
        <v>仏滅</v>
      </c>
      <c r="G954" s="12" t="str">
        <f t="shared" si="75"/>
        <v>金</v>
      </c>
    </row>
    <row r="955" spans="1:7" x14ac:dyDescent="0.2">
      <c r="A955" s="1">
        <v>41132</v>
      </c>
      <c r="B955" s="4" t="s">
        <v>239</v>
      </c>
      <c r="C955" s="5" t="str">
        <f t="shared" si="77"/>
        <v>6</v>
      </c>
      <c r="D955" s="12" t="str">
        <f t="shared" si="78"/>
        <v>24</v>
      </c>
      <c r="E955">
        <f t="shared" si="76"/>
        <v>0</v>
      </c>
      <c r="F955" s="12" t="str">
        <f t="shared" si="74"/>
        <v>大安</v>
      </c>
      <c r="G955" s="12" t="str">
        <f t="shared" si="75"/>
        <v>土</v>
      </c>
    </row>
    <row r="956" spans="1:7" x14ac:dyDescent="0.2">
      <c r="A956" s="1">
        <v>41133</v>
      </c>
      <c r="B956" s="4" t="s">
        <v>240</v>
      </c>
      <c r="C956" s="5" t="str">
        <f t="shared" si="77"/>
        <v>6</v>
      </c>
      <c r="D956" s="12" t="str">
        <f t="shared" si="78"/>
        <v>25</v>
      </c>
      <c r="E956">
        <f t="shared" si="76"/>
        <v>1</v>
      </c>
      <c r="F956" s="12" t="str">
        <f t="shared" si="74"/>
        <v>赤口</v>
      </c>
      <c r="G956" s="12" t="str">
        <f t="shared" si="75"/>
        <v>日</v>
      </c>
    </row>
    <row r="957" spans="1:7" x14ac:dyDescent="0.2">
      <c r="A957" s="1">
        <v>41134</v>
      </c>
      <c r="B957" s="4" t="s">
        <v>241</v>
      </c>
      <c r="C957" s="5" t="str">
        <f t="shared" si="77"/>
        <v>6</v>
      </c>
      <c r="D957" s="12" t="str">
        <f t="shared" si="78"/>
        <v>26</v>
      </c>
      <c r="E957">
        <f t="shared" si="76"/>
        <v>2</v>
      </c>
      <c r="F957" s="12" t="str">
        <f t="shared" si="74"/>
        <v>先勝</v>
      </c>
      <c r="G957" s="12" t="str">
        <f t="shared" si="75"/>
        <v>月</v>
      </c>
    </row>
    <row r="958" spans="1:7" x14ac:dyDescent="0.2">
      <c r="A958" s="1">
        <v>41135</v>
      </c>
      <c r="B958" s="4" t="s">
        <v>242</v>
      </c>
      <c r="C958" s="5" t="str">
        <f t="shared" si="77"/>
        <v>6</v>
      </c>
      <c r="D958" s="12" t="str">
        <f t="shared" si="78"/>
        <v>27</v>
      </c>
      <c r="E958">
        <f t="shared" si="76"/>
        <v>3</v>
      </c>
      <c r="F958" s="12" t="str">
        <f t="shared" si="74"/>
        <v>友引</v>
      </c>
      <c r="G958" s="12" t="str">
        <f t="shared" si="75"/>
        <v>火</v>
      </c>
    </row>
    <row r="959" spans="1:7" x14ac:dyDescent="0.2">
      <c r="A959" s="1">
        <v>41136</v>
      </c>
      <c r="B959" s="4" t="s">
        <v>243</v>
      </c>
      <c r="C959" s="5" t="str">
        <f t="shared" si="77"/>
        <v>6</v>
      </c>
      <c r="D959" s="12" t="str">
        <f t="shared" si="78"/>
        <v>28</v>
      </c>
      <c r="E959">
        <f t="shared" si="76"/>
        <v>4</v>
      </c>
      <c r="F959" s="12" t="str">
        <f t="shared" si="74"/>
        <v>先負</v>
      </c>
      <c r="G959" s="12" t="str">
        <f t="shared" si="75"/>
        <v>水</v>
      </c>
    </row>
    <row r="960" spans="1:7" x14ac:dyDescent="0.2">
      <c r="A960" s="1">
        <v>41137</v>
      </c>
      <c r="B960" s="4" t="s">
        <v>244</v>
      </c>
      <c r="C960" s="5" t="str">
        <f t="shared" si="77"/>
        <v>6</v>
      </c>
      <c r="D960" s="12" t="str">
        <f t="shared" si="78"/>
        <v>29</v>
      </c>
      <c r="E960">
        <f t="shared" si="76"/>
        <v>5</v>
      </c>
      <c r="F960" s="12" t="str">
        <f t="shared" si="74"/>
        <v>仏滅</v>
      </c>
      <c r="G960" s="12" t="str">
        <f t="shared" si="75"/>
        <v>木</v>
      </c>
    </row>
    <row r="961" spans="1:7" x14ac:dyDescent="0.2">
      <c r="A961" s="1">
        <v>41138</v>
      </c>
      <c r="B961" s="4" t="s">
        <v>377</v>
      </c>
      <c r="C961" s="5" t="str">
        <f t="shared" si="77"/>
        <v>6</v>
      </c>
      <c r="D961" s="12" t="str">
        <f t="shared" si="78"/>
        <v>30</v>
      </c>
      <c r="E961">
        <f t="shared" si="76"/>
        <v>0</v>
      </c>
      <c r="F961" s="12" t="str">
        <f t="shared" si="74"/>
        <v>大安</v>
      </c>
      <c r="G961" s="12" t="str">
        <f t="shared" si="75"/>
        <v>金</v>
      </c>
    </row>
    <row r="962" spans="1:7" x14ac:dyDescent="0.2">
      <c r="A962" s="1">
        <v>41139</v>
      </c>
      <c r="B962" s="4" t="s">
        <v>464</v>
      </c>
      <c r="C962" s="5" t="str">
        <f t="shared" si="77"/>
        <v>7</v>
      </c>
      <c r="D962" s="12" t="str">
        <f t="shared" si="78"/>
        <v>1</v>
      </c>
      <c r="E962">
        <f t="shared" si="76"/>
        <v>2</v>
      </c>
      <c r="F962" s="12" t="str">
        <f t="shared" si="74"/>
        <v>先勝</v>
      </c>
      <c r="G962" s="12" t="str">
        <f t="shared" si="75"/>
        <v>土</v>
      </c>
    </row>
    <row r="963" spans="1:7" x14ac:dyDescent="0.2">
      <c r="A963" s="1">
        <v>41140</v>
      </c>
      <c r="B963" s="4" t="s">
        <v>245</v>
      </c>
      <c r="C963" s="5" t="str">
        <f t="shared" si="77"/>
        <v>7</v>
      </c>
      <c r="D963" s="12" t="str">
        <f t="shared" si="78"/>
        <v>2</v>
      </c>
      <c r="E963">
        <f t="shared" si="76"/>
        <v>3</v>
      </c>
      <c r="F963" s="12" t="str">
        <f t="shared" ref="F963:F1026" si="79">VLOOKUP(E963,$H$2:$I$7,2)</f>
        <v>友引</v>
      </c>
      <c r="G963" s="12" t="str">
        <f t="shared" ref="G963:G1026" si="80">TEXT(A963,"aaa")</f>
        <v>日</v>
      </c>
    </row>
    <row r="964" spans="1:7" x14ac:dyDescent="0.2">
      <c r="A964" s="1">
        <v>41141</v>
      </c>
      <c r="B964" s="4" t="s">
        <v>246</v>
      </c>
      <c r="C964" s="5" t="str">
        <f t="shared" si="77"/>
        <v>7</v>
      </c>
      <c r="D964" s="12" t="str">
        <f t="shared" si="78"/>
        <v>3</v>
      </c>
      <c r="E964">
        <f t="shared" si="76"/>
        <v>4</v>
      </c>
      <c r="F964" s="12" t="str">
        <f t="shared" si="79"/>
        <v>先負</v>
      </c>
      <c r="G964" s="12" t="str">
        <f t="shared" si="80"/>
        <v>月</v>
      </c>
    </row>
    <row r="965" spans="1:7" x14ac:dyDescent="0.2">
      <c r="A965" s="1">
        <v>41142</v>
      </c>
      <c r="B965" s="4" t="s">
        <v>247</v>
      </c>
      <c r="C965" s="5" t="str">
        <f t="shared" si="77"/>
        <v>7</v>
      </c>
      <c r="D965" s="12" t="str">
        <f t="shared" si="78"/>
        <v>4</v>
      </c>
      <c r="E965">
        <f t="shared" si="76"/>
        <v>5</v>
      </c>
      <c r="F965" s="12" t="str">
        <f t="shared" si="79"/>
        <v>仏滅</v>
      </c>
      <c r="G965" s="12" t="str">
        <f t="shared" si="80"/>
        <v>火</v>
      </c>
    </row>
    <row r="966" spans="1:7" x14ac:dyDescent="0.2">
      <c r="A966" s="1">
        <v>41143</v>
      </c>
      <c r="B966" s="4" t="s">
        <v>248</v>
      </c>
      <c r="C966" s="5" t="str">
        <f t="shared" si="77"/>
        <v>7</v>
      </c>
      <c r="D966" s="12" t="str">
        <f t="shared" si="78"/>
        <v>5</v>
      </c>
      <c r="E966">
        <f t="shared" si="76"/>
        <v>0</v>
      </c>
      <c r="F966" s="12" t="str">
        <f t="shared" si="79"/>
        <v>大安</v>
      </c>
      <c r="G966" s="12" t="str">
        <f t="shared" si="80"/>
        <v>水</v>
      </c>
    </row>
    <row r="967" spans="1:7" x14ac:dyDescent="0.2">
      <c r="A967" s="1">
        <v>41144</v>
      </c>
      <c r="B967" s="4" t="s">
        <v>249</v>
      </c>
      <c r="C967" s="5" t="str">
        <f t="shared" si="77"/>
        <v>7</v>
      </c>
      <c r="D967" s="12" t="str">
        <f t="shared" si="78"/>
        <v>6</v>
      </c>
      <c r="E967">
        <f t="shared" ref="E967:E1030" si="81">MOD(C967+D967,6)</f>
        <v>1</v>
      </c>
      <c r="F967" s="12" t="str">
        <f t="shared" si="79"/>
        <v>赤口</v>
      </c>
      <c r="G967" s="12" t="str">
        <f t="shared" si="80"/>
        <v>木</v>
      </c>
    </row>
    <row r="968" spans="1:7" x14ac:dyDescent="0.2">
      <c r="A968" s="1">
        <v>41145</v>
      </c>
      <c r="B968" s="4" t="s">
        <v>250</v>
      </c>
      <c r="C968" s="5" t="str">
        <f t="shared" si="77"/>
        <v>7</v>
      </c>
      <c r="D968" s="12" t="str">
        <f t="shared" si="78"/>
        <v>7</v>
      </c>
      <c r="E968">
        <f t="shared" si="81"/>
        <v>2</v>
      </c>
      <c r="F968" s="12" t="str">
        <f t="shared" si="79"/>
        <v>先勝</v>
      </c>
      <c r="G968" s="12" t="str">
        <f t="shared" si="80"/>
        <v>金</v>
      </c>
    </row>
    <row r="969" spans="1:7" x14ac:dyDescent="0.2">
      <c r="A969" s="1">
        <v>41146</v>
      </c>
      <c r="B969" s="4" t="s">
        <v>251</v>
      </c>
      <c r="C969" s="5" t="str">
        <f t="shared" si="77"/>
        <v>7</v>
      </c>
      <c r="D969" s="12" t="str">
        <f t="shared" si="78"/>
        <v>8</v>
      </c>
      <c r="E969">
        <f t="shared" si="81"/>
        <v>3</v>
      </c>
      <c r="F969" s="12" t="str">
        <f t="shared" si="79"/>
        <v>友引</v>
      </c>
      <c r="G969" s="12" t="str">
        <f t="shared" si="80"/>
        <v>土</v>
      </c>
    </row>
    <row r="970" spans="1:7" x14ac:dyDescent="0.2">
      <c r="A970" s="1">
        <v>41147</v>
      </c>
      <c r="B970" s="4" t="s">
        <v>252</v>
      </c>
      <c r="C970" s="5" t="str">
        <f t="shared" si="77"/>
        <v>7</v>
      </c>
      <c r="D970" s="12" t="str">
        <f t="shared" si="78"/>
        <v>9</v>
      </c>
      <c r="E970">
        <f t="shared" si="81"/>
        <v>4</v>
      </c>
      <c r="F970" s="12" t="str">
        <f t="shared" si="79"/>
        <v>先負</v>
      </c>
      <c r="G970" s="12" t="str">
        <f t="shared" si="80"/>
        <v>日</v>
      </c>
    </row>
    <row r="971" spans="1:7" x14ac:dyDescent="0.2">
      <c r="A971" s="1">
        <v>41148</v>
      </c>
      <c r="B971" s="4" t="s">
        <v>253</v>
      </c>
      <c r="C971" s="5" t="str">
        <f t="shared" si="77"/>
        <v>7</v>
      </c>
      <c r="D971" s="12" t="str">
        <f t="shared" si="78"/>
        <v>10</v>
      </c>
      <c r="E971">
        <f t="shared" si="81"/>
        <v>5</v>
      </c>
      <c r="F971" s="12" t="str">
        <f t="shared" si="79"/>
        <v>仏滅</v>
      </c>
      <c r="G971" s="12" t="str">
        <f t="shared" si="80"/>
        <v>月</v>
      </c>
    </row>
    <row r="972" spans="1:7" x14ac:dyDescent="0.2">
      <c r="A972" s="1">
        <v>41149</v>
      </c>
      <c r="B972" s="4" t="s">
        <v>254</v>
      </c>
      <c r="C972" s="5" t="str">
        <f t="shared" ref="C972:C1035" si="82">SUBSTITUTE( LEFT(B972,LEN(B972)-(LEN(B972)-FIND("/",B972)+1)), "閏", "" )</f>
        <v>7</v>
      </c>
      <c r="D972" s="12" t="str">
        <f t="shared" si="78"/>
        <v>11</v>
      </c>
      <c r="E972">
        <f t="shared" si="81"/>
        <v>0</v>
      </c>
      <c r="F972" s="12" t="str">
        <f t="shared" si="79"/>
        <v>大安</v>
      </c>
      <c r="G972" s="12" t="str">
        <f t="shared" si="80"/>
        <v>火</v>
      </c>
    </row>
    <row r="973" spans="1:7" x14ac:dyDescent="0.2">
      <c r="A973" s="1">
        <v>41150</v>
      </c>
      <c r="B973" s="4" t="s">
        <v>255</v>
      </c>
      <c r="C973" s="5" t="str">
        <f t="shared" si="82"/>
        <v>7</v>
      </c>
      <c r="D973" s="12" t="str">
        <f t="shared" si="78"/>
        <v>12</v>
      </c>
      <c r="E973">
        <f t="shared" si="81"/>
        <v>1</v>
      </c>
      <c r="F973" s="12" t="str">
        <f t="shared" si="79"/>
        <v>赤口</v>
      </c>
      <c r="G973" s="12" t="str">
        <f t="shared" si="80"/>
        <v>水</v>
      </c>
    </row>
    <row r="974" spans="1:7" x14ac:dyDescent="0.2">
      <c r="A974" s="1">
        <v>41151</v>
      </c>
      <c r="B974" s="4" t="s">
        <v>256</v>
      </c>
      <c r="C974" s="5" t="str">
        <f t="shared" si="82"/>
        <v>7</v>
      </c>
      <c r="D974" s="12" t="str">
        <f t="shared" si="78"/>
        <v>13</v>
      </c>
      <c r="E974">
        <f t="shared" si="81"/>
        <v>2</v>
      </c>
      <c r="F974" s="12" t="str">
        <f t="shared" si="79"/>
        <v>先勝</v>
      </c>
      <c r="G974" s="12" t="str">
        <f t="shared" si="80"/>
        <v>木</v>
      </c>
    </row>
    <row r="975" spans="1:7" x14ac:dyDescent="0.2">
      <c r="A975" s="1">
        <v>41152</v>
      </c>
      <c r="B975" s="4" t="s">
        <v>257</v>
      </c>
      <c r="C975" s="5" t="str">
        <f t="shared" si="82"/>
        <v>7</v>
      </c>
      <c r="D975" s="12" t="str">
        <f t="shared" si="78"/>
        <v>14</v>
      </c>
      <c r="E975">
        <f t="shared" si="81"/>
        <v>3</v>
      </c>
      <c r="F975" s="12" t="str">
        <f t="shared" si="79"/>
        <v>友引</v>
      </c>
      <c r="G975" s="12" t="str">
        <f t="shared" si="80"/>
        <v>金</v>
      </c>
    </row>
    <row r="976" spans="1:7" x14ac:dyDescent="0.2">
      <c r="A976" s="1">
        <v>41153</v>
      </c>
      <c r="B976" s="4" t="s">
        <v>258</v>
      </c>
      <c r="C976" s="5" t="str">
        <f t="shared" si="82"/>
        <v>7</v>
      </c>
      <c r="D976" s="12" t="str">
        <f t="shared" si="78"/>
        <v>15</v>
      </c>
      <c r="E976">
        <f t="shared" si="81"/>
        <v>4</v>
      </c>
      <c r="F976" s="12" t="str">
        <f t="shared" si="79"/>
        <v>先負</v>
      </c>
      <c r="G976" s="12" t="str">
        <f t="shared" si="80"/>
        <v>土</v>
      </c>
    </row>
    <row r="977" spans="1:7" x14ac:dyDescent="0.2">
      <c r="A977" s="1">
        <v>41154</v>
      </c>
      <c r="B977" s="4" t="s">
        <v>259</v>
      </c>
      <c r="C977" s="5" t="str">
        <f t="shared" si="82"/>
        <v>7</v>
      </c>
      <c r="D977" s="12" t="str">
        <f t="shared" si="78"/>
        <v>16</v>
      </c>
      <c r="E977">
        <f t="shared" si="81"/>
        <v>5</v>
      </c>
      <c r="F977" s="12" t="str">
        <f t="shared" si="79"/>
        <v>仏滅</v>
      </c>
      <c r="G977" s="12" t="str">
        <f t="shared" si="80"/>
        <v>日</v>
      </c>
    </row>
    <row r="978" spans="1:7" x14ac:dyDescent="0.2">
      <c r="A978" s="1">
        <v>41155</v>
      </c>
      <c r="B978" s="4" t="s">
        <v>260</v>
      </c>
      <c r="C978" s="5" t="str">
        <f t="shared" si="82"/>
        <v>7</v>
      </c>
      <c r="D978" s="12" t="str">
        <f t="shared" si="78"/>
        <v>17</v>
      </c>
      <c r="E978">
        <f t="shared" si="81"/>
        <v>0</v>
      </c>
      <c r="F978" s="12" t="str">
        <f t="shared" si="79"/>
        <v>大安</v>
      </c>
      <c r="G978" s="12" t="str">
        <f t="shared" si="80"/>
        <v>月</v>
      </c>
    </row>
    <row r="979" spans="1:7" x14ac:dyDescent="0.2">
      <c r="A979" s="1">
        <v>41156</v>
      </c>
      <c r="B979" s="4" t="s">
        <v>261</v>
      </c>
      <c r="C979" s="5" t="str">
        <f t="shared" si="82"/>
        <v>7</v>
      </c>
      <c r="D979" s="12" t="str">
        <f t="shared" si="78"/>
        <v>18</v>
      </c>
      <c r="E979">
        <f t="shared" si="81"/>
        <v>1</v>
      </c>
      <c r="F979" s="12" t="str">
        <f t="shared" si="79"/>
        <v>赤口</v>
      </c>
      <c r="G979" s="12" t="str">
        <f t="shared" si="80"/>
        <v>火</v>
      </c>
    </row>
    <row r="980" spans="1:7" x14ac:dyDescent="0.2">
      <c r="A980" s="1">
        <v>41157</v>
      </c>
      <c r="B980" s="4" t="s">
        <v>262</v>
      </c>
      <c r="C980" s="5" t="str">
        <f t="shared" si="82"/>
        <v>7</v>
      </c>
      <c r="D980" s="12" t="str">
        <f t="shared" si="78"/>
        <v>19</v>
      </c>
      <c r="E980">
        <f t="shared" si="81"/>
        <v>2</v>
      </c>
      <c r="F980" s="12" t="str">
        <f t="shared" si="79"/>
        <v>先勝</v>
      </c>
      <c r="G980" s="12" t="str">
        <f t="shared" si="80"/>
        <v>水</v>
      </c>
    </row>
    <row r="981" spans="1:7" x14ac:dyDescent="0.2">
      <c r="A981" s="1">
        <v>41158</v>
      </c>
      <c r="B981" s="4" t="s">
        <v>263</v>
      </c>
      <c r="C981" s="5" t="str">
        <f t="shared" si="82"/>
        <v>7</v>
      </c>
      <c r="D981" s="12" t="str">
        <f t="shared" si="78"/>
        <v>20</v>
      </c>
      <c r="E981">
        <f t="shared" si="81"/>
        <v>3</v>
      </c>
      <c r="F981" s="12" t="str">
        <f t="shared" si="79"/>
        <v>友引</v>
      </c>
      <c r="G981" s="12" t="str">
        <f t="shared" si="80"/>
        <v>木</v>
      </c>
    </row>
    <row r="982" spans="1:7" x14ac:dyDescent="0.2">
      <c r="A982" s="1">
        <v>41159</v>
      </c>
      <c r="B982" s="4" t="s">
        <v>264</v>
      </c>
      <c r="C982" s="5" t="str">
        <f t="shared" si="82"/>
        <v>7</v>
      </c>
      <c r="D982" s="12" t="str">
        <f t="shared" si="78"/>
        <v>21</v>
      </c>
      <c r="E982">
        <f t="shared" si="81"/>
        <v>4</v>
      </c>
      <c r="F982" s="12" t="str">
        <f t="shared" si="79"/>
        <v>先負</v>
      </c>
      <c r="G982" s="12" t="str">
        <f t="shared" si="80"/>
        <v>金</v>
      </c>
    </row>
    <row r="983" spans="1:7" x14ac:dyDescent="0.2">
      <c r="A983" s="1">
        <v>41160</v>
      </c>
      <c r="B983" s="4" t="s">
        <v>265</v>
      </c>
      <c r="C983" s="5" t="str">
        <f t="shared" si="82"/>
        <v>7</v>
      </c>
      <c r="D983" s="12" t="str">
        <f t="shared" si="78"/>
        <v>22</v>
      </c>
      <c r="E983">
        <f t="shared" si="81"/>
        <v>5</v>
      </c>
      <c r="F983" s="12" t="str">
        <f t="shared" si="79"/>
        <v>仏滅</v>
      </c>
      <c r="G983" s="12" t="str">
        <f t="shared" si="80"/>
        <v>土</v>
      </c>
    </row>
    <row r="984" spans="1:7" x14ac:dyDescent="0.2">
      <c r="A984" s="1">
        <v>41161</v>
      </c>
      <c r="B984" s="4" t="s">
        <v>266</v>
      </c>
      <c r="C984" s="5" t="str">
        <f t="shared" si="82"/>
        <v>7</v>
      </c>
      <c r="D984" s="12" t="str">
        <f t="shared" si="78"/>
        <v>23</v>
      </c>
      <c r="E984">
        <f t="shared" si="81"/>
        <v>0</v>
      </c>
      <c r="F984" s="12" t="str">
        <f t="shared" si="79"/>
        <v>大安</v>
      </c>
      <c r="G984" s="12" t="str">
        <f t="shared" si="80"/>
        <v>日</v>
      </c>
    </row>
    <row r="985" spans="1:7" x14ac:dyDescent="0.2">
      <c r="A985" s="1">
        <v>41162</v>
      </c>
      <c r="B985" s="4" t="s">
        <v>267</v>
      </c>
      <c r="C985" s="5" t="str">
        <f t="shared" si="82"/>
        <v>7</v>
      </c>
      <c r="D985" s="12" t="str">
        <f t="shared" si="78"/>
        <v>24</v>
      </c>
      <c r="E985">
        <f t="shared" si="81"/>
        <v>1</v>
      </c>
      <c r="F985" s="12" t="str">
        <f t="shared" si="79"/>
        <v>赤口</v>
      </c>
      <c r="G985" s="12" t="str">
        <f t="shared" si="80"/>
        <v>月</v>
      </c>
    </row>
    <row r="986" spans="1:7" x14ac:dyDescent="0.2">
      <c r="A986" s="1">
        <v>41163</v>
      </c>
      <c r="B986" s="4" t="s">
        <v>268</v>
      </c>
      <c r="C986" s="5" t="str">
        <f t="shared" si="82"/>
        <v>7</v>
      </c>
      <c r="D986" s="12" t="str">
        <f t="shared" si="78"/>
        <v>25</v>
      </c>
      <c r="E986">
        <f t="shared" si="81"/>
        <v>2</v>
      </c>
      <c r="F986" s="12" t="str">
        <f t="shared" si="79"/>
        <v>先勝</v>
      </c>
      <c r="G986" s="12" t="str">
        <f t="shared" si="80"/>
        <v>火</v>
      </c>
    </row>
    <row r="987" spans="1:7" x14ac:dyDescent="0.2">
      <c r="A987" s="1">
        <v>41164</v>
      </c>
      <c r="B987" s="4" t="s">
        <v>269</v>
      </c>
      <c r="C987" s="5" t="str">
        <f t="shared" si="82"/>
        <v>7</v>
      </c>
      <c r="D987" s="12" t="str">
        <f t="shared" si="78"/>
        <v>26</v>
      </c>
      <c r="E987">
        <f t="shared" si="81"/>
        <v>3</v>
      </c>
      <c r="F987" s="12" t="str">
        <f t="shared" si="79"/>
        <v>友引</v>
      </c>
      <c r="G987" s="12" t="str">
        <f t="shared" si="80"/>
        <v>水</v>
      </c>
    </row>
    <row r="988" spans="1:7" x14ac:dyDescent="0.2">
      <c r="A988" s="1">
        <v>41165</v>
      </c>
      <c r="B988" s="4" t="s">
        <v>270</v>
      </c>
      <c r="C988" s="5" t="str">
        <f t="shared" si="82"/>
        <v>7</v>
      </c>
      <c r="D988" s="12" t="str">
        <f t="shared" ref="D988:D1051" si="83">RIGHT(B988,LEN(B988)-FIND("/",B988))</f>
        <v>27</v>
      </c>
      <c r="E988">
        <f t="shared" si="81"/>
        <v>4</v>
      </c>
      <c r="F988" s="12" t="str">
        <f t="shared" si="79"/>
        <v>先負</v>
      </c>
      <c r="G988" s="12" t="str">
        <f t="shared" si="80"/>
        <v>木</v>
      </c>
    </row>
    <row r="989" spans="1:7" x14ac:dyDescent="0.2">
      <c r="A989" s="1">
        <v>41166</v>
      </c>
      <c r="B989" s="4" t="s">
        <v>271</v>
      </c>
      <c r="C989" s="5" t="str">
        <f t="shared" si="82"/>
        <v>7</v>
      </c>
      <c r="D989" s="12" t="str">
        <f t="shared" si="83"/>
        <v>28</v>
      </c>
      <c r="E989">
        <f t="shared" si="81"/>
        <v>5</v>
      </c>
      <c r="F989" s="12" t="str">
        <f t="shared" si="79"/>
        <v>仏滅</v>
      </c>
      <c r="G989" s="12" t="str">
        <f t="shared" si="80"/>
        <v>金</v>
      </c>
    </row>
    <row r="990" spans="1:7" x14ac:dyDescent="0.2">
      <c r="A990" s="1">
        <v>41167</v>
      </c>
      <c r="B990" s="4" t="s">
        <v>272</v>
      </c>
      <c r="C990" s="5" t="str">
        <f t="shared" si="82"/>
        <v>7</v>
      </c>
      <c r="D990" s="12" t="str">
        <f t="shared" si="83"/>
        <v>29</v>
      </c>
      <c r="E990">
        <f t="shared" si="81"/>
        <v>0</v>
      </c>
      <c r="F990" s="12" t="str">
        <f t="shared" si="79"/>
        <v>大安</v>
      </c>
      <c r="G990" s="12" t="str">
        <f t="shared" si="80"/>
        <v>土</v>
      </c>
    </row>
    <row r="991" spans="1:7" x14ac:dyDescent="0.2">
      <c r="A991" s="1">
        <v>41168</v>
      </c>
      <c r="B991" s="4" t="s">
        <v>423</v>
      </c>
      <c r="C991" s="5" t="str">
        <f t="shared" si="82"/>
        <v>8</v>
      </c>
      <c r="D991" s="12" t="str">
        <f t="shared" si="83"/>
        <v>1</v>
      </c>
      <c r="E991">
        <f t="shared" si="81"/>
        <v>3</v>
      </c>
      <c r="F991" s="12" t="str">
        <f t="shared" si="79"/>
        <v>友引</v>
      </c>
      <c r="G991" s="12" t="str">
        <f t="shared" si="80"/>
        <v>日</v>
      </c>
    </row>
    <row r="992" spans="1:7" x14ac:dyDescent="0.2">
      <c r="A992" s="1">
        <v>41169</v>
      </c>
      <c r="B992" s="4" t="s">
        <v>274</v>
      </c>
      <c r="C992" s="5" t="str">
        <f t="shared" si="82"/>
        <v>8</v>
      </c>
      <c r="D992" s="12" t="str">
        <f t="shared" si="83"/>
        <v>2</v>
      </c>
      <c r="E992">
        <f t="shared" si="81"/>
        <v>4</v>
      </c>
      <c r="F992" s="12" t="str">
        <f t="shared" si="79"/>
        <v>先負</v>
      </c>
      <c r="G992" s="12" t="str">
        <f t="shared" si="80"/>
        <v>月</v>
      </c>
    </row>
    <row r="993" spans="1:7" x14ac:dyDescent="0.2">
      <c r="A993" s="1">
        <v>41170</v>
      </c>
      <c r="B993" s="4" t="s">
        <v>275</v>
      </c>
      <c r="C993" s="5" t="str">
        <f t="shared" si="82"/>
        <v>8</v>
      </c>
      <c r="D993" s="12" t="str">
        <f t="shared" si="83"/>
        <v>3</v>
      </c>
      <c r="E993">
        <f t="shared" si="81"/>
        <v>5</v>
      </c>
      <c r="F993" s="12" t="str">
        <f t="shared" si="79"/>
        <v>仏滅</v>
      </c>
      <c r="G993" s="12" t="str">
        <f t="shared" si="80"/>
        <v>火</v>
      </c>
    </row>
    <row r="994" spans="1:7" x14ac:dyDescent="0.2">
      <c r="A994" s="1">
        <v>41171</v>
      </c>
      <c r="B994" s="4" t="s">
        <v>276</v>
      </c>
      <c r="C994" s="5" t="str">
        <f t="shared" si="82"/>
        <v>8</v>
      </c>
      <c r="D994" s="12" t="str">
        <f t="shared" si="83"/>
        <v>4</v>
      </c>
      <c r="E994">
        <f t="shared" si="81"/>
        <v>0</v>
      </c>
      <c r="F994" s="12" t="str">
        <f t="shared" si="79"/>
        <v>大安</v>
      </c>
      <c r="G994" s="12" t="str">
        <f t="shared" si="80"/>
        <v>水</v>
      </c>
    </row>
    <row r="995" spans="1:7" x14ac:dyDescent="0.2">
      <c r="A995" s="1">
        <v>41172</v>
      </c>
      <c r="B995" s="4" t="s">
        <v>277</v>
      </c>
      <c r="C995" s="5" t="str">
        <f t="shared" si="82"/>
        <v>8</v>
      </c>
      <c r="D995" s="12" t="str">
        <f t="shared" si="83"/>
        <v>5</v>
      </c>
      <c r="E995">
        <f t="shared" si="81"/>
        <v>1</v>
      </c>
      <c r="F995" s="12" t="str">
        <f t="shared" si="79"/>
        <v>赤口</v>
      </c>
      <c r="G995" s="12" t="str">
        <f t="shared" si="80"/>
        <v>木</v>
      </c>
    </row>
    <row r="996" spans="1:7" x14ac:dyDescent="0.2">
      <c r="A996" s="1">
        <v>41173</v>
      </c>
      <c r="B996" s="4" t="s">
        <v>278</v>
      </c>
      <c r="C996" s="5" t="str">
        <f t="shared" si="82"/>
        <v>8</v>
      </c>
      <c r="D996" s="12" t="str">
        <f t="shared" si="83"/>
        <v>6</v>
      </c>
      <c r="E996">
        <f t="shared" si="81"/>
        <v>2</v>
      </c>
      <c r="F996" s="12" t="str">
        <f t="shared" si="79"/>
        <v>先勝</v>
      </c>
      <c r="G996" s="12" t="str">
        <f t="shared" si="80"/>
        <v>金</v>
      </c>
    </row>
    <row r="997" spans="1:7" x14ac:dyDescent="0.2">
      <c r="A997" s="1">
        <v>41174</v>
      </c>
      <c r="B997" s="4" t="s">
        <v>279</v>
      </c>
      <c r="C997" s="5" t="str">
        <f t="shared" si="82"/>
        <v>8</v>
      </c>
      <c r="D997" s="12" t="str">
        <f t="shared" si="83"/>
        <v>7</v>
      </c>
      <c r="E997">
        <f t="shared" si="81"/>
        <v>3</v>
      </c>
      <c r="F997" s="12" t="str">
        <f t="shared" si="79"/>
        <v>友引</v>
      </c>
      <c r="G997" s="12" t="str">
        <f t="shared" si="80"/>
        <v>土</v>
      </c>
    </row>
    <row r="998" spans="1:7" x14ac:dyDescent="0.2">
      <c r="A998" s="1">
        <v>41175</v>
      </c>
      <c r="B998" s="4" t="s">
        <v>280</v>
      </c>
      <c r="C998" s="5" t="str">
        <f t="shared" si="82"/>
        <v>8</v>
      </c>
      <c r="D998" s="12" t="str">
        <f t="shared" si="83"/>
        <v>8</v>
      </c>
      <c r="E998">
        <f t="shared" si="81"/>
        <v>4</v>
      </c>
      <c r="F998" s="12" t="str">
        <f t="shared" si="79"/>
        <v>先負</v>
      </c>
      <c r="G998" s="12" t="str">
        <f t="shared" si="80"/>
        <v>日</v>
      </c>
    </row>
    <row r="999" spans="1:7" x14ac:dyDescent="0.2">
      <c r="A999" s="1">
        <v>41176</v>
      </c>
      <c r="B999" s="4" t="s">
        <v>281</v>
      </c>
      <c r="C999" s="5" t="str">
        <f t="shared" si="82"/>
        <v>8</v>
      </c>
      <c r="D999" s="12" t="str">
        <f t="shared" si="83"/>
        <v>9</v>
      </c>
      <c r="E999">
        <f t="shared" si="81"/>
        <v>5</v>
      </c>
      <c r="F999" s="12" t="str">
        <f t="shared" si="79"/>
        <v>仏滅</v>
      </c>
      <c r="G999" s="12" t="str">
        <f t="shared" si="80"/>
        <v>月</v>
      </c>
    </row>
    <row r="1000" spans="1:7" x14ac:dyDescent="0.2">
      <c r="A1000" s="1">
        <v>41177</v>
      </c>
      <c r="B1000" s="4" t="s">
        <v>282</v>
      </c>
      <c r="C1000" s="5" t="str">
        <f t="shared" si="82"/>
        <v>8</v>
      </c>
      <c r="D1000" s="12" t="str">
        <f t="shared" si="83"/>
        <v>10</v>
      </c>
      <c r="E1000">
        <f t="shared" si="81"/>
        <v>0</v>
      </c>
      <c r="F1000" s="12" t="str">
        <f t="shared" si="79"/>
        <v>大安</v>
      </c>
      <c r="G1000" s="12" t="str">
        <f t="shared" si="80"/>
        <v>火</v>
      </c>
    </row>
    <row r="1001" spans="1:7" x14ac:dyDescent="0.2">
      <c r="A1001" s="1">
        <v>41178</v>
      </c>
      <c r="B1001" s="4" t="s">
        <v>283</v>
      </c>
      <c r="C1001" s="5" t="str">
        <f t="shared" si="82"/>
        <v>8</v>
      </c>
      <c r="D1001" s="12" t="str">
        <f t="shared" si="83"/>
        <v>11</v>
      </c>
      <c r="E1001">
        <f t="shared" si="81"/>
        <v>1</v>
      </c>
      <c r="F1001" s="12" t="str">
        <f t="shared" si="79"/>
        <v>赤口</v>
      </c>
      <c r="G1001" s="12" t="str">
        <f t="shared" si="80"/>
        <v>水</v>
      </c>
    </row>
    <row r="1002" spans="1:7" x14ac:dyDescent="0.2">
      <c r="A1002" s="1">
        <v>41179</v>
      </c>
      <c r="B1002" s="4" t="s">
        <v>284</v>
      </c>
      <c r="C1002" s="5" t="str">
        <f t="shared" si="82"/>
        <v>8</v>
      </c>
      <c r="D1002" s="12" t="str">
        <f t="shared" si="83"/>
        <v>12</v>
      </c>
      <c r="E1002">
        <f t="shared" si="81"/>
        <v>2</v>
      </c>
      <c r="F1002" s="12" t="str">
        <f t="shared" si="79"/>
        <v>先勝</v>
      </c>
      <c r="G1002" s="12" t="str">
        <f t="shared" si="80"/>
        <v>木</v>
      </c>
    </row>
    <row r="1003" spans="1:7" x14ac:dyDescent="0.2">
      <c r="A1003" s="1">
        <v>41180</v>
      </c>
      <c r="B1003" s="4" t="s">
        <v>285</v>
      </c>
      <c r="C1003" s="5" t="str">
        <f t="shared" si="82"/>
        <v>8</v>
      </c>
      <c r="D1003" s="12" t="str">
        <f t="shared" si="83"/>
        <v>13</v>
      </c>
      <c r="E1003">
        <f t="shared" si="81"/>
        <v>3</v>
      </c>
      <c r="F1003" s="12" t="str">
        <f t="shared" si="79"/>
        <v>友引</v>
      </c>
      <c r="G1003" s="12" t="str">
        <f t="shared" si="80"/>
        <v>金</v>
      </c>
    </row>
    <row r="1004" spans="1:7" x14ac:dyDescent="0.2">
      <c r="A1004" s="1">
        <v>41181</v>
      </c>
      <c r="B1004" s="4" t="s">
        <v>286</v>
      </c>
      <c r="C1004" s="5" t="str">
        <f t="shared" si="82"/>
        <v>8</v>
      </c>
      <c r="D1004" s="12" t="str">
        <f t="shared" si="83"/>
        <v>14</v>
      </c>
      <c r="E1004">
        <f t="shared" si="81"/>
        <v>4</v>
      </c>
      <c r="F1004" s="12" t="str">
        <f t="shared" si="79"/>
        <v>先負</v>
      </c>
      <c r="G1004" s="12" t="str">
        <f t="shared" si="80"/>
        <v>土</v>
      </c>
    </row>
    <row r="1005" spans="1:7" x14ac:dyDescent="0.2">
      <c r="A1005" s="1">
        <v>41182</v>
      </c>
      <c r="B1005" s="4" t="s">
        <v>287</v>
      </c>
      <c r="C1005" s="5" t="str">
        <f t="shared" si="82"/>
        <v>8</v>
      </c>
      <c r="D1005" s="12" t="str">
        <f t="shared" si="83"/>
        <v>15</v>
      </c>
      <c r="E1005">
        <f t="shared" si="81"/>
        <v>5</v>
      </c>
      <c r="F1005" s="12" t="str">
        <f t="shared" si="79"/>
        <v>仏滅</v>
      </c>
      <c r="G1005" s="12" t="str">
        <f t="shared" si="80"/>
        <v>日</v>
      </c>
    </row>
    <row r="1006" spans="1:7" x14ac:dyDescent="0.2">
      <c r="A1006" s="1">
        <v>41183</v>
      </c>
      <c r="B1006" s="4" t="s">
        <v>288</v>
      </c>
      <c r="C1006" s="5" t="str">
        <f t="shared" si="82"/>
        <v>8</v>
      </c>
      <c r="D1006" s="12" t="str">
        <f t="shared" si="83"/>
        <v>16</v>
      </c>
      <c r="E1006">
        <f t="shared" si="81"/>
        <v>0</v>
      </c>
      <c r="F1006" s="12" t="str">
        <f t="shared" si="79"/>
        <v>大安</v>
      </c>
      <c r="G1006" s="12" t="str">
        <f t="shared" si="80"/>
        <v>月</v>
      </c>
    </row>
    <row r="1007" spans="1:7" x14ac:dyDescent="0.2">
      <c r="A1007" s="1">
        <v>41184</v>
      </c>
      <c r="B1007" s="4" t="s">
        <v>289</v>
      </c>
      <c r="C1007" s="5" t="str">
        <f t="shared" si="82"/>
        <v>8</v>
      </c>
      <c r="D1007" s="12" t="str">
        <f t="shared" si="83"/>
        <v>17</v>
      </c>
      <c r="E1007">
        <f t="shared" si="81"/>
        <v>1</v>
      </c>
      <c r="F1007" s="12" t="str">
        <f t="shared" si="79"/>
        <v>赤口</v>
      </c>
      <c r="G1007" s="12" t="str">
        <f t="shared" si="80"/>
        <v>火</v>
      </c>
    </row>
    <row r="1008" spans="1:7" x14ac:dyDescent="0.2">
      <c r="A1008" s="1">
        <v>41185</v>
      </c>
      <c r="B1008" s="4" t="s">
        <v>290</v>
      </c>
      <c r="C1008" s="5" t="str">
        <f t="shared" si="82"/>
        <v>8</v>
      </c>
      <c r="D1008" s="12" t="str">
        <f t="shared" si="83"/>
        <v>18</v>
      </c>
      <c r="E1008">
        <f t="shared" si="81"/>
        <v>2</v>
      </c>
      <c r="F1008" s="12" t="str">
        <f t="shared" si="79"/>
        <v>先勝</v>
      </c>
      <c r="G1008" s="12" t="str">
        <f t="shared" si="80"/>
        <v>水</v>
      </c>
    </row>
    <row r="1009" spans="1:7" x14ac:dyDescent="0.2">
      <c r="A1009" s="1">
        <v>41186</v>
      </c>
      <c r="B1009" s="4" t="s">
        <v>291</v>
      </c>
      <c r="C1009" s="5" t="str">
        <f t="shared" si="82"/>
        <v>8</v>
      </c>
      <c r="D1009" s="12" t="str">
        <f t="shared" si="83"/>
        <v>19</v>
      </c>
      <c r="E1009">
        <f t="shared" si="81"/>
        <v>3</v>
      </c>
      <c r="F1009" s="12" t="str">
        <f t="shared" si="79"/>
        <v>友引</v>
      </c>
      <c r="G1009" s="12" t="str">
        <f t="shared" si="80"/>
        <v>木</v>
      </c>
    </row>
    <row r="1010" spans="1:7" x14ac:dyDescent="0.2">
      <c r="A1010" s="1">
        <v>41187</v>
      </c>
      <c r="B1010" s="4" t="s">
        <v>292</v>
      </c>
      <c r="C1010" s="5" t="str">
        <f t="shared" si="82"/>
        <v>8</v>
      </c>
      <c r="D1010" s="12" t="str">
        <f t="shared" si="83"/>
        <v>20</v>
      </c>
      <c r="E1010">
        <f t="shared" si="81"/>
        <v>4</v>
      </c>
      <c r="F1010" s="12" t="str">
        <f t="shared" si="79"/>
        <v>先負</v>
      </c>
      <c r="G1010" s="12" t="str">
        <f t="shared" si="80"/>
        <v>金</v>
      </c>
    </row>
    <row r="1011" spans="1:7" x14ac:dyDescent="0.2">
      <c r="A1011" s="1">
        <v>41188</v>
      </c>
      <c r="B1011" s="4" t="s">
        <v>293</v>
      </c>
      <c r="C1011" s="5" t="str">
        <f t="shared" si="82"/>
        <v>8</v>
      </c>
      <c r="D1011" s="12" t="str">
        <f t="shared" si="83"/>
        <v>21</v>
      </c>
      <c r="E1011">
        <f t="shared" si="81"/>
        <v>5</v>
      </c>
      <c r="F1011" s="12" t="str">
        <f t="shared" si="79"/>
        <v>仏滅</v>
      </c>
      <c r="G1011" s="12" t="str">
        <f t="shared" si="80"/>
        <v>土</v>
      </c>
    </row>
    <row r="1012" spans="1:7" x14ac:dyDescent="0.2">
      <c r="A1012" s="1">
        <v>41189</v>
      </c>
      <c r="B1012" s="4" t="s">
        <v>294</v>
      </c>
      <c r="C1012" s="5" t="str">
        <f t="shared" si="82"/>
        <v>8</v>
      </c>
      <c r="D1012" s="12" t="str">
        <f t="shared" si="83"/>
        <v>22</v>
      </c>
      <c r="E1012">
        <f t="shared" si="81"/>
        <v>0</v>
      </c>
      <c r="F1012" s="12" t="str">
        <f t="shared" si="79"/>
        <v>大安</v>
      </c>
      <c r="G1012" s="12" t="str">
        <f t="shared" si="80"/>
        <v>日</v>
      </c>
    </row>
    <row r="1013" spans="1:7" x14ac:dyDescent="0.2">
      <c r="A1013" s="1">
        <v>41190</v>
      </c>
      <c r="B1013" s="4" t="s">
        <v>295</v>
      </c>
      <c r="C1013" s="5" t="str">
        <f t="shared" si="82"/>
        <v>8</v>
      </c>
      <c r="D1013" s="12" t="str">
        <f t="shared" si="83"/>
        <v>23</v>
      </c>
      <c r="E1013">
        <f t="shared" si="81"/>
        <v>1</v>
      </c>
      <c r="F1013" s="12" t="str">
        <f t="shared" si="79"/>
        <v>赤口</v>
      </c>
      <c r="G1013" s="12" t="str">
        <f t="shared" si="80"/>
        <v>月</v>
      </c>
    </row>
    <row r="1014" spans="1:7" x14ac:dyDescent="0.2">
      <c r="A1014" s="1">
        <v>41191</v>
      </c>
      <c r="B1014" s="4" t="s">
        <v>296</v>
      </c>
      <c r="C1014" s="5" t="str">
        <f t="shared" si="82"/>
        <v>8</v>
      </c>
      <c r="D1014" s="12" t="str">
        <f t="shared" si="83"/>
        <v>24</v>
      </c>
      <c r="E1014">
        <f t="shared" si="81"/>
        <v>2</v>
      </c>
      <c r="F1014" s="12" t="str">
        <f t="shared" si="79"/>
        <v>先勝</v>
      </c>
      <c r="G1014" s="12" t="str">
        <f t="shared" si="80"/>
        <v>火</v>
      </c>
    </row>
    <row r="1015" spans="1:7" x14ac:dyDescent="0.2">
      <c r="A1015" s="1">
        <v>41192</v>
      </c>
      <c r="B1015" s="4" t="s">
        <v>297</v>
      </c>
      <c r="C1015" s="5" t="str">
        <f t="shared" si="82"/>
        <v>8</v>
      </c>
      <c r="D1015" s="12" t="str">
        <f t="shared" si="83"/>
        <v>25</v>
      </c>
      <c r="E1015">
        <f t="shared" si="81"/>
        <v>3</v>
      </c>
      <c r="F1015" s="12" t="str">
        <f t="shared" si="79"/>
        <v>友引</v>
      </c>
      <c r="G1015" s="12" t="str">
        <f t="shared" si="80"/>
        <v>水</v>
      </c>
    </row>
    <row r="1016" spans="1:7" x14ac:dyDescent="0.2">
      <c r="A1016" s="1">
        <v>41193</v>
      </c>
      <c r="B1016" s="4" t="s">
        <v>298</v>
      </c>
      <c r="C1016" s="5" t="str">
        <f t="shared" si="82"/>
        <v>8</v>
      </c>
      <c r="D1016" s="12" t="str">
        <f t="shared" si="83"/>
        <v>26</v>
      </c>
      <c r="E1016">
        <f t="shared" si="81"/>
        <v>4</v>
      </c>
      <c r="F1016" s="12" t="str">
        <f t="shared" si="79"/>
        <v>先負</v>
      </c>
      <c r="G1016" s="12" t="str">
        <f t="shared" si="80"/>
        <v>木</v>
      </c>
    </row>
    <row r="1017" spans="1:7" x14ac:dyDescent="0.2">
      <c r="A1017" s="1">
        <v>41194</v>
      </c>
      <c r="B1017" s="4" t="s">
        <v>299</v>
      </c>
      <c r="C1017" s="5" t="str">
        <f t="shared" si="82"/>
        <v>8</v>
      </c>
      <c r="D1017" s="12" t="str">
        <f t="shared" si="83"/>
        <v>27</v>
      </c>
      <c r="E1017">
        <f t="shared" si="81"/>
        <v>5</v>
      </c>
      <c r="F1017" s="12" t="str">
        <f t="shared" si="79"/>
        <v>仏滅</v>
      </c>
      <c r="G1017" s="12" t="str">
        <f t="shared" si="80"/>
        <v>金</v>
      </c>
    </row>
    <row r="1018" spans="1:7" x14ac:dyDescent="0.2">
      <c r="A1018" s="1">
        <v>41195</v>
      </c>
      <c r="B1018" s="4" t="s">
        <v>300</v>
      </c>
      <c r="C1018" s="5" t="str">
        <f t="shared" si="82"/>
        <v>8</v>
      </c>
      <c r="D1018" s="12" t="str">
        <f t="shared" si="83"/>
        <v>28</v>
      </c>
      <c r="E1018">
        <f t="shared" si="81"/>
        <v>0</v>
      </c>
      <c r="F1018" s="12" t="str">
        <f t="shared" si="79"/>
        <v>大安</v>
      </c>
      <c r="G1018" s="12" t="str">
        <f t="shared" si="80"/>
        <v>土</v>
      </c>
    </row>
    <row r="1019" spans="1:7" x14ac:dyDescent="0.2">
      <c r="A1019" s="1">
        <v>41196</v>
      </c>
      <c r="B1019" s="4" t="s">
        <v>301</v>
      </c>
      <c r="C1019" s="5" t="str">
        <f t="shared" si="82"/>
        <v>8</v>
      </c>
      <c r="D1019" s="12" t="str">
        <f t="shared" si="83"/>
        <v>29</v>
      </c>
      <c r="E1019">
        <f t="shared" si="81"/>
        <v>1</v>
      </c>
      <c r="F1019" s="12" t="str">
        <f t="shared" si="79"/>
        <v>赤口</v>
      </c>
      <c r="G1019" s="12" t="str">
        <f t="shared" si="80"/>
        <v>日</v>
      </c>
    </row>
    <row r="1020" spans="1:7" x14ac:dyDescent="0.2">
      <c r="A1020" s="1">
        <v>41197</v>
      </c>
      <c r="B1020" s="4" t="s">
        <v>465</v>
      </c>
      <c r="C1020" s="5" t="str">
        <f t="shared" si="82"/>
        <v>9</v>
      </c>
      <c r="D1020" s="12" t="str">
        <f t="shared" si="83"/>
        <v>1</v>
      </c>
      <c r="E1020">
        <f t="shared" si="81"/>
        <v>4</v>
      </c>
      <c r="F1020" s="12" t="str">
        <f t="shared" si="79"/>
        <v>先負</v>
      </c>
      <c r="G1020" s="12" t="str">
        <f t="shared" si="80"/>
        <v>月</v>
      </c>
    </row>
    <row r="1021" spans="1:7" x14ac:dyDescent="0.2">
      <c r="A1021" s="1">
        <v>41198</v>
      </c>
      <c r="B1021" s="4" t="s">
        <v>303</v>
      </c>
      <c r="C1021" s="5" t="str">
        <f t="shared" si="82"/>
        <v>9</v>
      </c>
      <c r="D1021" s="12" t="str">
        <f t="shared" si="83"/>
        <v>2</v>
      </c>
      <c r="E1021">
        <f t="shared" si="81"/>
        <v>5</v>
      </c>
      <c r="F1021" s="12" t="str">
        <f t="shared" si="79"/>
        <v>仏滅</v>
      </c>
      <c r="G1021" s="12" t="str">
        <f t="shared" si="80"/>
        <v>火</v>
      </c>
    </row>
    <row r="1022" spans="1:7" x14ac:dyDescent="0.2">
      <c r="A1022" s="1">
        <v>41199</v>
      </c>
      <c r="B1022" s="4" t="s">
        <v>304</v>
      </c>
      <c r="C1022" s="5" t="str">
        <f t="shared" si="82"/>
        <v>9</v>
      </c>
      <c r="D1022" s="12" t="str">
        <f t="shared" si="83"/>
        <v>3</v>
      </c>
      <c r="E1022">
        <f t="shared" si="81"/>
        <v>0</v>
      </c>
      <c r="F1022" s="12" t="str">
        <f t="shared" si="79"/>
        <v>大安</v>
      </c>
      <c r="G1022" s="12" t="str">
        <f t="shared" si="80"/>
        <v>水</v>
      </c>
    </row>
    <row r="1023" spans="1:7" x14ac:dyDescent="0.2">
      <c r="A1023" s="1">
        <v>41200</v>
      </c>
      <c r="B1023" s="4" t="s">
        <v>305</v>
      </c>
      <c r="C1023" s="5" t="str">
        <f t="shared" si="82"/>
        <v>9</v>
      </c>
      <c r="D1023" s="12" t="str">
        <f t="shared" si="83"/>
        <v>4</v>
      </c>
      <c r="E1023">
        <f t="shared" si="81"/>
        <v>1</v>
      </c>
      <c r="F1023" s="12" t="str">
        <f t="shared" si="79"/>
        <v>赤口</v>
      </c>
      <c r="G1023" s="12" t="str">
        <f t="shared" si="80"/>
        <v>木</v>
      </c>
    </row>
    <row r="1024" spans="1:7" x14ac:dyDescent="0.2">
      <c r="A1024" s="1">
        <v>41201</v>
      </c>
      <c r="B1024" s="4" t="s">
        <v>306</v>
      </c>
      <c r="C1024" s="5" t="str">
        <f t="shared" si="82"/>
        <v>9</v>
      </c>
      <c r="D1024" s="12" t="str">
        <f t="shared" si="83"/>
        <v>5</v>
      </c>
      <c r="E1024">
        <f t="shared" si="81"/>
        <v>2</v>
      </c>
      <c r="F1024" s="12" t="str">
        <f t="shared" si="79"/>
        <v>先勝</v>
      </c>
      <c r="G1024" s="12" t="str">
        <f t="shared" si="80"/>
        <v>金</v>
      </c>
    </row>
    <row r="1025" spans="1:7" x14ac:dyDescent="0.2">
      <c r="A1025" s="1">
        <v>41202</v>
      </c>
      <c r="B1025" s="4" t="s">
        <v>307</v>
      </c>
      <c r="C1025" s="5" t="str">
        <f t="shared" si="82"/>
        <v>9</v>
      </c>
      <c r="D1025" s="12" t="str">
        <f t="shared" si="83"/>
        <v>6</v>
      </c>
      <c r="E1025">
        <f t="shared" si="81"/>
        <v>3</v>
      </c>
      <c r="F1025" s="12" t="str">
        <f t="shared" si="79"/>
        <v>友引</v>
      </c>
      <c r="G1025" s="12" t="str">
        <f t="shared" si="80"/>
        <v>土</v>
      </c>
    </row>
    <row r="1026" spans="1:7" x14ac:dyDescent="0.2">
      <c r="A1026" s="1">
        <v>41203</v>
      </c>
      <c r="B1026" s="4" t="s">
        <v>308</v>
      </c>
      <c r="C1026" s="5" t="str">
        <f t="shared" si="82"/>
        <v>9</v>
      </c>
      <c r="D1026" s="12" t="str">
        <f t="shared" si="83"/>
        <v>7</v>
      </c>
      <c r="E1026">
        <f t="shared" si="81"/>
        <v>4</v>
      </c>
      <c r="F1026" s="12" t="str">
        <f t="shared" si="79"/>
        <v>先負</v>
      </c>
      <c r="G1026" s="12" t="str">
        <f t="shared" si="80"/>
        <v>日</v>
      </c>
    </row>
    <row r="1027" spans="1:7" x14ac:dyDescent="0.2">
      <c r="A1027" s="1">
        <v>41204</v>
      </c>
      <c r="B1027" s="4" t="s">
        <v>309</v>
      </c>
      <c r="C1027" s="5" t="str">
        <f t="shared" si="82"/>
        <v>9</v>
      </c>
      <c r="D1027" s="12" t="str">
        <f t="shared" si="83"/>
        <v>8</v>
      </c>
      <c r="E1027">
        <f t="shared" si="81"/>
        <v>5</v>
      </c>
      <c r="F1027" s="12" t="str">
        <f t="shared" ref="F1027:F1090" si="84">VLOOKUP(E1027,$H$2:$I$7,2)</f>
        <v>仏滅</v>
      </c>
      <c r="G1027" s="12" t="str">
        <f t="shared" ref="G1027:G1090" si="85">TEXT(A1027,"aaa")</f>
        <v>月</v>
      </c>
    </row>
    <row r="1028" spans="1:7" x14ac:dyDescent="0.2">
      <c r="A1028" s="1">
        <v>41205</v>
      </c>
      <c r="B1028" s="4" t="s">
        <v>310</v>
      </c>
      <c r="C1028" s="5" t="str">
        <f t="shared" si="82"/>
        <v>9</v>
      </c>
      <c r="D1028" s="12" t="str">
        <f t="shared" si="83"/>
        <v>9</v>
      </c>
      <c r="E1028">
        <f t="shared" si="81"/>
        <v>0</v>
      </c>
      <c r="F1028" s="12" t="str">
        <f t="shared" si="84"/>
        <v>大安</v>
      </c>
      <c r="G1028" s="12" t="str">
        <f t="shared" si="85"/>
        <v>火</v>
      </c>
    </row>
    <row r="1029" spans="1:7" x14ac:dyDescent="0.2">
      <c r="A1029" s="1">
        <v>41206</v>
      </c>
      <c r="B1029" s="4" t="s">
        <v>311</v>
      </c>
      <c r="C1029" s="5" t="str">
        <f t="shared" si="82"/>
        <v>9</v>
      </c>
      <c r="D1029" s="12" t="str">
        <f t="shared" si="83"/>
        <v>10</v>
      </c>
      <c r="E1029">
        <f t="shared" si="81"/>
        <v>1</v>
      </c>
      <c r="F1029" s="12" t="str">
        <f t="shared" si="84"/>
        <v>赤口</v>
      </c>
      <c r="G1029" s="12" t="str">
        <f t="shared" si="85"/>
        <v>水</v>
      </c>
    </row>
    <row r="1030" spans="1:7" x14ac:dyDescent="0.2">
      <c r="A1030" s="1">
        <v>41207</v>
      </c>
      <c r="B1030" s="4" t="s">
        <v>312</v>
      </c>
      <c r="C1030" s="5" t="str">
        <f t="shared" si="82"/>
        <v>9</v>
      </c>
      <c r="D1030" s="12" t="str">
        <f t="shared" si="83"/>
        <v>11</v>
      </c>
      <c r="E1030">
        <f t="shared" si="81"/>
        <v>2</v>
      </c>
      <c r="F1030" s="12" t="str">
        <f t="shared" si="84"/>
        <v>先勝</v>
      </c>
      <c r="G1030" s="12" t="str">
        <f t="shared" si="85"/>
        <v>木</v>
      </c>
    </row>
    <row r="1031" spans="1:7" x14ac:dyDescent="0.2">
      <c r="A1031" s="1">
        <v>41208</v>
      </c>
      <c r="B1031" s="4" t="s">
        <v>313</v>
      </c>
      <c r="C1031" s="5" t="str">
        <f t="shared" si="82"/>
        <v>9</v>
      </c>
      <c r="D1031" s="12" t="str">
        <f t="shared" si="83"/>
        <v>12</v>
      </c>
      <c r="E1031">
        <f t="shared" ref="E1031:E1094" si="86">MOD(C1031+D1031,6)</f>
        <v>3</v>
      </c>
      <c r="F1031" s="12" t="str">
        <f t="shared" si="84"/>
        <v>友引</v>
      </c>
      <c r="G1031" s="12" t="str">
        <f t="shared" si="85"/>
        <v>金</v>
      </c>
    </row>
    <row r="1032" spans="1:7" x14ac:dyDescent="0.2">
      <c r="A1032" s="1">
        <v>41209</v>
      </c>
      <c r="B1032" s="4" t="s">
        <v>314</v>
      </c>
      <c r="C1032" s="5" t="str">
        <f t="shared" si="82"/>
        <v>9</v>
      </c>
      <c r="D1032" s="12" t="str">
        <f t="shared" si="83"/>
        <v>13</v>
      </c>
      <c r="E1032">
        <f t="shared" si="86"/>
        <v>4</v>
      </c>
      <c r="F1032" s="12" t="str">
        <f t="shared" si="84"/>
        <v>先負</v>
      </c>
      <c r="G1032" s="12" t="str">
        <f t="shared" si="85"/>
        <v>土</v>
      </c>
    </row>
    <row r="1033" spans="1:7" x14ac:dyDescent="0.2">
      <c r="A1033" s="1">
        <v>41210</v>
      </c>
      <c r="B1033" s="4" t="s">
        <v>315</v>
      </c>
      <c r="C1033" s="5" t="str">
        <f t="shared" si="82"/>
        <v>9</v>
      </c>
      <c r="D1033" s="12" t="str">
        <f t="shared" si="83"/>
        <v>14</v>
      </c>
      <c r="E1033">
        <f t="shared" si="86"/>
        <v>5</v>
      </c>
      <c r="F1033" s="12" t="str">
        <f t="shared" si="84"/>
        <v>仏滅</v>
      </c>
      <c r="G1033" s="12" t="str">
        <f t="shared" si="85"/>
        <v>日</v>
      </c>
    </row>
    <row r="1034" spans="1:7" x14ac:dyDescent="0.2">
      <c r="A1034" s="1">
        <v>41211</v>
      </c>
      <c r="B1034" s="4" t="s">
        <v>316</v>
      </c>
      <c r="C1034" s="5" t="str">
        <f t="shared" si="82"/>
        <v>9</v>
      </c>
      <c r="D1034" s="12" t="str">
        <f t="shared" si="83"/>
        <v>15</v>
      </c>
      <c r="E1034">
        <f t="shared" si="86"/>
        <v>0</v>
      </c>
      <c r="F1034" s="12" t="str">
        <f t="shared" si="84"/>
        <v>大安</v>
      </c>
      <c r="G1034" s="12" t="str">
        <f t="shared" si="85"/>
        <v>月</v>
      </c>
    </row>
    <row r="1035" spans="1:7" x14ac:dyDescent="0.2">
      <c r="A1035" s="1">
        <v>41212</v>
      </c>
      <c r="B1035" s="4" t="s">
        <v>317</v>
      </c>
      <c r="C1035" s="5" t="str">
        <f t="shared" si="82"/>
        <v>9</v>
      </c>
      <c r="D1035" s="12" t="str">
        <f t="shared" si="83"/>
        <v>16</v>
      </c>
      <c r="E1035">
        <f t="shared" si="86"/>
        <v>1</v>
      </c>
      <c r="F1035" s="12" t="str">
        <f t="shared" si="84"/>
        <v>赤口</v>
      </c>
      <c r="G1035" s="12" t="str">
        <f t="shared" si="85"/>
        <v>火</v>
      </c>
    </row>
    <row r="1036" spans="1:7" x14ac:dyDescent="0.2">
      <c r="A1036" s="1">
        <v>41213</v>
      </c>
      <c r="B1036" s="4" t="s">
        <v>318</v>
      </c>
      <c r="C1036" s="5" t="str">
        <f t="shared" ref="C1036:C1099" si="87">SUBSTITUTE( LEFT(B1036,LEN(B1036)-(LEN(B1036)-FIND("/",B1036)+1)), "閏", "" )</f>
        <v>9</v>
      </c>
      <c r="D1036" s="12" t="str">
        <f t="shared" si="83"/>
        <v>17</v>
      </c>
      <c r="E1036">
        <f t="shared" si="86"/>
        <v>2</v>
      </c>
      <c r="F1036" s="12" t="str">
        <f t="shared" si="84"/>
        <v>先勝</v>
      </c>
      <c r="G1036" s="12" t="str">
        <f t="shared" si="85"/>
        <v>水</v>
      </c>
    </row>
    <row r="1037" spans="1:7" x14ac:dyDescent="0.2">
      <c r="A1037" s="1">
        <v>41214</v>
      </c>
      <c r="B1037" s="4" t="s">
        <v>319</v>
      </c>
      <c r="C1037" s="5" t="str">
        <f t="shared" si="87"/>
        <v>9</v>
      </c>
      <c r="D1037" s="12" t="str">
        <f t="shared" si="83"/>
        <v>18</v>
      </c>
      <c r="E1037">
        <f t="shared" si="86"/>
        <v>3</v>
      </c>
      <c r="F1037" s="12" t="str">
        <f t="shared" si="84"/>
        <v>友引</v>
      </c>
      <c r="G1037" s="12" t="str">
        <f t="shared" si="85"/>
        <v>木</v>
      </c>
    </row>
    <row r="1038" spans="1:7" x14ac:dyDescent="0.2">
      <c r="A1038" s="1">
        <v>41215</v>
      </c>
      <c r="B1038" s="4" t="s">
        <v>320</v>
      </c>
      <c r="C1038" s="5" t="str">
        <f t="shared" si="87"/>
        <v>9</v>
      </c>
      <c r="D1038" s="12" t="str">
        <f t="shared" si="83"/>
        <v>19</v>
      </c>
      <c r="E1038">
        <f t="shared" si="86"/>
        <v>4</v>
      </c>
      <c r="F1038" s="12" t="str">
        <f t="shared" si="84"/>
        <v>先負</v>
      </c>
      <c r="G1038" s="12" t="str">
        <f t="shared" si="85"/>
        <v>金</v>
      </c>
    </row>
    <row r="1039" spans="1:7" x14ac:dyDescent="0.2">
      <c r="A1039" s="1">
        <v>41216</v>
      </c>
      <c r="B1039" s="4" t="s">
        <v>321</v>
      </c>
      <c r="C1039" s="5" t="str">
        <f t="shared" si="87"/>
        <v>9</v>
      </c>
      <c r="D1039" s="12" t="str">
        <f t="shared" si="83"/>
        <v>20</v>
      </c>
      <c r="E1039">
        <f t="shared" si="86"/>
        <v>5</v>
      </c>
      <c r="F1039" s="12" t="str">
        <f t="shared" si="84"/>
        <v>仏滅</v>
      </c>
      <c r="G1039" s="12" t="str">
        <f t="shared" si="85"/>
        <v>土</v>
      </c>
    </row>
    <row r="1040" spans="1:7" x14ac:dyDescent="0.2">
      <c r="A1040" s="1">
        <v>41217</v>
      </c>
      <c r="B1040" s="4" t="s">
        <v>322</v>
      </c>
      <c r="C1040" s="5" t="str">
        <f t="shared" si="87"/>
        <v>9</v>
      </c>
      <c r="D1040" s="12" t="str">
        <f t="shared" si="83"/>
        <v>21</v>
      </c>
      <c r="E1040">
        <f t="shared" si="86"/>
        <v>0</v>
      </c>
      <c r="F1040" s="12" t="str">
        <f t="shared" si="84"/>
        <v>大安</v>
      </c>
      <c r="G1040" s="12" t="str">
        <f t="shared" si="85"/>
        <v>日</v>
      </c>
    </row>
    <row r="1041" spans="1:7" x14ac:dyDescent="0.2">
      <c r="A1041" s="1">
        <v>41218</v>
      </c>
      <c r="B1041" s="4" t="s">
        <v>323</v>
      </c>
      <c r="C1041" s="5" t="str">
        <f t="shared" si="87"/>
        <v>9</v>
      </c>
      <c r="D1041" s="12" t="str">
        <f t="shared" si="83"/>
        <v>22</v>
      </c>
      <c r="E1041">
        <f t="shared" si="86"/>
        <v>1</v>
      </c>
      <c r="F1041" s="12" t="str">
        <f t="shared" si="84"/>
        <v>赤口</v>
      </c>
      <c r="G1041" s="12" t="str">
        <f t="shared" si="85"/>
        <v>月</v>
      </c>
    </row>
    <row r="1042" spans="1:7" x14ac:dyDescent="0.2">
      <c r="A1042" s="1">
        <v>41219</v>
      </c>
      <c r="B1042" s="4" t="s">
        <v>324</v>
      </c>
      <c r="C1042" s="5" t="str">
        <f t="shared" si="87"/>
        <v>9</v>
      </c>
      <c r="D1042" s="12" t="str">
        <f t="shared" si="83"/>
        <v>23</v>
      </c>
      <c r="E1042">
        <f t="shared" si="86"/>
        <v>2</v>
      </c>
      <c r="F1042" s="12" t="str">
        <f t="shared" si="84"/>
        <v>先勝</v>
      </c>
      <c r="G1042" s="12" t="str">
        <f t="shared" si="85"/>
        <v>火</v>
      </c>
    </row>
    <row r="1043" spans="1:7" x14ac:dyDescent="0.2">
      <c r="A1043" s="1">
        <v>41220</v>
      </c>
      <c r="B1043" s="4" t="s">
        <v>325</v>
      </c>
      <c r="C1043" s="5" t="str">
        <f t="shared" si="87"/>
        <v>9</v>
      </c>
      <c r="D1043" s="12" t="str">
        <f t="shared" si="83"/>
        <v>24</v>
      </c>
      <c r="E1043">
        <f t="shared" si="86"/>
        <v>3</v>
      </c>
      <c r="F1043" s="12" t="str">
        <f t="shared" si="84"/>
        <v>友引</v>
      </c>
      <c r="G1043" s="12" t="str">
        <f t="shared" si="85"/>
        <v>水</v>
      </c>
    </row>
    <row r="1044" spans="1:7" x14ac:dyDescent="0.2">
      <c r="A1044" s="1">
        <v>41221</v>
      </c>
      <c r="B1044" s="4" t="s">
        <v>326</v>
      </c>
      <c r="C1044" s="5" t="str">
        <f t="shared" si="87"/>
        <v>9</v>
      </c>
      <c r="D1044" s="12" t="str">
        <f t="shared" si="83"/>
        <v>25</v>
      </c>
      <c r="E1044">
        <f t="shared" si="86"/>
        <v>4</v>
      </c>
      <c r="F1044" s="12" t="str">
        <f t="shared" si="84"/>
        <v>先負</v>
      </c>
      <c r="G1044" s="12" t="str">
        <f t="shared" si="85"/>
        <v>木</v>
      </c>
    </row>
    <row r="1045" spans="1:7" x14ac:dyDescent="0.2">
      <c r="A1045" s="1">
        <v>41222</v>
      </c>
      <c r="B1045" s="4" t="s">
        <v>327</v>
      </c>
      <c r="C1045" s="5" t="str">
        <f t="shared" si="87"/>
        <v>9</v>
      </c>
      <c r="D1045" s="12" t="str">
        <f t="shared" si="83"/>
        <v>26</v>
      </c>
      <c r="E1045">
        <f t="shared" si="86"/>
        <v>5</v>
      </c>
      <c r="F1045" s="12" t="str">
        <f t="shared" si="84"/>
        <v>仏滅</v>
      </c>
      <c r="G1045" s="12" t="str">
        <f t="shared" si="85"/>
        <v>金</v>
      </c>
    </row>
    <row r="1046" spans="1:7" x14ac:dyDescent="0.2">
      <c r="A1046" s="1">
        <v>41223</v>
      </c>
      <c r="B1046" s="4" t="s">
        <v>328</v>
      </c>
      <c r="C1046" s="5" t="str">
        <f t="shared" si="87"/>
        <v>9</v>
      </c>
      <c r="D1046" s="12" t="str">
        <f t="shared" si="83"/>
        <v>27</v>
      </c>
      <c r="E1046">
        <f t="shared" si="86"/>
        <v>0</v>
      </c>
      <c r="F1046" s="12" t="str">
        <f t="shared" si="84"/>
        <v>大安</v>
      </c>
      <c r="G1046" s="12" t="str">
        <f t="shared" si="85"/>
        <v>土</v>
      </c>
    </row>
    <row r="1047" spans="1:7" x14ac:dyDescent="0.2">
      <c r="A1047" s="1">
        <v>41224</v>
      </c>
      <c r="B1047" s="4" t="s">
        <v>329</v>
      </c>
      <c r="C1047" s="5" t="str">
        <f t="shared" si="87"/>
        <v>9</v>
      </c>
      <c r="D1047" s="12" t="str">
        <f t="shared" si="83"/>
        <v>28</v>
      </c>
      <c r="E1047">
        <f t="shared" si="86"/>
        <v>1</v>
      </c>
      <c r="F1047" s="12" t="str">
        <f t="shared" si="84"/>
        <v>赤口</v>
      </c>
      <c r="G1047" s="12" t="str">
        <f t="shared" si="85"/>
        <v>日</v>
      </c>
    </row>
    <row r="1048" spans="1:7" x14ac:dyDescent="0.2">
      <c r="A1048" s="1">
        <v>41225</v>
      </c>
      <c r="B1048" s="4" t="s">
        <v>330</v>
      </c>
      <c r="C1048" s="5" t="str">
        <f t="shared" si="87"/>
        <v>9</v>
      </c>
      <c r="D1048" s="12" t="str">
        <f t="shared" si="83"/>
        <v>29</v>
      </c>
      <c r="E1048">
        <f t="shared" si="86"/>
        <v>2</v>
      </c>
      <c r="F1048" s="12" t="str">
        <f t="shared" si="84"/>
        <v>先勝</v>
      </c>
      <c r="G1048" s="12" t="str">
        <f t="shared" si="85"/>
        <v>月</v>
      </c>
    </row>
    <row r="1049" spans="1:7" x14ac:dyDescent="0.2">
      <c r="A1049" s="1">
        <v>41226</v>
      </c>
      <c r="B1049" s="4" t="s">
        <v>376</v>
      </c>
      <c r="C1049" s="5" t="str">
        <f t="shared" si="87"/>
        <v>9</v>
      </c>
      <c r="D1049" s="12" t="str">
        <f t="shared" si="83"/>
        <v>30</v>
      </c>
      <c r="E1049">
        <f t="shared" si="86"/>
        <v>3</v>
      </c>
      <c r="F1049" s="12" t="str">
        <f t="shared" si="84"/>
        <v>友引</v>
      </c>
      <c r="G1049" s="12" t="str">
        <f t="shared" si="85"/>
        <v>火</v>
      </c>
    </row>
    <row r="1050" spans="1:7" x14ac:dyDescent="0.2">
      <c r="A1050" s="1">
        <v>41227</v>
      </c>
      <c r="B1050" s="4" t="s">
        <v>466</v>
      </c>
      <c r="C1050" s="5" t="str">
        <f t="shared" si="87"/>
        <v>10</v>
      </c>
      <c r="D1050" s="12" t="str">
        <f t="shared" si="83"/>
        <v>1</v>
      </c>
      <c r="E1050">
        <f t="shared" si="86"/>
        <v>5</v>
      </c>
      <c r="F1050" s="12" t="str">
        <f t="shared" si="84"/>
        <v>仏滅</v>
      </c>
      <c r="G1050" s="12" t="str">
        <f t="shared" si="85"/>
        <v>水</v>
      </c>
    </row>
    <row r="1051" spans="1:7" x14ac:dyDescent="0.2">
      <c r="A1051" s="1">
        <v>41228</v>
      </c>
      <c r="B1051" s="4" t="s">
        <v>331</v>
      </c>
      <c r="C1051" s="5" t="str">
        <f t="shared" si="87"/>
        <v>10</v>
      </c>
      <c r="D1051" s="12" t="str">
        <f t="shared" si="83"/>
        <v>2</v>
      </c>
      <c r="E1051">
        <f t="shared" si="86"/>
        <v>0</v>
      </c>
      <c r="F1051" s="12" t="str">
        <f t="shared" si="84"/>
        <v>大安</v>
      </c>
      <c r="G1051" s="12" t="str">
        <f t="shared" si="85"/>
        <v>木</v>
      </c>
    </row>
    <row r="1052" spans="1:7" x14ac:dyDescent="0.2">
      <c r="A1052" s="1">
        <v>41229</v>
      </c>
      <c r="B1052" s="4" t="s">
        <v>332</v>
      </c>
      <c r="C1052" s="5" t="str">
        <f t="shared" si="87"/>
        <v>10</v>
      </c>
      <c r="D1052" s="12" t="str">
        <f t="shared" ref="D1052:D1115" si="88">RIGHT(B1052,LEN(B1052)-FIND("/",B1052))</f>
        <v>3</v>
      </c>
      <c r="E1052">
        <f t="shared" si="86"/>
        <v>1</v>
      </c>
      <c r="F1052" s="12" t="str">
        <f t="shared" si="84"/>
        <v>赤口</v>
      </c>
      <c r="G1052" s="12" t="str">
        <f t="shared" si="85"/>
        <v>金</v>
      </c>
    </row>
    <row r="1053" spans="1:7" x14ac:dyDescent="0.2">
      <c r="A1053" s="1">
        <v>41230</v>
      </c>
      <c r="B1053" s="4" t="s">
        <v>333</v>
      </c>
      <c r="C1053" s="5" t="str">
        <f t="shared" si="87"/>
        <v>10</v>
      </c>
      <c r="D1053" s="12" t="str">
        <f t="shared" si="88"/>
        <v>4</v>
      </c>
      <c r="E1053">
        <f t="shared" si="86"/>
        <v>2</v>
      </c>
      <c r="F1053" s="12" t="str">
        <f t="shared" si="84"/>
        <v>先勝</v>
      </c>
      <c r="G1053" s="12" t="str">
        <f t="shared" si="85"/>
        <v>土</v>
      </c>
    </row>
    <row r="1054" spans="1:7" x14ac:dyDescent="0.2">
      <c r="A1054" s="1">
        <v>41231</v>
      </c>
      <c r="B1054" s="4" t="s">
        <v>334</v>
      </c>
      <c r="C1054" s="5" t="str">
        <f t="shared" si="87"/>
        <v>10</v>
      </c>
      <c r="D1054" s="12" t="str">
        <f t="shared" si="88"/>
        <v>5</v>
      </c>
      <c r="E1054">
        <f t="shared" si="86"/>
        <v>3</v>
      </c>
      <c r="F1054" s="12" t="str">
        <f t="shared" si="84"/>
        <v>友引</v>
      </c>
      <c r="G1054" s="12" t="str">
        <f t="shared" si="85"/>
        <v>日</v>
      </c>
    </row>
    <row r="1055" spans="1:7" x14ac:dyDescent="0.2">
      <c r="A1055" s="1">
        <v>41232</v>
      </c>
      <c r="B1055" s="4" t="s">
        <v>335</v>
      </c>
      <c r="C1055" s="5" t="str">
        <f t="shared" si="87"/>
        <v>10</v>
      </c>
      <c r="D1055" s="12" t="str">
        <f t="shared" si="88"/>
        <v>6</v>
      </c>
      <c r="E1055">
        <f t="shared" si="86"/>
        <v>4</v>
      </c>
      <c r="F1055" s="12" t="str">
        <f t="shared" si="84"/>
        <v>先負</v>
      </c>
      <c r="G1055" s="12" t="str">
        <f t="shared" si="85"/>
        <v>月</v>
      </c>
    </row>
    <row r="1056" spans="1:7" x14ac:dyDescent="0.2">
      <c r="A1056" s="1">
        <v>41233</v>
      </c>
      <c r="B1056" s="4" t="s">
        <v>336</v>
      </c>
      <c r="C1056" s="5" t="str">
        <f t="shared" si="87"/>
        <v>10</v>
      </c>
      <c r="D1056" s="12" t="str">
        <f t="shared" si="88"/>
        <v>7</v>
      </c>
      <c r="E1056">
        <f t="shared" si="86"/>
        <v>5</v>
      </c>
      <c r="F1056" s="12" t="str">
        <f t="shared" si="84"/>
        <v>仏滅</v>
      </c>
      <c r="G1056" s="12" t="str">
        <f t="shared" si="85"/>
        <v>火</v>
      </c>
    </row>
    <row r="1057" spans="1:7" x14ac:dyDescent="0.2">
      <c r="A1057" s="1">
        <v>41234</v>
      </c>
      <c r="B1057" s="4" t="s">
        <v>337</v>
      </c>
      <c r="C1057" s="5" t="str">
        <f t="shared" si="87"/>
        <v>10</v>
      </c>
      <c r="D1057" s="12" t="str">
        <f t="shared" si="88"/>
        <v>8</v>
      </c>
      <c r="E1057">
        <f t="shared" si="86"/>
        <v>0</v>
      </c>
      <c r="F1057" s="12" t="str">
        <f t="shared" si="84"/>
        <v>大安</v>
      </c>
      <c r="G1057" s="12" t="str">
        <f t="shared" si="85"/>
        <v>水</v>
      </c>
    </row>
    <row r="1058" spans="1:7" x14ac:dyDescent="0.2">
      <c r="A1058" s="1">
        <v>41235</v>
      </c>
      <c r="B1058" s="4" t="s">
        <v>338</v>
      </c>
      <c r="C1058" s="5" t="str">
        <f t="shared" si="87"/>
        <v>10</v>
      </c>
      <c r="D1058" s="12" t="str">
        <f t="shared" si="88"/>
        <v>9</v>
      </c>
      <c r="E1058">
        <f t="shared" si="86"/>
        <v>1</v>
      </c>
      <c r="F1058" s="12" t="str">
        <f t="shared" si="84"/>
        <v>赤口</v>
      </c>
      <c r="G1058" s="12" t="str">
        <f t="shared" si="85"/>
        <v>木</v>
      </c>
    </row>
    <row r="1059" spans="1:7" x14ac:dyDescent="0.2">
      <c r="A1059" s="1">
        <v>41236</v>
      </c>
      <c r="B1059" s="4" t="s">
        <v>339</v>
      </c>
      <c r="C1059" s="5" t="str">
        <f t="shared" si="87"/>
        <v>10</v>
      </c>
      <c r="D1059" s="12" t="str">
        <f t="shared" si="88"/>
        <v>10</v>
      </c>
      <c r="E1059">
        <f t="shared" si="86"/>
        <v>2</v>
      </c>
      <c r="F1059" s="12" t="str">
        <f t="shared" si="84"/>
        <v>先勝</v>
      </c>
      <c r="G1059" s="12" t="str">
        <f t="shared" si="85"/>
        <v>金</v>
      </c>
    </row>
    <row r="1060" spans="1:7" x14ac:dyDescent="0.2">
      <c r="A1060" s="1">
        <v>41237</v>
      </c>
      <c r="B1060" s="4" t="s">
        <v>340</v>
      </c>
      <c r="C1060" s="5" t="str">
        <f t="shared" si="87"/>
        <v>10</v>
      </c>
      <c r="D1060" s="12" t="str">
        <f t="shared" si="88"/>
        <v>11</v>
      </c>
      <c r="E1060">
        <f t="shared" si="86"/>
        <v>3</v>
      </c>
      <c r="F1060" s="12" t="str">
        <f t="shared" si="84"/>
        <v>友引</v>
      </c>
      <c r="G1060" s="12" t="str">
        <f t="shared" si="85"/>
        <v>土</v>
      </c>
    </row>
    <row r="1061" spans="1:7" x14ac:dyDescent="0.2">
      <c r="A1061" s="1">
        <v>41238</v>
      </c>
      <c r="B1061" s="4" t="s">
        <v>341</v>
      </c>
      <c r="C1061" s="5" t="str">
        <f t="shared" si="87"/>
        <v>10</v>
      </c>
      <c r="D1061" s="12" t="str">
        <f t="shared" si="88"/>
        <v>12</v>
      </c>
      <c r="E1061">
        <f t="shared" si="86"/>
        <v>4</v>
      </c>
      <c r="F1061" s="12" t="str">
        <f t="shared" si="84"/>
        <v>先負</v>
      </c>
      <c r="G1061" s="12" t="str">
        <f t="shared" si="85"/>
        <v>日</v>
      </c>
    </row>
    <row r="1062" spans="1:7" x14ac:dyDescent="0.2">
      <c r="A1062" s="1">
        <v>41239</v>
      </c>
      <c r="B1062" s="4" t="s">
        <v>342</v>
      </c>
      <c r="C1062" s="5" t="str">
        <f t="shared" si="87"/>
        <v>10</v>
      </c>
      <c r="D1062" s="12" t="str">
        <f t="shared" si="88"/>
        <v>13</v>
      </c>
      <c r="E1062">
        <f t="shared" si="86"/>
        <v>5</v>
      </c>
      <c r="F1062" s="12" t="str">
        <f t="shared" si="84"/>
        <v>仏滅</v>
      </c>
      <c r="G1062" s="12" t="str">
        <f t="shared" si="85"/>
        <v>月</v>
      </c>
    </row>
    <row r="1063" spans="1:7" x14ac:dyDescent="0.2">
      <c r="A1063" s="1">
        <v>41240</v>
      </c>
      <c r="B1063" s="4" t="s">
        <v>343</v>
      </c>
      <c r="C1063" s="5" t="str">
        <f t="shared" si="87"/>
        <v>10</v>
      </c>
      <c r="D1063" s="12" t="str">
        <f t="shared" si="88"/>
        <v>14</v>
      </c>
      <c r="E1063">
        <f t="shared" si="86"/>
        <v>0</v>
      </c>
      <c r="F1063" s="12" t="str">
        <f t="shared" si="84"/>
        <v>大安</v>
      </c>
      <c r="G1063" s="12" t="str">
        <f t="shared" si="85"/>
        <v>火</v>
      </c>
    </row>
    <row r="1064" spans="1:7" x14ac:dyDescent="0.2">
      <c r="A1064" s="1">
        <v>41241</v>
      </c>
      <c r="B1064" s="4" t="s">
        <v>344</v>
      </c>
      <c r="C1064" s="5" t="str">
        <f t="shared" si="87"/>
        <v>10</v>
      </c>
      <c r="D1064" s="12" t="str">
        <f t="shared" si="88"/>
        <v>15</v>
      </c>
      <c r="E1064">
        <f t="shared" si="86"/>
        <v>1</v>
      </c>
      <c r="F1064" s="12" t="str">
        <f t="shared" si="84"/>
        <v>赤口</v>
      </c>
      <c r="G1064" s="12" t="str">
        <f t="shared" si="85"/>
        <v>水</v>
      </c>
    </row>
    <row r="1065" spans="1:7" x14ac:dyDescent="0.2">
      <c r="A1065" s="1">
        <v>41242</v>
      </c>
      <c r="B1065" s="4" t="s">
        <v>345</v>
      </c>
      <c r="C1065" s="5" t="str">
        <f t="shared" si="87"/>
        <v>10</v>
      </c>
      <c r="D1065" s="12" t="str">
        <f t="shared" si="88"/>
        <v>16</v>
      </c>
      <c r="E1065">
        <f t="shared" si="86"/>
        <v>2</v>
      </c>
      <c r="F1065" s="12" t="str">
        <f t="shared" si="84"/>
        <v>先勝</v>
      </c>
      <c r="G1065" s="12" t="str">
        <f t="shared" si="85"/>
        <v>木</v>
      </c>
    </row>
    <row r="1066" spans="1:7" x14ac:dyDescent="0.2">
      <c r="A1066" s="1">
        <v>41243</v>
      </c>
      <c r="B1066" s="4" t="s">
        <v>346</v>
      </c>
      <c r="C1066" s="5" t="str">
        <f t="shared" si="87"/>
        <v>10</v>
      </c>
      <c r="D1066" s="12" t="str">
        <f t="shared" si="88"/>
        <v>17</v>
      </c>
      <c r="E1066">
        <f t="shared" si="86"/>
        <v>3</v>
      </c>
      <c r="F1066" s="12" t="str">
        <f t="shared" si="84"/>
        <v>友引</v>
      </c>
      <c r="G1066" s="12" t="str">
        <f t="shared" si="85"/>
        <v>金</v>
      </c>
    </row>
    <row r="1067" spans="1:7" x14ac:dyDescent="0.2">
      <c r="A1067" s="1">
        <v>41244</v>
      </c>
      <c r="B1067" s="4" t="s">
        <v>347</v>
      </c>
      <c r="C1067" s="5" t="str">
        <f t="shared" si="87"/>
        <v>10</v>
      </c>
      <c r="D1067" s="12" t="str">
        <f t="shared" si="88"/>
        <v>18</v>
      </c>
      <c r="E1067">
        <f t="shared" si="86"/>
        <v>4</v>
      </c>
      <c r="F1067" s="12" t="str">
        <f t="shared" si="84"/>
        <v>先負</v>
      </c>
      <c r="G1067" s="12" t="str">
        <f t="shared" si="85"/>
        <v>土</v>
      </c>
    </row>
    <row r="1068" spans="1:7" x14ac:dyDescent="0.2">
      <c r="A1068" s="1">
        <v>41245</v>
      </c>
      <c r="B1068" s="4" t="s">
        <v>348</v>
      </c>
      <c r="C1068" s="5" t="str">
        <f t="shared" si="87"/>
        <v>10</v>
      </c>
      <c r="D1068" s="12" t="str">
        <f t="shared" si="88"/>
        <v>19</v>
      </c>
      <c r="E1068">
        <f t="shared" si="86"/>
        <v>5</v>
      </c>
      <c r="F1068" s="12" t="str">
        <f t="shared" si="84"/>
        <v>仏滅</v>
      </c>
      <c r="G1068" s="12" t="str">
        <f t="shared" si="85"/>
        <v>日</v>
      </c>
    </row>
    <row r="1069" spans="1:7" x14ac:dyDescent="0.2">
      <c r="A1069" s="1">
        <v>41246</v>
      </c>
      <c r="B1069" s="4" t="s">
        <v>349</v>
      </c>
      <c r="C1069" s="5" t="str">
        <f t="shared" si="87"/>
        <v>10</v>
      </c>
      <c r="D1069" s="12" t="str">
        <f t="shared" si="88"/>
        <v>20</v>
      </c>
      <c r="E1069">
        <f t="shared" si="86"/>
        <v>0</v>
      </c>
      <c r="F1069" s="12" t="str">
        <f t="shared" si="84"/>
        <v>大安</v>
      </c>
      <c r="G1069" s="12" t="str">
        <f t="shared" si="85"/>
        <v>月</v>
      </c>
    </row>
    <row r="1070" spans="1:7" x14ac:dyDescent="0.2">
      <c r="A1070" s="1">
        <v>41247</v>
      </c>
      <c r="B1070" s="4" t="s">
        <v>350</v>
      </c>
      <c r="C1070" s="5" t="str">
        <f t="shared" si="87"/>
        <v>10</v>
      </c>
      <c r="D1070" s="12" t="str">
        <f t="shared" si="88"/>
        <v>21</v>
      </c>
      <c r="E1070">
        <f t="shared" si="86"/>
        <v>1</v>
      </c>
      <c r="F1070" s="12" t="str">
        <f t="shared" si="84"/>
        <v>赤口</v>
      </c>
      <c r="G1070" s="12" t="str">
        <f t="shared" si="85"/>
        <v>火</v>
      </c>
    </row>
    <row r="1071" spans="1:7" x14ac:dyDescent="0.2">
      <c r="A1071" s="1">
        <v>41248</v>
      </c>
      <c r="B1071" s="4" t="s">
        <v>351</v>
      </c>
      <c r="C1071" s="5" t="str">
        <f t="shared" si="87"/>
        <v>10</v>
      </c>
      <c r="D1071" s="12" t="str">
        <f t="shared" si="88"/>
        <v>22</v>
      </c>
      <c r="E1071">
        <f t="shared" si="86"/>
        <v>2</v>
      </c>
      <c r="F1071" s="12" t="str">
        <f t="shared" si="84"/>
        <v>先勝</v>
      </c>
      <c r="G1071" s="12" t="str">
        <f t="shared" si="85"/>
        <v>水</v>
      </c>
    </row>
    <row r="1072" spans="1:7" x14ac:dyDescent="0.2">
      <c r="A1072" s="1">
        <v>41249</v>
      </c>
      <c r="B1072" s="4" t="s">
        <v>352</v>
      </c>
      <c r="C1072" s="5" t="str">
        <f t="shared" si="87"/>
        <v>10</v>
      </c>
      <c r="D1072" s="12" t="str">
        <f t="shared" si="88"/>
        <v>23</v>
      </c>
      <c r="E1072">
        <f t="shared" si="86"/>
        <v>3</v>
      </c>
      <c r="F1072" s="12" t="str">
        <f t="shared" si="84"/>
        <v>友引</v>
      </c>
      <c r="G1072" s="12" t="str">
        <f t="shared" si="85"/>
        <v>木</v>
      </c>
    </row>
    <row r="1073" spans="1:7" x14ac:dyDescent="0.2">
      <c r="A1073" s="1">
        <v>41250</v>
      </c>
      <c r="B1073" s="4" t="s">
        <v>353</v>
      </c>
      <c r="C1073" s="5" t="str">
        <f t="shared" si="87"/>
        <v>10</v>
      </c>
      <c r="D1073" s="12" t="str">
        <f t="shared" si="88"/>
        <v>24</v>
      </c>
      <c r="E1073">
        <f t="shared" si="86"/>
        <v>4</v>
      </c>
      <c r="F1073" s="12" t="str">
        <f t="shared" si="84"/>
        <v>先負</v>
      </c>
      <c r="G1073" s="12" t="str">
        <f t="shared" si="85"/>
        <v>金</v>
      </c>
    </row>
    <row r="1074" spans="1:7" x14ac:dyDescent="0.2">
      <c r="A1074" s="1">
        <v>41251</v>
      </c>
      <c r="B1074" s="4" t="s">
        <v>354</v>
      </c>
      <c r="C1074" s="5" t="str">
        <f t="shared" si="87"/>
        <v>10</v>
      </c>
      <c r="D1074" s="12" t="str">
        <f t="shared" si="88"/>
        <v>25</v>
      </c>
      <c r="E1074">
        <f t="shared" si="86"/>
        <v>5</v>
      </c>
      <c r="F1074" s="12" t="str">
        <f t="shared" si="84"/>
        <v>仏滅</v>
      </c>
      <c r="G1074" s="12" t="str">
        <f t="shared" si="85"/>
        <v>土</v>
      </c>
    </row>
    <row r="1075" spans="1:7" x14ac:dyDescent="0.2">
      <c r="A1075" s="1">
        <v>41252</v>
      </c>
      <c r="B1075" s="4" t="s">
        <v>355</v>
      </c>
      <c r="C1075" s="5" t="str">
        <f t="shared" si="87"/>
        <v>10</v>
      </c>
      <c r="D1075" s="12" t="str">
        <f t="shared" si="88"/>
        <v>26</v>
      </c>
      <c r="E1075">
        <f t="shared" si="86"/>
        <v>0</v>
      </c>
      <c r="F1075" s="12" t="str">
        <f t="shared" si="84"/>
        <v>大安</v>
      </c>
      <c r="G1075" s="12" t="str">
        <f t="shared" si="85"/>
        <v>日</v>
      </c>
    </row>
    <row r="1076" spans="1:7" x14ac:dyDescent="0.2">
      <c r="A1076" s="1">
        <v>41253</v>
      </c>
      <c r="B1076" s="4" t="s">
        <v>356</v>
      </c>
      <c r="C1076" s="5" t="str">
        <f t="shared" si="87"/>
        <v>10</v>
      </c>
      <c r="D1076" s="12" t="str">
        <f t="shared" si="88"/>
        <v>27</v>
      </c>
      <c r="E1076">
        <f t="shared" si="86"/>
        <v>1</v>
      </c>
      <c r="F1076" s="12" t="str">
        <f t="shared" si="84"/>
        <v>赤口</v>
      </c>
      <c r="G1076" s="12" t="str">
        <f t="shared" si="85"/>
        <v>月</v>
      </c>
    </row>
    <row r="1077" spans="1:7" x14ac:dyDescent="0.2">
      <c r="A1077" s="1">
        <v>41254</v>
      </c>
      <c r="B1077" s="4" t="s">
        <v>357</v>
      </c>
      <c r="C1077" s="5" t="str">
        <f t="shared" si="87"/>
        <v>10</v>
      </c>
      <c r="D1077" s="12" t="str">
        <f t="shared" si="88"/>
        <v>28</v>
      </c>
      <c r="E1077">
        <f t="shared" si="86"/>
        <v>2</v>
      </c>
      <c r="F1077" s="12" t="str">
        <f t="shared" si="84"/>
        <v>先勝</v>
      </c>
      <c r="G1077" s="12" t="str">
        <f t="shared" si="85"/>
        <v>火</v>
      </c>
    </row>
    <row r="1078" spans="1:7" x14ac:dyDescent="0.2">
      <c r="A1078" s="1">
        <v>41255</v>
      </c>
      <c r="B1078" s="4" t="s">
        <v>358</v>
      </c>
      <c r="C1078" s="5" t="str">
        <f t="shared" si="87"/>
        <v>10</v>
      </c>
      <c r="D1078" s="12" t="str">
        <f t="shared" si="88"/>
        <v>29</v>
      </c>
      <c r="E1078">
        <f t="shared" si="86"/>
        <v>3</v>
      </c>
      <c r="F1078" s="12" t="str">
        <f t="shared" si="84"/>
        <v>友引</v>
      </c>
      <c r="G1078" s="12" t="str">
        <f t="shared" si="85"/>
        <v>水</v>
      </c>
    </row>
    <row r="1079" spans="1:7" x14ac:dyDescent="0.2">
      <c r="A1079" s="1">
        <v>41256</v>
      </c>
      <c r="B1079" s="4" t="s">
        <v>429</v>
      </c>
      <c r="C1079" s="5" t="str">
        <f t="shared" si="87"/>
        <v>11</v>
      </c>
      <c r="D1079" s="12" t="str">
        <f t="shared" si="88"/>
        <v>1</v>
      </c>
      <c r="E1079">
        <f t="shared" si="86"/>
        <v>0</v>
      </c>
      <c r="F1079" s="12" t="str">
        <f t="shared" si="84"/>
        <v>大安</v>
      </c>
      <c r="G1079" s="12" t="str">
        <f t="shared" si="85"/>
        <v>木</v>
      </c>
    </row>
    <row r="1080" spans="1:7" x14ac:dyDescent="0.2">
      <c r="A1080" s="1">
        <v>41257</v>
      </c>
      <c r="B1080" s="4" t="s">
        <v>360</v>
      </c>
      <c r="C1080" s="5" t="str">
        <f t="shared" si="87"/>
        <v>11</v>
      </c>
      <c r="D1080" s="12" t="str">
        <f t="shared" si="88"/>
        <v>2</v>
      </c>
      <c r="E1080">
        <f t="shared" si="86"/>
        <v>1</v>
      </c>
      <c r="F1080" s="12" t="str">
        <f t="shared" si="84"/>
        <v>赤口</v>
      </c>
      <c r="G1080" s="12" t="str">
        <f t="shared" si="85"/>
        <v>金</v>
      </c>
    </row>
    <row r="1081" spans="1:7" x14ac:dyDescent="0.2">
      <c r="A1081" s="1">
        <v>41258</v>
      </c>
      <c r="B1081" s="4" t="s">
        <v>361</v>
      </c>
      <c r="C1081" s="5" t="str">
        <f t="shared" si="87"/>
        <v>11</v>
      </c>
      <c r="D1081" s="12" t="str">
        <f t="shared" si="88"/>
        <v>3</v>
      </c>
      <c r="E1081">
        <f t="shared" si="86"/>
        <v>2</v>
      </c>
      <c r="F1081" s="12" t="str">
        <f t="shared" si="84"/>
        <v>先勝</v>
      </c>
      <c r="G1081" s="12" t="str">
        <f t="shared" si="85"/>
        <v>土</v>
      </c>
    </row>
    <row r="1082" spans="1:7" x14ac:dyDescent="0.2">
      <c r="A1082" s="1">
        <v>41259</v>
      </c>
      <c r="B1082" s="4" t="s">
        <v>362</v>
      </c>
      <c r="C1082" s="5" t="str">
        <f t="shared" si="87"/>
        <v>11</v>
      </c>
      <c r="D1082" s="12" t="str">
        <f t="shared" si="88"/>
        <v>4</v>
      </c>
      <c r="E1082">
        <f t="shared" si="86"/>
        <v>3</v>
      </c>
      <c r="F1082" s="12" t="str">
        <f t="shared" si="84"/>
        <v>友引</v>
      </c>
      <c r="G1082" s="12" t="str">
        <f t="shared" si="85"/>
        <v>日</v>
      </c>
    </row>
    <row r="1083" spans="1:7" x14ac:dyDescent="0.2">
      <c r="A1083" s="1">
        <v>41260</v>
      </c>
      <c r="B1083" s="4" t="s">
        <v>363</v>
      </c>
      <c r="C1083" s="5" t="str">
        <f t="shared" si="87"/>
        <v>11</v>
      </c>
      <c r="D1083" s="12" t="str">
        <f t="shared" si="88"/>
        <v>5</v>
      </c>
      <c r="E1083">
        <f t="shared" si="86"/>
        <v>4</v>
      </c>
      <c r="F1083" s="12" t="str">
        <f t="shared" si="84"/>
        <v>先負</v>
      </c>
      <c r="G1083" s="12" t="str">
        <f t="shared" si="85"/>
        <v>月</v>
      </c>
    </row>
    <row r="1084" spans="1:7" x14ac:dyDescent="0.2">
      <c r="A1084" s="1">
        <v>41261</v>
      </c>
      <c r="B1084" s="4" t="s">
        <v>364</v>
      </c>
      <c r="C1084" s="5" t="str">
        <f t="shared" si="87"/>
        <v>11</v>
      </c>
      <c r="D1084" s="12" t="str">
        <f t="shared" si="88"/>
        <v>6</v>
      </c>
      <c r="E1084">
        <f t="shared" si="86"/>
        <v>5</v>
      </c>
      <c r="F1084" s="12" t="str">
        <f t="shared" si="84"/>
        <v>仏滅</v>
      </c>
      <c r="G1084" s="12" t="str">
        <f t="shared" si="85"/>
        <v>火</v>
      </c>
    </row>
    <row r="1085" spans="1:7" x14ac:dyDescent="0.2">
      <c r="A1085" s="1">
        <v>41262</v>
      </c>
      <c r="B1085" s="4" t="s">
        <v>365</v>
      </c>
      <c r="C1085" s="5" t="str">
        <f t="shared" si="87"/>
        <v>11</v>
      </c>
      <c r="D1085" s="12" t="str">
        <f t="shared" si="88"/>
        <v>7</v>
      </c>
      <c r="E1085">
        <f t="shared" si="86"/>
        <v>0</v>
      </c>
      <c r="F1085" s="12" t="str">
        <f t="shared" si="84"/>
        <v>大安</v>
      </c>
      <c r="G1085" s="12" t="str">
        <f t="shared" si="85"/>
        <v>水</v>
      </c>
    </row>
    <row r="1086" spans="1:7" x14ac:dyDescent="0.2">
      <c r="A1086" s="1">
        <v>41263</v>
      </c>
      <c r="B1086" s="4" t="s">
        <v>366</v>
      </c>
      <c r="C1086" s="5" t="str">
        <f t="shared" si="87"/>
        <v>11</v>
      </c>
      <c r="D1086" s="12" t="str">
        <f t="shared" si="88"/>
        <v>8</v>
      </c>
      <c r="E1086">
        <f t="shared" si="86"/>
        <v>1</v>
      </c>
      <c r="F1086" s="12" t="str">
        <f t="shared" si="84"/>
        <v>赤口</v>
      </c>
      <c r="G1086" s="12" t="str">
        <f t="shared" si="85"/>
        <v>木</v>
      </c>
    </row>
    <row r="1087" spans="1:7" x14ac:dyDescent="0.2">
      <c r="A1087" s="1">
        <v>41264</v>
      </c>
      <c r="B1087" s="4" t="s">
        <v>367</v>
      </c>
      <c r="C1087" s="5" t="str">
        <f t="shared" si="87"/>
        <v>11</v>
      </c>
      <c r="D1087" s="12" t="str">
        <f t="shared" si="88"/>
        <v>9</v>
      </c>
      <c r="E1087">
        <f t="shared" si="86"/>
        <v>2</v>
      </c>
      <c r="F1087" s="12" t="str">
        <f t="shared" si="84"/>
        <v>先勝</v>
      </c>
      <c r="G1087" s="12" t="str">
        <f t="shared" si="85"/>
        <v>金</v>
      </c>
    </row>
    <row r="1088" spans="1:7" x14ac:dyDescent="0.2">
      <c r="A1088" s="1">
        <v>41265</v>
      </c>
      <c r="B1088" s="4" t="s">
        <v>368</v>
      </c>
      <c r="C1088" s="5" t="str">
        <f t="shared" si="87"/>
        <v>11</v>
      </c>
      <c r="D1088" s="12" t="str">
        <f t="shared" si="88"/>
        <v>10</v>
      </c>
      <c r="E1088">
        <f t="shared" si="86"/>
        <v>3</v>
      </c>
      <c r="F1088" s="12" t="str">
        <f t="shared" si="84"/>
        <v>友引</v>
      </c>
      <c r="G1088" s="12" t="str">
        <f t="shared" si="85"/>
        <v>土</v>
      </c>
    </row>
    <row r="1089" spans="1:7" x14ac:dyDescent="0.2">
      <c r="A1089" s="1">
        <v>41266</v>
      </c>
      <c r="B1089" s="4" t="s">
        <v>369</v>
      </c>
      <c r="C1089" s="5" t="str">
        <f t="shared" si="87"/>
        <v>11</v>
      </c>
      <c r="D1089" s="12" t="str">
        <f t="shared" si="88"/>
        <v>11</v>
      </c>
      <c r="E1089">
        <f t="shared" si="86"/>
        <v>4</v>
      </c>
      <c r="F1089" s="12" t="str">
        <f t="shared" si="84"/>
        <v>先負</v>
      </c>
      <c r="G1089" s="12" t="str">
        <f t="shared" si="85"/>
        <v>日</v>
      </c>
    </row>
    <row r="1090" spans="1:7" x14ac:dyDescent="0.2">
      <c r="A1090" s="1">
        <v>41267</v>
      </c>
      <c r="B1090" s="4" t="s">
        <v>370</v>
      </c>
      <c r="C1090" s="5" t="str">
        <f t="shared" si="87"/>
        <v>11</v>
      </c>
      <c r="D1090" s="12" t="str">
        <f t="shared" si="88"/>
        <v>12</v>
      </c>
      <c r="E1090">
        <f t="shared" si="86"/>
        <v>5</v>
      </c>
      <c r="F1090" s="12" t="str">
        <f t="shared" si="84"/>
        <v>仏滅</v>
      </c>
      <c r="G1090" s="12" t="str">
        <f t="shared" si="85"/>
        <v>月</v>
      </c>
    </row>
    <row r="1091" spans="1:7" x14ac:dyDescent="0.2">
      <c r="A1091" s="1">
        <v>41268</v>
      </c>
      <c r="B1091" s="4" t="s">
        <v>371</v>
      </c>
      <c r="C1091" s="5" t="str">
        <f t="shared" si="87"/>
        <v>11</v>
      </c>
      <c r="D1091" s="12" t="str">
        <f t="shared" si="88"/>
        <v>13</v>
      </c>
      <c r="E1091">
        <f t="shared" si="86"/>
        <v>0</v>
      </c>
      <c r="F1091" s="12" t="str">
        <f t="shared" ref="F1091:F1154" si="89">VLOOKUP(E1091,$H$2:$I$7,2)</f>
        <v>大安</v>
      </c>
      <c r="G1091" s="12" t="str">
        <f t="shared" ref="G1091:G1154" si="90">TEXT(A1091,"aaa")</f>
        <v>火</v>
      </c>
    </row>
    <row r="1092" spans="1:7" x14ac:dyDescent="0.2">
      <c r="A1092" s="1">
        <v>41269</v>
      </c>
      <c r="B1092" s="4" t="s">
        <v>372</v>
      </c>
      <c r="C1092" s="5" t="str">
        <f t="shared" si="87"/>
        <v>11</v>
      </c>
      <c r="D1092" s="12" t="str">
        <f t="shared" si="88"/>
        <v>14</v>
      </c>
      <c r="E1092">
        <f t="shared" si="86"/>
        <v>1</v>
      </c>
      <c r="F1092" s="12" t="str">
        <f t="shared" si="89"/>
        <v>赤口</v>
      </c>
      <c r="G1092" s="12" t="str">
        <f t="shared" si="90"/>
        <v>水</v>
      </c>
    </row>
    <row r="1093" spans="1:7" x14ac:dyDescent="0.2">
      <c r="A1093" s="1">
        <v>41270</v>
      </c>
      <c r="B1093" s="4" t="s">
        <v>373</v>
      </c>
      <c r="C1093" s="5" t="str">
        <f t="shared" si="87"/>
        <v>11</v>
      </c>
      <c r="D1093" s="12" t="str">
        <f t="shared" si="88"/>
        <v>15</v>
      </c>
      <c r="E1093">
        <f t="shared" si="86"/>
        <v>2</v>
      </c>
      <c r="F1093" s="12" t="str">
        <f t="shared" si="89"/>
        <v>先勝</v>
      </c>
      <c r="G1093" s="12" t="str">
        <f t="shared" si="90"/>
        <v>木</v>
      </c>
    </row>
    <row r="1094" spans="1:7" x14ac:dyDescent="0.2">
      <c r="A1094" s="1">
        <v>41271</v>
      </c>
      <c r="B1094" s="4" t="s">
        <v>374</v>
      </c>
      <c r="C1094" s="5" t="str">
        <f t="shared" si="87"/>
        <v>11</v>
      </c>
      <c r="D1094" s="12" t="str">
        <f t="shared" si="88"/>
        <v>16</v>
      </c>
      <c r="E1094">
        <f t="shared" si="86"/>
        <v>3</v>
      </c>
      <c r="F1094" s="12" t="str">
        <f t="shared" si="89"/>
        <v>友引</v>
      </c>
      <c r="G1094" s="12" t="str">
        <f t="shared" si="90"/>
        <v>金</v>
      </c>
    </row>
    <row r="1095" spans="1:7" x14ac:dyDescent="0.2">
      <c r="A1095" s="1">
        <v>41272</v>
      </c>
      <c r="B1095" s="4" t="s">
        <v>375</v>
      </c>
      <c r="C1095" s="5" t="str">
        <f t="shared" si="87"/>
        <v>11</v>
      </c>
      <c r="D1095" s="12" t="str">
        <f t="shared" si="88"/>
        <v>17</v>
      </c>
      <c r="E1095">
        <f t="shared" ref="E1095:E1158" si="91">MOD(C1095+D1095,6)</f>
        <v>4</v>
      </c>
      <c r="F1095" s="12" t="str">
        <f t="shared" si="89"/>
        <v>先負</v>
      </c>
      <c r="G1095" s="12" t="str">
        <f t="shared" si="90"/>
        <v>土</v>
      </c>
    </row>
    <row r="1096" spans="1:7" x14ac:dyDescent="0.2">
      <c r="A1096" s="1">
        <v>41273</v>
      </c>
      <c r="B1096" s="4" t="s">
        <v>22</v>
      </c>
      <c r="C1096" s="5" t="str">
        <f t="shared" si="87"/>
        <v>11</v>
      </c>
      <c r="D1096" s="12" t="str">
        <f t="shared" si="88"/>
        <v>18</v>
      </c>
      <c r="E1096">
        <f t="shared" si="91"/>
        <v>5</v>
      </c>
      <c r="F1096" s="12" t="str">
        <f t="shared" si="89"/>
        <v>仏滅</v>
      </c>
      <c r="G1096" s="12" t="str">
        <f t="shared" si="90"/>
        <v>日</v>
      </c>
    </row>
    <row r="1097" spans="1:7" x14ac:dyDescent="0.2">
      <c r="A1097" s="1">
        <v>41274</v>
      </c>
      <c r="B1097" s="4" t="s">
        <v>23</v>
      </c>
      <c r="C1097" s="5" t="str">
        <f t="shared" si="87"/>
        <v>11</v>
      </c>
      <c r="D1097" s="12" t="str">
        <f t="shared" si="88"/>
        <v>19</v>
      </c>
      <c r="E1097">
        <f t="shared" si="91"/>
        <v>0</v>
      </c>
      <c r="F1097" s="12" t="str">
        <f t="shared" si="89"/>
        <v>大安</v>
      </c>
      <c r="G1097" s="12" t="str">
        <f t="shared" si="90"/>
        <v>月</v>
      </c>
    </row>
    <row r="1098" spans="1:7" x14ac:dyDescent="0.2">
      <c r="A1098" s="1">
        <v>41275</v>
      </c>
      <c r="B1098" s="4" t="s">
        <v>24</v>
      </c>
      <c r="C1098" s="5" t="str">
        <f t="shared" si="87"/>
        <v>11</v>
      </c>
      <c r="D1098" s="12" t="str">
        <f t="shared" si="88"/>
        <v>20</v>
      </c>
      <c r="E1098">
        <f t="shared" si="91"/>
        <v>1</v>
      </c>
      <c r="F1098" s="12" t="str">
        <f t="shared" si="89"/>
        <v>赤口</v>
      </c>
      <c r="G1098" s="12" t="str">
        <f t="shared" si="90"/>
        <v>火</v>
      </c>
    </row>
    <row r="1099" spans="1:7" x14ac:dyDescent="0.2">
      <c r="A1099" s="1">
        <v>41276</v>
      </c>
      <c r="B1099" s="4" t="s">
        <v>25</v>
      </c>
      <c r="C1099" s="5" t="str">
        <f t="shared" si="87"/>
        <v>11</v>
      </c>
      <c r="D1099" s="12" t="str">
        <f t="shared" si="88"/>
        <v>21</v>
      </c>
      <c r="E1099">
        <f t="shared" si="91"/>
        <v>2</v>
      </c>
      <c r="F1099" s="12" t="str">
        <f t="shared" si="89"/>
        <v>先勝</v>
      </c>
      <c r="G1099" s="12" t="str">
        <f t="shared" si="90"/>
        <v>水</v>
      </c>
    </row>
    <row r="1100" spans="1:7" x14ac:dyDescent="0.2">
      <c r="A1100" s="1">
        <v>41277</v>
      </c>
      <c r="B1100" s="4" t="s">
        <v>26</v>
      </c>
      <c r="C1100" s="5" t="str">
        <f t="shared" ref="C1100:C1163" si="92">SUBSTITUTE( LEFT(B1100,LEN(B1100)-(LEN(B1100)-FIND("/",B1100)+1)), "閏", "" )</f>
        <v>11</v>
      </c>
      <c r="D1100" s="12" t="str">
        <f t="shared" si="88"/>
        <v>22</v>
      </c>
      <c r="E1100">
        <f t="shared" si="91"/>
        <v>3</v>
      </c>
      <c r="F1100" s="12" t="str">
        <f t="shared" si="89"/>
        <v>友引</v>
      </c>
      <c r="G1100" s="12" t="str">
        <f t="shared" si="90"/>
        <v>木</v>
      </c>
    </row>
    <row r="1101" spans="1:7" x14ac:dyDescent="0.2">
      <c r="A1101" s="1">
        <v>41278</v>
      </c>
      <c r="B1101" s="4" t="s">
        <v>27</v>
      </c>
      <c r="C1101" s="5" t="str">
        <f t="shared" si="92"/>
        <v>11</v>
      </c>
      <c r="D1101" s="12" t="str">
        <f t="shared" si="88"/>
        <v>23</v>
      </c>
      <c r="E1101">
        <f t="shared" si="91"/>
        <v>4</v>
      </c>
      <c r="F1101" s="12" t="str">
        <f t="shared" si="89"/>
        <v>先負</v>
      </c>
      <c r="G1101" s="12" t="str">
        <f t="shared" si="90"/>
        <v>金</v>
      </c>
    </row>
    <row r="1102" spans="1:7" x14ac:dyDescent="0.2">
      <c r="A1102" s="1">
        <v>41279</v>
      </c>
      <c r="B1102" s="4" t="s">
        <v>28</v>
      </c>
      <c r="C1102" s="5" t="str">
        <f t="shared" si="92"/>
        <v>11</v>
      </c>
      <c r="D1102" s="12" t="str">
        <f t="shared" si="88"/>
        <v>24</v>
      </c>
      <c r="E1102">
        <f t="shared" si="91"/>
        <v>5</v>
      </c>
      <c r="F1102" s="12" t="str">
        <f t="shared" si="89"/>
        <v>仏滅</v>
      </c>
      <c r="G1102" s="12" t="str">
        <f t="shared" si="90"/>
        <v>土</v>
      </c>
    </row>
    <row r="1103" spans="1:7" x14ac:dyDescent="0.2">
      <c r="A1103" s="1">
        <v>41280</v>
      </c>
      <c r="B1103" s="4" t="s">
        <v>29</v>
      </c>
      <c r="C1103" s="5" t="str">
        <f t="shared" si="92"/>
        <v>11</v>
      </c>
      <c r="D1103" s="12" t="str">
        <f t="shared" si="88"/>
        <v>25</v>
      </c>
      <c r="E1103">
        <f t="shared" si="91"/>
        <v>0</v>
      </c>
      <c r="F1103" s="12" t="str">
        <f t="shared" si="89"/>
        <v>大安</v>
      </c>
      <c r="G1103" s="12" t="str">
        <f t="shared" si="90"/>
        <v>日</v>
      </c>
    </row>
    <row r="1104" spans="1:7" x14ac:dyDescent="0.2">
      <c r="A1104" s="1">
        <v>41281</v>
      </c>
      <c r="B1104" s="4" t="s">
        <v>30</v>
      </c>
      <c r="C1104" s="5" t="str">
        <f t="shared" si="92"/>
        <v>11</v>
      </c>
      <c r="D1104" s="12" t="str">
        <f t="shared" si="88"/>
        <v>26</v>
      </c>
      <c r="E1104">
        <f t="shared" si="91"/>
        <v>1</v>
      </c>
      <c r="F1104" s="12" t="str">
        <f t="shared" si="89"/>
        <v>赤口</v>
      </c>
      <c r="G1104" s="12" t="str">
        <f t="shared" si="90"/>
        <v>月</v>
      </c>
    </row>
    <row r="1105" spans="1:7" x14ac:dyDescent="0.2">
      <c r="A1105" s="1">
        <v>41282</v>
      </c>
      <c r="B1105" s="4" t="s">
        <v>31</v>
      </c>
      <c r="C1105" s="5" t="str">
        <f t="shared" si="92"/>
        <v>11</v>
      </c>
      <c r="D1105" s="12" t="str">
        <f t="shared" si="88"/>
        <v>27</v>
      </c>
      <c r="E1105">
        <f t="shared" si="91"/>
        <v>2</v>
      </c>
      <c r="F1105" s="12" t="str">
        <f t="shared" si="89"/>
        <v>先勝</v>
      </c>
      <c r="G1105" s="12" t="str">
        <f t="shared" si="90"/>
        <v>火</v>
      </c>
    </row>
    <row r="1106" spans="1:7" x14ac:dyDescent="0.2">
      <c r="A1106" s="1">
        <v>41283</v>
      </c>
      <c r="B1106" s="4" t="s">
        <v>32</v>
      </c>
      <c r="C1106" s="5" t="str">
        <f t="shared" si="92"/>
        <v>11</v>
      </c>
      <c r="D1106" s="12" t="str">
        <f t="shared" si="88"/>
        <v>28</v>
      </c>
      <c r="E1106">
        <f t="shared" si="91"/>
        <v>3</v>
      </c>
      <c r="F1106" s="12" t="str">
        <f t="shared" si="89"/>
        <v>友引</v>
      </c>
      <c r="G1106" s="12" t="str">
        <f t="shared" si="90"/>
        <v>水</v>
      </c>
    </row>
    <row r="1107" spans="1:7" x14ac:dyDescent="0.2">
      <c r="A1107" s="1">
        <v>41284</v>
      </c>
      <c r="B1107" s="4" t="s">
        <v>33</v>
      </c>
      <c r="C1107" s="5" t="str">
        <f t="shared" si="92"/>
        <v>11</v>
      </c>
      <c r="D1107" s="12" t="str">
        <f t="shared" si="88"/>
        <v>29</v>
      </c>
      <c r="E1107">
        <f t="shared" si="91"/>
        <v>4</v>
      </c>
      <c r="F1107" s="12" t="str">
        <f t="shared" si="89"/>
        <v>先負</v>
      </c>
      <c r="G1107" s="12" t="str">
        <f t="shared" si="90"/>
        <v>木</v>
      </c>
    </row>
    <row r="1108" spans="1:7" x14ac:dyDescent="0.2">
      <c r="A1108" s="1">
        <v>41285</v>
      </c>
      <c r="B1108" s="4" t="s">
        <v>208</v>
      </c>
      <c r="C1108" s="5" t="str">
        <f t="shared" si="92"/>
        <v>11</v>
      </c>
      <c r="D1108" s="12" t="str">
        <f t="shared" si="88"/>
        <v>30</v>
      </c>
      <c r="E1108">
        <f t="shared" si="91"/>
        <v>5</v>
      </c>
      <c r="F1108" s="12" t="str">
        <f t="shared" si="89"/>
        <v>仏滅</v>
      </c>
      <c r="G1108" s="12" t="str">
        <f t="shared" si="90"/>
        <v>金</v>
      </c>
    </row>
    <row r="1109" spans="1:7" x14ac:dyDescent="0.2">
      <c r="A1109" s="1">
        <v>41286</v>
      </c>
      <c r="B1109" s="4" t="s">
        <v>430</v>
      </c>
      <c r="C1109" s="5" t="str">
        <f t="shared" si="92"/>
        <v>12</v>
      </c>
      <c r="D1109" s="12" t="str">
        <f t="shared" si="88"/>
        <v>1</v>
      </c>
      <c r="E1109">
        <f t="shared" si="91"/>
        <v>1</v>
      </c>
      <c r="F1109" s="12" t="str">
        <f t="shared" si="89"/>
        <v>赤口</v>
      </c>
      <c r="G1109" s="12" t="str">
        <f t="shared" si="90"/>
        <v>土</v>
      </c>
    </row>
    <row r="1110" spans="1:7" x14ac:dyDescent="0.2">
      <c r="A1110" s="1">
        <v>41287</v>
      </c>
      <c r="B1110" s="4" t="s">
        <v>34</v>
      </c>
      <c r="C1110" s="5" t="str">
        <f t="shared" si="92"/>
        <v>12</v>
      </c>
      <c r="D1110" s="12" t="str">
        <f t="shared" si="88"/>
        <v>2</v>
      </c>
      <c r="E1110">
        <f t="shared" si="91"/>
        <v>2</v>
      </c>
      <c r="F1110" s="12" t="str">
        <f t="shared" si="89"/>
        <v>先勝</v>
      </c>
      <c r="G1110" s="12" t="str">
        <f t="shared" si="90"/>
        <v>日</v>
      </c>
    </row>
    <row r="1111" spans="1:7" x14ac:dyDescent="0.2">
      <c r="A1111" s="1">
        <v>41288</v>
      </c>
      <c r="B1111" s="4" t="s">
        <v>35</v>
      </c>
      <c r="C1111" s="5" t="str">
        <f t="shared" si="92"/>
        <v>12</v>
      </c>
      <c r="D1111" s="12" t="str">
        <f t="shared" si="88"/>
        <v>3</v>
      </c>
      <c r="E1111">
        <f t="shared" si="91"/>
        <v>3</v>
      </c>
      <c r="F1111" s="12" t="str">
        <f t="shared" si="89"/>
        <v>友引</v>
      </c>
      <c r="G1111" s="12" t="str">
        <f t="shared" si="90"/>
        <v>月</v>
      </c>
    </row>
    <row r="1112" spans="1:7" x14ac:dyDescent="0.2">
      <c r="A1112" s="1">
        <v>41289</v>
      </c>
      <c r="B1112" s="4" t="s">
        <v>36</v>
      </c>
      <c r="C1112" s="5" t="str">
        <f t="shared" si="92"/>
        <v>12</v>
      </c>
      <c r="D1112" s="12" t="str">
        <f t="shared" si="88"/>
        <v>4</v>
      </c>
      <c r="E1112">
        <f t="shared" si="91"/>
        <v>4</v>
      </c>
      <c r="F1112" s="12" t="str">
        <f t="shared" si="89"/>
        <v>先負</v>
      </c>
      <c r="G1112" s="12" t="str">
        <f t="shared" si="90"/>
        <v>火</v>
      </c>
    </row>
    <row r="1113" spans="1:7" x14ac:dyDescent="0.2">
      <c r="A1113" s="1">
        <v>41290</v>
      </c>
      <c r="B1113" s="4" t="s">
        <v>37</v>
      </c>
      <c r="C1113" s="5" t="str">
        <f t="shared" si="92"/>
        <v>12</v>
      </c>
      <c r="D1113" s="12" t="str">
        <f t="shared" si="88"/>
        <v>5</v>
      </c>
      <c r="E1113">
        <f t="shared" si="91"/>
        <v>5</v>
      </c>
      <c r="F1113" s="12" t="str">
        <f t="shared" si="89"/>
        <v>仏滅</v>
      </c>
      <c r="G1113" s="12" t="str">
        <f t="shared" si="90"/>
        <v>水</v>
      </c>
    </row>
    <row r="1114" spans="1:7" x14ac:dyDescent="0.2">
      <c r="A1114" s="1">
        <v>41291</v>
      </c>
      <c r="B1114" s="4" t="s">
        <v>38</v>
      </c>
      <c r="C1114" s="5" t="str">
        <f t="shared" si="92"/>
        <v>12</v>
      </c>
      <c r="D1114" s="12" t="str">
        <f t="shared" si="88"/>
        <v>6</v>
      </c>
      <c r="E1114">
        <f t="shared" si="91"/>
        <v>0</v>
      </c>
      <c r="F1114" s="12" t="str">
        <f t="shared" si="89"/>
        <v>大安</v>
      </c>
      <c r="G1114" s="12" t="str">
        <f t="shared" si="90"/>
        <v>木</v>
      </c>
    </row>
    <row r="1115" spans="1:7" x14ac:dyDescent="0.2">
      <c r="A1115" s="1">
        <v>41292</v>
      </c>
      <c r="B1115" s="4" t="s">
        <v>39</v>
      </c>
      <c r="C1115" s="5" t="str">
        <f t="shared" si="92"/>
        <v>12</v>
      </c>
      <c r="D1115" s="12" t="str">
        <f t="shared" si="88"/>
        <v>7</v>
      </c>
      <c r="E1115">
        <f t="shared" si="91"/>
        <v>1</v>
      </c>
      <c r="F1115" s="12" t="str">
        <f t="shared" si="89"/>
        <v>赤口</v>
      </c>
      <c r="G1115" s="12" t="str">
        <f t="shared" si="90"/>
        <v>金</v>
      </c>
    </row>
    <row r="1116" spans="1:7" x14ac:dyDescent="0.2">
      <c r="A1116" s="1">
        <v>41293</v>
      </c>
      <c r="B1116" s="4" t="s">
        <v>40</v>
      </c>
      <c r="C1116" s="5" t="str">
        <f t="shared" si="92"/>
        <v>12</v>
      </c>
      <c r="D1116" s="12" t="str">
        <f t="shared" ref="D1116:D1179" si="93">RIGHT(B1116,LEN(B1116)-FIND("/",B1116))</f>
        <v>8</v>
      </c>
      <c r="E1116">
        <f t="shared" si="91"/>
        <v>2</v>
      </c>
      <c r="F1116" s="12" t="str">
        <f t="shared" si="89"/>
        <v>先勝</v>
      </c>
      <c r="G1116" s="12" t="str">
        <f t="shared" si="90"/>
        <v>土</v>
      </c>
    </row>
    <row r="1117" spans="1:7" x14ac:dyDescent="0.2">
      <c r="A1117" s="1">
        <v>41294</v>
      </c>
      <c r="B1117" s="4" t="s">
        <v>41</v>
      </c>
      <c r="C1117" s="5" t="str">
        <f t="shared" si="92"/>
        <v>12</v>
      </c>
      <c r="D1117" s="12" t="str">
        <f t="shared" si="93"/>
        <v>9</v>
      </c>
      <c r="E1117">
        <f t="shared" si="91"/>
        <v>3</v>
      </c>
      <c r="F1117" s="12" t="str">
        <f t="shared" si="89"/>
        <v>友引</v>
      </c>
      <c r="G1117" s="12" t="str">
        <f t="shared" si="90"/>
        <v>日</v>
      </c>
    </row>
    <row r="1118" spans="1:7" x14ac:dyDescent="0.2">
      <c r="A1118" s="1">
        <v>41295</v>
      </c>
      <c r="B1118" s="4" t="s">
        <v>42</v>
      </c>
      <c r="C1118" s="5" t="str">
        <f t="shared" si="92"/>
        <v>12</v>
      </c>
      <c r="D1118" s="12" t="str">
        <f t="shared" si="93"/>
        <v>10</v>
      </c>
      <c r="E1118">
        <f t="shared" si="91"/>
        <v>4</v>
      </c>
      <c r="F1118" s="12" t="str">
        <f t="shared" si="89"/>
        <v>先負</v>
      </c>
      <c r="G1118" s="12" t="str">
        <f t="shared" si="90"/>
        <v>月</v>
      </c>
    </row>
    <row r="1119" spans="1:7" x14ac:dyDescent="0.2">
      <c r="A1119" s="1">
        <v>41296</v>
      </c>
      <c r="B1119" s="4" t="s">
        <v>43</v>
      </c>
      <c r="C1119" s="5" t="str">
        <f t="shared" si="92"/>
        <v>12</v>
      </c>
      <c r="D1119" s="12" t="str">
        <f t="shared" si="93"/>
        <v>11</v>
      </c>
      <c r="E1119">
        <f t="shared" si="91"/>
        <v>5</v>
      </c>
      <c r="F1119" s="12" t="str">
        <f t="shared" si="89"/>
        <v>仏滅</v>
      </c>
      <c r="G1119" s="12" t="str">
        <f t="shared" si="90"/>
        <v>火</v>
      </c>
    </row>
    <row r="1120" spans="1:7" x14ac:dyDescent="0.2">
      <c r="A1120" s="1">
        <v>41297</v>
      </c>
      <c r="B1120" s="4" t="s">
        <v>44</v>
      </c>
      <c r="C1120" s="5" t="str">
        <f t="shared" si="92"/>
        <v>12</v>
      </c>
      <c r="D1120" s="12" t="str">
        <f t="shared" si="93"/>
        <v>12</v>
      </c>
      <c r="E1120">
        <f t="shared" si="91"/>
        <v>0</v>
      </c>
      <c r="F1120" s="12" t="str">
        <f t="shared" si="89"/>
        <v>大安</v>
      </c>
      <c r="G1120" s="12" t="str">
        <f t="shared" si="90"/>
        <v>水</v>
      </c>
    </row>
    <row r="1121" spans="1:7" x14ac:dyDescent="0.2">
      <c r="A1121" s="1">
        <v>41298</v>
      </c>
      <c r="B1121" s="4" t="s">
        <v>45</v>
      </c>
      <c r="C1121" s="5" t="str">
        <f t="shared" si="92"/>
        <v>12</v>
      </c>
      <c r="D1121" s="12" t="str">
        <f t="shared" si="93"/>
        <v>13</v>
      </c>
      <c r="E1121">
        <f t="shared" si="91"/>
        <v>1</v>
      </c>
      <c r="F1121" s="12" t="str">
        <f t="shared" si="89"/>
        <v>赤口</v>
      </c>
      <c r="G1121" s="12" t="str">
        <f t="shared" si="90"/>
        <v>木</v>
      </c>
    </row>
    <row r="1122" spans="1:7" x14ac:dyDescent="0.2">
      <c r="A1122" s="1">
        <v>41299</v>
      </c>
      <c r="B1122" s="4" t="s">
        <v>46</v>
      </c>
      <c r="C1122" s="5" t="str">
        <f t="shared" si="92"/>
        <v>12</v>
      </c>
      <c r="D1122" s="12" t="str">
        <f t="shared" si="93"/>
        <v>14</v>
      </c>
      <c r="E1122">
        <f t="shared" si="91"/>
        <v>2</v>
      </c>
      <c r="F1122" s="12" t="str">
        <f t="shared" si="89"/>
        <v>先勝</v>
      </c>
      <c r="G1122" s="12" t="str">
        <f t="shared" si="90"/>
        <v>金</v>
      </c>
    </row>
    <row r="1123" spans="1:7" x14ac:dyDescent="0.2">
      <c r="A1123" s="1">
        <v>41300</v>
      </c>
      <c r="B1123" s="4" t="s">
        <v>47</v>
      </c>
      <c r="C1123" s="5" t="str">
        <f t="shared" si="92"/>
        <v>12</v>
      </c>
      <c r="D1123" s="12" t="str">
        <f t="shared" si="93"/>
        <v>15</v>
      </c>
      <c r="E1123">
        <f t="shared" si="91"/>
        <v>3</v>
      </c>
      <c r="F1123" s="12" t="str">
        <f t="shared" si="89"/>
        <v>友引</v>
      </c>
      <c r="G1123" s="12" t="str">
        <f t="shared" si="90"/>
        <v>土</v>
      </c>
    </row>
    <row r="1124" spans="1:7" x14ac:dyDescent="0.2">
      <c r="A1124" s="1">
        <v>41301</v>
      </c>
      <c r="B1124" s="4" t="s">
        <v>48</v>
      </c>
      <c r="C1124" s="5" t="str">
        <f t="shared" si="92"/>
        <v>12</v>
      </c>
      <c r="D1124" s="12" t="str">
        <f t="shared" si="93"/>
        <v>16</v>
      </c>
      <c r="E1124">
        <f t="shared" si="91"/>
        <v>4</v>
      </c>
      <c r="F1124" s="12" t="str">
        <f t="shared" si="89"/>
        <v>先負</v>
      </c>
      <c r="G1124" s="12" t="str">
        <f t="shared" si="90"/>
        <v>日</v>
      </c>
    </row>
    <row r="1125" spans="1:7" x14ac:dyDescent="0.2">
      <c r="A1125" s="1">
        <v>41302</v>
      </c>
      <c r="B1125" s="4" t="s">
        <v>49</v>
      </c>
      <c r="C1125" s="5" t="str">
        <f t="shared" si="92"/>
        <v>12</v>
      </c>
      <c r="D1125" s="12" t="str">
        <f t="shared" si="93"/>
        <v>17</v>
      </c>
      <c r="E1125">
        <f t="shared" si="91"/>
        <v>5</v>
      </c>
      <c r="F1125" s="12" t="str">
        <f t="shared" si="89"/>
        <v>仏滅</v>
      </c>
      <c r="G1125" s="12" t="str">
        <f t="shared" si="90"/>
        <v>月</v>
      </c>
    </row>
    <row r="1126" spans="1:7" x14ac:dyDescent="0.2">
      <c r="A1126" s="1">
        <v>41303</v>
      </c>
      <c r="B1126" s="4" t="s">
        <v>50</v>
      </c>
      <c r="C1126" s="5" t="str">
        <f t="shared" si="92"/>
        <v>12</v>
      </c>
      <c r="D1126" s="12" t="str">
        <f t="shared" si="93"/>
        <v>18</v>
      </c>
      <c r="E1126">
        <f t="shared" si="91"/>
        <v>0</v>
      </c>
      <c r="F1126" s="12" t="str">
        <f t="shared" si="89"/>
        <v>大安</v>
      </c>
      <c r="G1126" s="12" t="str">
        <f t="shared" si="90"/>
        <v>火</v>
      </c>
    </row>
    <row r="1127" spans="1:7" x14ac:dyDescent="0.2">
      <c r="A1127" s="1">
        <v>41304</v>
      </c>
      <c r="B1127" s="4" t="s">
        <v>51</v>
      </c>
      <c r="C1127" s="5" t="str">
        <f t="shared" si="92"/>
        <v>12</v>
      </c>
      <c r="D1127" s="12" t="str">
        <f t="shared" si="93"/>
        <v>19</v>
      </c>
      <c r="E1127">
        <f t="shared" si="91"/>
        <v>1</v>
      </c>
      <c r="F1127" s="12" t="str">
        <f t="shared" si="89"/>
        <v>赤口</v>
      </c>
      <c r="G1127" s="12" t="str">
        <f t="shared" si="90"/>
        <v>水</v>
      </c>
    </row>
    <row r="1128" spans="1:7" x14ac:dyDescent="0.2">
      <c r="A1128" s="1">
        <v>41305</v>
      </c>
      <c r="B1128" s="4" t="s">
        <v>52</v>
      </c>
      <c r="C1128" s="5" t="str">
        <f t="shared" si="92"/>
        <v>12</v>
      </c>
      <c r="D1128" s="12" t="str">
        <f t="shared" si="93"/>
        <v>20</v>
      </c>
      <c r="E1128">
        <f t="shared" si="91"/>
        <v>2</v>
      </c>
      <c r="F1128" s="12" t="str">
        <f t="shared" si="89"/>
        <v>先勝</v>
      </c>
      <c r="G1128" s="12" t="str">
        <f t="shared" si="90"/>
        <v>木</v>
      </c>
    </row>
    <row r="1129" spans="1:7" x14ac:dyDescent="0.2">
      <c r="A1129" s="1">
        <v>41306</v>
      </c>
      <c r="B1129" s="4" t="s">
        <v>53</v>
      </c>
      <c r="C1129" s="5" t="str">
        <f t="shared" si="92"/>
        <v>12</v>
      </c>
      <c r="D1129" s="12" t="str">
        <f t="shared" si="93"/>
        <v>21</v>
      </c>
      <c r="E1129">
        <f t="shared" si="91"/>
        <v>3</v>
      </c>
      <c r="F1129" s="12" t="str">
        <f t="shared" si="89"/>
        <v>友引</v>
      </c>
      <c r="G1129" s="12" t="str">
        <f t="shared" si="90"/>
        <v>金</v>
      </c>
    </row>
    <row r="1130" spans="1:7" x14ac:dyDescent="0.2">
      <c r="A1130" s="1">
        <v>41307</v>
      </c>
      <c r="B1130" s="4" t="s">
        <v>54</v>
      </c>
      <c r="C1130" s="5" t="str">
        <f t="shared" si="92"/>
        <v>12</v>
      </c>
      <c r="D1130" s="12" t="str">
        <f t="shared" si="93"/>
        <v>22</v>
      </c>
      <c r="E1130">
        <f t="shared" si="91"/>
        <v>4</v>
      </c>
      <c r="F1130" s="12" t="str">
        <f t="shared" si="89"/>
        <v>先負</v>
      </c>
      <c r="G1130" s="12" t="str">
        <f t="shared" si="90"/>
        <v>土</v>
      </c>
    </row>
    <row r="1131" spans="1:7" x14ac:dyDescent="0.2">
      <c r="A1131" s="1">
        <v>41308</v>
      </c>
      <c r="B1131" s="4" t="s">
        <v>55</v>
      </c>
      <c r="C1131" s="5" t="str">
        <f t="shared" si="92"/>
        <v>12</v>
      </c>
      <c r="D1131" s="12" t="str">
        <f t="shared" si="93"/>
        <v>23</v>
      </c>
      <c r="E1131">
        <f t="shared" si="91"/>
        <v>5</v>
      </c>
      <c r="F1131" s="12" t="str">
        <f t="shared" si="89"/>
        <v>仏滅</v>
      </c>
      <c r="G1131" s="12" t="str">
        <f t="shared" si="90"/>
        <v>日</v>
      </c>
    </row>
    <row r="1132" spans="1:7" x14ac:dyDescent="0.2">
      <c r="A1132" s="1">
        <v>41309</v>
      </c>
      <c r="B1132" s="4" t="s">
        <v>56</v>
      </c>
      <c r="C1132" s="5" t="str">
        <f t="shared" si="92"/>
        <v>12</v>
      </c>
      <c r="D1132" s="12" t="str">
        <f t="shared" si="93"/>
        <v>24</v>
      </c>
      <c r="E1132">
        <f t="shared" si="91"/>
        <v>0</v>
      </c>
      <c r="F1132" s="12" t="str">
        <f t="shared" si="89"/>
        <v>大安</v>
      </c>
      <c r="G1132" s="12" t="str">
        <f t="shared" si="90"/>
        <v>月</v>
      </c>
    </row>
    <row r="1133" spans="1:7" x14ac:dyDescent="0.2">
      <c r="A1133" s="1">
        <v>41310</v>
      </c>
      <c r="B1133" s="4" t="s">
        <v>57</v>
      </c>
      <c r="C1133" s="5" t="str">
        <f t="shared" si="92"/>
        <v>12</v>
      </c>
      <c r="D1133" s="12" t="str">
        <f t="shared" si="93"/>
        <v>25</v>
      </c>
      <c r="E1133">
        <f t="shared" si="91"/>
        <v>1</v>
      </c>
      <c r="F1133" s="12" t="str">
        <f t="shared" si="89"/>
        <v>赤口</v>
      </c>
      <c r="G1133" s="12" t="str">
        <f t="shared" si="90"/>
        <v>火</v>
      </c>
    </row>
    <row r="1134" spans="1:7" x14ac:dyDescent="0.2">
      <c r="A1134" s="1">
        <v>41311</v>
      </c>
      <c r="B1134" s="4" t="s">
        <v>58</v>
      </c>
      <c r="C1134" s="5" t="str">
        <f t="shared" si="92"/>
        <v>12</v>
      </c>
      <c r="D1134" s="12" t="str">
        <f t="shared" si="93"/>
        <v>26</v>
      </c>
      <c r="E1134">
        <f t="shared" si="91"/>
        <v>2</v>
      </c>
      <c r="F1134" s="12" t="str">
        <f t="shared" si="89"/>
        <v>先勝</v>
      </c>
      <c r="G1134" s="12" t="str">
        <f t="shared" si="90"/>
        <v>水</v>
      </c>
    </row>
    <row r="1135" spans="1:7" x14ac:dyDescent="0.2">
      <c r="A1135" s="1">
        <v>41312</v>
      </c>
      <c r="B1135" s="4" t="s">
        <v>59</v>
      </c>
      <c r="C1135" s="5" t="str">
        <f t="shared" si="92"/>
        <v>12</v>
      </c>
      <c r="D1135" s="12" t="str">
        <f t="shared" si="93"/>
        <v>27</v>
      </c>
      <c r="E1135">
        <f t="shared" si="91"/>
        <v>3</v>
      </c>
      <c r="F1135" s="12" t="str">
        <f t="shared" si="89"/>
        <v>友引</v>
      </c>
      <c r="G1135" s="12" t="str">
        <f t="shared" si="90"/>
        <v>木</v>
      </c>
    </row>
    <row r="1136" spans="1:7" x14ac:dyDescent="0.2">
      <c r="A1136" s="1">
        <v>41313</v>
      </c>
      <c r="B1136" s="4" t="s">
        <v>60</v>
      </c>
      <c r="C1136" s="5" t="str">
        <f t="shared" si="92"/>
        <v>12</v>
      </c>
      <c r="D1136" s="12" t="str">
        <f t="shared" si="93"/>
        <v>28</v>
      </c>
      <c r="E1136">
        <f t="shared" si="91"/>
        <v>4</v>
      </c>
      <c r="F1136" s="12" t="str">
        <f t="shared" si="89"/>
        <v>先負</v>
      </c>
      <c r="G1136" s="12" t="str">
        <f t="shared" si="90"/>
        <v>金</v>
      </c>
    </row>
    <row r="1137" spans="1:7" x14ac:dyDescent="0.2">
      <c r="A1137" s="1">
        <v>41314</v>
      </c>
      <c r="B1137" s="4" t="s">
        <v>61</v>
      </c>
      <c r="C1137" s="5" t="str">
        <f t="shared" si="92"/>
        <v>12</v>
      </c>
      <c r="D1137" s="12" t="str">
        <f t="shared" si="93"/>
        <v>29</v>
      </c>
      <c r="E1137">
        <f t="shared" si="91"/>
        <v>5</v>
      </c>
      <c r="F1137" s="12" t="str">
        <f t="shared" si="89"/>
        <v>仏滅</v>
      </c>
      <c r="G1137" s="12" t="str">
        <f t="shared" si="90"/>
        <v>土</v>
      </c>
    </row>
    <row r="1138" spans="1:7" x14ac:dyDescent="0.2">
      <c r="A1138" s="1">
        <v>41315</v>
      </c>
      <c r="B1138" s="4" t="s">
        <v>62</v>
      </c>
      <c r="C1138" s="5" t="str">
        <f t="shared" si="92"/>
        <v>12</v>
      </c>
      <c r="D1138" s="12" t="str">
        <f t="shared" si="93"/>
        <v>30</v>
      </c>
      <c r="E1138">
        <f t="shared" si="91"/>
        <v>0</v>
      </c>
      <c r="F1138" s="12" t="str">
        <f t="shared" si="89"/>
        <v>大安</v>
      </c>
      <c r="G1138" s="12" t="str">
        <f t="shared" si="90"/>
        <v>日</v>
      </c>
    </row>
    <row r="1139" spans="1:7" x14ac:dyDescent="0.2">
      <c r="A1139" s="1">
        <v>41316</v>
      </c>
      <c r="B1139" s="4" t="s">
        <v>425</v>
      </c>
      <c r="C1139" s="5" t="str">
        <f t="shared" si="92"/>
        <v>1</v>
      </c>
      <c r="D1139" s="12" t="str">
        <f t="shared" si="93"/>
        <v>1</v>
      </c>
      <c r="E1139">
        <f t="shared" si="91"/>
        <v>2</v>
      </c>
      <c r="F1139" s="12" t="str">
        <f t="shared" si="89"/>
        <v>先勝</v>
      </c>
      <c r="G1139" s="12" t="str">
        <f t="shared" si="90"/>
        <v>月</v>
      </c>
    </row>
    <row r="1140" spans="1:7" x14ac:dyDescent="0.2">
      <c r="A1140" s="1">
        <v>41317</v>
      </c>
      <c r="B1140" s="4" t="s">
        <v>63</v>
      </c>
      <c r="C1140" s="5" t="str">
        <f t="shared" si="92"/>
        <v>1</v>
      </c>
      <c r="D1140" s="12" t="str">
        <f t="shared" si="93"/>
        <v>2</v>
      </c>
      <c r="E1140">
        <f t="shared" si="91"/>
        <v>3</v>
      </c>
      <c r="F1140" s="12" t="str">
        <f t="shared" si="89"/>
        <v>友引</v>
      </c>
      <c r="G1140" s="12" t="str">
        <f t="shared" si="90"/>
        <v>火</v>
      </c>
    </row>
    <row r="1141" spans="1:7" x14ac:dyDescent="0.2">
      <c r="A1141" s="1">
        <v>41318</v>
      </c>
      <c r="B1141" s="4" t="s">
        <v>64</v>
      </c>
      <c r="C1141" s="5" t="str">
        <f t="shared" si="92"/>
        <v>1</v>
      </c>
      <c r="D1141" s="12" t="str">
        <f t="shared" si="93"/>
        <v>3</v>
      </c>
      <c r="E1141">
        <f t="shared" si="91"/>
        <v>4</v>
      </c>
      <c r="F1141" s="12" t="str">
        <f t="shared" si="89"/>
        <v>先負</v>
      </c>
      <c r="G1141" s="12" t="str">
        <f t="shared" si="90"/>
        <v>水</v>
      </c>
    </row>
    <row r="1142" spans="1:7" x14ac:dyDescent="0.2">
      <c r="A1142" s="1">
        <v>41319</v>
      </c>
      <c r="B1142" s="4" t="s">
        <v>65</v>
      </c>
      <c r="C1142" s="5" t="str">
        <f t="shared" si="92"/>
        <v>1</v>
      </c>
      <c r="D1142" s="12" t="str">
        <f t="shared" si="93"/>
        <v>4</v>
      </c>
      <c r="E1142">
        <f t="shared" si="91"/>
        <v>5</v>
      </c>
      <c r="F1142" s="12" t="str">
        <f t="shared" si="89"/>
        <v>仏滅</v>
      </c>
      <c r="G1142" s="12" t="str">
        <f t="shared" si="90"/>
        <v>木</v>
      </c>
    </row>
    <row r="1143" spans="1:7" x14ac:dyDescent="0.2">
      <c r="A1143" s="1">
        <v>41320</v>
      </c>
      <c r="B1143" s="4" t="s">
        <v>66</v>
      </c>
      <c r="C1143" s="5" t="str">
        <f t="shared" si="92"/>
        <v>1</v>
      </c>
      <c r="D1143" s="12" t="str">
        <f t="shared" si="93"/>
        <v>5</v>
      </c>
      <c r="E1143">
        <f t="shared" si="91"/>
        <v>0</v>
      </c>
      <c r="F1143" s="12" t="str">
        <f t="shared" si="89"/>
        <v>大安</v>
      </c>
      <c r="G1143" s="12" t="str">
        <f t="shared" si="90"/>
        <v>金</v>
      </c>
    </row>
    <row r="1144" spans="1:7" x14ac:dyDescent="0.2">
      <c r="A1144" s="1">
        <v>41321</v>
      </c>
      <c r="B1144" s="4" t="s">
        <v>67</v>
      </c>
      <c r="C1144" s="5" t="str">
        <f t="shared" si="92"/>
        <v>1</v>
      </c>
      <c r="D1144" s="12" t="str">
        <f t="shared" si="93"/>
        <v>6</v>
      </c>
      <c r="E1144">
        <f t="shared" si="91"/>
        <v>1</v>
      </c>
      <c r="F1144" s="12" t="str">
        <f t="shared" si="89"/>
        <v>赤口</v>
      </c>
      <c r="G1144" s="12" t="str">
        <f t="shared" si="90"/>
        <v>土</v>
      </c>
    </row>
    <row r="1145" spans="1:7" x14ac:dyDescent="0.2">
      <c r="A1145" s="1">
        <v>41322</v>
      </c>
      <c r="B1145" s="4" t="s">
        <v>68</v>
      </c>
      <c r="C1145" s="5" t="str">
        <f t="shared" si="92"/>
        <v>1</v>
      </c>
      <c r="D1145" s="12" t="str">
        <f t="shared" si="93"/>
        <v>7</v>
      </c>
      <c r="E1145">
        <f t="shared" si="91"/>
        <v>2</v>
      </c>
      <c r="F1145" s="12" t="str">
        <f t="shared" si="89"/>
        <v>先勝</v>
      </c>
      <c r="G1145" s="12" t="str">
        <f t="shared" si="90"/>
        <v>日</v>
      </c>
    </row>
    <row r="1146" spans="1:7" x14ac:dyDescent="0.2">
      <c r="A1146" s="1">
        <v>41323</v>
      </c>
      <c r="B1146" s="4" t="s">
        <v>69</v>
      </c>
      <c r="C1146" s="5" t="str">
        <f t="shared" si="92"/>
        <v>1</v>
      </c>
      <c r="D1146" s="12" t="str">
        <f t="shared" si="93"/>
        <v>8</v>
      </c>
      <c r="E1146">
        <f t="shared" si="91"/>
        <v>3</v>
      </c>
      <c r="F1146" s="12" t="str">
        <f t="shared" si="89"/>
        <v>友引</v>
      </c>
      <c r="G1146" s="12" t="str">
        <f t="shared" si="90"/>
        <v>月</v>
      </c>
    </row>
    <row r="1147" spans="1:7" x14ac:dyDescent="0.2">
      <c r="A1147" s="1">
        <v>41324</v>
      </c>
      <c r="B1147" s="4" t="s">
        <v>70</v>
      </c>
      <c r="C1147" s="5" t="str">
        <f t="shared" si="92"/>
        <v>1</v>
      </c>
      <c r="D1147" s="12" t="str">
        <f t="shared" si="93"/>
        <v>9</v>
      </c>
      <c r="E1147">
        <f t="shared" si="91"/>
        <v>4</v>
      </c>
      <c r="F1147" s="12" t="str">
        <f t="shared" si="89"/>
        <v>先負</v>
      </c>
      <c r="G1147" s="12" t="str">
        <f t="shared" si="90"/>
        <v>火</v>
      </c>
    </row>
    <row r="1148" spans="1:7" x14ac:dyDescent="0.2">
      <c r="A1148" s="1">
        <v>41325</v>
      </c>
      <c r="B1148" s="4" t="s">
        <v>71</v>
      </c>
      <c r="C1148" s="5" t="str">
        <f t="shared" si="92"/>
        <v>1</v>
      </c>
      <c r="D1148" s="12" t="str">
        <f t="shared" si="93"/>
        <v>10</v>
      </c>
      <c r="E1148">
        <f t="shared" si="91"/>
        <v>5</v>
      </c>
      <c r="F1148" s="12" t="str">
        <f t="shared" si="89"/>
        <v>仏滅</v>
      </c>
      <c r="G1148" s="12" t="str">
        <f t="shared" si="90"/>
        <v>水</v>
      </c>
    </row>
    <row r="1149" spans="1:7" x14ac:dyDescent="0.2">
      <c r="A1149" s="1">
        <v>41326</v>
      </c>
      <c r="B1149" s="4" t="s">
        <v>72</v>
      </c>
      <c r="C1149" s="5" t="str">
        <f t="shared" si="92"/>
        <v>1</v>
      </c>
      <c r="D1149" s="12" t="str">
        <f t="shared" si="93"/>
        <v>11</v>
      </c>
      <c r="E1149">
        <f t="shared" si="91"/>
        <v>0</v>
      </c>
      <c r="F1149" s="12" t="str">
        <f t="shared" si="89"/>
        <v>大安</v>
      </c>
      <c r="G1149" s="12" t="str">
        <f t="shared" si="90"/>
        <v>木</v>
      </c>
    </row>
    <row r="1150" spans="1:7" x14ac:dyDescent="0.2">
      <c r="A1150" s="1">
        <v>41327</v>
      </c>
      <c r="B1150" s="4" t="s">
        <v>73</v>
      </c>
      <c r="C1150" s="5" t="str">
        <f t="shared" si="92"/>
        <v>1</v>
      </c>
      <c r="D1150" s="12" t="str">
        <f t="shared" si="93"/>
        <v>12</v>
      </c>
      <c r="E1150">
        <f t="shared" si="91"/>
        <v>1</v>
      </c>
      <c r="F1150" s="12" t="str">
        <f t="shared" si="89"/>
        <v>赤口</v>
      </c>
      <c r="G1150" s="12" t="str">
        <f t="shared" si="90"/>
        <v>金</v>
      </c>
    </row>
    <row r="1151" spans="1:7" x14ac:dyDescent="0.2">
      <c r="A1151" s="1">
        <v>41328</v>
      </c>
      <c r="B1151" s="4" t="s">
        <v>74</v>
      </c>
      <c r="C1151" s="5" t="str">
        <f t="shared" si="92"/>
        <v>1</v>
      </c>
      <c r="D1151" s="12" t="str">
        <f t="shared" si="93"/>
        <v>13</v>
      </c>
      <c r="E1151">
        <f t="shared" si="91"/>
        <v>2</v>
      </c>
      <c r="F1151" s="12" t="str">
        <f t="shared" si="89"/>
        <v>先勝</v>
      </c>
      <c r="G1151" s="12" t="str">
        <f t="shared" si="90"/>
        <v>土</v>
      </c>
    </row>
    <row r="1152" spans="1:7" x14ac:dyDescent="0.2">
      <c r="A1152" s="1">
        <v>41329</v>
      </c>
      <c r="B1152" s="4" t="s">
        <v>75</v>
      </c>
      <c r="C1152" s="5" t="str">
        <f t="shared" si="92"/>
        <v>1</v>
      </c>
      <c r="D1152" s="12" t="str">
        <f t="shared" si="93"/>
        <v>14</v>
      </c>
      <c r="E1152">
        <f t="shared" si="91"/>
        <v>3</v>
      </c>
      <c r="F1152" s="12" t="str">
        <f t="shared" si="89"/>
        <v>友引</v>
      </c>
      <c r="G1152" s="12" t="str">
        <f t="shared" si="90"/>
        <v>日</v>
      </c>
    </row>
    <row r="1153" spans="1:7" x14ac:dyDescent="0.2">
      <c r="A1153" s="1">
        <v>41330</v>
      </c>
      <c r="B1153" s="4" t="s">
        <v>76</v>
      </c>
      <c r="C1153" s="5" t="str">
        <f t="shared" si="92"/>
        <v>1</v>
      </c>
      <c r="D1153" s="12" t="str">
        <f t="shared" si="93"/>
        <v>15</v>
      </c>
      <c r="E1153">
        <f t="shared" si="91"/>
        <v>4</v>
      </c>
      <c r="F1153" s="12" t="str">
        <f t="shared" si="89"/>
        <v>先負</v>
      </c>
      <c r="G1153" s="12" t="str">
        <f t="shared" si="90"/>
        <v>月</v>
      </c>
    </row>
    <row r="1154" spans="1:7" x14ac:dyDescent="0.2">
      <c r="A1154" s="1">
        <v>41331</v>
      </c>
      <c r="B1154" s="4" t="s">
        <v>77</v>
      </c>
      <c r="C1154" s="5" t="str">
        <f t="shared" si="92"/>
        <v>1</v>
      </c>
      <c r="D1154" s="12" t="str">
        <f t="shared" si="93"/>
        <v>16</v>
      </c>
      <c r="E1154">
        <f t="shared" si="91"/>
        <v>5</v>
      </c>
      <c r="F1154" s="12" t="str">
        <f t="shared" si="89"/>
        <v>仏滅</v>
      </c>
      <c r="G1154" s="12" t="str">
        <f t="shared" si="90"/>
        <v>火</v>
      </c>
    </row>
    <row r="1155" spans="1:7" x14ac:dyDescent="0.2">
      <c r="A1155" s="1">
        <v>41332</v>
      </c>
      <c r="B1155" s="4" t="s">
        <v>78</v>
      </c>
      <c r="C1155" s="5" t="str">
        <f t="shared" si="92"/>
        <v>1</v>
      </c>
      <c r="D1155" s="12" t="str">
        <f t="shared" si="93"/>
        <v>17</v>
      </c>
      <c r="E1155">
        <f t="shared" si="91"/>
        <v>0</v>
      </c>
      <c r="F1155" s="12" t="str">
        <f t="shared" ref="F1155:F1218" si="94">VLOOKUP(E1155,$H$2:$I$7,2)</f>
        <v>大安</v>
      </c>
      <c r="G1155" s="12" t="str">
        <f t="shared" ref="G1155:G1218" si="95">TEXT(A1155,"aaa")</f>
        <v>水</v>
      </c>
    </row>
    <row r="1156" spans="1:7" x14ac:dyDescent="0.2">
      <c r="A1156" s="1">
        <v>41333</v>
      </c>
      <c r="B1156" s="4" t="s">
        <v>79</v>
      </c>
      <c r="C1156" s="5" t="str">
        <f t="shared" si="92"/>
        <v>1</v>
      </c>
      <c r="D1156" s="12" t="str">
        <f t="shared" si="93"/>
        <v>18</v>
      </c>
      <c r="E1156">
        <f t="shared" si="91"/>
        <v>1</v>
      </c>
      <c r="F1156" s="12" t="str">
        <f t="shared" si="94"/>
        <v>赤口</v>
      </c>
      <c r="G1156" s="12" t="str">
        <f t="shared" si="95"/>
        <v>木</v>
      </c>
    </row>
    <row r="1157" spans="1:7" x14ac:dyDescent="0.2">
      <c r="A1157" s="1">
        <v>41334</v>
      </c>
      <c r="B1157" s="4" t="s">
        <v>80</v>
      </c>
      <c r="C1157" s="5" t="str">
        <f t="shared" si="92"/>
        <v>1</v>
      </c>
      <c r="D1157" s="12" t="str">
        <f t="shared" si="93"/>
        <v>19</v>
      </c>
      <c r="E1157">
        <f t="shared" si="91"/>
        <v>2</v>
      </c>
      <c r="F1157" s="12" t="str">
        <f t="shared" si="94"/>
        <v>先勝</v>
      </c>
      <c r="G1157" s="12" t="str">
        <f t="shared" si="95"/>
        <v>金</v>
      </c>
    </row>
    <row r="1158" spans="1:7" x14ac:dyDescent="0.2">
      <c r="A1158" s="1">
        <v>41335</v>
      </c>
      <c r="B1158" s="4" t="s">
        <v>81</v>
      </c>
      <c r="C1158" s="5" t="str">
        <f t="shared" si="92"/>
        <v>1</v>
      </c>
      <c r="D1158" s="12" t="str">
        <f t="shared" si="93"/>
        <v>20</v>
      </c>
      <c r="E1158">
        <f t="shared" si="91"/>
        <v>3</v>
      </c>
      <c r="F1158" s="12" t="str">
        <f t="shared" si="94"/>
        <v>友引</v>
      </c>
      <c r="G1158" s="12" t="str">
        <f t="shared" si="95"/>
        <v>土</v>
      </c>
    </row>
    <row r="1159" spans="1:7" x14ac:dyDescent="0.2">
      <c r="A1159" s="1">
        <v>41336</v>
      </c>
      <c r="B1159" s="4" t="s">
        <v>82</v>
      </c>
      <c r="C1159" s="5" t="str">
        <f t="shared" si="92"/>
        <v>1</v>
      </c>
      <c r="D1159" s="12" t="str">
        <f t="shared" si="93"/>
        <v>21</v>
      </c>
      <c r="E1159">
        <f t="shared" ref="E1159:E1222" si="96">MOD(C1159+D1159,6)</f>
        <v>4</v>
      </c>
      <c r="F1159" s="12" t="str">
        <f t="shared" si="94"/>
        <v>先負</v>
      </c>
      <c r="G1159" s="12" t="str">
        <f t="shared" si="95"/>
        <v>日</v>
      </c>
    </row>
    <row r="1160" spans="1:7" x14ac:dyDescent="0.2">
      <c r="A1160" s="1">
        <v>41337</v>
      </c>
      <c r="B1160" s="4" t="s">
        <v>83</v>
      </c>
      <c r="C1160" s="5" t="str">
        <f t="shared" si="92"/>
        <v>1</v>
      </c>
      <c r="D1160" s="12" t="str">
        <f t="shared" si="93"/>
        <v>22</v>
      </c>
      <c r="E1160">
        <f t="shared" si="96"/>
        <v>5</v>
      </c>
      <c r="F1160" s="12" t="str">
        <f t="shared" si="94"/>
        <v>仏滅</v>
      </c>
      <c r="G1160" s="12" t="str">
        <f t="shared" si="95"/>
        <v>月</v>
      </c>
    </row>
    <row r="1161" spans="1:7" x14ac:dyDescent="0.2">
      <c r="A1161" s="1">
        <v>41338</v>
      </c>
      <c r="B1161" s="4" t="s">
        <v>84</v>
      </c>
      <c r="C1161" s="5" t="str">
        <f t="shared" si="92"/>
        <v>1</v>
      </c>
      <c r="D1161" s="12" t="str">
        <f t="shared" si="93"/>
        <v>23</v>
      </c>
      <c r="E1161">
        <f t="shared" si="96"/>
        <v>0</v>
      </c>
      <c r="F1161" s="12" t="str">
        <f t="shared" si="94"/>
        <v>大安</v>
      </c>
      <c r="G1161" s="12" t="str">
        <f t="shared" si="95"/>
        <v>火</v>
      </c>
    </row>
    <row r="1162" spans="1:7" x14ac:dyDescent="0.2">
      <c r="A1162" s="1">
        <v>41339</v>
      </c>
      <c r="B1162" s="4" t="s">
        <v>85</v>
      </c>
      <c r="C1162" s="5" t="str">
        <f t="shared" si="92"/>
        <v>1</v>
      </c>
      <c r="D1162" s="12" t="str">
        <f t="shared" si="93"/>
        <v>24</v>
      </c>
      <c r="E1162">
        <f t="shared" si="96"/>
        <v>1</v>
      </c>
      <c r="F1162" s="12" t="str">
        <f t="shared" si="94"/>
        <v>赤口</v>
      </c>
      <c r="G1162" s="12" t="str">
        <f t="shared" si="95"/>
        <v>水</v>
      </c>
    </row>
    <row r="1163" spans="1:7" x14ac:dyDescent="0.2">
      <c r="A1163" s="1">
        <v>41340</v>
      </c>
      <c r="B1163" s="4" t="s">
        <v>86</v>
      </c>
      <c r="C1163" s="5" t="str">
        <f t="shared" si="92"/>
        <v>1</v>
      </c>
      <c r="D1163" s="12" t="str">
        <f t="shared" si="93"/>
        <v>25</v>
      </c>
      <c r="E1163">
        <f t="shared" si="96"/>
        <v>2</v>
      </c>
      <c r="F1163" s="12" t="str">
        <f t="shared" si="94"/>
        <v>先勝</v>
      </c>
      <c r="G1163" s="12" t="str">
        <f t="shared" si="95"/>
        <v>木</v>
      </c>
    </row>
    <row r="1164" spans="1:7" x14ac:dyDescent="0.2">
      <c r="A1164" s="1">
        <v>41341</v>
      </c>
      <c r="B1164" s="4" t="s">
        <v>87</v>
      </c>
      <c r="C1164" s="5" t="str">
        <f t="shared" ref="C1164:C1227" si="97">SUBSTITUTE( LEFT(B1164,LEN(B1164)-(LEN(B1164)-FIND("/",B1164)+1)), "閏", "" )</f>
        <v>1</v>
      </c>
      <c r="D1164" s="12" t="str">
        <f t="shared" si="93"/>
        <v>26</v>
      </c>
      <c r="E1164">
        <f t="shared" si="96"/>
        <v>3</v>
      </c>
      <c r="F1164" s="12" t="str">
        <f t="shared" si="94"/>
        <v>友引</v>
      </c>
      <c r="G1164" s="12" t="str">
        <f t="shared" si="95"/>
        <v>金</v>
      </c>
    </row>
    <row r="1165" spans="1:7" x14ac:dyDescent="0.2">
      <c r="A1165" s="1">
        <v>41342</v>
      </c>
      <c r="B1165" s="4" t="s">
        <v>88</v>
      </c>
      <c r="C1165" s="5" t="str">
        <f t="shared" si="97"/>
        <v>1</v>
      </c>
      <c r="D1165" s="12" t="str">
        <f t="shared" si="93"/>
        <v>27</v>
      </c>
      <c r="E1165">
        <f t="shared" si="96"/>
        <v>4</v>
      </c>
      <c r="F1165" s="12" t="str">
        <f t="shared" si="94"/>
        <v>先負</v>
      </c>
      <c r="G1165" s="12" t="str">
        <f t="shared" si="95"/>
        <v>土</v>
      </c>
    </row>
    <row r="1166" spans="1:7" x14ac:dyDescent="0.2">
      <c r="A1166" s="1">
        <v>41343</v>
      </c>
      <c r="B1166" s="4" t="s">
        <v>89</v>
      </c>
      <c r="C1166" s="5" t="str">
        <f t="shared" si="97"/>
        <v>1</v>
      </c>
      <c r="D1166" s="12" t="str">
        <f t="shared" si="93"/>
        <v>28</v>
      </c>
      <c r="E1166">
        <f t="shared" si="96"/>
        <v>5</v>
      </c>
      <c r="F1166" s="12" t="str">
        <f t="shared" si="94"/>
        <v>仏滅</v>
      </c>
      <c r="G1166" s="12" t="str">
        <f t="shared" si="95"/>
        <v>日</v>
      </c>
    </row>
    <row r="1167" spans="1:7" x14ac:dyDescent="0.2">
      <c r="A1167" s="1">
        <v>41344</v>
      </c>
      <c r="B1167" s="4" t="s">
        <v>90</v>
      </c>
      <c r="C1167" s="5" t="str">
        <f t="shared" si="97"/>
        <v>1</v>
      </c>
      <c r="D1167" s="12" t="str">
        <f t="shared" si="93"/>
        <v>29</v>
      </c>
      <c r="E1167">
        <f t="shared" si="96"/>
        <v>0</v>
      </c>
      <c r="F1167" s="12" t="str">
        <f t="shared" si="94"/>
        <v>大安</v>
      </c>
      <c r="G1167" s="12" t="str">
        <f t="shared" si="95"/>
        <v>月</v>
      </c>
    </row>
    <row r="1168" spans="1:7" x14ac:dyDescent="0.2">
      <c r="A1168" s="1">
        <v>41345</v>
      </c>
      <c r="B1168" s="4" t="s">
        <v>378</v>
      </c>
      <c r="C1168" s="5" t="str">
        <f t="shared" si="97"/>
        <v>2</v>
      </c>
      <c r="D1168" s="12" t="str">
        <f t="shared" si="93"/>
        <v>1</v>
      </c>
      <c r="E1168">
        <f t="shared" si="96"/>
        <v>3</v>
      </c>
      <c r="F1168" s="12" t="str">
        <f t="shared" si="94"/>
        <v>友引</v>
      </c>
      <c r="G1168" s="12" t="str">
        <f t="shared" si="95"/>
        <v>火</v>
      </c>
    </row>
    <row r="1169" spans="1:7" x14ac:dyDescent="0.2">
      <c r="A1169" s="1">
        <v>41346</v>
      </c>
      <c r="B1169" s="4" t="s">
        <v>92</v>
      </c>
      <c r="C1169" s="5" t="str">
        <f t="shared" si="97"/>
        <v>2</v>
      </c>
      <c r="D1169" s="12" t="str">
        <f t="shared" si="93"/>
        <v>2</v>
      </c>
      <c r="E1169">
        <f t="shared" si="96"/>
        <v>4</v>
      </c>
      <c r="F1169" s="12" t="str">
        <f t="shared" si="94"/>
        <v>先負</v>
      </c>
      <c r="G1169" s="12" t="str">
        <f t="shared" si="95"/>
        <v>水</v>
      </c>
    </row>
    <row r="1170" spans="1:7" x14ac:dyDescent="0.2">
      <c r="A1170" s="1">
        <v>41347</v>
      </c>
      <c r="B1170" s="4" t="s">
        <v>93</v>
      </c>
      <c r="C1170" s="5" t="str">
        <f t="shared" si="97"/>
        <v>2</v>
      </c>
      <c r="D1170" s="12" t="str">
        <f t="shared" si="93"/>
        <v>3</v>
      </c>
      <c r="E1170">
        <f t="shared" si="96"/>
        <v>5</v>
      </c>
      <c r="F1170" s="12" t="str">
        <f t="shared" si="94"/>
        <v>仏滅</v>
      </c>
      <c r="G1170" s="12" t="str">
        <f t="shared" si="95"/>
        <v>木</v>
      </c>
    </row>
    <row r="1171" spans="1:7" x14ac:dyDescent="0.2">
      <c r="A1171" s="1">
        <v>41348</v>
      </c>
      <c r="B1171" s="4" t="s">
        <v>94</v>
      </c>
      <c r="C1171" s="5" t="str">
        <f t="shared" si="97"/>
        <v>2</v>
      </c>
      <c r="D1171" s="12" t="str">
        <f t="shared" si="93"/>
        <v>4</v>
      </c>
      <c r="E1171">
        <f t="shared" si="96"/>
        <v>0</v>
      </c>
      <c r="F1171" s="12" t="str">
        <f t="shared" si="94"/>
        <v>大安</v>
      </c>
      <c r="G1171" s="12" t="str">
        <f t="shared" si="95"/>
        <v>金</v>
      </c>
    </row>
    <row r="1172" spans="1:7" x14ac:dyDescent="0.2">
      <c r="A1172" s="1">
        <v>41349</v>
      </c>
      <c r="B1172" s="4" t="s">
        <v>95</v>
      </c>
      <c r="C1172" s="5" t="str">
        <f t="shared" si="97"/>
        <v>2</v>
      </c>
      <c r="D1172" s="12" t="str">
        <f t="shared" si="93"/>
        <v>5</v>
      </c>
      <c r="E1172">
        <f t="shared" si="96"/>
        <v>1</v>
      </c>
      <c r="F1172" s="12" t="str">
        <f t="shared" si="94"/>
        <v>赤口</v>
      </c>
      <c r="G1172" s="12" t="str">
        <f t="shared" si="95"/>
        <v>土</v>
      </c>
    </row>
    <row r="1173" spans="1:7" x14ac:dyDescent="0.2">
      <c r="A1173" s="1">
        <v>41350</v>
      </c>
      <c r="B1173" s="4" t="s">
        <v>96</v>
      </c>
      <c r="C1173" s="5" t="str">
        <f t="shared" si="97"/>
        <v>2</v>
      </c>
      <c r="D1173" s="12" t="str">
        <f t="shared" si="93"/>
        <v>6</v>
      </c>
      <c r="E1173">
        <f t="shared" si="96"/>
        <v>2</v>
      </c>
      <c r="F1173" s="12" t="str">
        <f t="shared" si="94"/>
        <v>先勝</v>
      </c>
      <c r="G1173" s="12" t="str">
        <f t="shared" si="95"/>
        <v>日</v>
      </c>
    </row>
    <row r="1174" spans="1:7" x14ac:dyDescent="0.2">
      <c r="A1174" s="1">
        <v>41351</v>
      </c>
      <c r="B1174" s="4" t="s">
        <v>97</v>
      </c>
      <c r="C1174" s="5" t="str">
        <f t="shared" si="97"/>
        <v>2</v>
      </c>
      <c r="D1174" s="12" t="str">
        <f t="shared" si="93"/>
        <v>7</v>
      </c>
      <c r="E1174">
        <f t="shared" si="96"/>
        <v>3</v>
      </c>
      <c r="F1174" s="12" t="str">
        <f t="shared" si="94"/>
        <v>友引</v>
      </c>
      <c r="G1174" s="12" t="str">
        <f t="shared" si="95"/>
        <v>月</v>
      </c>
    </row>
    <row r="1175" spans="1:7" x14ac:dyDescent="0.2">
      <c r="A1175" s="1">
        <v>41352</v>
      </c>
      <c r="B1175" s="4" t="s">
        <v>98</v>
      </c>
      <c r="C1175" s="5" t="str">
        <f t="shared" si="97"/>
        <v>2</v>
      </c>
      <c r="D1175" s="12" t="str">
        <f t="shared" si="93"/>
        <v>8</v>
      </c>
      <c r="E1175">
        <f t="shared" si="96"/>
        <v>4</v>
      </c>
      <c r="F1175" s="12" t="str">
        <f t="shared" si="94"/>
        <v>先負</v>
      </c>
      <c r="G1175" s="12" t="str">
        <f t="shared" si="95"/>
        <v>火</v>
      </c>
    </row>
    <row r="1176" spans="1:7" x14ac:dyDescent="0.2">
      <c r="A1176" s="1">
        <v>41353</v>
      </c>
      <c r="B1176" s="4" t="s">
        <v>99</v>
      </c>
      <c r="C1176" s="5" t="str">
        <f t="shared" si="97"/>
        <v>2</v>
      </c>
      <c r="D1176" s="12" t="str">
        <f t="shared" si="93"/>
        <v>9</v>
      </c>
      <c r="E1176">
        <f t="shared" si="96"/>
        <v>5</v>
      </c>
      <c r="F1176" s="12" t="str">
        <f t="shared" si="94"/>
        <v>仏滅</v>
      </c>
      <c r="G1176" s="12" t="str">
        <f t="shared" si="95"/>
        <v>水</v>
      </c>
    </row>
    <row r="1177" spans="1:7" x14ac:dyDescent="0.2">
      <c r="A1177" s="1">
        <v>41354</v>
      </c>
      <c r="B1177" s="4" t="s">
        <v>100</v>
      </c>
      <c r="C1177" s="5" t="str">
        <f t="shared" si="97"/>
        <v>2</v>
      </c>
      <c r="D1177" s="12" t="str">
        <f t="shared" si="93"/>
        <v>10</v>
      </c>
      <c r="E1177">
        <f t="shared" si="96"/>
        <v>0</v>
      </c>
      <c r="F1177" s="12" t="str">
        <f t="shared" si="94"/>
        <v>大安</v>
      </c>
      <c r="G1177" s="12" t="str">
        <f t="shared" si="95"/>
        <v>木</v>
      </c>
    </row>
    <row r="1178" spans="1:7" x14ac:dyDescent="0.2">
      <c r="A1178" s="1">
        <v>41355</v>
      </c>
      <c r="B1178" s="4" t="s">
        <v>101</v>
      </c>
      <c r="C1178" s="5" t="str">
        <f t="shared" si="97"/>
        <v>2</v>
      </c>
      <c r="D1178" s="12" t="str">
        <f t="shared" si="93"/>
        <v>11</v>
      </c>
      <c r="E1178">
        <f t="shared" si="96"/>
        <v>1</v>
      </c>
      <c r="F1178" s="12" t="str">
        <f t="shared" si="94"/>
        <v>赤口</v>
      </c>
      <c r="G1178" s="12" t="str">
        <f t="shared" si="95"/>
        <v>金</v>
      </c>
    </row>
    <row r="1179" spans="1:7" x14ac:dyDescent="0.2">
      <c r="A1179" s="1">
        <v>41356</v>
      </c>
      <c r="B1179" s="4" t="s">
        <v>102</v>
      </c>
      <c r="C1179" s="5" t="str">
        <f t="shared" si="97"/>
        <v>2</v>
      </c>
      <c r="D1179" s="12" t="str">
        <f t="shared" si="93"/>
        <v>12</v>
      </c>
      <c r="E1179">
        <f t="shared" si="96"/>
        <v>2</v>
      </c>
      <c r="F1179" s="12" t="str">
        <f t="shared" si="94"/>
        <v>先勝</v>
      </c>
      <c r="G1179" s="12" t="str">
        <f t="shared" si="95"/>
        <v>土</v>
      </c>
    </row>
    <row r="1180" spans="1:7" x14ac:dyDescent="0.2">
      <c r="A1180" s="1">
        <v>41357</v>
      </c>
      <c r="B1180" s="4" t="s">
        <v>103</v>
      </c>
      <c r="C1180" s="5" t="str">
        <f t="shared" si="97"/>
        <v>2</v>
      </c>
      <c r="D1180" s="12" t="str">
        <f t="shared" ref="D1180:D1243" si="98">RIGHT(B1180,LEN(B1180)-FIND("/",B1180))</f>
        <v>13</v>
      </c>
      <c r="E1180">
        <f t="shared" si="96"/>
        <v>3</v>
      </c>
      <c r="F1180" s="12" t="str">
        <f t="shared" si="94"/>
        <v>友引</v>
      </c>
      <c r="G1180" s="12" t="str">
        <f t="shared" si="95"/>
        <v>日</v>
      </c>
    </row>
    <row r="1181" spans="1:7" x14ac:dyDescent="0.2">
      <c r="A1181" s="1">
        <v>41358</v>
      </c>
      <c r="B1181" s="4" t="s">
        <v>104</v>
      </c>
      <c r="C1181" s="5" t="str">
        <f t="shared" si="97"/>
        <v>2</v>
      </c>
      <c r="D1181" s="12" t="str">
        <f t="shared" si="98"/>
        <v>14</v>
      </c>
      <c r="E1181">
        <f t="shared" si="96"/>
        <v>4</v>
      </c>
      <c r="F1181" s="12" t="str">
        <f t="shared" si="94"/>
        <v>先負</v>
      </c>
      <c r="G1181" s="12" t="str">
        <f t="shared" si="95"/>
        <v>月</v>
      </c>
    </row>
    <row r="1182" spans="1:7" x14ac:dyDescent="0.2">
      <c r="A1182" s="1">
        <v>41359</v>
      </c>
      <c r="B1182" s="4" t="s">
        <v>105</v>
      </c>
      <c r="C1182" s="5" t="str">
        <f t="shared" si="97"/>
        <v>2</v>
      </c>
      <c r="D1182" s="12" t="str">
        <f t="shared" si="98"/>
        <v>15</v>
      </c>
      <c r="E1182">
        <f t="shared" si="96"/>
        <v>5</v>
      </c>
      <c r="F1182" s="12" t="str">
        <f t="shared" si="94"/>
        <v>仏滅</v>
      </c>
      <c r="G1182" s="12" t="str">
        <f t="shared" si="95"/>
        <v>火</v>
      </c>
    </row>
    <row r="1183" spans="1:7" x14ac:dyDescent="0.2">
      <c r="A1183" s="1">
        <v>41360</v>
      </c>
      <c r="B1183" s="4" t="s">
        <v>106</v>
      </c>
      <c r="C1183" s="5" t="str">
        <f t="shared" si="97"/>
        <v>2</v>
      </c>
      <c r="D1183" s="12" t="str">
        <f t="shared" si="98"/>
        <v>16</v>
      </c>
      <c r="E1183">
        <f t="shared" si="96"/>
        <v>0</v>
      </c>
      <c r="F1183" s="12" t="str">
        <f t="shared" si="94"/>
        <v>大安</v>
      </c>
      <c r="G1183" s="12" t="str">
        <f t="shared" si="95"/>
        <v>水</v>
      </c>
    </row>
    <row r="1184" spans="1:7" x14ac:dyDescent="0.2">
      <c r="A1184" s="1">
        <v>41361</v>
      </c>
      <c r="B1184" s="4" t="s">
        <v>107</v>
      </c>
      <c r="C1184" s="5" t="str">
        <f t="shared" si="97"/>
        <v>2</v>
      </c>
      <c r="D1184" s="12" t="str">
        <f t="shared" si="98"/>
        <v>17</v>
      </c>
      <c r="E1184">
        <f t="shared" si="96"/>
        <v>1</v>
      </c>
      <c r="F1184" s="12" t="str">
        <f t="shared" si="94"/>
        <v>赤口</v>
      </c>
      <c r="G1184" s="12" t="str">
        <f t="shared" si="95"/>
        <v>木</v>
      </c>
    </row>
    <row r="1185" spans="1:7" x14ac:dyDescent="0.2">
      <c r="A1185" s="1">
        <v>41362</v>
      </c>
      <c r="B1185" s="4" t="s">
        <v>108</v>
      </c>
      <c r="C1185" s="5" t="str">
        <f t="shared" si="97"/>
        <v>2</v>
      </c>
      <c r="D1185" s="12" t="str">
        <f t="shared" si="98"/>
        <v>18</v>
      </c>
      <c r="E1185">
        <f t="shared" si="96"/>
        <v>2</v>
      </c>
      <c r="F1185" s="12" t="str">
        <f t="shared" si="94"/>
        <v>先勝</v>
      </c>
      <c r="G1185" s="12" t="str">
        <f t="shared" si="95"/>
        <v>金</v>
      </c>
    </row>
    <row r="1186" spans="1:7" x14ac:dyDescent="0.2">
      <c r="A1186" s="1">
        <v>41363</v>
      </c>
      <c r="B1186" s="4" t="s">
        <v>109</v>
      </c>
      <c r="C1186" s="5" t="str">
        <f t="shared" si="97"/>
        <v>2</v>
      </c>
      <c r="D1186" s="12" t="str">
        <f t="shared" si="98"/>
        <v>19</v>
      </c>
      <c r="E1186">
        <f t="shared" si="96"/>
        <v>3</v>
      </c>
      <c r="F1186" s="12" t="str">
        <f t="shared" si="94"/>
        <v>友引</v>
      </c>
      <c r="G1186" s="12" t="str">
        <f t="shared" si="95"/>
        <v>土</v>
      </c>
    </row>
    <row r="1187" spans="1:7" x14ac:dyDescent="0.2">
      <c r="A1187" s="1">
        <v>41364</v>
      </c>
      <c r="B1187" s="4" t="s">
        <v>110</v>
      </c>
      <c r="C1187" s="5" t="str">
        <f t="shared" si="97"/>
        <v>2</v>
      </c>
      <c r="D1187" s="12" t="str">
        <f t="shared" si="98"/>
        <v>20</v>
      </c>
      <c r="E1187">
        <f t="shared" si="96"/>
        <v>4</v>
      </c>
      <c r="F1187" s="12" t="str">
        <f t="shared" si="94"/>
        <v>先負</v>
      </c>
      <c r="G1187" s="12" t="str">
        <f t="shared" si="95"/>
        <v>日</v>
      </c>
    </row>
    <row r="1188" spans="1:7" x14ac:dyDescent="0.2">
      <c r="A1188" s="1">
        <v>41365</v>
      </c>
      <c r="B1188" s="4" t="s">
        <v>111</v>
      </c>
      <c r="C1188" s="5" t="str">
        <f t="shared" si="97"/>
        <v>2</v>
      </c>
      <c r="D1188" s="12" t="str">
        <f t="shared" si="98"/>
        <v>21</v>
      </c>
      <c r="E1188">
        <f t="shared" si="96"/>
        <v>5</v>
      </c>
      <c r="F1188" s="12" t="str">
        <f t="shared" si="94"/>
        <v>仏滅</v>
      </c>
      <c r="G1188" s="12" t="str">
        <f t="shared" si="95"/>
        <v>月</v>
      </c>
    </row>
    <row r="1189" spans="1:7" x14ac:dyDescent="0.2">
      <c r="A1189" s="1">
        <v>41366</v>
      </c>
      <c r="B1189" s="4" t="s">
        <v>112</v>
      </c>
      <c r="C1189" s="5" t="str">
        <f t="shared" si="97"/>
        <v>2</v>
      </c>
      <c r="D1189" s="12" t="str">
        <f t="shared" si="98"/>
        <v>22</v>
      </c>
      <c r="E1189">
        <f t="shared" si="96"/>
        <v>0</v>
      </c>
      <c r="F1189" s="12" t="str">
        <f t="shared" si="94"/>
        <v>大安</v>
      </c>
      <c r="G1189" s="12" t="str">
        <f t="shared" si="95"/>
        <v>火</v>
      </c>
    </row>
    <row r="1190" spans="1:7" x14ac:dyDescent="0.2">
      <c r="A1190" s="1">
        <v>41367</v>
      </c>
      <c r="B1190" s="4" t="s">
        <v>113</v>
      </c>
      <c r="C1190" s="5" t="str">
        <f t="shared" si="97"/>
        <v>2</v>
      </c>
      <c r="D1190" s="12" t="str">
        <f t="shared" si="98"/>
        <v>23</v>
      </c>
      <c r="E1190">
        <f t="shared" si="96"/>
        <v>1</v>
      </c>
      <c r="F1190" s="12" t="str">
        <f t="shared" si="94"/>
        <v>赤口</v>
      </c>
      <c r="G1190" s="12" t="str">
        <f t="shared" si="95"/>
        <v>水</v>
      </c>
    </row>
    <row r="1191" spans="1:7" x14ac:dyDescent="0.2">
      <c r="A1191" s="1">
        <v>41368</v>
      </c>
      <c r="B1191" s="4" t="s">
        <v>114</v>
      </c>
      <c r="C1191" s="5" t="str">
        <f t="shared" si="97"/>
        <v>2</v>
      </c>
      <c r="D1191" s="12" t="str">
        <f t="shared" si="98"/>
        <v>24</v>
      </c>
      <c r="E1191">
        <f t="shared" si="96"/>
        <v>2</v>
      </c>
      <c r="F1191" s="12" t="str">
        <f t="shared" si="94"/>
        <v>先勝</v>
      </c>
      <c r="G1191" s="12" t="str">
        <f t="shared" si="95"/>
        <v>木</v>
      </c>
    </row>
    <row r="1192" spans="1:7" x14ac:dyDescent="0.2">
      <c r="A1192" s="1">
        <v>41369</v>
      </c>
      <c r="B1192" s="4" t="s">
        <v>115</v>
      </c>
      <c r="C1192" s="5" t="str">
        <f t="shared" si="97"/>
        <v>2</v>
      </c>
      <c r="D1192" s="12" t="str">
        <f t="shared" si="98"/>
        <v>25</v>
      </c>
      <c r="E1192">
        <f t="shared" si="96"/>
        <v>3</v>
      </c>
      <c r="F1192" s="12" t="str">
        <f t="shared" si="94"/>
        <v>友引</v>
      </c>
      <c r="G1192" s="12" t="str">
        <f t="shared" si="95"/>
        <v>金</v>
      </c>
    </row>
    <row r="1193" spans="1:7" x14ac:dyDescent="0.2">
      <c r="A1193" s="1">
        <v>41370</v>
      </c>
      <c r="B1193" s="4" t="s">
        <v>116</v>
      </c>
      <c r="C1193" s="5" t="str">
        <f t="shared" si="97"/>
        <v>2</v>
      </c>
      <c r="D1193" s="12" t="str">
        <f t="shared" si="98"/>
        <v>26</v>
      </c>
      <c r="E1193">
        <f t="shared" si="96"/>
        <v>4</v>
      </c>
      <c r="F1193" s="12" t="str">
        <f t="shared" si="94"/>
        <v>先負</v>
      </c>
      <c r="G1193" s="12" t="str">
        <f t="shared" si="95"/>
        <v>土</v>
      </c>
    </row>
    <row r="1194" spans="1:7" x14ac:dyDescent="0.2">
      <c r="A1194" s="1">
        <v>41371</v>
      </c>
      <c r="B1194" s="4" t="s">
        <v>117</v>
      </c>
      <c r="C1194" s="5" t="str">
        <f t="shared" si="97"/>
        <v>2</v>
      </c>
      <c r="D1194" s="12" t="str">
        <f t="shared" si="98"/>
        <v>27</v>
      </c>
      <c r="E1194">
        <f t="shared" si="96"/>
        <v>5</v>
      </c>
      <c r="F1194" s="12" t="str">
        <f t="shared" si="94"/>
        <v>仏滅</v>
      </c>
      <c r="G1194" s="12" t="str">
        <f t="shared" si="95"/>
        <v>日</v>
      </c>
    </row>
    <row r="1195" spans="1:7" x14ac:dyDescent="0.2">
      <c r="A1195" s="1">
        <v>41372</v>
      </c>
      <c r="B1195" s="4" t="s">
        <v>118</v>
      </c>
      <c r="C1195" s="5" t="str">
        <f t="shared" si="97"/>
        <v>2</v>
      </c>
      <c r="D1195" s="12" t="str">
        <f t="shared" si="98"/>
        <v>28</v>
      </c>
      <c r="E1195">
        <f t="shared" si="96"/>
        <v>0</v>
      </c>
      <c r="F1195" s="12" t="str">
        <f t="shared" si="94"/>
        <v>大安</v>
      </c>
      <c r="G1195" s="12" t="str">
        <f t="shared" si="95"/>
        <v>月</v>
      </c>
    </row>
    <row r="1196" spans="1:7" x14ac:dyDescent="0.2">
      <c r="A1196" s="1">
        <v>41373</v>
      </c>
      <c r="B1196" s="4" t="s">
        <v>119</v>
      </c>
      <c r="C1196" s="5" t="str">
        <f t="shared" si="97"/>
        <v>2</v>
      </c>
      <c r="D1196" s="12" t="str">
        <f t="shared" si="98"/>
        <v>29</v>
      </c>
      <c r="E1196">
        <f t="shared" si="96"/>
        <v>1</v>
      </c>
      <c r="F1196" s="12" t="str">
        <f t="shared" si="94"/>
        <v>赤口</v>
      </c>
      <c r="G1196" s="12" t="str">
        <f t="shared" si="95"/>
        <v>火</v>
      </c>
    </row>
    <row r="1197" spans="1:7" x14ac:dyDescent="0.2">
      <c r="A1197" s="1">
        <v>41374</v>
      </c>
      <c r="B1197" s="4" t="s">
        <v>380</v>
      </c>
      <c r="C1197" s="5" t="str">
        <f t="shared" si="97"/>
        <v>3</v>
      </c>
      <c r="D1197" s="12" t="str">
        <f t="shared" si="98"/>
        <v>1</v>
      </c>
      <c r="E1197">
        <f t="shared" si="96"/>
        <v>4</v>
      </c>
      <c r="F1197" s="12" t="str">
        <f t="shared" si="94"/>
        <v>先負</v>
      </c>
      <c r="G1197" s="12" t="str">
        <f t="shared" si="95"/>
        <v>水</v>
      </c>
    </row>
    <row r="1198" spans="1:7" x14ac:dyDescent="0.2">
      <c r="A1198" s="1">
        <v>41375</v>
      </c>
      <c r="B1198" s="4" t="s">
        <v>121</v>
      </c>
      <c r="C1198" s="5" t="str">
        <f t="shared" si="97"/>
        <v>3</v>
      </c>
      <c r="D1198" s="12" t="str">
        <f t="shared" si="98"/>
        <v>2</v>
      </c>
      <c r="E1198">
        <f t="shared" si="96"/>
        <v>5</v>
      </c>
      <c r="F1198" s="12" t="str">
        <f t="shared" si="94"/>
        <v>仏滅</v>
      </c>
      <c r="G1198" s="12" t="str">
        <f t="shared" si="95"/>
        <v>木</v>
      </c>
    </row>
    <row r="1199" spans="1:7" x14ac:dyDescent="0.2">
      <c r="A1199" s="1">
        <v>41376</v>
      </c>
      <c r="B1199" s="4" t="s">
        <v>122</v>
      </c>
      <c r="C1199" s="5" t="str">
        <f t="shared" si="97"/>
        <v>3</v>
      </c>
      <c r="D1199" s="12" t="str">
        <f t="shared" si="98"/>
        <v>3</v>
      </c>
      <c r="E1199">
        <f t="shared" si="96"/>
        <v>0</v>
      </c>
      <c r="F1199" s="12" t="str">
        <f t="shared" si="94"/>
        <v>大安</v>
      </c>
      <c r="G1199" s="12" t="str">
        <f t="shared" si="95"/>
        <v>金</v>
      </c>
    </row>
    <row r="1200" spans="1:7" x14ac:dyDescent="0.2">
      <c r="A1200" s="1">
        <v>41377</v>
      </c>
      <c r="B1200" s="4" t="s">
        <v>123</v>
      </c>
      <c r="C1200" s="5" t="str">
        <f t="shared" si="97"/>
        <v>3</v>
      </c>
      <c r="D1200" s="12" t="str">
        <f t="shared" si="98"/>
        <v>4</v>
      </c>
      <c r="E1200">
        <f t="shared" si="96"/>
        <v>1</v>
      </c>
      <c r="F1200" s="12" t="str">
        <f t="shared" si="94"/>
        <v>赤口</v>
      </c>
      <c r="G1200" s="12" t="str">
        <f t="shared" si="95"/>
        <v>土</v>
      </c>
    </row>
    <row r="1201" spans="1:7" x14ac:dyDescent="0.2">
      <c r="A1201" s="1">
        <v>41378</v>
      </c>
      <c r="B1201" s="4" t="s">
        <v>124</v>
      </c>
      <c r="C1201" s="5" t="str">
        <f t="shared" si="97"/>
        <v>3</v>
      </c>
      <c r="D1201" s="12" t="str">
        <f t="shared" si="98"/>
        <v>5</v>
      </c>
      <c r="E1201">
        <f t="shared" si="96"/>
        <v>2</v>
      </c>
      <c r="F1201" s="12" t="str">
        <f t="shared" si="94"/>
        <v>先勝</v>
      </c>
      <c r="G1201" s="12" t="str">
        <f t="shared" si="95"/>
        <v>日</v>
      </c>
    </row>
    <row r="1202" spans="1:7" x14ac:dyDescent="0.2">
      <c r="A1202" s="1">
        <v>41379</v>
      </c>
      <c r="B1202" s="4" t="s">
        <v>125</v>
      </c>
      <c r="C1202" s="5" t="str">
        <f t="shared" si="97"/>
        <v>3</v>
      </c>
      <c r="D1202" s="12" t="str">
        <f t="shared" si="98"/>
        <v>6</v>
      </c>
      <c r="E1202">
        <f t="shared" si="96"/>
        <v>3</v>
      </c>
      <c r="F1202" s="12" t="str">
        <f t="shared" si="94"/>
        <v>友引</v>
      </c>
      <c r="G1202" s="12" t="str">
        <f t="shared" si="95"/>
        <v>月</v>
      </c>
    </row>
    <row r="1203" spans="1:7" x14ac:dyDescent="0.2">
      <c r="A1203" s="1">
        <v>41380</v>
      </c>
      <c r="B1203" s="4" t="s">
        <v>126</v>
      </c>
      <c r="C1203" s="5" t="str">
        <f t="shared" si="97"/>
        <v>3</v>
      </c>
      <c r="D1203" s="12" t="str">
        <f t="shared" si="98"/>
        <v>7</v>
      </c>
      <c r="E1203">
        <f t="shared" si="96"/>
        <v>4</v>
      </c>
      <c r="F1203" s="12" t="str">
        <f t="shared" si="94"/>
        <v>先負</v>
      </c>
      <c r="G1203" s="12" t="str">
        <f t="shared" si="95"/>
        <v>火</v>
      </c>
    </row>
    <row r="1204" spans="1:7" x14ac:dyDescent="0.2">
      <c r="A1204" s="1">
        <v>41381</v>
      </c>
      <c r="B1204" s="4" t="s">
        <v>127</v>
      </c>
      <c r="C1204" s="5" t="str">
        <f t="shared" si="97"/>
        <v>3</v>
      </c>
      <c r="D1204" s="12" t="str">
        <f t="shared" si="98"/>
        <v>8</v>
      </c>
      <c r="E1204">
        <f t="shared" si="96"/>
        <v>5</v>
      </c>
      <c r="F1204" s="12" t="str">
        <f t="shared" si="94"/>
        <v>仏滅</v>
      </c>
      <c r="G1204" s="12" t="str">
        <f t="shared" si="95"/>
        <v>水</v>
      </c>
    </row>
    <row r="1205" spans="1:7" x14ac:dyDescent="0.2">
      <c r="A1205" s="1">
        <v>41382</v>
      </c>
      <c r="B1205" s="4" t="s">
        <v>128</v>
      </c>
      <c r="C1205" s="5" t="str">
        <f t="shared" si="97"/>
        <v>3</v>
      </c>
      <c r="D1205" s="12" t="str">
        <f t="shared" si="98"/>
        <v>9</v>
      </c>
      <c r="E1205">
        <f t="shared" si="96"/>
        <v>0</v>
      </c>
      <c r="F1205" s="12" t="str">
        <f t="shared" si="94"/>
        <v>大安</v>
      </c>
      <c r="G1205" s="12" t="str">
        <f t="shared" si="95"/>
        <v>木</v>
      </c>
    </row>
    <row r="1206" spans="1:7" x14ac:dyDescent="0.2">
      <c r="A1206" s="1">
        <v>41383</v>
      </c>
      <c r="B1206" s="4" t="s">
        <v>129</v>
      </c>
      <c r="C1206" s="5" t="str">
        <f t="shared" si="97"/>
        <v>3</v>
      </c>
      <c r="D1206" s="12" t="str">
        <f t="shared" si="98"/>
        <v>10</v>
      </c>
      <c r="E1206">
        <f t="shared" si="96"/>
        <v>1</v>
      </c>
      <c r="F1206" s="12" t="str">
        <f t="shared" si="94"/>
        <v>赤口</v>
      </c>
      <c r="G1206" s="12" t="str">
        <f t="shared" si="95"/>
        <v>金</v>
      </c>
    </row>
    <row r="1207" spans="1:7" x14ac:dyDescent="0.2">
      <c r="A1207" s="1">
        <v>41384</v>
      </c>
      <c r="B1207" s="4" t="s">
        <v>130</v>
      </c>
      <c r="C1207" s="5" t="str">
        <f t="shared" si="97"/>
        <v>3</v>
      </c>
      <c r="D1207" s="12" t="str">
        <f t="shared" si="98"/>
        <v>11</v>
      </c>
      <c r="E1207">
        <f t="shared" si="96"/>
        <v>2</v>
      </c>
      <c r="F1207" s="12" t="str">
        <f t="shared" si="94"/>
        <v>先勝</v>
      </c>
      <c r="G1207" s="12" t="str">
        <f t="shared" si="95"/>
        <v>土</v>
      </c>
    </row>
    <row r="1208" spans="1:7" x14ac:dyDescent="0.2">
      <c r="A1208" s="1">
        <v>41385</v>
      </c>
      <c r="B1208" s="4" t="s">
        <v>131</v>
      </c>
      <c r="C1208" s="5" t="str">
        <f t="shared" si="97"/>
        <v>3</v>
      </c>
      <c r="D1208" s="12" t="str">
        <f t="shared" si="98"/>
        <v>12</v>
      </c>
      <c r="E1208">
        <f t="shared" si="96"/>
        <v>3</v>
      </c>
      <c r="F1208" s="12" t="str">
        <f t="shared" si="94"/>
        <v>友引</v>
      </c>
      <c r="G1208" s="12" t="str">
        <f t="shared" si="95"/>
        <v>日</v>
      </c>
    </row>
    <row r="1209" spans="1:7" x14ac:dyDescent="0.2">
      <c r="A1209" s="1">
        <v>41386</v>
      </c>
      <c r="B1209" s="4" t="s">
        <v>132</v>
      </c>
      <c r="C1209" s="5" t="str">
        <f t="shared" si="97"/>
        <v>3</v>
      </c>
      <c r="D1209" s="12" t="str">
        <f t="shared" si="98"/>
        <v>13</v>
      </c>
      <c r="E1209">
        <f t="shared" si="96"/>
        <v>4</v>
      </c>
      <c r="F1209" s="12" t="str">
        <f t="shared" si="94"/>
        <v>先負</v>
      </c>
      <c r="G1209" s="12" t="str">
        <f t="shared" si="95"/>
        <v>月</v>
      </c>
    </row>
    <row r="1210" spans="1:7" x14ac:dyDescent="0.2">
      <c r="A1210" s="1">
        <v>41387</v>
      </c>
      <c r="B1210" s="4" t="s">
        <v>133</v>
      </c>
      <c r="C1210" s="5" t="str">
        <f t="shared" si="97"/>
        <v>3</v>
      </c>
      <c r="D1210" s="12" t="str">
        <f t="shared" si="98"/>
        <v>14</v>
      </c>
      <c r="E1210">
        <f t="shared" si="96"/>
        <v>5</v>
      </c>
      <c r="F1210" s="12" t="str">
        <f t="shared" si="94"/>
        <v>仏滅</v>
      </c>
      <c r="G1210" s="12" t="str">
        <f t="shared" si="95"/>
        <v>火</v>
      </c>
    </row>
    <row r="1211" spans="1:7" x14ac:dyDescent="0.2">
      <c r="A1211" s="1">
        <v>41388</v>
      </c>
      <c r="B1211" s="4" t="s">
        <v>134</v>
      </c>
      <c r="C1211" s="5" t="str">
        <f t="shared" si="97"/>
        <v>3</v>
      </c>
      <c r="D1211" s="12" t="str">
        <f t="shared" si="98"/>
        <v>15</v>
      </c>
      <c r="E1211">
        <f t="shared" si="96"/>
        <v>0</v>
      </c>
      <c r="F1211" s="12" t="str">
        <f t="shared" si="94"/>
        <v>大安</v>
      </c>
      <c r="G1211" s="12" t="str">
        <f t="shared" si="95"/>
        <v>水</v>
      </c>
    </row>
    <row r="1212" spans="1:7" x14ac:dyDescent="0.2">
      <c r="A1212" s="1">
        <v>41389</v>
      </c>
      <c r="B1212" s="4" t="s">
        <v>135</v>
      </c>
      <c r="C1212" s="5" t="str">
        <f t="shared" si="97"/>
        <v>3</v>
      </c>
      <c r="D1212" s="12" t="str">
        <f t="shared" si="98"/>
        <v>16</v>
      </c>
      <c r="E1212">
        <f t="shared" si="96"/>
        <v>1</v>
      </c>
      <c r="F1212" s="12" t="str">
        <f t="shared" si="94"/>
        <v>赤口</v>
      </c>
      <c r="G1212" s="12" t="str">
        <f t="shared" si="95"/>
        <v>木</v>
      </c>
    </row>
    <row r="1213" spans="1:7" x14ac:dyDescent="0.2">
      <c r="A1213" s="1">
        <v>41390</v>
      </c>
      <c r="B1213" s="4" t="s">
        <v>136</v>
      </c>
      <c r="C1213" s="5" t="str">
        <f t="shared" si="97"/>
        <v>3</v>
      </c>
      <c r="D1213" s="12" t="str">
        <f t="shared" si="98"/>
        <v>17</v>
      </c>
      <c r="E1213">
        <f t="shared" si="96"/>
        <v>2</v>
      </c>
      <c r="F1213" s="12" t="str">
        <f t="shared" si="94"/>
        <v>先勝</v>
      </c>
      <c r="G1213" s="12" t="str">
        <f t="shared" si="95"/>
        <v>金</v>
      </c>
    </row>
    <row r="1214" spans="1:7" x14ac:dyDescent="0.2">
      <c r="A1214" s="1">
        <v>41391</v>
      </c>
      <c r="B1214" s="4" t="s">
        <v>137</v>
      </c>
      <c r="C1214" s="5" t="str">
        <f t="shared" si="97"/>
        <v>3</v>
      </c>
      <c r="D1214" s="12" t="str">
        <f t="shared" si="98"/>
        <v>18</v>
      </c>
      <c r="E1214">
        <f t="shared" si="96"/>
        <v>3</v>
      </c>
      <c r="F1214" s="12" t="str">
        <f t="shared" si="94"/>
        <v>友引</v>
      </c>
      <c r="G1214" s="12" t="str">
        <f t="shared" si="95"/>
        <v>土</v>
      </c>
    </row>
    <row r="1215" spans="1:7" x14ac:dyDescent="0.2">
      <c r="A1215" s="1">
        <v>41392</v>
      </c>
      <c r="B1215" s="4" t="s">
        <v>138</v>
      </c>
      <c r="C1215" s="5" t="str">
        <f t="shared" si="97"/>
        <v>3</v>
      </c>
      <c r="D1215" s="12" t="str">
        <f t="shared" si="98"/>
        <v>19</v>
      </c>
      <c r="E1215">
        <f t="shared" si="96"/>
        <v>4</v>
      </c>
      <c r="F1215" s="12" t="str">
        <f t="shared" si="94"/>
        <v>先負</v>
      </c>
      <c r="G1215" s="12" t="str">
        <f t="shared" si="95"/>
        <v>日</v>
      </c>
    </row>
    <row r="1216" spans="1:7" x14ac:dyDescent="0.2">
      <c r="A1216" s="1">
        <v>41393</v>
      </c>
      <c r="B1216" s="4" t="s">
        <v>139</v>
      </c>
      <c r="C1216" s="5" t="str">
        <f t="shared" si="97"/>
        <v>3</v>
      </c>
      <c r="D1216" s="12" t="str">
        <f t="shared" si="98"/>
        <v>20</v>
      </c>
      <c r="E1216">
        <f t="shared" si="96"/>
        <v>5</v>
      </c>
      <c r="F1216" s="12" t="str">
        <f t="shared" si="94"/>
        <v>仏滅</v>
      </c>
      <c r="G1216" s="12" t="str">
        <f t="shared" si="95"/>
        <v>月</v>
      </c>
    </row>
    <row r="1217" spans="1:7" x14ac:dyDescent="0.2">
      <c r="A1217" s="1">
        <v>41394</v>
      </c>
      <c r="B1217" s="4" t="s">
        <v>140</v>
      </c>
      <c r="C1217" s="5" t="str">
        <f t="shared" si="97"/>
        <v>3</v>
      </c>
      <c r="D1217" s="12" t="str">
        <f t="shared" si="98"/>
        <v>21</v>
      </c>
      <c r="E1217">
        <f t="shared" si="96"/>
        <v>0</v>
      </c>
      <c r="F1217" s="12" t="str">
        <f t="shared" si="94"/>
        <v>大安</v>
      </c>
      <c r="G1217" s="12" t="str">
        <f t="shared" si="95"/>
        <v>火</v>
      </c>
    </row>
    <row r="1218" spans="1:7" x14ac:dyDescent="0.2">
      <c r="A1218" s="1">
        <v>41395</v>
      </c>
      <c r="B1218" s="4" t="s">
        <v>141</v>
      </c>
      <c r="C1218" s="5" t="str">
        <f t="shared" si="97"/>
        <v>3</v>
      </c>
      <c r="D1218" s="12" t="str">
        <f t="shared" si="98"/>
        <v>22</v>
      </c>
      <c r="E1218">
        <f t="shared" si="96"/>
        <v>1</v>
      </c>
      <c r="F1218" s="12" t="str">
        <f t="shared" si="94"/>
        <v>赤口</v>
      </c>
      <c r="G1218" s="12" t="str">
        <f t="shared" si="95"/>
        <v>水</v>
      </c>
    </row>
    <row r="1219" spans="1:7" x14ac:dyDescent="0.2">
      <c r="A1219" s="1">
        <v>41396</v>
      </c>
      <c r="B1219" s="4" t="s">
        <v>142</v>
      </c>
      <c r="C1219" s="5" t="str">
        <f t="shared" si="97"/>
        <v>3</v>
      </c>
      <c r="D1219" s="12" t="str">
        <f t="shared" si="98"/>
        <v>23</v>
      </c>
      <c r="E1219">
        <f t="shared" si="96"/>
        <v>2</v>
      </c>
      <c r="F1219" s="12" t="str">
        <f t="shared" ref="F1219:F1282" si="99">VLOOKUP(E1219,$H$2:$I$7,2)</f>
        <v>先勝</v>
      </c>
      <c r="G1219" s="12" t="str">
        <f t="shared" ref="G1219:G1282" si="100">TEXT(A1219,"aaa")</f>
        <v>木</v>
      </c>
    </row>
    <row r="1220" spans="1:7" x14ac:dyDescent="0.2">
      <c r="A1220" s="1">
        <v>41397</v>
      </c>
      <c r="B1220" s="4" t="s">
        <v>143</v>
      </c>
      <c r="C1220" s="5" t="str">
        <f t="shared" si="97"/>
        <v>3</v>
      </c>
      <c r="D1220" s="12" t="str">
        <f t="shared" si="98"/>
        <v>24</v>
      </c>
      <c r="E1220">
        <f t="shared" si="96"/>
        <v>3</v>
      </c>
      <c r="F1220" s="12" t="str">
        <f t="shared" si="99"/>
        <v>友引</v>
      </c>
      <c r="G1220" s="12" t="str">
        <f t="shared" si="100"/>
        <v>金</v>
      </c>
    </row>
    <row r="1221" spans="1:7" x14ac:dyDescent="0.2">
      <c r="A1221" s="1">
        <v>41398</v>
      </c>
      <c r="B1221" s="4" t="s">
        <v>144</v>
      </c>
      <c r="C1221" s="5" t="str">
        <f t="shared" si="97"/>
        <v>3</v>
      </c>
      <c r="D1221" s="12" t="str">
        <f t="shared" si="98"/>
        <v>25</v>
      </c>
      <c r="E1221">
        <f t="shared" si="96"/>
        <v>4</v>
      </c>
      <c r="F1221" s="12" t="str">
        <f t="shared" si="99"/>
        <v>先負</v>
      </c>
      <c r="G1221" s="12" t="str">
        <f t="shared" si="100"/>
        <v>土</v>
      </c>
    </row>
    <row r="1222" spans="1:7" x14ac:dyDescent="0.2">
      <c r="A1222" s="1">
        <v>41399</v>
      </c>
      <c r="B1222" s="4" t="s">
        <v>145</v>
      </c>
      <c r="C1222" s="5" t="str">
        <f t="shared" si="97"/>
        <v>3</v>
      </c>
      <c r="D1222" s="12" t="str">
        <f t="shared" si="98"/>
        <v>26</v>
      </c>
      <c r="E1222">
        <f t="shared" si="96"/>
        <v>5</v>
      </c>
      <c r="F1222" s="12" t="str">
        <f t="shared" si="99"/>
        <v>仏滅</v>
      </c>
      <c r="G1222" s="12" t="str">
        <f t="shared" si="100"/>
        <v>日</v>
      </c>
    </row>
    <row r="1223" spans="1:7" x14ac:dyDescent="0.2">
      <c r="A1223" s="1">
        <v>41400</v>
      </c>
      <c r="B1223" s="4" t="s">
        <v>146</v>
      </c>
      <c r="C1223" s="5" t="str">
        <f t="shared" si="97"/>
        <v>3</v>
      </c>
      <c r="D1223" s="12" t="str">
        <f t="shared" si="98"/>
        <v>27</v>
      </c>
      <c r="E1223">
        <f t="shared" ref="E1223:E1286" si="101">MOD(C1223+D1223,6)</f>
        <v>0</v>
      </c>
      <c r="F1223" s="12" t="str">
        <f t="shared" si="99"/>
        <v>大安</v>
      </c>
      <c r="G1223" s="12" t="str">
        <f t="shared" si="100"/>
        <v>月</v>
      </c>
    </row>
    <row r="1224" spans="1:7" x14ac:dyDescent="0.2">
      <c r="A1224" s="1">
        <v>41401</v>
      </c>
      <c r="B1224" s="4" t="s">
        <v>147</v>
      </c>
      <c r="C1224" s="5" t="str">
        <f t="shared" si="97"/>
        <v>3</v>
      </c>
      <c r="D1224" s="12" t="str">
        <f t="shared" si="98"/>
        <v>28</v>
      </c>
      <c r="E1224">
        <f t="shared" si="101"/>
        <v>1</v>
      </c>
      <c r="F1224" s="12" t="str">
        <f t="shared" si="99"/>
        <v>赤口</v>
      </c>
      <c r="G1224" s="12" t="str">
        <f t="shared" si="100"/>
        <v>火</v>
      </c>
    </row>
    <row r="1225" spans="1:7" x14ac:dyDescent="0.2">
      <c r="A1225" s="1">
        <v>41402</v>
      </c>
      <c r="B1225" s="4" t="s">
        <v>148</v>
      </c>
      <c r="C1225" s="5" t="str">
        <f t="shared" si="97"/>
        <v>3</v>
      </c>
      <c r="D1225" s="12" t="str">
        <f t="shared" si="98"/>
        <v>29</v>
      </c>
      <c r="E1225">
        <f t="shared" si="101"/>
        <v>2</v>
      </c>
      <c r="F1225" s="12" t="str">
        <f t="shared" si="99"/>
        <v>先勝</v>
      </c>
      <c r="G1225" s="12" t="str">
        <f t="shared" si="100"/>
        <v>水</v>
      </c>
    </row>
    <row r="1226" spans="1:7" x14ac:dyDescent="0.2">
      <c r="A1226" s="1">
        <v>41403</v>
      </c>
      <c r="B1226" s="4" t="s">
        <v>215</v>
      </c>
      <c r="C1226" s="5" t="str">
        <f t="shared" si="97"/>
        <v>3</v>
      </c>
      <c r="D1226" s="12" t="str">
        <f t="shared" si="98"/>
        <v>30</v>
      </c>
      <c r="E1226">
        <f t="shared" si="101"/>
        <v>3</v>
      </c>
      <c r="F1226" s="12" t="str">
        <f t="shared" si="99"/>
        <v>友引</v>
      </c>
      <c r="G1226" s="12" t="str">
        <f t="shared" si="100"/>
        <v>木</v>
      </c>
    </row>
    <row r="1227" spans="1:7" x14ac:dyDescent="0.2">
      <c r="A1227" s="1">
        <v>41404</v>
      </c>
      <c r="B1227" s="4" t="s">
        <v>420</v>
      </c>
      <c r="C1227" s="5" t="str">
        <f t="shared" si="97"/>
        <v>4</v>
      </c>
      <c r="D1227" s="12" t="str">
        <f t="shared" si="98"/>
        <v>1</v>
      </c>
      <c r="E1227">
        <f t="shared" si="101"/>
        <v>5</v>
      </c>
      <c r="F1227" s="12" t="str">
        <f t="shared" si="99"/>
        <v>仏滅</v>
      </c>
      <c r="G1227" s="12" t="str">
        <f t="shared" si="100"/>
        <v>金</v>
      </c>
    </row>
    <row r="1228" spans="1:7" x14ac:dyDescent="0.2">
      <c r="A1228" s="1">
        <v>41405</v>
      </c>
      <c r="B1228" s="4" t="s">
        <v>149</v>
      </c>
      <c r="C1228" s="5" t="str">
        <f t="shared" ref="C1228:C1291" si="102">SUBSTITUTE( LEFT(B1228,LEN(B1228)-(LEN(B1228)-FIND("/",B1228)+1)), "閏", "" )</f>
        <v>4</v>
      </c>
      <c r="D1228" s="12" t="str">
        <f t="shared" si="98"/>
        <v>2</v>
      </c>
      <c r="E1228">
        <f t="shared" si="101"/>
        <v>0</v>
      </c>
      <c r="F1228" s="12" t="str">
        <f t="shared" si="99"/>
        <v>大安</v>
      </c>
      <c r="G1228" s="12" t="str">
        <f t="shared" si="100"/>
        <v>土</v>
      </c>
    </row>
    <row r="1229" spans="1:7" x14ac:dyDescent="0.2">
      <c r="A1229" s="1">
        <v>41406</v>
      </c>
      <c r="B1229" s="4" t="s">
        <v>150</v>
      </c>
      <c r="C1229" s="5" t="str">
        <f t="shared" si="102"/>
        <v>4</v>
      </c>
      <c r="D1229" s="12" t="str">
        <f t="shared" si="98"/>
        <v>3</v>
      </c>
      <c r="E1229">
        <f t="shared" si="101"/>
        <v>1</v>
      </c>
      <c r="F1229" s="12" t="str">
        <f t="shared" si="99"/>
        <v>赤口</v>
      </c>
      <c r="G1229" s="12" t="str">
        <f t="shared" si="100"/>
        <v>日</v>
      </c>
    </row>
    <row r="1230" spans="1:7" x14ac:dyDescent="0.2">
      <c r="A1230" s="1">
        <v>41407</v>
      </c>
      <c r="B1230" s="4" t="s">
        <v>151</v>
      </c>
      <c r="C1230" s="5" t="str">
        <f t="shared" si="102"/>
        <v>4</v>
      </c>
      <c r="D1230" s="12" t="str">
        <f t="shared" si="98"/>
        <v>4</v>
      </c>
      <c r="E1230">
        <f t="shared" si="101"/>
        <v>2</v>
      </c>
      <c r="F1230" s="12" t="str">
        <f t="shared" si="99"/>
        <v>先勝</v>
      </c>
      <c r="G1230" s="12" t="str">
        <f t="shared" si="100"/>
        <v>月</v>
      </c>
    </row>
    <row r="1231" spans="1:7" x14ac:dyDescent="0.2">
      <c r="A1231" s="1">
        <v>41408</v>
      </c>
      <c r="B1231" s="4" t="s">
        <v>152</v>
      </c>
      <c r="C1231" s="5" t="str">
        <f t="shared" si="102"/>
        <v>4</v>
      </c>
      <c r="D1231" s="12" t="str">
        <f t="shared" si="98"/>
        <v>5</v>
      </c>
      <c r="E1231">
        <f t="shared" si="101"/>
        <v>3</v>
      </c>
      <c r="F1231" s="12" t="str">
        <f t="shared" si="99"/>
        <v>友引</v>
      </c>
      <c r="G1231" s="12" t="str">
        <f t="shared" si="100"/>
        <v>火</v>
      </c>
    </row>
    <row r="1232" spans="1:7" x14ac:dyDescent="0.2">
      <c r="A1232" s="1">
        <v>41409</v>
      </c>
      <c r="B1232" s="4" t="s">
        <v>153</v>
      </c>
      <c r="C1232" s="5" t="str">
        <f t="shared" si="102"/>
        <v>4</v>
      </c>
      <c r="D1232" s="12" t="str">
        <f t="shared" si="98"/>
        <v>6</v>
      </c>
      <c r="E1232">
        <f t="shared" si="101"/>
        <v>4</v>
      </c>
      <c r="F1232" s="12" t="str">
        <f t="shared" si="99"/>
        <v>先負</v>
      </c>
      <c r="G1232" s="12" t="str">
        <f t="shared" si="100"/>
        <v>水</v>
      </c>
    </row>
    <row r="1233" spans="1:7" x14ac:dyDescent="0.2">
      <c r="A1233" s="1">
        <v>41410</v>
      </c>
      <c r="B1233" s="4" t="s">
        <v>154</v>
      </c>
      <c r="C1233" s="5" t="str">
        <f t="shared" si="102"/>
        <v>4</v>
      </c>
      <c r="D1233" s="12" t="str">
        <f t="shared" si="98"/>
        <v>7</v>
      </c>
      <c r="E1233">
        <f t="shared" si="101"/>
        <v>5</v>
      </c>
      <c r="F1233" s="12" t="str">
        <f t="shared" si="99"/>
        <v>仏滅</v>
      </c>
      <c r="G1233" s="12" t="str">
        <f t="shared" si="100"/>
        <v>木</v>
      </c>
    </row>
    <row r="1234" spans="1:7" x14ac:dyDescent="0.2">
      <c r="A1234" s="1">
        <v>41411</v>
      </c>
      <c r="B1234" s="4" t="s">
        <v>155</v>
      </c>
      <c r="C1234" s="5" t="str">
        <f t="shared" si="102"/>
        <v>4</v>
      </c>
      <c r="D1234" s="12" t="str">
        <f t="shared" si="98"/>
        <v>8</v>
      </c>
      <c r="E1234">
        <f t="shared" si="101"/>
        <v>0</v>
      </c>
      <c r="F1234" s="12" t="str">
        <f t="shared" si="99"/>
        <v>大安</v>
      </c>
      <c r="G1234" s="12" t="str">
        <f t="shared" si="100"/>
        <v>金</v>
      </c>
    </row>
    <row r="1235" spans="1:7" x14ac:dyDescent="0.2">
      <c r="A1235" s="1">
        <v>41412</v>
      </c>
      <c r="B1235" s="4" t="s">
        <v>156</v>
      </c>
      <c r="C1235" s="5" t="str">
        <f t="shared" si="102"/>
        <v>4</v>
      </c>
      <c r="D1235" s="12" t="str">
        <f t="shared" si="98"/>
        <v>9</v>
      </c>
      <c r="E1235">
        <f t="shared" si="101"/>
        <v>1</v>
      </c>
      <c r="F1235" s="12" t="str">
        <f t="shared" si="99"/>
        <v>赤口</v>
      </c>
      <c r="G1235" s="12" t="str">
        <f t="shared" si="100"/>
        <v>土</v>
      </c>
    </row>
    <row r="1236" spans="1:7" x14ac:dyDescent="0.2">
      <c r="A1236" s="1">
        <v>41413</v>
      </c>
      <c r="B1236" s="4" t="s">
        <v>157</v>
      </c>
      <c r="C1236" s="5" t="str">
        <f t="shared" si="102"/>
        <v>4</v>
      </c>
      <c r="D1236" s="12" t="str">
        <f t="shared" si="98"/>
        <v>10</v>
      </c>
      <c r="E1236">
        <f t="shared" si="101"/>
        <v>2</v>
      </c>
      <c r="F1236" s="12" t="str">
        <f t="shared" si="99"/>
        <v>先勝</v>
      </c>
      <c r="G1236" s="12" t="str">
        <f t="shared" si="100"/>
        <v>日</v>
      </c>
    </row>
    <row r="1237" spans="1:7" x14ac:dyDescent="0.2">
      <c r="A1237" s="1">
        <v>41414</v>
      </c>
      <c r="B1237" s="4" t="s">
        <v>158</v>
      </c>
      <c r="C1237" s="5" t="str">
        <f t="shared" si="102"/>
        <v>4</v>
      </c>
      <c r="D1237" s="12" t="str">
        <f t="shared" si="98"/>
        <v>11</v>
      </c>
      <c r="E1237">
        <f t="shared" si="101"/>
        <v>3</v>
      </c>
      <c r="F1237" s="12" t="str">
        <f t="shared" si="99"/>
        <v>友引</v>
      </c>
      <c r="G1237" s="12" t="str">
        <f t="shared" si="100"/>
        <v>月</v>
      </c>
    </row>
    <row r="1238" spans="1:7" x14ac:dyDescent="0.2">
      <c r="A1238" s="1">
        <v>41415</v>
      </c>
      <c r="B1238" s="4" t="s">
        <v>159</v>
      </c>
      <c r="C1238" s="5" t="str">
        <f t="shared" si="102"/>
        <v>4</v>
      </c>
      <c r="D1238" s="12" t="str">
        <f t="shared" si="98"/>
        <v>12</v>
      </c>
      <c r="E1238">
        <f t="shared" si="101"/>
        <v>4</v>
      </c>
      <c r="F1238" s="12" t="str">
        <f t="shared" si="99"/>
        <v>先負</v>
      </c>
      <c r="G1238" s="12" t="str">
        <f t="shared" si="100"/>
        <v>火</v>
      </c>
    </row>
    <row r="1239" spans="1:7" x14ac:dyDescent="0.2">
      <c r="A1239" s="1">
        <v>41416</v>
      </c>
      <c r="B1239" s="4" t="s">
        <v>160</v>
      </c>
      <c r="C1239" s="5" t="str">
        <f t="shared" si="102"/>
        <v>4</v>
      </c>
      <c r="D1239" s="12" t="str">
        <f t="shared" si="98"/>
        <v>13</v>
      </c>
      <c r="E1239">
        <f t="shared" si="101"/>
        <v>5</v>
      </c>
      <c r="F1239" s="12" t="str">
        <f t="shared" si="99"/>
        <v>仏滅</v>
      </c>
      <c r="G1239" s="12" t="str">
        <f t="shared" si="100"/>
        <v>水</v>
      </c>
    </row>
    <row r="1240" spans="1:7" x14ac:dyDescent="0.2">
      <c r="A1240" s="1">
        <v>41417</v>
      </c>
      <c r="B1240" s="4" t="s">
        <v>161</v>
      </c>
      <c r="C1240" s="5" t="str">
        <f t="shared" si="102"/>
        <v>4</v>
      </c>
      <c r="D1240" s="12" t="str">
        <f t="shared" si="98"/>
        <v>14</v>
      </c>
      <c r="E1240">
        <f t="shared" si="101"/>
        <v>0</v>
      </c>
      <c r="F1240" s="12" t="str">
        <f t="shared" si="99"/>
        <v>大安</v>
      </c>
      <c r="G1240" s="12" t="str">
        <f t="shared" si="100"/>
        <v>木</v>
      </c>
    </row>
    <row r="1241" spans="1:7" x14ac:dyDescent="0.2">
      <c r="A1241" s="1">
        <v>41418</v>
      </c>
      <c r="B1241" s="4" t="s">
        <v>162</v>
      </c>
      <c r="C1241" s="5" t="str">
        <f t="shared" si="102"/>
        <v>4</v>
      </c>
      <c r="D1241" s="12" t="str">
        <f t="shared" si="98"/>
        <v>15</v>
      </c>
      <c r="E1241">
        <f t="shared" si="101"/>
        <v>1</v>
      </c>
      <c r="F1241" s="12" t="str">
        <f t="shared" si="99"/>
        <v>赤口</v>
      </c>
      <c r="G1241" s="12" t="str">
        <f t="shared" si="100"/>
        <v>金</v>
      </c>
    </row>
    <row r="1242" spans="1:7" x14ac:dyDescent="0.2">
      <c r="A1242" s="1">
        <v>41419</v>
      </c>
      <c r="B1242" s="4" t="s">
        <v>163</v>
      </c>
      <c r="C1242" s="5" t="str">
        <f t="shared" si="102"/>
        <v>4</v>
      </c>
      <c r="D1242" s="12" t="str">
        <f t="shared" si="98"/>
        <v>16</v>
      </c>
      <c r="E1242">
        <f t="shared" si="101"/>
        <v>2</v>
      </c>
      <c r="F1242" s="12" t="str">
        <f t="shared" si="99"/>
        <v>先勝</v>
      </c>
      <c r="G1242" s="12" t="str">
        <f t="shared" si="100"/>
        <v>土</v>
      </c>
    </row>
    <row r="1243" spans="1:7" x14ac:dyDescent="0.2">
      <c r="A1243" s="1">
        <v>41420</v>
      </c>
      <c r="B1243" s="4" t="s">
        <v>164</v>
      </c>
      <c r="C1243" s="5" t="str">
        <f t="shared" si="102"/>
        <v>4</v>
      </c>
      <c r="D1243" s="12" t="str">
        <f t="shared" si="98"/>
        <v>17</v>
      </c>
      <c r="E1243">
        <f t="shared" si="101"/>
        <v>3</v>
      </c>
      <c r="F1243" s="12" t="str">
        <f t="shared" si="99"/>
        <v>友引</v>
      </c>
      <c r="G1243" s="12" t="str">
        <f t="shared" si="100"/>
        <v>日</v>
      </c>
    </row>
    <row r="1244" spans="1:7" x14ac:dyDescent="0.2">
      <c r="A1244" s="1">
        <v>41421</v>
      </c>
      <c r="B1244" s="4" t="s">
        <v>165</v>
      </c>
      <c r="C1244" s="5" t="str">
        <f t="shared" si="102"/>
        <v>4</v>
      </c>
      <c r="D1244" s="12" t="str">
        <f t="shared" ref="D1244:D1307" si="103">RIGHT(B1244,LEN(B1244)-FIND("/",B1244))</f>
        <v>18</v>
      </c>
      <c r="E1244">
        <f t="shared" si="101"/>
        <v>4</v>
      </c>
      <c r="F1244" s="12" t="str">
        <f t="shared" si="99"/>
        <v>先負</v>
      </c>
      <c r="G1244" s="12" t="str">
        <f t="shared" si="100"/>
        <v>月</v>
      </c>
    </row>
    <row r="1245" spans="1:7" x14ac:dyDescent="0.2">
      <c r="A1245" s="1">
        <v>41422</v>
      </c>
      <c r="B1245" s="4" t="s">
        <v>166</v>
      </c>
      <c r="C1245" s="5" t="str">
        <f t="shared" si="102"/>
        <v>4</v>
      </c>
      <c r="D1245" s="12" t="str">
        <f t="shared" si="103"/>
        <v>19</v>
      </c>
      <c r="E1245">
        <f t="shared" si="101"/>
        <v>5</v>
      </c>
      <c r="F1245" s="12" t="str">
        <f t="shared" si="99"/>
        <v>仏滅</v>
      </c>
      <c r="G1245" s="12" t="str">
        <f t="shared" si="100"/>
        <v>火</v>
      </c>
    </row>
    <row r="1246" spans="1:7" x14ac:dyDescent="0.2">
      <c r="A1246" s="1">
        <v>41423</v>
      </c>
      <c r="B1246" s="4" t="s">
        <v>167</v>
      </c>
      <c r="C1246" s="5" t="str">
        <f t="shared" si="102"/>
        <v>4</v>
      </c>
      <c r="D1246" s="12" t="str">
        <f t="shared" si="103"/>
        <v>20</v>
      </c>
      <c r="E1246">
        <f t="shared" si="101"/>
        <v>0</v>
      </c>
      <c r="F1246" s="12" t="str">
        <f t="shared" si="99"/>
        <v>大安</v>
      </c>
      <c r="G1246" s="12" t="str">
        <f t="shared" si="100"/>
        <v>水</v>
      </c>
    </row>
    <row r="1247" spans="1:7" x14ac:dyDescent="0.2">
      <c r="A1247" s="1">
        <v>41424</v>
      </c>
      <c r="B1247" s="4" t="s">
        <v>168</v>
      </c>
      <c r="C1247" s="5" t="str">
        <f t="shared" si="102"/>
        <v>4</v>
      </c>
      <c r="D1247" s="12" t="str">
        <f t="shared" si="103"/>
        <v>21</v>
      </c>
      <c r="E1247">
        <f t="shared" si="101"/>
        <v>1</v>
      </c>
      <c r="F1247" s="12" t="str">
        <f t="shared" si="99"/>
        <v>赤口</v>
      </c>
      <c r="G1247" s="12" t="str">
        <f t="shared" si="100"/>
        <v>木</v>
      </c>
    </row>
    <row r="1248" spans="1:7" x14ac:dyDescent="0.2">
      <c r="A1248" s="1">
        <v>41425</v>
      </c>
      <c r="B1248" s="4" t="s">
        <v>169</v>
      </c>
      <c r="C1248" s="5" t="str">
        <f t="shared" si="102"/>
        <v>4</v>
      </c>
      <c r="D1248" s="12" t="str">
        <f t="shared" si="103"/>
        <v>22</v>
      </c>
      <c r="E1248">
        <f t="shared" si="101"/>
        <v>2</v>
      </c>
      <c r="F1248" s="12" t="str">
        <f t="shared" si="99"/>
        <v>先勝</v>
      </c>
      <c r="G1248" s="12" t="str">
        <f t="shared" si="100"/>
        <v>金</v>
      </c>
    </row>
    <row r="1249" spans="1:7" x14ac:dyDescent="0.2">
      <c r="A1249" s="1">
        <v>41426</v>
      </c>
      <c r="B1249" s="4" t="s">
        <v>170</v>
      </c>
      <c r="C1249" s="5" t="str">
        <f t="shared" si="102"/>
        <v>4</v>
      </c>
      <c r="D1249" s="12" t="str">
        <f t="shared" si="103"/>
        <v>23</v>
      </c>
      <c r="E1249">
        <f t="shared" si="101"/>
        <v>3</v>
      </c>
      <c r="F1249" s="12" t="str">
        <f t="shared" si="99"/>
        <v>友引</v>
      </c>
      <c r="G1249" s="12" t="str">
        <f t="shared" si="100"/>
        <v>土</v>
      </c>
    </row>
    <row r="1250" spans="1:7" x14ac:dyDescent="0.2">
      <c r="A1250" s="1">
        <v>41427</v>
      </c>
      <c r="B1250" s="4" t="s">
        <v>171</v>
      </c>
      <c r="C1250" s="5" t="str">
        <f t="shared" si="102"/>
        <v>4</v>
      </c>
      <c r="D1250" s="12" t="str">
        <f t="shared" si="103"/>
        <v>24</v>
      </c>
      <c r="E1250">
        <f t="shared" si="101"/>
        <v>4</v>
      </c>
      <c r="F1250" s="12" t="str">
        <f t="shared" si="99"/>
        <v>先負</v>
      </c>
      <c r="G1250" s="12" t="str">
        <f t="shared" si="100"/>
        <v>日</v>
      </c>
    </row>
    <row r="1251" spans="1:7" x14ac:dyDescent="0.2">
      <c r="A1251" s="1">
        <v>41428</v>
      </c>
      <c r="B1251" s="4" t="s">
        <v>172</v>
      </c>
      <c r="C1251" s="5" t="str">
        <f t="shared" si="102"/>
        <v>4</v>
      </c>
      <c r="D1251" s="12" t="str">
        <f t="shared" si="103"/>
        <v>25</v>
      </c>
      <c r="E1251">
        <f t="shared" si="101"/>
        <v>5</v>
      </c>
      <c r="F1251" s="12" t="str">
        <f t="shared" si="99"/>
        <v>仏滅</v>
      </c>
      <c r="G1251" s="12" t="str">
        <f t="shared" si="100"/>
        <v>月</v>
      </c>
    </row>
    <row r="1252" spans="1:7" x14ac:dyDescent="0.2">
      <c r="A1252" s="1">
        <v>41429</v>
      </c>
      <c r="B1252" s="4" t="s">
        <v>173</v>
      </c>
      <c r="C1252" s="5" t="str">
        <f t="shared" si="102"/>
        <v>4</v>
      </c>
      <c r="D1252" s="12" t="str">
        <f t="shared" si="103"/>
        <v>26</v>
      </c>
      <c r="E1252">
        <f t="shared" si="101"/>
        <v>0</v>
      </c>
      <c r="F1252" s="12" t="str">
        <f t="shared" si="99"/>
        <v>大安</v>
      </c>
      <c r="G1252" s="12" t="str">
        <f t="shared" si="100"/>
        <v>火</v>
      </c>
    </row>
    <row r="1253" spans="1:7" x14ac:dyDescent="0.2">
      <c r="A1253" s="1">
        <v>41430</v>
      </c>
      <c r="B1253" s="4" t="s">
        <v>174</v>
      </c>
      <c r="C1253" s="5" t="str">
        <f t="shared" si="102"/>
        <v>4</v>
      </c>
      <c r="D1253" s="12" t="str">
        <f t="shared" si="103"/>
        <v>27</v>
      </c>
      <c r="E1253">
        <f t="shared" si="101"/>
        <v>1</v>
      </c>
      <c r="F1253" s="12" t="str">
        <f t="shared" si="99"/>
        <v>赤口</v>
      </c>
      <c r="G1253" s="12" t="str">
        <f t="shared" si="100"/>
        <v>水</v>
      </c>
    </row>
    <row r="1254" spans="1:7" x14ac:dyDescent="0.2">
      <c r="A1254" s="1">
        <v>41431</v>
      </c>
      <c r="B1254" s="4" t="s">
        <v>175</v>
      </c>
      <c r="C1254" s="5" t="str">
        <f t="shared" si="102"/>
        <v>4</v>
      </c>
      <c r="D1254" s="12" t="str">
        <f t="shared" si="103"/>
        <v>28</v>
      </c>
      <c r="E1254">
        <f t="shared" si="101"/>
        <v>2</v>
      </c>
      <c r="F1254" s="12" t="str">
        <f t="shared" si="99"/>
        <v>先勝</v>
      </c>
      <c r="G1254" s="12" t="str">
        <f t="shared" si="100"/>
        <v>木</v>
      </c>
    </row>
    <row r="1255" spans="1:7" x14ac:dyDescent="0.2">
      <c r="A1255" s="1">
        <v>41432</v>
      </c>
      <c r="B1255" s="4" t="s">
        <v>176</v>
      </c>
      <c r="C1255" s="5" t="str">
        <f t="shared" si="102"/>
        <v>4</v>
      </c>
      <c r="D1255" s="12" t="str">
        <f t="shared" si="103"/>
        <v>29</v>
      </c>
      <c r="E1255">
        <f t="shared" si="101"/>
        <v>3</v>
      </c>
      <c r="F1255" s="12" t="str">
        <f t="shared" si="99"/>
        <v>友引</v>
      </c>
      <c r="G1255" s="12" t="str">
        <f t="shared" si="100"/>
        <v>金</v>
      </c>
    </row>
    <row r="1256" spans="1:7" x14ac:dyDescent="0.2">
      <c r="A1256" s="1">
        <v>41433</v>
      </c>
      <c r="B1256" s="4" t="s">
        <v>177</v>
      </c>
      <c r="C1256" s="5" t="str">
        <f t="shared" si="102"/>
        <v>4</v>
      </c>
      <c r="D1256" s="12" t="str">
        <f t="shared" si="103"/>
        <v>30</v>
      </c>
      <c r="E1256">
        <f t="shared" si="101"/>
        <v>4</v>
      </c>
      <c r="F1256" s="12" t="str">
        <f t="shared" si="99"/>
        <v>先負</v>
      </c>
      <c r="G1256" s="12" t="str">
        <f t="shared" si="100"/>
        <v>土</v>
      </c>
    </row>
    <row r="1257" spans="1:7" x14ac:dyDescent="0.2">
      <c r="A1257" s="1">
        <v>41434</v>
      </c>
      <c r="B1257" s="4" t="s">
        <v>467</v>
      </c>
      <c r="C1257" s="5" t="str">
        <f t="shared" si="102"/>
        <v>5</v>
      </c>
      <c r="D1257" s="12" t="str">
        <f t="shared" si="103"/>
        <v>1</v>
      </c>
      <c r="E1257">
        <f t="shared" si="101"/>
        <v>0</v>
      </c>
      <c r="F1257" s="12" t="str">
        <f t="shared" si="99"/>
        <v>大安</v>
      </c>
      <c r="G1257" s="12" t="str">
        <f t="shared" si="100"/>
        <v>日</v>
      </c>
    </row>
    <row r="1258" spans="1:7" x14ac:dyDescent="0.2">
      <c r="A1258" s="1">
        <v>41435</v>
      </c>
      <c r="B1258" s="4" t="s">
        <v>178</v>
      </c>
      <c r="C1258" s="5" t="str">
        <f t="shared" si="102"/>
        <v>5</v>
      </c>
      <c r="D1258" s="12" t="str">
        <f t="shared" si="103"/>
        <v>2</v>
      </c>
      <c r="E1258">
        <f t="shared" si="101"/>
        <v>1</v>
      </c>
      <c r="F1258" s="12" t="str">
        <f t="shared" si="99"/>
        <v>赤口</v>
      </c>
      <c r="G1258" s="12" t="str">
        <f t="shared" si="100"/>
        <v>月</v>
      </c>
    </row>
    <row r="1259" spans="1:7" x14ac:dyDescent="0.2">
      <c r="A1259" s="1">
        <v>41436</v>
      </c>
      <c r="B1259" s="4" t="s">
        <v>179</v>
      </c>
      <c r="C1259" s="5" t="str">
        <f t="shared" si="102"/>
        <v>5</v>
      </c>
      <c r="D1259" s="12" t="str">
        <f t="shared" si="103"/>
        <v>3</v>
      </c>
      <c r="E1259">
        <f t="shared" si="101"/>
        <v>2</v>
      </c>
      <c r="F1259" s="12" t="str">
        <f t="shared" si="99"/>
        <v>先勝</v>
      </c>
      <c r="G1259" s="12" t="str">
        <f t="shared" si="100"/>
        <v>火</v>
      </c>
    </row>
    <row r="1260" spans="1:7" x14ac:dyDescent="0.2">
      <c r="A1260" s="1">
        <v>41437</v>
      </c>
      <c r="B1260" s="4" t="s">
        <v>180</v>
      </c>
      <c r="C1260" s="5" t="str">
        <f t="shared" si="102"/>
        <v>5</v>
      </c>
      <c r="D1260" s="12" t="str">
        <f t="shared" si="103"/>
        <v>4</v>
      </c>
      <c r="E1260">
        <f t="shared" si="101"/>
        <v>3</v>
      </c>
      <c r="F1260" s="12" t="str">
        <f t="shared" si="99"/>
        <v>友引</v>
      </c>
      <c r="G1260" s="12" t="str">
        <f t="shared" si="100"/>
        <v>水</v>
      </c>
    </row>
    <row r="1261" spans="1:7" x14ac:dyDescent="0.2">
      <c r="A1261" s="1">
        <v>41438</v>
      </c>
      <c r="B1261" s="4" t="s">
        <v>181</v>
      </c>
      <c r="C1261" s="5" t="str">
        <f t="shared" si="102"/>
        <v>5</v>
      </c>
      <c r="D1261" s="12" t="str">
        <f t="shared" si="103"/>
        <v>5</v>
      </c>
      <c r="E1261">
        <f t="shared" si="101"/>
        <v>4</v>
      </c>
      <c r="F1261" s="12" t="str">
        <f t="shared" si="99"/>
        <v>先負</v>
      </c>
      <c r="G1261" s="12" t="str">
        <f t="shared" si="100"/>
        <v>木</v>
      </c>
    </row>
    <row r="1262" spans="1:7" x14ac:dyDescent="0.2">
      <c r="A1262" s="1">
        <v>41439</v>
      </c>
      <c r="B1262" s="4" t="s">
        <v>182</v>
      </c>
      <c r="C1262" s="5" t="str">
        <f t="shared" si="102"/>
        <v>5</v>
      </c>
      <c r="D1262" s="12" t="str">
        <f t="shared" si="103"/>
        <v>6</v>
      </c>
      <c r="E1262">
        <f t="shared" si="101"/>
        <v>5</v>
      </c>
      <c r="F1262" s="12" t="str">
        <f t="shared" si="99"/>
        <v>仏滅</v>
      </c>
      <c r="G1262" s="12" t="str">
        <f t="shared" si="100"/>
        <v>金</v>
      </c>
    </row>
    <row r="1263" spans="1:7" x14ac:dyDescent="0.2">
      <c r="A1263" s="1">
        <v>41440</v>
      </c>
      <c r="B1263" s="4" t="s">
        <v>183</v>
      </c>
      <c r="C1263" s="5" t="str">
        <f t="shared" si="102"/>
        <v>5</v>
      </c>
      <c r="D1263" s="12" t="str">
        <f t="shared" si="103"/>
        <v>7</v>
      </c>
      <c r="E1263">
        <f t="shared" si="101"/>
        <v>0</v>
      </c>
      <c r="F1263" s="12" t="str">
        <f t="shared" si="99"/>
        <v>大安</v>
      </c>
      <c r="G1263" s="12" t="str">
        <f t="shared" si="100"/>
        <v>土</v>
      </c>
    </row>
    <row r="1264" spans="1:7" x14ac:dyDescent="0.2">
      <c r="A1264" s="1">
        <v>41441</v>
      </c>
      <c r="B1264" s="4" t="s">
        <v>184</v>
      </c>
      <c r="C1264" s="5" t="str">
        <f t="shared" si="102"/>
        <v>5</v>
      </c>
      <c r="D1264" s="12" t="str">
        <f t="shared" si="103"/>
        <v>8</v>
      </c>
      <c r="E1264">
        <f t="shared" si="101"/>
        <v>1</v>
      </c>
      <c r="F1264" s="12" t="str">
        <f t="shared" si="99"/>
        <v>赤口</v>
      </c>
      <c r="G1264" s="12" t="str">
        <f t="shared" si="100"/>
        <v>日</v>
      </c>
    </row>
    <row r="1265" spans="1:7" x14ac:dyDescent="0.2">
      <c r="A1265" s="1">
        <v>41442</v>
      </c>
      <c r="B1265" s="4" t="s">
        <v>185</v>
      </c>
      <c r="C1265" s="5" t="str">
        <f t="shared" si="102"/>
        <v>5</v>
      </c>
      <c r="D1265" s="12" t="str">
        <f t="shared" si="103"/>
        <v>9</v>
      </c>
      <c r="E1265">
        <f t="shared" si="101"/>
        <v>2</v>
      </c>
      <c r="F1265" s="12" t="str">
        <f t="shared" si="99"/>
        <v>先勝</v>
      </c>
      <c r="G1265" s="12" t="str">
        <f t="shared" si="100"/>
        <v>月</v>
      </c>
    </row>
    <row r="1266" spans="1:7" x14ac:dyDescent="0.2">
      <c r="A1266" s="1">
        <v>41443</v>
      </c>
      <c r="B1266" s="4" t="s">
        <v>186</v>
      </c>
      <c r="C1266" s="5" t="str">
        <f t="shared" si="102"/>
        <v>5</v>
      </c>
      <c r="D1266" s="12" t="str">
        <f t="shared" si="103"/>
        <v>10</v>
      </c>
      <c r="E1266">
        <f t="shared" si="101"/>
        <v>3</v>
      </c>
      <c r="F1266" s="12" t="str">
        <f t="shared" si="99"/>
        <v>友引</v>
      </c>
      <c r="G1266" s="12" t="str">
        <f t="shared" si="100"/>
        <v>火</v>
      </c>
    </row>
    <row r="1267" spans="1:7" x14ac:dyDescent="0.2">
      <c r="A1267" s="1">
        <v>41444</v>
      </c>
      <c r="B1267" s="4" t="s">
        <v>187</v>
      </c>
      <c r="C1267" s="5" t="str">
        <f t="shared" si="102"/>
        <v>5</v>
      </c>
      <c r="D1267" s="12" t="str">
        <f t="shared" si="103"/>
        <v>11</v>
      </c>
      <c r="E1267">
        <f t="shared" si="101"/>
        <v>4</v>
      </c>
      <c r="F1267" s="12" t="str">
        <f t="shared" si="99"/>
        <v>先負</v>
      </c>
      <c r="G1267" s="12" t="str">
        <f t="shared" si="100"/>
        <v>水</v>
      </c>
    </row>
    <row r="1268" spans="1:7" x14ac:dyDescent="0.2">
      <c r="A1268" s="1">
        <v>41445</v>
      </c>
      <c r="B1268" s="4" t="s">
        <v>188</v>
      </c>
      <c r="C1268" s="5" t="str">
        <f t="shared" si="102"/>
        <v>5</v>
      </c>
      <c r="D1268" s="12" t="str">
        <f t="shared" si="103"/>
        <v>12</v>
      </c>
      <c r="E1268">
        <f t="shared" si="101"/>
        <v>5</v>
      </c>
      <c r="F1268" s="12" t="str">
        <f t="shared" si="99"/>
        <v>仏滅</v>
      </c>
      <c r="G1268" s="12" t="str">
        <f t="shared" si="100"/>
        <v>木</v>
      </c>
    </row>
    <row r="1269" spans="1:7" x14ac:dyDescent="0.2">
      <c r="A1269" s="1">
        <v>41446</v>
      </c>
      <c r="B1269" s="4" t="s">
        <v>189</v>
      </c>
      <c r="C1269" s="5" t="str">
        <f t="shared" si="102"/>
        <v>5</v>
      </c>
      <c r="D1269" s="12" t="str">
        <f t="shared" si="103"/>
        <v>13</v>
      </c>
      <c r="E1269">
        <f t="shared" si="101"/>
        <v>0</v>
      </c>
      <c r="F1269" s="12" t="str">
        <f t="shared" si="99"/>
        <v>大安</v>
      </c>
      <c r="G1269" s="12" t="str">
        <f t="shared" si="100"/>
        <v>金</v>
      </c>
    </row>
    <row r="1270" spans="1:7" x14ac:dyDescent="0.2">
      <c r="A1270" s="1">
        <v>41447</v>
      </c>
      <c r="B1270" s="4" t="s">
        <v>190</v>
      </c>
      <c r="C1270" s="5" t="str">
        <f t="shared" si="102"/>
        <v>5</v>
      </c>
      <c r="D1270" s="12" t="str">
        <f t="shared" si="103"/>
        <v>14</v>
      </c>
      <c r="E1270">
        <f t="shared" si="101"/>
        <v>1</v>
      </c>
      <c r="F1270" s="12" t="str">
        <f t="shared" si="99"/>
        <v>赤口</v>
      </c>
      <c r="G1270" s="12" t="str">
        <f t="shared" si="100"/>
        <v>土</v>
      </c>
    </row>
    <row r="1271" spans="1:7" x14ac:dyDescent="0.2">
      <c r="A1271" s="1">
        <v>41448</v>
      </c>
      <c r="B1271" s="4" t="s">
        <v>191</v>
      </c>
      <c r="C1271" s="5" t="str">
        <f t="shared" si="102"/>
        <v>5</v>
      </c>
      <c r="D1271" s="12" t="str">
        <f t="shared" si="103"/>
        <v>15</v>
      </c>
      <c r="E1271">
        <f t="shared" si="101"/>
        <v>2</v>
      </c>
      <c r="F1271" s="12" t="str">
        <f t="shared" si="99"/>
        <v>先勝</v>
      </c>
      <c r="G1271" s="12" t="str">
        <f t="shared" si="100"/>
        <v>日</v>
      </c>
    </row>
    <row r="1272" spans="1:7" x14ac:dyDescent="0.2">
      <c r="A1272" s="1">
        <v>41449</v>
      </c>
      <c r="B1272" s="4" t="s">
        <v>192</v>
      </c>
      <c r="C1272" s="5" t="str">
        <f t="shared" si="102"/>
        <v>5</v>
      </c>
      <c r="D1272" s="12" t="str">
        <f t="shared" si="103"/>
        <v>16</v>
      </c>
      <c r="E1272">
        <f t="shared" si="101"/>
        <v>3</v>
      </c>
      <c r="F1272" s="12" t="str">
        <f t="shared" si="99"/>
        <v>友引</v>
      </c>
      <c r="G1272" s="12" t="str">
        <f t="shared" si="100"/>
        <v>月</v>
      </c>
    </row>
    <row r="1273" spans="1:7" x14ac:dyDescent="0.2">
      <c r="A1273" s="1">
        <v>41450</v>
      </c>
      <c r="B1273" s="4" t="s">
        <v>193</v>
      </c>
      <c r="C1273" s="5" t="str">
        <f t="shared" si="102"/>
        <v>5</v>
      </c>
      <c r="D1273" s="12" t="str">
        <f t="shared" si="103"/>
        <v>17</v>
      </c>
      <c r="E1273">
        <f t="shared" si="101"/>
        <v>4</v>
      </c>
      <c r="F1273" s="12" t="str">
        <f t="shared" si="99"/>
        <v>先負</v>
      </c>
      <c r="G1273" s="12" t="str">
        <f t="shared" si="100"/>
        <v>火</v>
      </c>
    </row>
    <row r="1274" spans="1:7" x14ac:dyDescent="0.2">
      <c r="A1274" s="1">
        <v>41451</v>
      </c>
      <c r="B1274" s="4" t="s">
        <v>194</v>
      </c>
      <c r="C1274" s="5" t="str">
        <f t="shared" si="102"/>
        <v>5</v>
      </c>
      <c r="D1274" s="12" t="str">
        <f t="shared" si="103"/>
        <v>18</v>
      </c>
      <c r="E1274">
        <f t="shared" si="101"/>
        <v>5</v>
      </c>
      <c r="F1274" s="12" t="str">
        <f t="shared" si="99"/>
        <v>仏滅</v>
      </c>
      <c r="G1274" s="12" t="str">
        <f t="shared" si="100"/>
        <v>水</v>
      </c>
    </row>
    <row r="1275" spans="1:7" x14ac:dyDescent="0.2">
      <c r="A1275" s="1">
        <v>41452</v>
      </c>
      <c r="B1275" s="4" t="s">
        <v>195</v>
      </c>
      <c r="C1275" s="5" t="str">
        <f t="shared" si="102"/>
        <v>5</v>
      </c>
      <c r="D1275" s="12" t="str">
        <f t="shared" si="103"/>
        <v>19</v>
      </c>
      <c r="E1275">
        <f t="shared" si="101"/>
        <v>0</v>
      </c>
      <c r="F1275" s="12" t="str">
        <f t="shared" si="99"/>
        <v>大安</v>
      </c>
      <c r="G1275" s="12" t="str">
        <f t="shared" si="100"/>
        <v>木</v>
      </c>
    </row>
    <row r="1276" spans="1:7" x14ac:dyDescent="0.2">
      <c r="A1276" s="1">
        <v>41453</v>
      </c>
      <c r="B1276" s="4" t="s">
        <v>196</v>
      </c>
      <c r="C1276" s="5" t="str">
        <f t="shared" si="102"/>
        <v>5</v>
      </c>
      <c r="D1276" s="12" t="str">
        <f t="shared" si="103"/>
        <v>20</v>
      </c>
      <c r="E1276">
        <f t="shared" si="101"/>
        <v>1</v>
      </c>
      <c r="F1276" s="12" t="str">
        <f t="shared" si="99"/>
        <v>赤口</v>
      </c>
      <c r="G1276" s="12" t="str">
        <f t="shared" si="100"/>
        <v>金</v>
      </c>
    </row>
    <row r="1277" spans="1:7" x14ac:dyDescent="0.2">
      <c r="A1277" s="1">
        <v>41454</v>
      </c>
      <c r="B1277" s="4" t="s">
        <v>197</v>
      </c>
      <c r="C1277" s="5" t="str">
        <f t="shared" si="102"/>
        <v>5</v>
      </c>
      <c r="D1277" s="12" t="str">
        <f t="shared" si="103"/>
        <v>21</v>
      </c>
      <c r="E1277">
        <f t="shared" si="101"/>
        <v>2</v>
      </c>
      <c r="F1277" s="12" t="str">
        <f t="shared" si="99"/>
        <v>先勝</v>
      </c>
      <c r="G1277" s="12" t="str">
        <f t="shared" si="100"/>
        <v>土</v>
      </c>
    </row>
    <row r="1278" spans="1:7" x14ac:dyDescent="0.2">
      <c r="A1278" s="1">
        <v>41455</v>
      </c>
      <c r="B1278" s="4" t="s">
        <v>198</v>
      </c>
      <c r="C1278" s="5" t="str">
        <f t="shared" si="102"/>
        <v>5</v>
      </c>
      <c r="D1278" s="12" t="str">
        <f t="shared" si="103"/>
        <v>22</v>
      </c>
      <c r="E1278">
        <f t="shared" si="101"/>
        <v>3</v>
      </c>
      <c r="F1278" s="12" t="str">
        <f t="shared" si="99"/>
        <v>友引</v>
      </c>
      <c r="G1278" s="12" t="str">
        <f t="shared" si="100"/>
        <v>日</v>
      </c>
    </row>
    <row r="1279" spans="1:7" x14ac:dyDescent="0.2">
      <c r="A1279" s="1">
        <v>41456</v>
      </c>
      <c r="B1279" s="4" t="s">
        <v>199</v>
      </c>
      <c r="C1279" s="5" t="str">
        <f t="shared" si="102"/>
        <v>5</v>
      </c>
      <c r="D1279" s="12" t="str">
        <f t="shared" si="103"/>
        <v>23</v>
      </c>
      <c r="E1279">
        <f t="shared" si="101"/>
        <v>4</v>
      </c>
      <c r="F1279" s="12" t="str">
        <f t="shared" si="99"/>
        <v>先負</v>
      </c>
      <c r="G1279" s="12" t="str">
        <f t="shared" si="100"/>
        <v>月</v>
      </c>
    </row>
    <row r="1280" spans="1:7" x14ac:dyDescent="0.2">
      <c r="A1280" s="1">
        <v>41457</v>
      </c>
      <c r="B1280" s="4" t="s">
        <v>200</v>
      </c>
      <c r="C1280" s="5" t="str">
        <f t="shared" si="102"/>
        <v>5</v>
      </c>
      <c r="D1280" s="12" t="str">
        <f t="shared" si="103"/>
        <v>24</v>
      </c>
      <c r="E1280">
        <f t="shared" si="101"/>
        <v>5</v>
      </c>
      <c r="F1280" s="12" t="str">
        <f t="shared" si="99"/>
        <v>仏滅</v>
      </c>
      <c r="G1280" s="12" t="str">
        <f t="shared" si="100"/>
        <v>火</v>
      </c>
    </row>
    <row r="1281" spans="1:7" x14ac:dyDescent="0.2">
      <c r="A1281" s="1">
        <v>41458</v>
      </c>
      <c r="B1281" s="4" t="s">
        <v>201</v>
      </c>
      <c r="C1281" s="5" t="str">
        <f t="shared" si="102"/>
        <v>5</v>
      </c>
      <c r="D1281" s="12" t="str">
        <f t="shared" si="103"/>
        <v>25</v>
      </c>
      <c r="E1281">
        <f t="shared" si="101"/>
        <v>0</v>
      </c>
      <c r="F1281" s="12" t="str">
        <f t="shared" si="99"/>
        <v>大安</v>
      </c>
      <c r="G1281" s="12" t="str">
        <f t="shared" si="100"/>
        <v>水</v>
      </c>
    </row>
    <row r="1282" spans="1:7" x14ac:dyDescent="0.2">
      <c r="A1282" s="1">
        <v>41459</v>
      </c>
      <c r="B1282" s="4" t="s">
        <v>202</v>
      </c>
      <c r="C1282" s="5" t="str">
        <f t="shared" si="102"/>
        <v>5</v>
      </c>
      <c r="D1282" s="12" t="str">
        <f t="shared" si="103"/>
        <v>26</v>
      </c>
      <c r="E1282">
        <f t="shared" si="101"/>
        <v>1</v>
      </c>
      <c r="F1282" s="12" t="str">
        <f t="shared" si="99"/>
        <v>赤口</v>
      </c>
      <c r="G1282" s="12" t="str">
        <f t="shared" si="100"/>
        <v>木</v>
      </c>
    </row>
    <row r="1283" spans="1:7" x14ac:dyDescent="0.2">
      <c r="A1283" s="1">
        <v>41460</v>
      </c>
      <c r="B1283" s="4" t="s">
        <v>203</v>
      </c>
      <c r="C1283" s="5" t="str">
        <f t="shared" si="102"/>
        <v>5</v>
      </c>
      <c r="D1283" s="12" t="str">
        <f t="shared" si="103"/>
        <v>27</v>
      </c>
      <c r="E1283">
        <f t="shared" si="101"/>
        <v>2</v>
      </c>
      <c r="F1283" s="12" t="str">
        <f t="shared" ref="F1283:F1346" si="104">VLOOKUP(E1283,$H$2:$I$7,2)</f>
        <v>先勝</v>
      </c>
      <c r="G1283" s="12" t="str">
        <f t="shared" ref="G1283:G1346" si="105">TEXT(A1283,"aaa")</f>
        <v>金</v>
      </c>
    </row>
    <row r="1284" spans="1:7" x14ac:dyDescent="0.2">
      <c r="A1284" s="1">
        <v>41461</v>
      </c>
      <c r="B1284" s="4" t="s">
        <v>204</v>
      </c>
      <c r="C1284" s="5" t="str">
        <f t="shared" si="102"/>
        <v>5</v>
      </c>
      <c r="D1284" s="12" t="str">
        <f t="shared" si="103"/>
        <v>28</v>
      </c>
      <c r="E1284">
        <f t="shared" si="101"/>
        <v>3</v>
      </c>
      <c r="F1284" s="12" t="str">
        <f t="shared" si="104"/>
        <v>友引</v>
      </c>
      <c r="G1284" s="12" t="str">
        <f t="shared" si="105"/>
        <v>土</v>
      </c>
    </row>
    <row r="1285" spans="1:7" x14ac:dyDescent="0.2">
      <c r="A1285" s="1">
        <v>41462</v>
      </c>
      <c r="B1285" s="4" t="s">
        <v>205</v>
      </c>
      <c r="C1285" s="5" t="str">
        <f t="shared" si="102"/>
        <v>5</v>
      </c>
      <c r="D1285" s="12" t="str">
        <f t="shared" si="103"/>
        <v>29</v>
      </c>
      <c r="E1285">
        <f t="shared" si="101"/>
        <v>4</v>
      </c>
      <c r="F1285" s="12" t="str">
        <f t="shared" si="104"/>
        <v>先負</v>
      </c>
      <c r="G1285" s="12" t="str">
        <f t="shared" si="105"/>
        <v>日</v>
      </c>
    </row>
    <row r="1286" spans="1:7" x14ac:dyDescent="0.2">
      <c r="A1286" s="1">
        <v>41463</v>
      </c>
      <c r="B1286" s="4" t="s">
        <v>421</v>
      </c>
      <c r="C1286" s="5" t="str">
        <f t="shared" si="102"/>
        <v>6</v>
      </c>
      <c r="D1286" s="12" t="str">
        <f t="shared" si="103"/>
        <v>1</v>
      </c>
      <c r="E1286">
        <f t="shared" si="101"/>
        <v>1</v>
      </c>
      <c r="F1286" s="12" t="str">
        <f t="shared" si="104"/>
        <v>赤口</v>
      </c>
      <c r="G1286" s="12" t="str">
        <f t="shared" si="105"/>
        <v>月</v>
      </c>
    </row>
    <row r="1287" spans="1:7" x14ac:dyDescent="0.2">
      <c r="A1287" s="1">
        <v>41464</v>
      </c>
      <c r="B1287" s="4" t="s">
        <v>217</v>
      </c>
      <c r="C1287" s="5" t="str">
        <f t="shared" si="102"/>
        <v>6</v>
      </c>
      <c r="D1287" s="12" t="str">
        <f t="shared" si="103"/>
        <v>2</v>
      </c>
      <c r="E1287">
        <f t="shared" ref="E1287:E1350" si="106">MOD(C1287+D1287,6)</f>
        <v>2</v>
      </c>
      <c r="F1287" s="12" t="str">
        <f t="shared" si="104"/>
        <v>先勝</v>
      </c>
      <c r="G1287" s="12" t="str">
        <f t="shared" si="105"/>
        <v>火</v>
      </c>
    </row>
    <row r="1288" spans="1:7" x14ac:dyDescent="0.2">
      <c r="A1288" s="1">
        <v>41465</v>
      </c>
      <c r="B1288" s="4" t="s">
        <v>218</v>
      </c>
      <c r="C1288" s="5" t="str">
        <f t="shared" si="102"/>
        <v>6</v>
      </c>
      <c r="D1288" s="12" t="str">
        <f t="shared" si="103"/>
        <v>3</v>
      </c>
      <c r="E1288">
        <f t="shared" si="106"/>
        <v>3</v>
      </c>
      <c r="F1288" s="12" t="str">
        <f t="shared" si="104"/>
        <v>友引</v>
      </c>
      <c r="G1288" s="12" t="str">
        <f t="shared" si="105"/>
        <v>水</v>
      </c>
    </row>
    <row r="1289" spans="1:7" x14ac:dyDescent="0.2">
      <c r="A1289" s="1">
        <v>41466</v>
      </c>
      <c r="B1289" s="4" t="s">
        <v>219</v>
      </c>
      <c r="C1289" s="5" t="str">
        <f t="shared" si="102"/>
        <v>6</v>
      </c>
      <c r="D1289" s="12" t="str">
        <f t="shared" si="103"/>
        <v>4</v>
      </c>
      <c r="E1289">
        <f t="shared" si="106"/>
        <v>4</v>
      </c>
      <c r="F1289" s="12" t="str">
        <f t="shared" si="104"/>
        <v>先負</v>
      </c>
      <c r="G1289" s="12" t="str">
        <f t="shared" si="105"/>
        <v>木</v>
      </c>
    </row>
    <row r="1290" spans="1:7" x14ac:dyDescent="0.2">
      <c r="A1290" s="1">
        <v>41467</v>
      </c>
      <c r="B1290" s="4" t="s">
        <v>220</v>
      </c>
      <c r="C1290" s="5" t="str">
        <f t="shared" si="102"/>
        <v>6</v>
      </c>
      <c r="D1290" s="12" t="str">
        <f t="shared" si="103"/>
        <v>5</v>
      </c>
      <c r="E1290">
        <f t="shared" si="106"/>
        <v>5</v>
      </c>
      <c r="F1290" s="12" t="str">
        <f t="shared" si="104"/>
        <v>仏滅</v>
      </c>
      <c r="G1290" s="12" t="str">
        <f t="shared" si="105"/>
        <v>金</v>
      </c>
    </row>
    <row r="1291" spans="1:7" x14ac:dyDescent="0.2">
      <c r="A1291" s="1">
        <v>41468</v>
      </c>
      <c r="B1291" s="4" t="s">
        <v>221</v>
      </c>
      <c r="C1291" s="5" t="str">
        <f t="shared" si="102"/>
        <v>6</v>
      </c>
      <c r="D1291" s="12" t="str">
        <f t="shared" si="103"/>
        <v>6</v>
      </c>
      <c r="E1291">
        <f t="shared" si="106"/>
        <v>0</v>
      </c>
      <c r="F1291" s="12" t="str">
        <f t="shared" si="104"/>
        <v>大安</v>
      </c>
      <c r="G1291" s="12" t="str">
        <f t="shared" si="105"/>
        <v>土</v>
      </c>
    </row>
    <row r="1292" spans="1:7" x14ac:dyDescent="0.2">
      <c r="A1292" s="1">
        <v>41469</v>
      </c>
      <c r="B1292" s="4" t="s">
        <v>222</v>
      </c>
      <c r="C1292" s="5" t="str">
        <f t="shared" ref="C1292:C1355" si="107">SUBSTITUTE( LEFT(B1292,LEN(B1292)-(LEN(B1292)-FIND("/",B1292)+1)), "閏", "" )</f>
        <v>6</v>
      </c>
      <c r="D1292" s="12" t="str">
        <f t="shared" si="103"/>
        <v>7</v>
      </c>
      <c r="E1292">
        <f t="shared" si="106"/>
        <v>1</v>
      </c>
      <c r="F1292" s="12" t="str">
        <f t="shared" si="104"/>
        <v>赤口</v>
      </c>
      <c r="G1292" s="12" t="str">
        <f t="shared" si="105"/>
        <v>日</v>
      </c>
    </row>
    <row r="1293" spans="1:7" x14ac:dyDescent="0.2">
      <c r="A1293" s="1">
        <v>41470</v>
      </c>
      <c r="B1293" s="4" t="s">
        <v>223</v>
      </c>
      <c r="C1293" s="5" t="str">
        <f t="shared" si="107"/>
        <v>6</v>
      </c>
      <c r="D1293" s="12" t="str">
        <f t="shared" si="103"/>
        <v>8</v>
      </c>
      <c r="E1293">
        <f t="shared" si="106"/>
        <v>2</v>
      </c>
      <c r="F1293" s="12" t="str">
        <f t="shared" si="104"/>
        <v>先勝</v>
      </c>
      <c r="G1293" s="12" t="str">
        <f t="shared" si="105"/>
        <v>月</v>
      </c>
    </row>
    <row r="1294" spans="1:7" x14ac:dyDescent="0.2">
      <c r="A1294" s="1">
        <v>41471</v>
      </c>
      <c r="B1294" s="4" t="s">
        <v>224</v>
      </c>
      <c r="C1294" s="5" t="str">
        <f t="shared" si="107"/>
        <v>6</v>
      </c>
      <c r="D1294" s="12" t="str">
        <f t="shared" si="103"/>
        <v>9</v>
      </c>
      <c r="E1294">
        <f t="shared" si="106"/>
        <v>3</v>
      </c>
      <c r="F1294" s="12" t="str">
        <f t="shared" si="104"/>
        <v>友引</v>
      </c>
      <c r="G1294" s="12" t="str">
        <f t="shared" si="105"/>
        <v>火</v>
      </c>
    </row>
    <row r="1295" spans="1:7" x14ac:dyDescent="0.2">
      <c r="A1295" s="1">
        <v>41472</v>
      </c>
      <c r="B1295" s="4" t="s">
        <v>225</v>
      </c>
      <c r="C1295" s="5" t="str">
        <f t="shared" si="107"/>
        <v>6</v>
      </c>
      <c r="D1295" s="12" t="str">
        <f t="shared" si="103"/>
        <v>10</v>
      </c>
      <c r="E1295">
        <f t="shared" si="106"/>
        <v>4</v>
      </c>
      <c r="F1295" s="12" t="str">
        <f t="shared" si="104"/>
        <v>先負</v>
      </c>
      <c r="G1295" s="12" t="str">
        <f t="shared" si="105"/>
        <v>水</v>
      </c>
    </row>
    <row r="1296" spans="1:7" x14ac:dyDescent="0.2">
      <c r="A1296" s="1">
        <v>41473</v>
      </c>
      <c r="B1296" s="4" t="s">
        <v>226</v>
      </c>
      <c r="C1296" s="5" t="str">
        <f t="shared" si="107"/>
        <v>6</v>
      </c>
      <c r="D1296" s="12" t="str">
        <f t="shared" si="103"/>
        <v>11</v>
      </c>
      <c r="E1296">
        <f t="shared" si="106"/>
        <v>5</v>
      </c>
      <c r="F1296" s="12" t="str">
        <f t="shared" si="104"/>
        <v>仏滅</v>
      </c>
      <c r="G1296" s="12" t="str">
        <f t="shared" si="105"/>
        <v>木</v>
      </c>
    </row>
    <row r="1297" spans="1:7" x14ac:dyDescent="0.2">
      <c r="A1297" s="1">
        <v>41474</v>
      </c>
      <c r="B1297" s="4" t="s">
        <v>227</v>
      </c>
      <c r="C1297" s="5" t="str">
        <f t="shared" si="107"/>
        <v>6</v>
      </c>
      <c r="D1297" s="12" t="str">
        <f t="shared" si="103"/>
        <v>12</v>
      </c>
      <c r="E1297">
        <f t="shared" si="106"/>
        <v>0</v>
      </c>
      <c r="F1297" s="12" t="str">
        <f t="shared" si="104"/>
        <v>大安</v>
      </c>
      <c r="G1297" s="12" t="str">
        <f t="shared" si="105"/>
        <v>金</v>
      </c>
    </row>
    <row r="1298" spans="1:7" x14ac:dyDescent="0.2">
      <c r="A1298" s="1">
        <v>41475</v>
      </c>
      <c r="B1298" s="4" t="s">
        <v>228</v>
      </c>
      <c r="C1298" s="5" t="str">
        <f t="shared" si="107"/>
        <v>6</v>
      </c>
      <c r="D1298" s="12" t="str">
        <f t="shared" si="103"/>
        <v>13</v>
      </c>
      <c r="E1298">
        <f t="shared" si="106"/>
        <v>1</v>
      </c>
      <c r="F1298" s="12" t="str">
        <f t="shared" si="104"/>
        <v>赤口</v>
      </c>
      <c r="G1298" s="12" t="str">
        <f t="shared" si="105"/>
        <v>土</v>
      </c>
    </row>
    <row r="1299" spans="1:7" x14ac:dyDescent="0.2">
      <c r="A1299" s="1">
        <v>41476</v>
      </c>
      <c r="B1299" s="4" t="s">
        <v>229</v>
      </c>
      <c r="C1299" s="5" t="str">
        <f t="shared" si="107"/>
        <v>6</v>
      </c>
      <c r="D1299" s="12" t="str">
        <f t="shared" si="103"/>
        <v>14</v>
      </c>
      <c r="E1299">
        <f t="shared" si="106"/>
        <v>2</v>
      </c>
      <c r="F1299" s="12" t="str">
        <f t="shared" si="104"/>
        <v>先勝</v>
      </c>
      <c r="G1299" s="12" t="str">
        <f t="shared" si="105"/>
        <v>日</v>
      </c>
    </row>
    <row r="1300" spans="1:7" x14ac:dyDescent="0.2">
      <c r="A1300" s="1">
        <v>41477</v>
      </c>
      <c r="B1300" s="4" t="s">
        <v>230</v>
      </c>
      <c r="C1300" s="5" t="str">
        <f t="shared" si="107"/>
        <v>6</v>
      </c>
      <c r="D1300" s="12" t="str">
        <f t="shared" si="103"/>
        <v>15</v>
      </c>
      <c r="E1300">
        <f t="shared" si="106"/>
        <v>3</v>
      </c>
      <c r="F1300" s="12" t="str">
        <f t="shared" si="104"/>
        <v>友引</v>
      </c>
      <c r="G1300" s="12" t="str">
        <f t="shared" si="105"/>
        <v>月</v>
      </c>
    </row>
    <row r="1301" spans="1:7" x14ac:dyDescent="0.2">
      <c r="A1301" s="1">
        <v>41478</v>
      </c>
      <c r="B1301" s="4" t="s">
        <v>231</v>
      </c>
      <c r="C1301" s="5" t="str">
        <f t="shared" si="107"/>
        <v>6</v>
      </c>
      <c r="D1301" s="12" t="str">
        <f t="shared" si="103"/>
        <v>16</v>
      </c>
      <c r="E1301">
        <f t="shared" si="106"/>
        <v>4</v>
      </c>
      <c r="F1301" s="12" t="str">
        <f t="shared" si="104"/>
        <v>先負</v>
      </c>
      <c r="G1301" s="12" t="str">
        <f t="shared" si="105"/>
        <v>火</v>
      </c>
    </row>
    <row r="1302" spans="1:7" x14ac:dyDescent="0.2">
      <c r="A1302" s="1">
        <v>41479</v>
      </c>
      <c r="B1302" s="4" t="s">
        <v>232</v>
      </c>
      <c r="C1302" s="5" t="str">
        <f t="shared" si="107"/>
        <v>6</v>
      </c>
      <c r="D1302" s="12" t="str">
        <f t="shared" si="103"/>
        <v>17</v>
      </c>
      <c r="E1302">
        <f t="shared" si="106"/>
        <v>5</v>
      </c>
      <c r="F1302" s="12" t="str">
        <f t="shared" si="104"/>
        <v>仏滅</v>
      </c>
      <c r="G1302" s="12" t="str">
        <f t="shared" si="105"/>
        <v>水</v>
      </c>
    </row>
    <row r="1303" spans="1:7" x14ac:dyDescent="0.2">
      <c r="A1303" s="1">
        <v>41480</v>
      </c>
      <c r="B1303" s="4" t="s">
        <v>233</v>
      </c>
      <c r="C1303" s="5" t="str">
        <f t="shared" si="107"/>
        <v>6</v>
      </c>
      <c r="D1303" s="12" t="str">
        <f t="shared" si="103"/>
        <v>18</v>
      </c>
      <c r="E1303">
        <f t="shared" si="106"/>
        <v>0</v>
      </c>
      <c r="F1303" s="12" t="str">
        <f t="shared" si="104"/>
        <v>大安</v>
      </c>
      <c r="G1303" s="12" t="str">
        <f t="shared" si="105"/>
        <v>木</v>
      </c>
    </row>
    <row r="1304" spans="1:7" x14ac:dyDescent="0.2">
      <c r="A1304" s="1">
        <v>41481</v>
      </c>
      <c r="B1304" s="4" t="s">
        <v>234</v>
      </c>
      <c r="C1304" s="5" t="str">
        <f t="shared" si="107"/>
        <v>6</v>
      </c>
      <c r="D1304" s="12" t="str">
        <f t="shared" si="103"/>
        <v>19</v>
      </c>
      <c r="E1304">
        <f t="shared" si="106"/>
        <v>1</v>
      </c>
      <c r="F1304" s="12" t="str">
        <f t="shared" si="104"/>
        <v>赤口</v>
      </c>
      <c r="G1304" s="12" t="str">
        <f t="shared" si="105"/>
        <v>金</v>
      </c>
    </row>
    <row r="1305" spans="1:7" x14ac:dyDescent="0.2">
      <c r="A1305" s="1">
        <v>41482</v>
      </c>
      <c r="B1305" s="4" t="s">
        <v>235</v>
      </c>
      <c r="C1305" s="5" t="str">
        <f t="shared" si="107"/>
        <v>6</v>
      </c>
      <c r="D1305" s="12" t="str">
        <f t="shared" si="103"/>
        <v>20</v>
      </c>
      <c r="E1305">
        <f t="shared" si="106"/>
        <v>2</v>
      </c>
      <c r="F1305" s="12" t="str">
        <f t="shared" si="104"/>
        <v>先勝</v>
      </c>
      <c r="G1305" s="12" t="str">
        <f t="shared" si="105"/>
        <v>土</v>
      </c>
    </row>
    <row r="1306" spans="1:7" x14ac:dyDescent="0.2">
      <c r="A1306" s="1">
        <v>41483</v>
      </c>
      <c r="B1306" s="4" t="s">
        <v>236</v>
      </c>
      <c r="C1306" s="5" t="str">
        <f t="shared" si="107"/>
        <v>6</v>
      </c>
      <c r="D1306" s="12" t="str">
        <f t="shared" si="103"/>
        <v>21</v>
      </c>
      <c r="E1306">
        <f t="shared" si="106"/>
        <v>3</v>
      </c>
      <c r="F1306" s="12" t="str">
        <f t="shared" si="104"/>
        <v>友引</v>
      </c>
      <c r="G1306" s="12" t="str">
        <f t="shared" si="105"/>
        <v>日</v>
      </c>
    </row>
    <row r="1307" spans="1:7" x14ac:dyDescent="0.2">
      <c r="A1307" s="1">
        <v>41484</v>
      </c>
      <c r="B1307" s="4" t="s">
        <v>237</v>
      </c>
      <c r="C1307" s="5" t="str">
        <f t="shared" si="107"/>
        <v>6</v>
      </c>
      <c r="D1307" s="12" t="str">
        <f t="shared" si="103"/>
        <v>22</v>
      </c>
      <c r="E1307">
        <f t="shared" si="106"/>
        <v>4</v>
      </c>
      <c r="F1307" s="12" t="str">
        <f t="shared" si="104"/>
        <v>先負</v>
      </c>
      <c r="G1307" s="12" t="str">
        <f t="shared" si="105"/>
        <v>月</v>
      </c>
    </row>
    <row r="1308" spans="1:7" x14ac:dyDescent="0.2">
      <c r="A1308" s="1">
        <v>41485</v>
      </c>
      <c r="B1308" s="4" t="s">
        <v>238</v>
      </c>
      <c r="C1308" s="5" t="str">
        <f t="shared" si="107"/>
        <v>6</v>
      </c>
      <c r="D1308" s="12" t="str">
        <f t="shared" ref="D1308:D1371" si="108">RIGHT(B1308,LEN(B1308)-FIND("/",B1308))</f>
        <v>23</v>
      </c>
      <c r="E1308">
        <f t="shared" si="106"/>
        <v>5</v>
      </c>
      <c r="F1308" s="12" t="str">
        <f t="shared" si="104"/>
        <v>仏滅</v>
      </c>
      <c r="G1308" s="12" t="str">
        <f t="shared" si="105"/>
        <v>火</v>
      </c>
    </row>
    <row r="1309" spans="1:7" x14ac:dyDescent="0.2">
      <c r="A1309" s="1">
        <v>41486</v>
      </c>
      <c r="B1309" s="4" t="s">
        <v>239</v>
      </c>
      <c r="C1309" s="5" t="str">
        <f t="shared" si="107"/>
        <v>6</v>
      </c>
      <c r="D1309" s="12" t="str">
        <f t="shared" si="108"/>
        <v>24</v>
      </c>
      <c r="E1309">
        <f t="shared" si="106"/>
        <v>0</v>
      </c>
      <c r="F1309" s="12" t="str">
        <f t="shared" si="104"/>
        <v>大安</v>
      </c>
      <c r="G1309" s="12" t="str">
        <f t="shared" si="105"/>
        <v>水</v>
      </c>
    </row>
    <row r="1310" spans="1:7" x14ac:dyDescent="0.2">
      <c r="A1310" s="1">
        <v>41487</v>
      </c>
      <c r="B1310" s="4" t="s">
        <v>240</v>
      </c>
      <c r="C1310" s="5" t="str">
        <f t="shared" si="107"/>
        <v>6</v>
      </c>
      <c r="D1310" s="12" t="str">
        <f t="shared" si="108"/>
        <v>25</v>
      </c>
      <c r="E1310">
        <f t="shared" si="106"/>
        <v>1</v>
      </c>
      <c r="F1310" s="12" t="str">
        <f t="shared" si="104"/>
        <v>赤口</v>
      </c>
      <c r="G1310" s="12" t="str">
        <f t="shared" si="105"/>
        <v>木</v>
      </c>
    </row>
    <row r="1311" spans="1:7" x14ac:dyDescent="0.2">
      <c r="A1311" s="1">
        <v>41488</v>
      </c>
      <c r="B1311" s="4" t="s">
        <v>241</v>
      </c>
      <c r="C1311" s="5" t="str">
        <f t="shared" si="107"/>
        <v>6</v>
      </c>
      <c r="D1311" s="12" t="str">
        <f t="shared" si="108"/>
        <v>26</v>
      </c>
      <c r="E1311">
        <f t="shared" si="106"/>
        <v>2</v>
      </c>
      <c r="F1311" s="12" t="str">
        <f t="shared" si="104"/>
        <v>先勝</v>
      </c>
      <c r="G1311" s="12" t="str">
        <f t="shared" si="105"/>
        <v>金</v>
      </c>
    </row>
    <row r="1312" spans="1:7" x14ac:dyDescent="0.2">
      <c r="A1312" s="1">
        <v>41489</v>
      </c>
      <c r="B1312" s="4" t="s">
        <v>242</v>
      </c>
      <c r="C1312" s="5" t="str">
        <f t="shared" si="107"/>
        <v>6</v>
      </c>
      <c r="D1312" s="12" t="str">
        <f t="shared" si="108"/>
        <v>27</v>
      </c>
      <c r="E1312">
        <f t="shared" si="106"/>
        <v>3</v>
      </c>
      <c r="F1312" s="12" t="str">
        <f t="shared" si="104"/>
        <v>友引</v>
      </c>
      <c r="G1312" s="12" t="str">
        <f t="shared" si="105"/>
        <v>土</v>
      </c>
    </row>
    <row r="1313" spans="1:7" x14ac:dyDescent="0.2">
      <c r="A1313" s="1">
        <v>41490</v>
      </c>
      <c r="B1313" s="4" t="s">
        <v>243</v>
      </c>
      <c r="C1313" s="5" t="str">
        <f t="shared" si="107"/>
        <v>6</v>
      </c>
      <c r="D1313" s="12" t="str">
        <f t="shared" si="108"/>
        <v>28</v>
      </c>
      <c r="E1313">
        <f t="shared" si="106"/>
        <v>4</v>
      </c>
      <c r="F1313" s="12" t="str">
        <f t="shared" si="104"/>
        <v>先負</v>
      </c>
      <c r="G1313" s="12" t="str">
        <f t="shared" si="105"/>
        <v>日</v>
      </c>
    </row>
    <row r="1314" spans="1:7" x14ac:dyDescent="0.2">
      <c r="A1314" s="1">
        <v>41491</v>
      </c>
      <c r="B1314" s="4" t="s">
        <v>244</v>
      </c>
      <c r="C1314" s="5" t="str">
        <f t="shared" si="107"/>
        <v>6</v>
      </c>
      <c r="D1314" s="12" t="str">
        <f t="shared" si="108"/>
        <v>29</v>
      </c>
      <c r="E1314">
        <f t="shared" si="106"/>
        <v>5</v>
      </c>
      <c r="F1314" s="12" t="str">
        <f t="shared" si="104"/>
        <v>仏滅</v>
      </c>
      <c r="G1314" s="12" t="str">
        <f t="shared" si="105"/>
        <v>月</v>
      </c>
    </row>
    <row r="1315" spans="1:7" x14ac:dyDescent="0.2">
      <c r="A1315" s="1">
        <v>41492</v>
      </c>
      <c r="B1315" s="4" t="s">
        <v>377</v>
      </c>
      <c r="C1315" s="5" t="str">
        <f t="shared" si="107"/>
        <v>6</v>
      </c>
      <c r="D1315" s="12" t="str">
        <f t="shared" si="108"/>
        <v>30</v>
      </c>
      <c r="E1315">
        <f t="shared" si="106"/>
        <v>0</v>
      </c>
      <c r="F1315" s="12" t="str">
        <f t="shared" si="104"/>
        <v>大安</v>
      </c>
      <c r="G1315" s="12" t="str">
        <f t="shared" si="105"/>
        <v>火</v>
      </c>
    </row>
    <row r="1316" spans="1:7" x14ac:dyDescent="0.2">
      <c r="A1316" s="1">
        <v>41493</v>
      </c>
      <c r="B1316" s="4" t="s">
        <v>468</v>
      </c>
      <c r="C1316" s="5" t="str">
        <f t="shared" si="107"/>
        <v>7</v>
      </c>
      <c r="D1316" s="12" t="str">
        <f t="shared" si="108"/>
        <v>1</v>
      </c>
      <c r="E1316">
        <f t="shared" si="106"/>
        <v>2</v>
      </c>
      <c r="F1316" s="12" t="str">
        <f t="shared" si="104"/>
        <v>先勝</v>
      </c>
      <c r="G1316" s="12" t="str">
        <f t="shared" si="105"/>
        <v>水</v>
      </c>
    </row>
    <row r="1317" spans="1:7" x14ac:dyDescent="0.2">
      <c r="A1317" s="1">
        <v>41494</v>
      </c>
      <c r="B1317" s="4" t="s">
        <v>245</v>
      </c>
      <c r="C1317" s="5" t="str">
        <f t="shared" si="107"/>
        <v>7</v>
      </c>
      <c r="D1317" s="12" t="str">
        <f t="shared" si="108"/>
        <v>2</v>
      </c>
      <c r="E1317">
        <f t="shared" si="106"/>
        <v>3</v>
      </c>
      <c r="F1317" s="12" t="str">
        <f t="shared" si="104"/>
        <v>友引</v>
      </c>
      <c r="G1317" s="12" t="str">
        <f t="shared" si="105"/>
        <v>木</v>
      </c>
    </row>
    <row r="1318" spans="1:7" x14ac:dyDescent="0.2">
      <c r="A1318" s="1">
        <v>41495</v>
      </c>
      <c r="B1318" s="4" t="s">
        <v>246</v>
      </c>
      <c r="C1318" s="5" t="str">
        <f t="shared" si="107"/>
        <v>7</v>
      </c>
      <c r="D1318" s="12" t="str">
        <f t="shared" si="108"/>
        <v>3</v>
      </c>
      <c r="E1318">
        <f t="shared" si="106"/>
        <v>4</v>
      </c>
      <c r="F1318" s="12" t="str">
        <f t="shared" si="104"/>
        <v>先負</v>
      </c>
      <c r="G1318" s="12" t="str">
        <f t="shared" si="105"/>
        <v>金</v>
      </c>
    </row>
    <row r="1319" spans="1:7" x14ac:dyDescent="0.2">
      <c r="A1319" s="1">
        <v>41496</v>
      </c>
      <c r="B1319" s="4" t="s">
        <v>247</v>
      </c>
      <c r="C1319" s="5" t="str">
        <f t="shared" si="107"/>
        <v>7</v>
      </c>
      <c r="D1319" s="12" t="str">
        <f t="shared" si="108"/>
        <v>4</v>
      </c>
      <c r="E1319">
        <f t="shared" si="106"/>
        <v>5</v>
      </c>
      <c r="F1319" s="12" t="str">
        <f t="shared" si="104"/>
        <v>仏滅</v>
      </c>
      <c r="G1319" s="12" t="str">
        <f t="shared" si="105"/>
        <v>土</v>
      </c>
    </row>
    <row r="1320" spans="1:7" x14ac:dyDescent="0.2">
      <c r="A1320" s="1">
        <v>41497</v>
      </c>
      <c r="B1320" s="4" t="s">
        <v>248</v>
      </c>
      <c r="C1320" s="5" t="str">
        <f t="shared" si="107"/>
        <v>7</v>
      </c>
      <c r="D1320" s="12" t="str">
        <f t="shared" si="108"/>
        <v>5</v>
      </c>
      <c r="E1320">
        <f t="shared" si="106"/>
        <v>0</v>
      </c>
      <c r="F1320" s="12" t="str">
        <f t="shared" si="104"/>
        <v>大安</v>
      </c>
      <c r="G1320" s="12" t="str">
        <f t="shared" si="105"/>
        <v>日</v>
      </c>
    </row>
    <row r="1321" spans="1:7" x14ac:dyDescent="0.2">
      <c r="A1321" s="1">
        <v>41498</v>
      </c>
      <c r="B1321" s="4" t="s">
        <v>249</v>
      </c>
      <c r="C1321" s="5" t="str">
        <f t="shared" si="107"/>
        <v>7</v>
      </c>
      <c r="D1321" s="12" t="str">
        <f t="shared" si="108"/>
        <v>6</v>
      </c>
      <c r="E1321">
        <f t="shared" si="106"/>
        <v>1</v>
      </c>
      <c r="F1321" s="12" t="str">
        <f t="shared" si="104"/>
        <v>赤口</v>
      </c>
      <c r="G1321" s="12" t="str">
        <f t="shared" si="105"/>
        <v>月</v>
      </c>
    </row>
    <row r="1322" spans="1:7" x14ac:dyDescent="0.2">
      <c r="A1322" s="1">
        <v>41499</v>
      </c>
      <c r="B1322" s="4" t="s">
        <v>250</v>
      </c>
      <c r="C1322" s="5" t="str">
        <f t="shared" si="107"/>
        <v>7</v>
      </c>
      <c r="D1322" s="12" t="str">
        <f t="shared" si="108"/>
        <v>7</v>
      </c>
      <c r="E1322">
        <f t="shared" si="106"/>
        <v>2</v>
      </c>
      <c r="F1322" s="12" t="str">
        <f t="shared" si="104"/>
        <v>先勝</v>
      </c>
      <c r="G1322" s="12" t="str">
        <f t="shared" si="105"/>
        <v>火</v>
      </c>
    </row>
    <row r="1323" spans="1:7" x14ac:dyDescent="0.2">
      <c r="A1323" s="1">
        <v>41500</v>
      </c>
      <c r="B1323" s="4" t="s">
        <v>251</v>
      </c>
      <c r="C1323" s="5" t="str">
        <f t="shared" si="107"/>
        <v>7</v>
      </c>
      <c r="D1323" s="12" t="str">
        <f t="shared" si="108"/>
        <v>8</v>
      </c>
      <c r="E1323">
        <f t="shared" si="106"/>
        <v>3</v>
      </c>
      <c r="F1323" s="12" t="str">
        <f t="shared" si="104"/>
        <v>友引</v>
      </c>
      <c r="G1323" s="12" t="str">
        <f t="shared" si="105"/>
        <v>水</v>
      </c>
    </row>
    <row r="1324" spans="1:7" x14ac:dyDescent="0.2">
      <c r="A1324" s="1">
        <v>41501</v>
      </c>
      <c r="B1324" s="4" t="s">
        <v>252</v>
      </c>
      <c r="C1324" s="5" t="str">
        <f t="shared" si="107"/>
        <v>7</v>
      </c>
      <c r="D1324" s="12" t="str">
        <f t="shared" si="108"/>
        <v>9</v>
      </c>
      <c r="E1324">
        <f t="shared" si="106"/>
        <v>4</v>
      </c>
      <c r="F1324" s="12" t="str">
        <f t="shared" si="104"/>
        <v>先負</v>
      </c>
      <c r="G1324" s="12" t="str">
        <f t="shared" si="105"/>
        <v>木</v>
      </c>
    </row>
    <row r="1325" spans="1:7" x14ac:dyDescent="0.2">
      <c r="A1325" s="1">
        <v>41502</v>
      </c>
      <c r="B1325" s="4" t="s">
        <v>253</v>
      </c>
      <c r="C1325" s="5" t="str">
        <f t="shared" si="107"/>
        <v>7</v>
      </c>
      <c r="D1325" s="12" t="str">
        <f t="shared" si="108"/>
        <v>10</v>
      </c>
      <c r="E1325">
        <f t="shared" si="106"/>
        <v>5</v>
      </c>
      <c r="F1325" s="12" t="str">
        <f t="shared" si="104"/>
        <v>仏滅</v>
      </c>
      <c r="G1325" s="12" t="str">
        <f t="shared" si="105"/>
        <v>金</v>
      </c>
    </row>
    <row r="1326" spans="1:7" x14ac:dyDescent="0.2">
      <c r="A1326" s="1">
        <v>41503</v>
      </c>
      <c r="B1326" s="4" t="s">
        <v>254</v>
      </c>
      <c r="C1326" s="5" t="str">
        <f t="shared" si="107"/>
        <v>7</v>
      </c>
      <c r="D1326" s="12" t="str">
        <f t="shared" si="108"/>
        <v>11</v>
      </c>
      <c r="E1326">
        <f t="shared" si="106"/>
        <v>0</v>
      </c>
      <c r="F1326" s="12" t="str">
        <f t="shared" si="104"/>
        <v>大安</v>
      </c>
      <c r="G1326" s="12" t="str">
        <f t="shared" si="105"/>
        <v>土</v>
      </c>
    </row>
    <row r="1327" spans="1:7" x14ac:dyDescent="0.2">
      <c r="A1327" s="1">
        <v>41504</v>
      </c>
      <c r="B1327" s="4" t="s">
        <v>255</v>
      </c>
      <c r="C1327" s="5" t="str">
        <f t="shared" si="107"/>
        <v>7</v>
      </c>
      <c r="D1327" s="12" t="str">
        <f t="shared" si="108"/>
        <v>12</v>
      </c>
      <c r="E1327">
        <f t="shared" si="106"/>
        <v>1</v>
      </c>
      <c r="F1327" s="12" t="str">
        <f t="shared" si="104"/>
        <v>赤口</v>
      </c>
      <c r="G1327" s="12" t="str">
        <f t="shared" si="105"/>
        <v>日</v>
      </c>
    </row>
    <row r="1328" spans="1:7" x14ac:dyDescent="0.2">
      <c r="A1328" s="1">
        <v>41505</v>
      </c>
      <c r="B1328" s="4" t="s">
        <v>256</v>
      </c>
      <c r="C1328" s="5" t="str">
        <f t="shared" si="107"/>
        <v>7</v>
      </c>
      <c r="D1328" s="12" t="str">
        <f t="shared" si="108"/>
        <v>13</v>
      </c>
      <c r="E1328">
        <f t="shared" si="106"/>
        <v>2</v>
      </c>
      <c r="F1328" s="12" t="str">
        <f t="shared" si="104"/>
        <v>先勝</v>
      </c>
      <c r="G1328" s="12" t="str">
        <f t="shared" si="105"/>
        <v>月</v>
      </c>
    </row>
    <row r="1329" spans="1:7" x14ac:dyDescent="0.2">
      <c r="A1329" s="1">
        <v>41506</v>
      </c>
      <c r="B1329" s="4" t="s">
        <v>257</v>
      </c>
      <c r="C1329" s="5" t="str">
        <f t="shared" si="107"/>
        <v>7</v>
      </c>
      <c r="D1329" s="12" t="str">
        <f t="shared" si="108"/>
        <v>14</v>
      </c>
      <c r="E1329">
        <f t="shared" si="106"/>
        <v>3</v>
      </c>
      <c r="F1329" s="12" t="str">
        <f t="shared" si="104"/>
        <v>友引</v>
      </c>
      <c r="G1329" s="12" t="str">
        <f t="shared" si="105"/>
        <v>火</v>
      </c>
    </row>
    <row r="1330" spans="1:7" x14ac:dyDescent="0.2">
      <c r="A1330" s="1">
        <v>41507</v>
      </c>
      <c r="B1330" s="4" t="s">
        <v>258</v>
      </c>
      <c r="C1330" s="5" t="str">
        <f t="shared" si="107"/>
        <v>7</v>
      </c>
      <c r="D1330" s="12" t="str">
        <f t="shared" si="108"/>
        <v>15</v>
      </c>
      <c r="E1330">
        <f t="shared" si="106"/>
        <v>4</v>
      </c>
      <c r="F1330" s="12" t="str">
        <f t="shared" si="104"/>
        <v>先負</v>
      </c>
      <c r="G1330" s="12" t="str">
        <f t="shared" si="105"/>
        <v>水</v>
      </c>
    </row>
    <row r="1331" spans="1:7" x14ac:dyDescent="0.2">
      <c r="A1331" s="1">
        <v>41508</v>
      </c>
      <c r="B1331" s="4" t="s">
        <v>259</v>
      </c>
      <c r="C1331" s="5" t="str">
        <f t="shared" si="107"/>
        <v>7</v>
      </c>
      <c r="D1331" s="12" t="str">
        <f t="shared" si="108"/>
        <v>16</v>
      </c>
      <c r="E1331">
        <f t="shared" si="106"/>
        <v>5</v>
      </c>
      <c r="F1331" s="12" t="str">
        <f t="shared" si="104"/>
        <v>仏滅</v>
      </c>
      <c r="G1331" s="12" t="str">
        <f t="shared" si="105"/>
        <v>木</v>
      </c>
    </row>
    <row r="1332" spans="1:7" x14ac:dyDescent="0.2">
      <c r="A1332" s="1">
        <v>41509</v>
      </c>
      <c r="B1332" s="4" t="s">
        <v>260</v>
      </c>
      <c r="C1332" s="5" t="str">
        <f t="shared" si="107"/>
        <v>7</v>
      </c>
      <c r="D1332" s="12" t="str">
        <f t="shared" si="108"/>
        <v>17</v>
      </c>
      <c r="E1332">
        <f t="shared" si="106"/>
        <v>0</v>
      </c>
      <c r="F1332" s="12" t="str">
        <f t="shared" si="104"/>
        <v>大安</v>
      </c>
      <c r="G1332" s="12" t="str">
        <f t="shared" si="105"/>
        <v>金</v>
      </c>
    </row>
    <row r="1333" spans="1:7" x14ac:dyDescent="0.2">
      <c r="A1333" s="1">
        <v>41510</v>
      </c>
      <c r="B1333" s="4" t="s">
        <v>261</v>
      </c>
      <c r="C1333" s="5" t="str">
        <f t="shared" si="107"/>
        <v>7</v>
      </c>
      <c r="D1333" s="12" t="str">
        <f t="shared" si="108"/>
        <v>18</v>
      </c>
      <c r="E1333">
        <f t="shared" si="106"/>
        <v>1</v>
      </c>
      <c r="F1333" s="12" t="str">
        <f t="shared" si="104"/>
        <v>赤口</v>
      </c>
      <c r="G1333" s="12" t="str">
        <f t="shared" si="105"/>
        <v>土</v>
      </c>
    </row>
    <row r="1334" spans="1:7" x14ac:dyDescent="0.2">
      <c r="A1334" s="1">
        <v>41511</v>
      </c>
      <c r="B1334" s="4" t="s">
        <v>262</v>
      </c>
      <c r="C1334" s="5" t="str">
        <f t="shared" si="107"/>
        <v>7</v>
      </c>
      <c r="D1334" s="12" t="str">
        <f t="shared" si="108"/>
        <v>19</v>
      </c>
      <c r="E1334">
        <f t="shared" si="106"/>
        <v>2</v>
      </c>
      <c r="F1334" s="12" t="str">
        <f t="shared" si="104"/>
        <v>先勝</v>
      </c>
      <c r="G1334" s="12" t="str">
        <f t="shared" si="105"/>
        <v>日</v>
      </c>
    </row>
    <row r="1335" spans="1:7" x14ac:dyDescent="0.2">
      <c r="A1335" s="1">
        <v>41512</v>
      </c>
      <c r="B1335" s="4" t="s">
        <v>263</v>
      </c>
      <c r="C1335" s="5" t="str">
        <f t="shared" si="107"/>
        <v>7</v>
      </c>
      <c r="D1335" s="12" t="str">
        <f t="shared" si="108"/>
        <v>20</v>
      </c>
      <c r="E1335">
        <f t="shared" si="106"/>
        <v>3</v>
      </c>
      <c r="F1335" s="12" t="str">
        <f t="shared" si="104"/>
        <v>友引</v>
      </c>
      <c r="G1335" s="12" t="str">
        <f t="shared" si="105"/>
        <v>月</v>
      </c>
    </row>
    <row r="1336" spans="1:7" x14ac:dyDescent="0.2">
      <c r="A1336" s="1">
        <v>41513</v>
      </c>
      <c r="B1336" s="4" t="s">
        <v>264</v>
      </c>
      <c r="C1336" s="5" t="str">
        <f t="shared" si="107"/>
        <v>7</v>
      </c>
      <c r="D1336" s="12" t="str">
        <f t="shared" si="108"/>
        <v>21</v>
      </c>
      <c r="E1336">
        <f t="shared" si="106"/>
        <v>4</v>
      </c>
      <c r="F1336" s="12" t="str">
        <f t="shared" si="104"/>
        <v>先負</v>
      </c>
      <c r="G1336" s="12" t="str">
        <f t="shared" si="105"/>
        <v>火</v>
      </c>
    </row>
    <row r="1337" spans="1:7" x14ac:dyDescent="0.2">
      <c r="A1337" s="1">
        <v>41514</v>
      </c>
      <c r="B1337" s="4" t="s">
        <v>265</v>
      </c>
      <c r="C1337" s="5" t="str">
        <f t="shared" si="107"/>
        <v>7</v>
      </c>
      <c r="D1337" s="12" t="str">
        <f t="shared" si="108"/>
        <v>22</v>
      </c>
      <c r="E1337">
        <f t="shared" si="106"/>
        <v>5</v>
      </c>
      <c r="F1337" s="12" t="str">
        <f t="shared" si="104"/>
        <v>仏滅</v>
      </c>
      <c r="G1337" s="12" t="str">
        <f t="shared" si="105"/>
        <v>水</v>
      </c>
    </row>
    <row r="1338" spans="1:7" x14ac:dyDescent="0.2">
      <c r="A1338" s="1">
        <v>41515</v>
      </c>
      <c r="B1338" s="4" t="s">
        <v>266</v>
      </c>
      <c r="C1338" s="5" t="str">
        <f t="shared" si="107"/>
        <v>7</v>
      </c>
      <c r="D1338" s="12" t="str">
        <f t="shared" si="108"/>
        <v>23</v>
      </c>
      <c r="E1338">
        <f t="shared" si="106"/>
        <v>0</v>
      </c>
      <c r="F1338" s="12" t="str">
        <f t="shared" si="104"/>
        <v>大安</v>
      </c>
      <c r="G1338" s="12" t="str">
        <f t="shared" si="105"/>
        <v>木</v>
      </c>
    </row>
    <row r="1339" spans="1:7" x14ac:dyDescent="0.2">
      <c r="A1339" s="1">
        <v>41516</v>
      </c>
      <c r="B1339" s="4" t="s">
        <v>267</v>
      </c>
      <c r="C1339" s="5" t="str">
        <f t="shared" si="107"/>
        <v>7</v>
      </c>
      <c r="D1339" s="12" t="str">
        <f t="shared" si="108"/>
        <v>24</v>
      </c>
      <c r="E1339">
        <f t="shared" si="106"/>
        <v>1</v>
      </c>
      <c r="F1339" s="12" t="str">
        <f t="shared" si="104"/>
        <v>赤口</v>
      </c>
      <c r="G1339" s="12" t="str">
        <f t="shared" si="105"/>
        <v>金</v>
      </c>
    </row>
    <row r="1340" spans="1:7" x14ac:dyDescent="0.2">
      <c r="A1340" s="1">
        <v>41517</v>
      </c>
      <c r="B1340" s="4" t="s">
        <v>268</v>
      </c>
      <c r="C1340" s="5" t="str">
        <f t="shared" si="107"/>
        <v>7</v>
      </c>
      <c r="D1340" s="12" t="str">
        <f t="shared" si="108"/>
        <v>25</v>
      </c>
      <c r="E1340">
        <f t="shared" si="106"/>
        <v>2</v>
      </c>
      <c r="F1340" s="12" t="str">
        <f t="shared" si="104"/>
        <v>先勝</v>
      </c>
      <c r="G1340" s="12" t="str">
        <f t="shared" si="105"/>
        <v>土</v>
      </c>
    </row>
    <row r="1341" spans="1:7" x14ac:dyDescent="0.2">
      <c r="A1341" s="1">
        <v>41518</v>
      </c>
      <c r="B1341" s="4" t="s">
        <v>269</v>
      </c>
      <c r="C1341" s="5" t="str">
        <f t="shared" si="107"/>
        <v>7</v>
      </c>
      <c r="D1341" s="12" t="str">
        <f t="shared" si="108"/>
        <v>26</v>
      </c>
      <c r="E1341">
        <f t="shared" si="106"/>
        <v>3</v>
      </c>
      <c r="F1341" s="12" t="str">
        <f t="shared" si="104"/>
        <v>友引</v>
      </c>
      <c r="G1341" s="12" t="str">
        <f t="shared" si="105"/>
        <v>日</v>
      </c>
    </row>
    <row r="1342" spans="1:7" x14ac:dyDescent="0.2">
      <c r="A1342" s="1">
        <v>41519</v>
      </c>
      <c r="B1342" s="4" t="s">
        <v>270</v>
      </c>
      <c r="C1342" s="5" t="str">
        <f t="shared" si="107"/>
        <v>7</v>
      </c>
      <c r="D1342" s="12" t="str">
        <f t="shared" si="108"/>
        <v>27</v>
      </c>
      <c r="E1342">
        <f t="shared" si="106"/>
        <v>4</v>
      </c>
      <c r="F1342" s="12" t="str">
        <f t="shared" si="104"/>
        <v>先負</v>
      </c>
      <c r="G1342" s="12" t="str">
        <f t="shared" si="105"/>
        <v>月</v>
      </c>
    </row>
    <row r="1343" spans="1:7" x14ac:dyDescent="0.2">
      <c r="A1343" s="1">
        <v>41520</v>
      </c>
      <c r="B1343" s="4" t="s">
        <v>271</v>
      </c>
      <c r="C1343" s="5" t="str">
        <f t="shared" si="107"/>
        <v>7</v>
      </c>
      <c r="D1343" s="12" t="str">
        <f t="shared" si="108"/>
        <v>28</v>
      </c>
      <c r="E1343">
        <f t="shared" si="106"/>
        <v>5</v>
      </c>
      <c r="F1343" s="12" t="str">
        <f t="shared" si="104"/>
        <v>仏滅</v>
      </c>
      <c r="G1343" s="12" t="str">
        <f t="shared" si="105"/>
        <v>火</v>
      </c>
    </row>
    <row r="1344" spans="1:7" x14ac:dyDescent="0.2">
      <c r="A1344" s="1">
        <v>41521</v>
      </c>
      <c r="B1344" s="4" t="s">
        <v>272</v>
      </c>
      <c r="C1344" s="5" t="str">
        <f t="shared" si="107"/>
        <v>7</v>
      </c>
      <c r="D1344" s="12" t="str">
        <f t="shared" si="108"/>
        <v>29</v>
      </c>
      <c r="E1344">
        <f t="shared" si="106"/>
        <v>0</v>
      </c>
      <c r="F1344" s="12" t="str">
        <f t="shared" si="104"/>
        <v>大安</v>
      </c>
      <c r="G1344" s="12" t="str">
        <f t="shared" si="105"/>
        <v>水</v>
      </c>
    </row>
    <row r="1345" spans="1:7" x14ac:dyDescent="0.2">
      <c r="A1345" s="1">
        <v>41522</v>
      </c>
      <c r="B1345" s="4" t="s">
        <v>469</v>
      </c>
      <c r="C1345" s="5" t="str">
        <f t="shared" si="107"/>
        <v>8</v>
      </c>
      <c r="D1345" s="12" t="str">
        <f t="shared" si="108"/>
        <v>1</v>
      </c>
      <c r="E1345">
        <f t="shared" si="106"/>
        <v>3</v>
      </c>
      <c r="F1345" s="12" t="str">
        <f t="shared" si="104"/>
        <v>友引</v>
      </c>
      <c r="G1345" s="12" t="str">
        <f t="shared" si="105"/>
        <v>木</v>
      </c>
    </row>
    <row r="1346" spans="1:7" x14ac:dyDescent="0.2">
      <c r="A1346" s="1">
        <v>41523</v>
      </c>
      <c r="B1346" s="4" t="s">
        <v>274</v>
      </c>
      <c r="C1346" s="5" t="str">
        <f t="shared" si="107"/>
        <v>8</v>
      </c>
      <c r="D1346" s="12" t="str">
        <f t="shared" si="108"/>
        <v>2</v>
      </c>
      <c r="E1346">
        <f t="shared" si="106"/>
        <v>4</v>
      </c>
      <c r="F1346" s="12" t="str">
        <f t="shared" si="104"/>
        <v>先負</v>
      </c>
      <c r="G1346" s="12" t="str">
        <f t="shared" si="105"/>
        <v>金</v>
      </c>
    </row>
    <row r="1347" spans="1:7" x14ac:dyDescent="0.2">
      <c r="A1347" s="1">
        <v>41524</v>
      </c>
      <c r="B1347" s="4" t="s">
        <v>275</v>
      </c>
      <c r="C1347" s="5" t="str">
        <f t="shared" si="107"/>
        <v>8</v>
      </c>
      <c r="D1347" s="12" t="str">
        <f t="shared" si="108"/>
        <v>3</v>
      </c>
      <c r="E1347">
        <f t="shared" si="106"/>
        <v>5</v>
      </c>
      <c r="F1347" s="12" t="str">
        <f t="shared" ref="F1347:F1410" si="109">VLOOKUP(E1347,$H$2:$I$7,2)</f>
        <v>仏滅</v>
      </c>
      <c r="G1347" s="12" t="str">
        <f t="shared" ref="G1347:G1410" si="110">TEXT(A1347,"aaa")</f>
        <v>土</v>
      </c>
    </row>
    <row r="1348" spans="1:7" x14ac:dyDescent="0.2">
      <c r="A1348" s="1">
        <v>41525</v>
      </c>
      <c r="B1348" s="4" t="s">
        <v>276</v>
      </c>
      <c r="C1348" s="5" t="str">
        <f t="shared" si="107"/>
        <v>8</v>
      </c>
      <c r="D1348" s="12" t="str">
        <f t="shared" si="108"/>
        <v>4</v>
      </c>
      <c r="E1348">
        <f t="shared" si="106"/>
        <v>0</v>
      </c>
      <c r="F1348" s="12" t="str">
        <f t="shared" si="109"/>
        <v>大安</v>
      </c>
      <c r="G1348" s="12" t="str">
        <f t="shared" si="110"/>
        <v>日</v>
      </c>
    </row>
    <row r="1349" spans="1:7" x14ac:dyDescent="0.2">
      <c r="A1349" s="1">
        <v>41526</v>
      </c>
      <c r="B1349" s="4" t="s">
        <v>277</v>
      </c>
      <c r="C1349" s="5" t="str">
        <f t="shared" si="107"/>
        <v>8</v>
      </c>
      <c r="D1349" s="12" t="str">
        <f t="shared" si="108"/>
        <v>5</v>
      </c>
      <c r="E1349">
        <f t="shared" si="106"/>
        <v>1</v>
      </c>
      <c r="F1349" s="12" t="str">
        <f t="shared" si="109"/>
        <v>赤口</v>
      </c>
      <c r="G1349" s="12" t="str">
        <f t="shared" si="110"/>
        <v>月</v>
      </c>
    </row>
    <row r="1350" spans="1:7" x14ac:dyDescent="0.2">
      <c r="A1350" s="1">
        <v>41527</v>
      </c>
      <c r="B1350" s="4" t="s">
        <v>278</v>
      </c>
      <c r="C1350" s="5" t="str">
        <f t="shared" si="107"/>
        <v>8</v>
      </c>
      <c r="D1350" s="12" t="str">
        <f t="shared" si="108"/>
        <v>6</v>
      </c>
      <c r="E1350">
        <f t="shared" si="106"/>
        <v>2</v>
      </c>
      <c r="F1350" s="12" t="str">
        <f t="shared" si="109"/>
        <v>先勝</v>
      </c>
      <c r="G1350" s="12" t="str">
        <f t="shared" si="110"/>
        <v>火</v>
      </c>
    </row>
    <row r="1351" spans="1:7" x14ac:dyDescent="0.2">
      <c r="A1351" s="1">
        <v>41528</v>
      </c>
      <c r="B1351" s="4" t="s">
        <v>279</v>
      </c>
      <c r="C1351" s="5" t="str">
        <f t="shared" si="107"/>
        <v>8</v>
      </c>
      <c r="D1351" s="12" t="str">
        <f t="shared" si="108"/>
        <v>7</v>
      </c>
      <c r="E1351">
        <f t="shared" ref="E1351:E1414" si="111">MOD(C1351+D1351,6)</f>
        <v>3</v>
      </c>
      <c r="F1351" s="12" t="str">
        <f t="shared" si="109"/>
        <v>友引</v>
      </c>
      <c r="G1351" s="12" t="str">
        <f t="shared" si="110"/>
        <v>水</v>
      </c>
    </row>
    <row r="1352" spans="1:7" x14ac:dyDescent="0.2">
      <c r="A1352" s="1">
        <v>41529</v>
      </c>
      <c r="B1352" s="4" t="s">
        <v>280</v>
      </c>
      <c r="C1352" s="5" t="str">
        <f t="shared" si="107"/>
        <v>8</v>
      </c>
      <c r="D1352" s="12" t="str">
        <f t="shared" si="108"/>
        <v>8</v>
      </c>
      <c r="E1352">
        <f t="shared" si="111"/>
        <v>4</v>
      </c>
      <c r="F1352" s="12" t="str">
        <f t="shared" si="109"/>
        <v>先負</v>
      </c>
      <c r="G1352" s="12" t="str">
        <f t="shared" si="110"/>
        <v>木</v>
      </c>
    </row>
    <row r="1353" spans="1:7" x14ac:dyDescent="0.2">
      <c r="A1353" s="1">
        <v>41530</v>
      </c>
      <c r="B1353" s="4" t="s">
        <v>281</v>
      </c>
      <c r="C1353" s="5" t="str">
        <f t="shared" si="107"/>
        <v>8</v>
      </c>
      <c r="D1353" s="12" t="str">
        <f t="shared" si="108"/>
        <v>9</v>
      </c>
      <c r="E1353">
        <f t="shared" si="111"/>
        <v>5</v>
      </c>
      <c r="F1353" s="12" t="str">
        <f t="shared" si="109"/>
        <v>仏滅</v>
      </c>
      <c r="G1353" s="12" t="str">
        <f t="shared" si="110"/>
        <v>金</v>
      </c>
    </row>
    <row r="1354" spans="1:7" x14ac:dyDescent="0.2">
      <c r="A1354" s="1">
        <v>41531</v>
      </c>
      <c r="B1354" s="4" t="s">
        <v>282</v>
      </c>
      <c r="C1354" s="5" t="str">
        <f t="shared" si="107"/>
        <v>8</v>
      </c>
      <c r="D1354" s="12" t="str">
        <f t="shared" si="108"/>
        <v>10</v>
      </c>
      <c r="E1354">
        <f t="shared" si="111"/>
        <v>0</v>
      </c>
      <c r="F1354" s="12" t="str">
        <f t="shared" si="109"/>
        <v>大安</v>
      </c>
      <c r="G1354" s="12" t="str">
        <f t="shared" si="110"/>
        <v>土</v>
      </c>
    </row>
    <row r="1355" spans="1:7" x14ac:dyDescent="0.2">
      <c r="A1355" s="1">
        <v>41532</v>
      </c>
      <c r="B1355" s="4" t="s">
        <v>283</v>
      </c>
      <c r="C1355" s="5" t="str">
        <f t="shared" si="107"/>
        <v>8</v>
      </c>
      <c r="D1355" s="12" t="str">
        <f t="shared" si="108"/>
        <v>11</v>
      </c>
      <c r="E1355">
        <f t="shared" si="111"/>
        <v>1</v>
      </c>
      <c r="F1355" s="12" t="str">
        <f t="shared" si="109"/>
        <v>赤口</v>
      </c>
      <c r="G1355" s="12" t="str">
        <f t="shared" si="110"/>
        <v>日</v>
      </c>
    </row>
    <row r="1356" spans="1:7" x14ac:dyDescent="0.2">
      <c r="A1356" s="1">
        <v>41533</v>
      </c>
      <c r="B1356" s="4" t="s">
        <v>284</v>
      </c>
      <c r="C1356" s="5" t="str">
        <f t="shared" ref="C1356:C1419" si="112">SUBSTITUTE( LEFT(B1356,LEN(B1356)-(LEN(B1356)-FIND("/",B1356)+1)), "閏", "" )</f>
        <v>8</v>
      </c>
      <c r="D1356" s="12" t="str">
        <f t="shared" si="108"/>
        <v>12</v>
      </c>
      <c r="E1356">
        <f t="shared" si="111"/>
        <v>2</v>
      </c>
      <c r="F1356" s="12" t="str">
        <f t="shared" si="109"/>
        <v>先勝</v>
      </c>
      <c r="G1356" s="12" t="str">
        <f t="shared" si="110"/>
        <v>月</v>
      </c>
    </row>
    <row r="1357" spans="1:7" x14ac:dyDescent="0.2">
      <c r="A1357" s="1">
        <v>41534</v>
      </c>
      <c r="B1357" s="4" t="s">
        <v>285</v>
      </c>
      <c r="C1357" s="5" t="str">
        <f t="shared" si="112"/>
        <v>8</v>
      </c>
      <c r="D1357" s="12" t="str">
        <f t="shared" si="108"/>
        <v>13</v>
      </c>
      <c r="E1357">
        <f t="shared" si="111"/>
        <v>3</v>
      </c>
      <c r="F1357" s="12" t="str">
        <f t="shared" si="109"/>
        <v>友引</v>
      </c>
      <c r="G1357" s="12" t="str">
        <f t="shared" si="110"/>
        <v>火</v>
      </c>
    </row>
    <row r="1358" spans="1:7" x14ac:dyDescent="0.2">
      <c r="A1358" s="1">
        <v>41535</v>
      </c>
      <c r="B1358" s="4" t="s">
        <v>286</v>
      </c>
      <c r="C1358" s="5" t="str">
        <f t="shared" si="112"/>
        <v>8</v>
      </c>
      <c r="D1358" s="12" t="str">
        <f t="shared" si="108"/>
        <v>14</v>
      </c>
      <c r="E1358">
        <f t="shared" si="111"/>
        <v>4</v>
      </c>
      <c r="F1358" s="12" t="str">
        <f t="shared" si="109"/>
        <v>先負</v>
      </c>
      <c r="G1358" s="12" t="str">
        <f t="shared" si="110"/>
        <v>水</v>
      </c>
    </row>
    <row r="1359" spans="1:7" x14ac:dyDescent="0.2">
      <c r="A1359" s="1">
        <v>41536</v>
      </c>
      <c r="B1359" s="4" t="s">
        <v>287</v>
      </c>
      <c r="C1359" s="5" t="str">
        <f t="shared" si="112"/>
        <v>8</v>
      </c>
      <c r="D1359" s="12" t="str">
        <f t="shared" si="108"/>
        <v>15</v>
      </c>
      <c r="E1359">
        <f t="shared" si="111"/>
        <v>5</v>
      </c>
      <c r="F1359" s="12" t="str">
        <f t="shared" si="109"/>
        <v>仏滅</v>
      </c>
      <c r="G1359" s="12" t="str">
        <f t="shared" si="110"/>
        <v>木</v>
      </c>
    </row>
    <row r="1360" spans="1:7" x14ac:dyDescent="0.2">
      <c r="A1360" s="1">
        <v>41537</v>
      </c>
      <c r="B1360" s="4" t="s">
        <v>288</v>
      </c>
      <c r="C1360" s="5" t="str">
        <f t="shared" si="112"/>
        <v>8</v>
      </c>
      <c r="D1360" s="12" t="str">
        <f t="shared" si="108"/>
        <v>16</v>
      </c>
      <c r="E1360">
        <f t="shared" si="111"/>
        <v>0</v>
      </c>
      <c r="F1360" s="12" t="str">
        <f t="shared" si="109"/>
        <v>大安</v>
      </c>
      <c r="G1360" s="12" t="str">
        <f t="shared" si="110"/>
        <v>金</v>
      </c>
    </row>
    <row r="1361" spans="1:7" x14ac:dyDescent="0.2">
      <c r="A1361" s="1">
        <v>41538</v>
      </c>
      <c r="B1361" s="4" t="s">
        <v>289</v>
      </c>
      <c r="C1361" s="5" t="str">
        <f t="shared" si="112"/>
        <v>8</v>
      </c>
      <c r="D1361" s="12" t="str">
        <f t="shared" si="108"/>
        <v>17</v>
      </c>
      <c r="E1361">
        <f t="shared" si="111"/>
        <v>1</v>
      </c>
      <c r="F1361" s="12" t="str">
        <f t="shared" si="109"/>
        <v>赤口</v>
      </c>
      <c r="G1361" s="12" t="str">
        <f t="shared" si="110"/>
        <v>土</v>
      </c>
    </row>
    <row r="1362" spans="1:7" x14ac:dyDescent="0.2">
      <c r="A1362" s="1">
        <v>41539</v>
      </c>
      <c r="B1362" s="4" t="s">
        <v>290</v>
      </c>
      <c r="C1362" s="5" t="str">
        <f t="shared" si="112"/>
        <v>8</v>
      </c>
      <c r="D1362" s="12" t="str">
        <f t="shared" si="108"/>
        <v>18</v>
      </c>
      <c r="E1362">
        <f t="shared" si="111"/>
        <v>2</v>
      </c>
      <c r="F1362" s="12" t="str">
        <f t="shared" si="109"/>
        <v>先勝</v>
      </c>
      <c r="G1362" s="12" t="str">
        <f t="shared" si="110"/>
        <v>日</v>
      </c>
    </row>
    <row r="1363" spans="1:7" x14ac:dyDescent="0.2">
      <c r="A1363" s="1">
        <v>41540</v>
      </c>
      <c r="B1363" s="4" t="s">
        <v>291</v>
      </c>
      <c r="C1363" s="5" t="str">
        <f t="shared" si="112"/>
        <v>8</v>
      </c>
      <c r="D1363" s="12" t="str">
        <f t="shared" si="108"/>
        <v>19</v>
      </c>
      <c r="E1363">
        <f t="shared" si="111"/>
        <v>3</v>
      </c>
      <c r="F1363" s="12" t="str">
        <f t="shared" si="109"/>
        <v>友引</v>
      </c>
      <c r="G1363" s="12" t="str">
        <f t="shared" si="110"/>
        <v>月</v>
      </c>
    </row>
    <row r="1364" spans="1:7" x14ac:dyDescent="0.2">
      <c r="A1364" s="1">
        <v>41541</v>
      </c>
      <c r="B1364" s="4" t="s">
        <v>292</v>
      </c>
      <c r="C1364" s="5" t="str">
        <f t="shared" si="112"/>
        <v>8</v>
      </c>
      <c r="D1364" s="12" t="str">
        <f t="shared" si="108"/>
        <v>20</v>
      </c>
      <c r="E1364">
        <f t="shared" si="111"/>
        <v>4</v>
      </c>
      <c r="F1364" s="12" t="str">
        <f t="shared" si="109"/>
        <v>先負</v>
      </c>
      <c r="G1364" s="12" t="str">
        <f t="shared" si="110"/>
        <v>火</v>
      </c>
    </row>
    <row r="1365" spans="1:7" x14ac:dyDescent="0.2">
      <c r="A1365" s="1">
        <v>41542</v>
      </c>
      <c r="B1365" s="4" t="s">
        <v>293</v>
      </c>
      <c r="C1365" s="5" t="str">
        <f t="shared" si="112"/>
        <v>8</v>
      </c>
      <c r="D1365" s="12" t="str">
        <f t="shared" si="108"/>
        <v>21</v>
      </c>
      <c r="E1365">
        <f t="shared" si="111"/>
        <v>5</v>
      </c>
      <c r="F1365" s="12" t="str">
        <f t="shared" si="109"/>
        <v>仏滅</v>
      </c>
      <c r="G1365" s="12" t="str">
        <f t="shared" si="110"/>
        <v>水</v>
      </c>
    </row>
    <row r="1366" spans="1:7" x14ac:dyDescent="0.2">
      <c r="A1366" s="1">
        <v>41543</v>
      </c>
      <c r="B1366" s="4" t="s">
        <v>294</v>
      </c>
      <c r="C1366" s="5" t="str">
        <f t="shared" si="112"/>
        <v>8</v>
      </c>
      <c r="D1366" s="12" t="str">
        <f t="shared" si="108"/>
        <v>22</v>
      </c>
      <c r="E1366">
        <f t="shared" si="111"/>
        <v>0</v>
      </c>
      <c r="F1366" s="12" t="str">
        <f t="shared" si="109"/>
        <v>大安</v>
      </c>
      <c r="G1366" s="12" t="str">
        <f t="shared" si="110"/>
        <v>木</v>
      </c>
    </row>
    <row r="1367" spans="1:7" x14ac:dyDescent="0.2">
      <c r="A1367" s="1">
        <v>41544</v>
      </c>
      <c r="B1367" s="4" t="s">
        <v>295</v>
      </c>
      <c r="C1367" s="5" t="str">
        <f t="shared" si="112"/>
        <v>8</v>
      </c>
      <c r="D1367" s="12" t="str">
        <f t="shared" si="108"/>
        <v>23</v>
      </c>
      <c r="E1367">
        <f t="shared" si="111"/>
        <v>1</v>
      </c>
      <c r="F1367" s="12" t="str">
        <f t="shared" si="109"/>
        <v>赤口</v>
      </c>
      <c r="G1367" s="12" t="str">
        <f t="shared" si="110"/>
        <v>金</v>
      </c>
    </row>
    <row r="1368" spans="1:7" x14ac:dyDescent="0.2">
      <c r="A1368" s="1">
        <v>41545</v>
      </c>
      <c r="B1368" s="4" t="s">
        <v>296</v>
      </c>
      <c r="C1368" s="5" t="str">
        <f t="shared" si="112"/>
        <v>8</v>
      </c>
      <c r="D1368" s="12" t="str">
        <f t="shared" si="108"/>
        <v>24</v>
      </c>
      <c r="E1368">
        <f t="shared" si="111"/>
        <v>2</v>
      </c>
      <c r="F1368" s="12" t="str">
        <f t="shared" si="109"/>
        <v>先勝</v>
      </c>
      <c r="G1368" s="12" t="str">
        <f t="shared" si="110"/>
        <v>土</v>
      </c>
    </row>
    <row r="1369" spans="1:7" x14ac:dyDescent="0.2">
      <c r="A1369" s="1">
        <v>41546</v>
      </c>
      <c r="B1369" s="4" t="s">
        <v>297</v>
      </c>
      <c r="C1369" s="5" t="str">
        <f t="shared" si="112"/>
        <v>8</v>
      </c>
      <c r="D1369" s="12" t="str">
        <f t="shared" si="108"/>
        <v>25</v>
      </c>
      <c r="E1369">
        <f t="shared" si="111"/>
        <v>3</v>
      </c>
      <c r="F1369" s="12" t="str">
        <f t="shared" si="109"/>
        <v>友引</v>
      </c>
      <c r="G1369" s="12" t="str">
        <f t="shared" si="110"/>
        <v>日</v>
      </c>
    </row>
    <row r="1370" spans="1:7" x14ac:dyDescent="0.2">
      <c r="A1370" s="1">
        <v>41547</v>
      </c>
      <c r="B1370" s="4" t="s">
        <v>298</v>
      </c>
      <c r="C1370" s="5" t="str">
        <f t="shared" si="112"/>
        <v>8</v>
      </c>
      <c r="D1370" s="12" t="str">
        <f t="shared" si="108"/>
        <v>26</v>
      </c>
      <c r="E1370">
        <f t="shared" si="111"/>
        <v>4</v>
      </c>
      <c r="F1370" s="12" t="str">
        <f t="shared" si="109"/>
        <v>先負</v>
      </c>
      <c r="G1370" s="12" t="str">
        <f t="shared" si="110"/>
        <v>月</v>
      </c>
    </row>
    <row r="1371" spans="1:7" x14ac:dyDescent="0.2">
      <c r="A1371" s="1">
        <v>41548</v>
      </c>
      <c r="B1371" s="4" t="s">
        <v>299</v>
      </c>
      <c r="C1371" s="5" t="str">
        <f t="shared" si="112"/>
        <v>8</v>
      </c>
      <c r="D1371" s="12" t="str">
        <f t="shared" si="108"/>
        <v>27</v>
      </c>
      <c r="E1371">
        <f t="shared" si="111"/>
        <v>5</v>
      </c>
      <c r="F1371" s="12" t="str">
        <f t="shared" si="109"/>
        <v>仏滅</v>
      </c>
      <c r="G1371" s="12" t="str">
        <f t="shared" si="110"/>
        <v>火</v>
      </c>
    </row>
    <row r="1372" spans="1:7" x14ac:dyDescent="0.2">
      <c r="A1372" s="1">
        <v>41549</v>
      </c>
      <c r="B1372" s="4" t="s">
        <v>300</v>
      </c>
      <c r="C1372" s="5" t="str">
        <f t="shared" si="112"/>
        <v>8</v>
      </c>
      <c r="D1372" s="12" t="str">
        <f t="shared" ref="D1372:D1435" si="113">RIGHT(B1372,LEN(B1372)-FIND("/",B1372))</f>
        <v>28</v>
      </c>
      <c r="E1372">
        <f t="shared" si="111"/>
        <v>0</v>
      </c>
      <c r="F1372" s="12" t="str">
        <f t="shared" si="109"/>
        <v>大安</v>
      </c>
      <c r="G1372" s="12" t="str">
        <f t="shared" si="110"/>
        <v>水</v>
      </c>
    </row>
    <row r="1373" spans="1:7" x14ac:dyDescent="0.2">
      <c r="A1373" s="1">
        <v>41550</v>
      </c>
      <c r="B1373" s="4" t="s">
        <v>301</v>
      </c>
      <c r="C1373" s="5" t="str">
        <f t="shared" si="112"/>
        <v>8</v>
      </c>
      <c r="D1373" s="12" t="str">
        <f t="shared" si="113"/>
        <v>29</v>
      </c>
      <c r="E1373">
        <f t="shared" si="111"/>
        <v>1</v>
      </c>
      <c r="F1373" s="12" t="str">
        <f t="shared" si="109"/>
        <v>赤口</v>
      </c>
      <c r="G1373" s="12" t="str">
        <f t="shared" si="110"/>
        <v>木</v>
      </c>
    </row>
    <row r="1374" spans="1:7" x14ac:dyDescent="0.2">
      <c r="A1374" s="1">
        <v>41551</v>
      </c>
      <c r="B1374" s="4" t="s">
        <v>302</v>
      </c>
      <c r="C1374" s="5" t="str">
        <f t="shared" si="112"/>
        <v>8</v>
      </c>
      <c r="D1374" s="12" t="str">
        <f t="shared" si="113"/>
        <v>30</v>
      </c>
      <c r="E1374">
        <f t="shared" si="111"/>
        <v>2</v>
      </c>
      <c r="F1374" s="12" t="str">
        <f t="shared" si="109"/>
        <v>先勝</v>
      </c>
      <c r="G1374" s="12" t="str">
        <f t="shared" si="110"/>
        <v>金</v>
      </c>
    </row>
    <row r="1375" spans="1:7" x14ac:dyDescent="0.2">
      <c r="A1375" s="1">
        <v>41552</v>
      </c>
      <c r="B1375" s="4" t="s">
        <v>470</v>
      </c>
      <c r="C1375" s="5" t="str">
        <f t="shared" si="112"/>
        <v>9</v>
      </c>
      <c r="D1375" s="12" t="str">
        <f t="shared" si="113"/>
        <v>1</v>
      </c>
      <c r="E1375">
        <f t="shared" si="111"/>
        <v>4</v>
      </c>
      <c r="F1375" s="12" t="str">
        <f t="shared" si="109"/>
        <v>先負</v>
      </c>
      <c r="G1375" s="12" t="str">
        <f t="shared" si="110"/>
        <v>土</v>
      </c>
    </row>
    <row r="1376" spans="1:7" x14ac:dyDescent="0.2">
      <c r="A1376" s="1">
        <v>41553</v>
      </c>
      <c r="B1376" s="4" t="s">
        <v>303</v>
      </c>
      <c r="C1376" s="5" t="str">
        <f t="shared" si="112"/>
        <v>9</v>
      </c>
      <c r="D1376" s="12" t="str">
        <f t="shared" si="113"/>
        <v>2</v>
      </c>
      <c r="E1376">
        <f t="shared" si="111"/>
        <v>5</v>
      </c>
      <c r="F1376" s="12" t="str">
        <f t="shared" si="109"/>
        <v>仏滅</v>
      </c>
      <c r="G1376" s="12" t="str">
        <f t="shared" si="110"/>
        <v>日</v>
      </c>
    </row>
    <row r="1377" spans="1:7" x14ac:dyDescent="0.2">
      <c r="A1377" s="1">
        <v>41554</v>
      </c>
      <c r="B1377" s="4" t="s">
        <v>304</v>
      </c>
      <c r="C1377" s="5" t="str">
        <f t="shared" si="112"/>
        <v>9</v>
      </c>
      <c r="D1377" s="12" t="str">
        <f t="shared" si="113"/>
        <v>3</v>
      </c>
      <c r="E1377">
        <f t="shared" si="111"/>
        <v>0</v>
      </c>
      <c r="F1377" s="12" t="str">
        <f t="shared" si="109"/>
        <v>大安</v>
      </c>
      <c r="G1377" s="12" t="str">
        <f t="shared" si="110"/>
        <v>月</v>
      </c>
    </row>
    <row r="1378" spans="1:7" x14ac:dyDescent="0.2">
      <c r="A1378" s="1">
        <v>41555</v>
      </c>
      <c r="B1378" s="4" t="s">
        <v>305</v>
      </c>
      <c r="C1378" s="5" t="str">
        <f t="shared" si="112"/>
        <v>9</v>
      </c>
      <c r="D1378" s="12" t="str">
        <f t="shared" si="113"/>
        <v>4</v>
      </c>
      <c r="E1378">
        <f t="shared" si="111"/>
        <v>1</v>
      </c>
      <c r="F1378" s="12" t="str">
        <f t="shared" si="109"/>
        <v>赤口</v>
      </c>
      <c r="G1378" s="12" t="str">
        <f t="shared" si="110"/>
        <v>火</v>
      </c>
    </row>
    <row r="1379" spans="1:7" x14ac:dyDescent="0.2">
      <c r="A1379" s="1">
        <v>41556</v>
      </c>
      <c r="B1379" s="4" t="s">
        <v>306</v>
      </c>
      <c r="C1379" s="5" t="str">
        <f t="shared" si="112"/>
        <v>9</v>
      </c>
      <c r="D1379" s="12" t="str">
        <f t="shared" si="113"/>
        <v>5</v>
      </c>
      <c r="E1379">
        <f t="shared" si="111"/>
        <v>2</v>
      </c>
      <c r="F1379" s="12" t="str">
        <f t="shared" si="109"/>
        <v>先勝</v>
      </c>
      <c r="G1379" s="12" t="str">
        <f t="shared" si="110"/>
        <v>水</v>
      </c>
    </row>
    <row r="1380" spans="1:7" x14ac:dyDescent="0.2">
      <c r="A1380" s="1">
        <v>41557</v>
      </c>
      <c r="B1380" s="4" t="s">
        <v>307</v>
      </c>
      <c r="C1380" s="5" t="str">
        <f t="shared" si="112"/>
        <v>9</v>
      </c>
      <c r="D1380" s="12" t="str">
        <f t="shared" si="113"/>
        <v>6</v>
      </c>
      <c r="E1380">
        <f t="shared" si="111"/>
        <v>3</v>
      </c>
      <c r="F1380" s="12" t="str">
        <f t="shared" si="109"/>
        <v>友引</v>
      </c>
      <c r="G1380" s="12" t="str">
        <f t="shared" si="110"/>
        <v>木</v>
      </c>
    </row>
    <row r="1381" spans="1:7" x14ac:dyDescent="0.2">
      <c r="A1381" s="1">
        <v>41558</v>
      </c>
      <c r="B1381" s="4" t="s">
        <v>308</v>
      </c>
      <c r="C1381" s="5" t="str">
        <f t="shared" si="112"/>
        <v>9</v>
      </c>
      <c r="D1381" s="12" t="str">
        <f t="shared" si="113"/>
        <v>7</v>
      </c>
      <c r="E1381">
        <f t="shared" si="111"/>
        <v>4</v>
      </c>
      <c r="F1381" s="12" t="str">
        <f t="shared" si="109"/>
        <v>先負</v>
      </c>
      <c r="G1381" s="12" t="str">
        <f t="shared" si="110"/>
        <v>金</v>
      </c>
    </row>
    <row r="1382" spans="1:7" x14ac:dyDescent="0.2">
      <c r="A1382" s="1">
        <v>41559</v>
      </c>
      <c r="B1382" s="4" t="s">
        <v>309</v>
      </c>
      <c r="C1382" s="5" t="str">
        <f t="shared" si="112"/>
        <v>9</v>
      </c>
      <c r="D1382" s="12" t="str">
        <f t="shared" si="113"/>
        <v>8</v>
      </c>
      <c r="E1382">
        <f t="shared" si="111"/>
        <v>5</v>
      </c>
      <c r="F1382" s="12" t="str">
        <f t="shared" si="109"/>
        <v>仏滅</v>
      </c>
      <c r="G1382" s="12" t="str">
        <f t="shared" si="110"/>
        <v>土</v>
      </c>
    </row>
    <row r="1383" spans="1:7" x14ac:dyDescent="0.2">
      <c r="A1383" s="1">
        <v>41560</v>
      </c>
      <c r="B1383" s="4" t="s">
        <v>310</v>
      </c>
      <c r="C1383" s="5" t="str">
        <f t="shared" si="112"/>
        <v>9</v>
      </c>
      <c r="D1383" s="12" t="str">
        <f t="shared" si="113"/>
        <v>9</v>
      </c>
      <c r="E1383">
        <f t="shared" si="111"/>
        <v>0</v>
      </c>
      <c r="F1383" s="12" t="str">
        <f t="shared" si="109"/>
        <v>大安</v>
      </c>
      <c r="G1383" s="12" t="str">
        <f t="shared" si="110"/>
        <v>日</v>
      </c>
    </row>
    <row r="1384" spans="1:7" x14ac:dyDescent="0.2">
      <c r="A1384" s="1">
        <v>41561</v>
      </c>
      <c r="B1384" s="4" t="s">
        <v>311</v>
      </c>
      <c r="C1384" s="5" t="str">
        <f t="shared" si="112"/>
        <v>9</v>
      </c>
      <c r="D1384" s="12" t="str">
        <f t="shared" si="113"/>
        <v>10</v>
      </c>
      <c r="E1384">
        <f t="shared" si="111"/>
        <v>1</v>
      </c>
      <c r="F1384" s="12" t="str">
        <f t="shared" si="109"/>
        <v>赤口</v>
      </c>
      <c r="G1384" s="12" t="str">
        <f t="shared" si="110"/>
        <v>月</v>
      </c>
    </row>
    <row r="1385" spans="1:7" x14ac:dyDescent="0.2">
      <c r="A1385" s="1">
        <v>41562</v>
      </c>
      <c r="B1385" s="4" t="s">
        <v>312</v>
      </c>
      <c r="C1385" s="5" t="str">
        <f t="shared" si="112"/>
        <v>9</v>
      </c>
      <c r="D1385" s="12" t="str">
        <f t="shared" si="113"/>
        <v>11</v>
      </c>
      <c r="E1385">
        <f t="shared" si="111"/>
        <v>2</v>
      </c>
      <c r="F1385" s="12" t="str">
        <f t="shared" si="109"/>
        <v>先勝</v>
      </c>
      <c r="G1385" s="12" t="str">
        <f t="shared" si="110"/>
        <v>火</v>
      </c>
    </row>
    <row r="1386" spans="1:7" x14ac:dyDescent="0.2">
      <c r="A1386" s="1">
        <v>41563</v>
      </c>
      <c r="B1386" s="4" t="s">
        <v>313</v>
      </c>
      <c r="C1386" s="5" t="str">
        <f t="shared" si="112"/>
        <v>9</v>
      </c>
      <c r="D1386" s="12" t="str">
        <f t="shared" si="113"/>
        <v>12</v>
      </c>
      <c r="E1386">
        <f t="shared" si="111"/>
        <v>3</v>
      </c>
      <c r="F1386" s="12" t="str">
        <f t="shared" si="109"/>
        <v>友引</v>
      </c>
      <c r="G1386" s="12" t="str">
        <f t="shared" si="110"/>
        <v>水</v>
      </c>
    </row>
    <row r="1387" spans="1:7" x14ac:dyDescent="0.2">
      <c r="A1387" s="1">
        <v>41564</v>
      </c>
      <c r="B1387" s="4" t="s">
        <v>314</v>
      </c>
      <c r="C1387" s="5" t="str">
        <f t="shared" si="112"/>
        <v>9</v>
      </c>
      <c r="D1387" s="12" t="str">
        <f t="shared" si="113"/>
        <v>13</v>
      </c>
      <c r="E1387">
        <f t="shared" si="111"/>
        <v>4</v>
      </c>
      <c r="F1387" s="12" t="str">
        <f t="shared" si="109"/>
        <v>先負</v>
      </c>
      <c r="G1387" s="12" t="str">
        <f t="shared" si="110"/>
        <v>木</v>
      </c>
    </row>
    <row r="1388" spans="1:7" x14ac:dyDescent="0.2">
      <c r="A1388" s="1">
        <v>41565</v>
      </c>
      <c r="B1388" s="4" t="s">
        <v>315</v>
      </c>
      <c r="C1388" s="5" t="str">
        <f t="shared" si="112"/>
        <v>9</v>
      </c>
      <c r="D1388" s="12" t="str">
        <f t="shared" si="113"/>
        <v>14</v>
      </c>
      <c r="E1388">
        <f t="shared" si="111"/>
        <v>5</v>
      </c>
      <c r="F1388" s="12" t="str">
        <f t="shared" si="109"/>
        <v>仏滅</v>
      </c>
      <c r="G1388" s="12" t="str">
        <f t="shared" si="110"/>
        <v>金</v>
      </c>
    </row>
    <row r="1389" spans="1:7" x14ac:dyDescent="0.2">
      <c r="A1389" s="1">
        <v>41566</v>
      </c>
      <c r="B1389" s="4" t="s">
        <v>316</v>
      </c>
      <c r="C1389" s="5" t="str">
        <f t="shared" si="112"/>
        <v>9</v>
      </c>
      <c r="D1389" s="12" t="str">
        <f t="shared" si="113"/>
        <v>15</v>
      </c>
      <c r="E1389">
        <f t="shared" si="111"/>
        <v>0</v>
      </c>
      <c r="F1389" s="12" t="str">
        <f t="shared" si="109"/>
        <v>大安</v>
      </c>
      <c r="G1389" s="12" t="str">
        <f t="shared" si="110"/>
        <v>土</v>
      </c>
    </row>
    <row r="1390" spans="1:7" x14ac:dyDescent="0.2">
      <c r="A1390" s="1">
        <v>41567</v>
      </c>
      <c r="B1390" s="4" t="s">
        <v>317</v>
      </c>
      <c r="C1390" s="5" t="str">
        <f t="shared" si="112"/>
        <v>9</v>
      </c>
      <c r="D1390" s="12" t="str">
        <f t="shared" si="113"/>
        <v>16</v>
      </c>
      <c r="E1390">
        <f t="shared" si="111"/>
        <v>1</v>
      </c>
      <c r="F1390" s="12" t="str">
        <f t="shared" si="109"/>
        <v>赤口</v>
      </c>
      <c r="G1390" s="12" t="str">
        <f t="shared" si="110"/>
        <v>日</v>
      </c>
    </row>
    <row r="1391" spans="1:7" x14ac:dyDescent="0.2">
      <c r="A1391" s="1">
        <v>41568</v>
      </c>
      <c r="B1391" s="4" t="s">
        <v>318</v>
      </c>
      <c r="C1391" s="5" t="str">
        <f t="shared" si="112"/>
        <v>9</v>
      </c>
      <c r="D1391" s="12" t="str">
        <f t="shared" si="113"/>
        <v>17</v>
      </c>
      <c r="E1391">
        <f t="shared" si="111"/>
        <v>2</v>
      </c>
      <c r="F1391" s="12" t="str">
        <f t="shared" si="109"/>
        <v>先勝</v>
      </c>
      <c r="G1391" s="12" t="str">
        <f t="shared" si="110"/>
        <v>月</v>
      </c>
    </row>
    <row r="1392" spans="1:7" x14ac:dyDescent="0.2">
      <c r="A1392" s="1">
        <v>41569</v>
      </c>
      <c r="B1392" s="4" t="s">
        <v>319</v>
      </c>
      <c r="C1392" s="5" t="str">
        <f t="shared" si="112"/>
        <v>9</v>
      </c>
      <c r="D1392" s="12" t="str">
        <f t="shared" si="113"/>
        <v>18</v>
      </c>
      <c r="E1392">
        <f t="shared" si="111"/>
        <v>3</v>
      </c>
      <c r="F1392" s="12" t="str">
        <f t="shared" si="109"/>
        <v>友引</v>
      </c>
      <c r="G1392" s="12" t="str">
        <f t="shared" si="110"/>
        <v>火</v>
      </c>
    </row>
    <row r="1393" spans="1:7" x14ac:dyDescent="0.2">
      <c r="A1393" s="1">
        <v>41570</v>
      </c>
      <c r="B1393" s="4" t="s">
        <v>320</v>
      </c>
      <c r="C1393" s="5" t="str">
        <f t="shared" si="112"/>
        <v>9</v>
      </c>
      <c r="D1393" s="12" t="str">
        <f t="shared" si="113"/>
        <v>19</v>
      </c>
      <c r="E1393">
        <f t="shared" si="111"/>
        <v>4</v>
      </c>
      <c r="F1393" s="12" t="str">
        <f t="shared" si="109"/>
        <v>先負</v>
      </c>
      <c r="G1393" s="12" t="str">
        <f t="shared" si="110"/>
        <v>水</v>
      </c>
    </row>
    <row r="1394" spans="1:7" x14ac:dyDescent="0.2">
      <c r="A1394" s="1">
        <v>41571</v>
      </c>
      <c r="B1394" s="4" t="s">
        <v>321</v>
      </c>
      <c r="C1394" s="5" t="str">
        <f t="shared" si="112"/>
        <v>9</v>
      </c>
      <c r="D1394" s="12" t="str">
        <f t="shared" si="113"/>
        <v>20</v>
      </c>
      <c r="E1394">
        <f t="shared" si="111"/>
        <v>5</v>
      </c>
      <c r="F1394" s="12" t="str">
        <f t="shared" si="109"/>
        <v>仏滅</v>
      </c>
      <c r="G1394" s="12" t="str">
        <f t="shared" si="110"/>
        <v>木</v>
      </c>
    </row>
    <row r="1395" spans="1:7" x14ac:dyDescent="0.2">
      <c r="A1395" s="1">
        <v>41572</v>
      </c>
      <c r="B1395" s="4" t="s">
        <v>322</v>
      </c>
      <c r="C1395" s="5" t="str">
        <f t="shared" si="112"/>
        <v>9</v>
      </c>
      <c r="D1395" s="12" t="str">
        <f t="shared" si="113"/>
        <v>21</v>
      </c>
      <c r="E1395">
        <f t="shared" si="111"/>
        <v>0</v>
      </c>
      <c r="F1395" s="12" t="str">
        <f t="shared" si="109"/>
        <v>大安</v>
      </c>
      <c r="G1395" s="12" t="str">
        <f t="shared" si="110"/>
        <v>金</v>
      </c>
    </row>
    <row r="1396" spans="1:7" x14ac:dyDescent="0.2">
      <c r="A1396" s="1">
        <v>41573</v>
      </c>
      <c r="B1396" s="4" t="s">
        <v>323</v>
      </c>
      <c r="C1396" s="5" t="str">
        <f t="shared" si="112"/>
        <v>9</v>
      </c>
      <c r="D1396" s="12" t="str">
        <f t="shared" si="113"/>
        <v>22</v>
      </c>
      <c r="E1396">
        <f t="shared" si="111"/>
        <v>1</v>
      </c>
      <c r="F1396" s="12" t="str">
        <f t="shared" si="109"/>
        <v>赤口</v>
      </c>
      <c r="G1396" s="12" t="str">
        <f t="shared" si="110"/>
        <v>土</v>
      </c>
    </row>
    <row r="1397" spans="1:7" x14ac:dyDescent="0.2">
      <c r="A1397" s="1">
        <v>41574</v>
      </c>
      <c r="B1397" s="4" t="s">
        <v>324</v>
      </c>
      <c r="C1397" s="5" t="str">
        <f t="shared" si="112"/>
        <v>9</v>
      </c>
      <c r="D1397" s="12" t="str">
        <f t="shared" si="113"/>
        <v>23</v>
      </c>
      <c r="E1397">
        <f t="shared" si="111"/>
        <v>2</v>
      </c>
      <c r="F1397" s="12" t="str">
        <f t="shared" si="109"/>
        <v>先勝</v>
      </c>
      <c r="G1397" s="12" t="str">
        <f t="shared" si="110"/>
        <v>日</v>
      </c>
    </row>
    <row r="1398" spans="1:7" x14ac:dyDescent="0.2">
      <c r="A1398" s="1">
        <v>41575</v>
      </c>
      <c r="B1398" s="4" t="s">
        <v>325</v>
      </c>
      <c r="C1398" s="5" t="str">
        <f t="shared" si="112"/>
        <v>9</v>
      </c>
      <c r="D1398" s="12" t="str">
        <f t="shared" si="113"/>
        <v>24</v>
      </c>
      <c r="E1398">
        <f t="shared" si="111"/>
        <v>3</v>
      </c>
      <c r="F1398" s="12" t="str">
        <f t="shared" si="109"/>
        <v>友引</v>
      </c>
      <c r="G1398" s="12" t="str">
        <f t="shared" si="110"/>
        <v>月</v>
      </c>
    </row>
    <row r="1399" spans="1:7" x14ac:dyDescent="0.2">
      <c r="A1399" s="1">
        <v>41576</v>
      </c>
      <c r="B1399" s="4" t="s">
        <v>326</v>
      </c>
      <c r="C1399" s="5" t="str">
        <f t="shared" si="112"/>
        <v>9</v>
      </c>
      <c r="D1399" s="12" t="str">
        <f t="shared" si="113"/>
        <v>25</v>
      </c>
      <c r="E1399">
        <f t="shared" si="111"/>
        <v>4</v>
      </c>
      <c r="F1399" s="12" t="str">
        <f t="shared" si="109"/>
        <v>先負</v>
      </c>
      <c r="G1399" s="12" t="str">
        <f t="shared" si="110"/>
        <v>火</v>
      </c>
    </row>
    <row r="1400" spans="1:7" x14ac:dyDescent="0.2">
      <c r="A1400" s="1">
        <v>41577</v>
      </c>
      <c r="B1400" s="4" t="s">
        <v>327</v>
      </c>
      <c r="C1400" s="5" t="str">
        <f t="shared" si="112"/>
        <v>9</v>
      </c>
      <c r="D1400" s="12" t="str">
        <f t="shared" si="113"/>
        <v>26</v>
      </c>
      <c r="E1400">
        <f t="shared" si="111"/>
        <v>5</v>
      </c>
      <c r="F1400" s="12" t="str">
        <f t="shared" si="109"/>
        <v>仏滅</v>
      </c>
      <c r="G1400" s="12" t="str">
        <f t="shared" si="110"/>
        <v>水</v>
      </c>
    </row>
    <row r="1401" spans="1:7" x14ac:dyDescent="0.2">
      <c r="A1401" s="1">
        <v>41578</v>
      </c>
      <c r="B1401" s="4" t="s">
        <v>328</v>
      </c>
      <c r="C1401" s="5" t="str">
        <f t="shared" si="112"/>
        <v>9</v>
      </c>
      <c r="D1401" s="12" t="str">
        <f t="shared" si="113"/>
        <v>27</v>
      </c>
      <c r="E1401">
        <f t="shared" si="111"/>
        <v>0</v>
      </c>
      <c r="F1401" s="12" t="str">
        <f t="shared" si="109"/>
        <v>大安</v>
      </c>
      <c r="G1401" s="12" t="str">
        <f t="shared" si="110"/>
        <v>木</v>
      </c>
    </row>
    <row r="1402" spans="1:7" x14ac:dyDescent="0.2">
      <c r="A1402" s="1">
        <v>41579</v>
      </c>
      <c r="B1402" s="4" t="s">
        <v>329</v>
      </c>
      <c r="C1402" s="5" t="str">
        <f t="shared" si="112"/>
        <v>9</v>
      </c>
      <c r="D1402" s="12" t="str">
        <f t="shared" si="113"/>
        <v>28</v>
      </c>
      <c r="E1402">
        <f t="shared" si="111"/>
        <v>1</v>
      </c>
      <c r="F1402" s="12" t="str">
        <f t="shared" si="109"/>
        <v>赤口</v>
      </c>
      <c r="G1402" s="12" t="str">
        <f t="shared" si="110"/>
        <v>金</v>
      </c>
    </row>
    <row r="1403" spans="1:7" x14ac:dyDescent="0.2">
      <c r="A1403" s="1">
        <v>41580</v>
      </c>
      <c r="B1403" s="4" t="s">
        <v>330</v>
      </c>
      <c r="C1403" s="5" t="str">
        <f t="shared" si="112"/>
        <v>9</v>
      </c>
      <c r="D1403" s="12" t="str">
        <f t="shared" si="113"/>
        <v>29</v>
      </c>
      <c r="E1403">
        <f t="shared" si="111"/>
        <v>2</v>
      </c>
      <c r="F1403" s="12" t="str">
        <f t="shared" si="109"/>
        <v>先勝</v>
      </c>
      <c r="G1403" s="12" t="str">
        <f t="shared" si="110"/>
        <v>土</v>
      </c>
    </row>
    <row r="1404" spans="1:7" x14ac:dyDescent="0.2">
      <c r="A1404" s="1">
        <v>41581</v>
      </c>
      <c r="B1404" s="4" t="s">
        <v>414</v>
      </c>
      <c r="C1404" s="5" t="str">
        <f t="shared" si="112"/>
        <v>10</v>
      </c>
      <c r="D1404" s="12" t="str">
        <f t="shared" si="113"/>
        <v>1</v>
      </c>
      <c r="E1404">
        <f t="shared" si="111"/>
        <v>5</v>
      </c>
      <c r="F1404" s="12" t="str">
        <f t="shared" si="109"/>
        <v>仏滅</v>
      </c>
      <c r="G1404" s="12" t="str">
        <f t="shared" si="110"/>
        <v>日</v>
      </c>
    </row>
    <row r="1405" spans="1:7" x14ac:dyDescent="0.2">
      <c r="A1405" s="1">
        <v>41582</v>
      </c>
      <c r="B1405" s="4" t="s">
        <v>331</v>
      </c>
      <c r="C1405" s="5" t="str">
        <f t="shared" si="112"/>
        <v>10</v>
      </c>
      <c r="D1405" s="12" t="str">
        <f t="shared" si="113"/>
        <v>2</v>
      </c>
      <c r="E1405">
        <f t="shared" si="111"/>
        <v>0</v>
      </c>
      <c r="F1405" s="12" t="str">
        <f t="shared" si="109"/>
        <v>大安</v>
      </c>
      <c r="G1405" s="12" t="str">
        <f t="shared" si="110"/>
        <v>月</v>
      </c>
    </row>
    <row r="1406" spans="1:7" x14ac:dyDescent="0.2">
      <c r="A1406" s="1">
        <v>41583</v>
      </c>
      <c r="B1406" s="4" t="s">
        <v>332</v>
      </c>
      <c r="C1406" s="5" t="str">
        <f t="shared" si="112"/>
        <v>10</v>
      </c>
      <c r="D1406" s="12" t="str">
        <f t="shared" si="113"/>
        <v>3</v>
      </c>
      <c r="E1406">
        <f t="shared" si="111"/>
        <v>1</v>
      </c>
      <c r="F1406" s="12" t="str">
        <f t="shared" si="109"/>
        <v>赤口</v>
      </c>
      <c r="G1406" s="12" t="str">
        <f t="shared" si="110"/>
        <v>火</v>
      </c>
    </row>
    <row r="1407" spans="1:7" x14ac:dyDescent="0.2">
      <c r="A1407" s="1">
        <v>41584</v>
      </c>
      <c r="B1407" s="4" t="s">
        <v>333</v>
      </c>
      <c r="C1407" s="5" t="str">
        <f t="shared" si="112"/>
        <v>10</v>
      </c>
      <c r="D1407" s="12" t="str">
        <f t="shared" si="113"/>
        <v>4</v>
      </c>
      <c r="E1407">
        <f t="shared" si="111"/>
        <v>2</v>
      </c>
      <c r="F1407" s="12" t="str">
        <f t="shared" si="109"/>
        <v>先勝</v>
      </c>
      <c r="G1407" s="12" t="str">
        <f t="shared" si="110"/>
        <v>水</v>
      </c>
    </row>
    <row r="1408" spans="1:7" x14ac:dyDescent="0.2">
      <c r="A1408" s="1">
        <v>41585</v>
      </c>
      <c r="B1408" s="4" t="s">
        <v>334</v>
      </c>
      <c r="C1408" s="5" t="str">
        <f t="shared" si="112"/>
        <v>10</v>
      </c>
      <c r="D1408" s="12" t="str">
        <f t="shared" si="113"/>
        <v>5</v>
      </c>
      <c r="E1408">
        <f t="shared" si="111"/>
        <v>3</v>
      </c>
      <c r="F1408" s="12" t="str">
        <f t="shared" si="109"/>
        <v>友引</v>
      </c>
      <c r="G1408" s="12" t="str">
        <f t="shared" si="110"/>
        <v>木</v>
      </c>
    </row>
    <row r="1409" spans="1:7" x14ac:dyDescent="0.2">
      <c r="A1409" s="1">
        <v>41586</v>
      </c>
      <c r="B1409" s="4" t="s">
        <v>335</v>
      </c>
      <c r="C1409" s="5" t="str">
        <f t="shared" si="112"/>
        <v>10</v>
      </c>
      <c r="D1409" s="12" t="str">
        <f t="shared" si="113"/>
        <v>6</v>
      </c>
      <c r="E1409">
        <f t="shared" si="111"/>
        <v>4</v>
      </c>
      <c r="F1409" s="12" t="str">
        <f t="shared" si="109"/>
        <v>先負</v>
      </c>
      <c r="G1409" s="12" t="str">
        <f t="shared" si="110"/>
        <v>金</v>
      </c>
    </row>
    <row r="1410" spans="1:7" x14ac:dyDescent="0.2">
      <c r="A1410" s="1">
        <v>41587</v>
      </c>
      <c r="B1410" s="4" t="s">
        <v>336</v>
      </c>
      <c r="C1410" s="5" t="str">
        <f t="shared" si="112"/>
        <v>10</v>
      </c>
      <c r="D1410" s="12" t="str">
        <f t="shared" si="113"/>
        <v>7</v>
      </c>
      <c r="E1410">
        <f t="shared" si="111"/>
        <v>5</v>
      </c>
      <c r="F1410" s="12" t="str">
        <f t="shared" si="109"/>
        <v>仏滅</v>
      </c>
      <c r="G1410" s="12" t="str">
        <f t="shared" si="110"/>
        <v>土</v>
      </c>
    </row>
    <row r="1411" spans="1:7" x14ac:dyDescent="0.2">
      <c r="A1411" s="1">
        <v>41588</v>
      </c>
      <c r="B1411" s="4" t="s">
        <v>337</v>
      </c>
      <c r="C1411" s="5" t="str">
        <f t="shared" si="112"/>
        <v>10</v>
      </c>
      <c r="D1411" s="12" t="str">
        <f t="shared" si="113"/>
        <v>8</v>
      </c>
      <c r="E1411">
        <f t="shared" si="111"/>
        <v>0</v>
      </c>
      <c r="F1411" s="12" t="str">
        <f t="shared" ref="F1411:F1474" si="114">VLOOKUP(E1411,$H$2:$I$7,2)</f>
        <v>大安</v>
      </c>
      <c r="G1411" s="12" t="str">
        <f t="shared" ref="G1411:G1474" si="115">TEXT(A1411,"aaa")</f>
        <v>日</v>
      </c>
    </row>
    <row r="1412" spans="1:7" x14ac:dyDescent="0.2">
      <c r="A1412" s="1">
        <v>41589</v>
      </c>
      <c r="B1412" s="4" t="s">
        <v>338</v>
      </c>
      <c r="C1412" s="5" t="str">
        <f t="shared" si="112"/>
        <v>10</v>
      </c>
      <c r="D1412" s="12" t="str">
        <f t="shared" si="113"/>
        <v>9</v>
      </c>
      <c r="E1412">
        <f t="shared" si="111"/>
        <v>1</v>
      </c>
      <c r="F1412" s="12" t="str">
        <f t="shared" si="114"/>
        <v>赤口</v>
      </c>
      <c r="G1412" s="12" t="str">
        <f t="shared" si="115"/>
        <v>月</v>
      </c>
    </row>
    <row r="1413" spans="1:7" x14ac:dyDescent="0.2">
      <c r="A1413" s="1">
        <v>41590</v>
      </c>
      <c r="B1413" s="4" t="s">
        <v>339</v>
      </c>
      <c r="C1413" s="5" t="str">
        <f t="shared" si="112"/>
        <v>10</v>
      </c>
      <c r="D1413" s="12" t="str">
        <f t="shared" si="113"/>
        <v>10</v>
      </c>
      <c r="E1413">
        <f t="shared" si="111"/>
        <v>2</v>
      </c>
      <c r="F1413" s="12" t="str">
        <f t="shared" si="114"/>
        <v>先勝</v>
      </c>
      <c r="G1413" s="12" t="str">
        <f t="shared" si="115"/>
        <v>火</v>
      </c>
    </row>
    <row r="1414" spans="1:7" x14ac:dyDescent="0.2">
      <c r="A1414" s="1">
        <v>41591</v>
      </c>
      <c r="B1414" s="4" t="s">
        <v>340</v>
      </c>
      <c r="C1414" s="5" t="str">
        <f t="shared" si="112"/>
        <v>10</v>
      </c>
      <c r="D1414" s="12" t="str">
        <f t="shared" si="113"/>
        <v>11</v>
      </c>
      <c r="E1414">
        <f t="shared" si="111"/>
        <v>3</v>
      </c>
      <c r="F1414" s="12" t="str">
        <f t="shared" si="114"/>
        <v>友引</v>
      </c>
      <c r="G1414" s="12" t="str">
        <f t="shared" si="115"/>
        <v>水</v>
      </c>
    </row>
    <row r="1415" spans="1:7" x14ac:dyDescent="0.2">
      <c r="A1415" s="1">
        <v>41592</v>
      </c>
      <c r="B1415" s="4" t="s">
        <v>341</v>
      </c>
      <c r="C1415" s="5" t="str">
        <f t="shared" si="112"/>
        <v>10</v>
      </c>
      <c r="D1415" s="12" t="str">
        <f t="shared" si="113"/>
        <v>12</v>
      </c>
      <c r="E1415">
        <f t="shared" ref="E1415:E1478" si="116">MOD(C1415+D1415,6)</f>
        <v>4</v>
      </c>
      <c r="F1415" s="12" t="str">
        <f t="shared" si="114"/>
        <v>先負</v>
      </c>
      <c r="G1415" s="12" t="str">
        <f t="shared" si="115"/>
        <v>木</v>
      </c>
    </row>
    <row r="1416" spans="1:7" x14ac:dyDescent="0.2">
      <c r="A1416" s="1">
        <v>41593</v>
      </c>
      <c r="B1416" s="4" t="s">
        <v>342</v>
      </c>
      <c r="C1416" s="5" t="str">
        <f t="shared" si="112"/>
        <v>10</v>
      </c>
      <c r="D1416" s="12" t="str">
        <f t="shared" si="113"/>
        <v>13</v>
      </c>
      <c r="E1416">
        <f t="shared" si="116"/>
        <v>5</v>
      </c>
      <c r="F1416" s="12" t="str">
        <f t="shared" si="114"/>
        <v>仏滅</v>
      </c>
      <c r="G1416" s="12" t="str">
        <f t="shared" si="115"/>
        <v>金</v>
      </c>
    </row>
    <row r="1417" spans="1:7" x14ac:dyDescent="0.2">
      <c r="A1417" s="1">
        <v>41594</v>
      </c>
      <c r="B1417" s="4" t="s">
        <v>343</v>
      </c>
      <c r="C1417" s="5" t="str">
        <f t="shared" si="112"/>
        <v>10</v>
      </c>
      <c r="D1417" s="12" t="str">
        <f t="shared" si="113"/>
        <v>14</v>
      </c>
      <c r="E1417">
        <f t="shared" si="116"/>
        <v>0</v>
      </c>
      <c r="F1417" s="12" t="str">
        <f t="shared" si="114"/>
        <v>大安</v>
      </c>
      <c r="G1417" s="12" t="str">
        <f t="shared" si="115"/>
        <v>土</v>
      </c>
    </row>
    <row r="1418" spans="1:7" x14ac:dyDescent="0.2">
      <c r="A1418" s="1">
        <v>41595</v>
      </c>
      <c r="B1418" s="4" t="s">
        <v>344</v>
      </c>
      <c r="C1418" s="5" t="str">
        <f t="shared" si="112"/>
        <v>10</v>
      </c>
      <c r="D1418" s="12" t="str">
        <f t="shared" si="113"/>
        <v>15</v>
      </c>
      <c r="E1418">
        <f t="shared" si="116"/>
        <v>1</v>
      </c>
      <c r="F1418" s="12" t="str">
        <f t="shared" si="114"/>
        <v>赤口</v>
      </c>
      <c r="G1418" s="12" t="str">
        <f t="shared" si="115"/>
        <v>日</v>
      </c>
    </row>
    <row r="1419" spans="1:7" x14ac:dyDescent="0.2">
      <c r="A1419" s="1">
        <v>41596</v>
      </c>
      <c r="B1419" s="4" t="s">
        <v>345</v>
      </c>
      <c r="C1419" s="5" t="str">
        <f t="shared" si="112"/>
        <v>10</v>
      </c>
      <c r="D1419" s="12" t="str">
        <f t="shared" si="113"/>
        <v>16</v>
      </c>
      <c r="E1419">
        <f t="shared" si="116"/>
        <v>2</v>
      </c>
      <c r="F1419" s="12" t="str">
        <f t="shared" si="114"/>
        <v>先勝</v>
      </c>
      <c r="G1419" s="12" t="str">
        <f t="shared" si="115"/>
        <v>月</v>
      </c>
    </row>
    <row r="1420" spans="1:7" x14ac:dyDescent="0.2">
      <c r="A1420" s="1">
        <v>41597</v>
      </c>
      <c r="B1420" s="4" t="s">
        <v>346</v>
      </c>
      <c r="C1420" s="5" t="str">
        <f t="shared" ref="C1420:C1483" si="117">SUBSTITUTE( LEFT(B1420,LEN(B1420)-(LEN(B1420)-FIND("/",B1420)+1)), "閏", "" )</f>
        <v>10</v>
      </c>
      <c r="D1420" s="12" t="str">
        <f t="shared" si="113"/>
        <v>17</v>
      </c>
      <c r="E1420">
        <f t="shared" si="116"/>
        <v>3</v>
      </c>
      <c r="F1420" s="12" t="str">
        <f t="shared" si="114"/>
        <v>友引</v>
      </c>
      <c r="G1420" s="12" t="str">
        <f t="shared" si="115"/>
        <v>火</v>
      </c>
    </row>
    <row r="1421" spans="1:7" x14ac:dyDescent="0.2">
      <c r="A1421" s="1">
        <v>41598</v>
      </c>
      <c r="B1421" s="4" t="s">
        <v>347</v>
      </c>
      <c r="C1421" s="5" t="str">
        <f t="shared" si="117"/>
        <v>10</v>
      </c>
      <c r="D1421" s="12" t="str">
        <f t="shared" si="113"/>
        <v>18</v>
      </c>
      <c r="E1421">
        <f t="shared" si="116"/>
        <v>4</v>
      </c>
      <c r="F1421" s="12" t="str">
        <f t="shared" si="114"/>
        <v>先負</v>
      </c>
      <c r="G1421" s="12" t="str">
        <f t="shared" si="115"/>
        <v>水</v>
      </c>
    </row>
    <row r="1422" spans="1:7" x14ac:dyDescent="0.2">
      <c r="A1422" s="1">
        <v>41599</v>
      </c>
      <c r="B1422" s="4" t="s">
        <v>348</v>
      </c>
      <c r="C1422" s="5" t="str">
        <f t="shared" si="117"/>
        <v>10</v>
      </c>
      <c r="D1422" s="12" t="str">
        <f t="shared" si="113"/>
        <v>19</v>
      </c>
      <c r="E1422">
        <f t="shared" si="116"/>
        <v>5</v>
      </c>
      <c r="F1422" s="12" t="str">
        <f t="shared" si="114"/>
        <v>仏滅</v>
      </c>
      <c r="G1422" s="12" t="str">
        <f t="shared" si="115"/>
        <v>木</v>
      </c>
    </row>
    <row r="1423" spans="1:7" x14ac:dyDescent="0.2">
      <c r="A1423" s="1">
        <v>41600</v>
      </c>
      <c r="B1423" s="4" t="s">
        <v>349</v>
      </c>
      <c r="C1423" s="5" t="str">
        <f t="shared" si="117"/>
        <v>10</v>
      </c>
      <c r="D1423" s="12" t="str">
        <f t="shared" si="113"/>
        <v>20</v>
      </c>
      <c r="E1423">
        <f t="shared" si="116"/>
        <v>0</v>
      </c>
      <c r="F1423" s="12" t="str">
        <f t="shared" si="114"/>
        <v>大安</v>
      </c>
      <c r="G1423" s="12" t="str">
        <f t="shared" si="115"/>
        <v>金</v>
      </c>
    </row>
    <row r="1424" spans="1:7" x14ac:dyDescent="0.2">
      <c r="A1424" s="1">
        <v>41601</v>
      </c>
      <c r="B1424" s="4" t="s">
        <v>350</v>
      </c>
      <c r="C1424" s="5" t="str">
        <f t="shared" si="117"/>
        <v>10</v>
      </c>
      <c r="D1424" s="12" t="str">
        <f t="shared" si="113"/>
        <v>21</v>
      </c>
      <c r="E1424">
        <f t="shared" si="116"/>
        <v>1</v>
      </c>
      <c r="F1424" s="12" t="str">
        <f t="shared" si="114"/>
        <v>赤口</v>
      </c>
      <c r="G1424" s="12" t="str">
        <f t="shared" si="115"/>
        <v>土</v>
      </c>
    </row>
    <row r="1425" spans="1:7" x14ac:dyDescent="0.2">
      <c r="A1425" s="1">
        <v>41602</v>
      </c>
      <c r="B1425" s="4" t="s">
        <v>351</v>
      </c>
      <c r="C1425" s="5" t="str">
        <f t="shared" si="117"/>
        <v>10</v>
      </c>
      <c r="D1425" s="12" t="str">
        <f t="shared" si="113"/>
        <v>22</v>
      </c>
      <c r="E1425">
        <f t="shared" si="116"/>
        <v>2</v>
      </c>
      <c r="F1425" s="12" t="str">
        <f t="shared" si="114"/>
        <v>先勝</v>
      </c>
      <c r="G1425" s="12" t="str">
        <f t="shared" si="115"/>
        <v>日</v>
      </c>
    </row>
    <row r="1426" spans="1:7" x14ac:dyDescent="0.2">
      <c r="A1426" s="1">
        <v>41603</v>
      </c>
      <c r="B1426" s="4" t="s">
        <v>352</v>
      </c>
      <c r="C1426" s="5" t="str">
        <f t="shared" si="117"/>
        <v>10</v>
      </c>
      <c r="D1426" s="12" t="str">
        <f t="shared" si="113"/>
        <v>23</v>
      </c>
      <c r="E1426">
        <f t="shared" si="116"/>
        <v>3</v>
      </c>
      <c r="F1426" s="12" t="str">
        <f t="shared" si="114"/>
        <v>友引</v>
      </c>
      <c r="G1426" s="12" t="str">
        <f t="shared" si="115"/>
        <v>月</v>
      </c>
    </row>
    <row r="1427" spans="1:7" x14ac:dyDescent="0.2">
      <c r="A1427" s="1">
        <v>41604</v>
      </c>
      <c r="B1427" s="4" t="s">
        <v>353</v>
      </c>
      <c r="C1427" s="5" t="str">
        <f t="shared" si="117"/>
        <v>10</v>
      </c>
      <c r="D1427" s="12" t="str">
        <f t="shared" si="113"/>
        <v>24</v>
      </c>
      <c r="E1427">
        <f t="shared" si="116"/>
        <v>4</v>
      </c>
      <c r="F1427" s="12" t="str">
        <f t="shared" si="114"/>
        <v>先負</v>
      </c>
      <c r="G1427" s="12" t="str">
        <f t="shared" si="115"/>
        <v>火</v>
      </c>
    </row>
    <row r="1428" spans="1:7" x14ac:dyDescent="0.2">
      <c r="A1428" s="1">
        <v>41605</v>
      </c>
      <c r="B1428" s="4" t="s">
        <v>354</v>
      </c>
      <c r="C1428" s="5" t="str">
        <f t="shared" si="117"/>
        <v>10</v>
      </c>
      <c r="D1428" s="12" t="str">
        <f t="shared" si="113"/>
        <v>25</v>
      </c>
      <c r="E1428">
        <f t="shared" si="116"/>
        <v>5</v>
      </c>
      <c r="F1428" s="12" t="str">
        <f t="shared" si="114"/>
        <v>仏滅</v>
      </c>
      <c r="G1428" s="12" t="str">
        <f t="shared" si="115"/>
        <v>水</v>
      </c>
    </row>
    <row r="1429" spans="1:7" x14ac:dyDescent="0.2">
      <c r="A1429" s="1">
        <v>41606</v>
      </c>
      <c r="B1429" s="4" t="s">
        <v>355</v>
      </c>
      <c r="C1429" s="5" t="str">
        <f t="shared" si="117"/>
        <v>10</v>
      </c>
      <c r="D1429" s="12" t="str">
        <f t="shared" si="113"/>
        <v>26</v>
      </c>
      <c r="E1429">
        <f t="shared" si="116"/>
        <v>0</v>
      </c>
      <c r="F1429" s="12" t="str">
        <f t="shared" si="114"/>
        <v>大安</v>
      </c>
      <c r="G1429" s="12" t="str">
        <f t="shared" si="115"/>
        <v>木</v>
      </c>
    </row>
    <row r="1430" spans="1:7" x14ac:dyDescent="0.2">
      <c r="A1430" s="1">
        <v>41607</v>
      </c>
      <c r="B1430" s="4" t="s">
        <v>356</v>
      </c>
      <c r="C1430" s="5" t="str">
        <f t="shared" si="117"/>
        <v>10</v>
      </c>
      <c r="D1430" s="12" t="str">
        <f t="shared" si="113"/>
        <v>27</v>
      </c>
      <c r="E1430">
        <f t="shared" si="116"/>
        <v>1</v>
      </c>
      <c r="F1430" s="12" t="str">
        <f t="shared" si="114"/>
        <v>赤口</v>
      </c>
      <c r="G1430" s="12" t="str">
        <f t="shared" si="115"/>
        <v>金</v>
      </c>
    </row>
    <row r="1431" spans="1:7" x14ac:dyDescent="0.2">
      <c r="A1431" s="1">
        <v>41608</v>
      </c>
      <c r="B1431" s="4" t="s">
        <v>357</v>
      </c>
      <c r="C1431" s="5" t="str">
        <f t="shared" si="117"/>
        <v>10</v>
      </c>
      <c r="D1431" s="12" t="str">
        <f t="shared" si="113"/>
        <v>28</v>
      </c>
      <c r="E1431">
        <f t="shared" si="116"/>
        <v>2</v>
      </c>
      <c r="F1431" s="12" t="str">
        <f t="shared" si="114"/>
        <v>先勝</v>
      </c>
      <c r="G1431" s="12" t="str">
        <f t="shared" si="115"/>
        <v>土</v>
      </c>
    </row>
    <row r="1432" spans="1:7" x14ac:dyDescent="0.2">
      <c r="A1432" s="1">
        <v>41609</v>
      </c>
      <c r="B1432" s="4" t="s">
        <v>358</v>
      </c>
      <c r="C1432" s="5" t="str">
        <f t="shared" si="117"/>
        <v>10</v>
      </c>
      <c r="D1432" s="12" t="str">
        <f t="shared" si="113"/>
        <v>29</v>
      </c>
      <c r="E1432">
        <f t="shared" si="116"/>
        <v>3</v>
      </c>
      <c r="F1432" s="12" t="str">
        <f t="shared" si="114"/>
        <v>友引</v>
      </c>
      <c r="G1432" s="12" t="str">
        <f t="shared" si="115"/>
        <v>日</v>
      </c>
    </row>
    <row r="1433" spans="1:7" x14ac:dyDescent="0.2">
      <c r="A1433" s="1">
        <v>41610</v>
      </c>
      <c r="B1433" s="4" t="s">
        <v>359</v>
      </c>
      <c r="C1433" s="5" t="str">
        <f t="shared" si="117"/>
        <v>10</v>
      </c>
      <c r="D1433" s="12" t="str">
        <f t="shared" si="113"/>
        <v>30</v>
      </c>
      <c r="E1433">
        <f t="shared" si="116"/>
        <v>4</v>
      </c>
      <c r="F1433" s="12" t="str">
        <f t="shared" si="114"/>
        <v>先負</v>
      </c>
      <c r="G1433" s="12" t="str">
        <f t="shared" si="115"/>
        <v>月</v>
      </c>
    </row>
    <row r="1434" spans="1:7" x14ac:dyDescent="0.2">
      <c r="A1434" s="1">
        <v>41611</v>
      </c>
      <c r="B1434" s="4" t="s">
        <v>415</v>
      </c>
      <c r="C1434" s="5" t="str">
        <f t="shared" si="117"/>
        <v>11</v>
      </c>
      <c r="D1434" s="12" t="str">
        <f t="shared" si="113"/>
        <v>1</v>
      </c>
      <c r="E1434">
        <f t="shared" si="116"/>
        <v>0</v>
      </c>
      <c r="F1434" s="12" t="str">
        <f t="shared" si="114"/>
        <v>大安</v>
      </c>
      <c r="G1434" s="12" t="str">
        <f t="shared" si="115"/>
        <v>火</v>
      </c>
    </row>
    <row r="1435" spans="1:7" x14ac:dyDescent="0.2">
      <c r="A1435" s="1">
        <v>41612</v>
      </c>
      <c r="B1435" s="4" t="s">
        <v>360</v>
      </c>
      <c r="C1435" s="5" t="str">
        <f t="shared" si="117"/>
        <v>11</v>
      </c>
      <c r="D1435" s="12" t="str">
        <f t="shared" si="113"/>
        <v>2</v>
      </c>
      <c r="E1435">
        <f t="shared" si="116"/>
        <v>1</v>
      </c>
      <c r="F1435" s="12" t="str">
        <f t="shared" si="114"/>
        <v>赤口</v>
      </c>
      <c r="G1435" s="12" t="str">
        <f t="shared" si="115"/>
        <v>水</v>
      </c>
    </row>
    <row r="1436" spans="1:7" x14ac:dyDescent="0.2">
      <c r="A1436" s="1">
        <v>41613</v>
      </c>
      <c r="B1436" s="4" t="s">
        <v>361</v>
      </c>
      <c r="C1436" s="5" t="str">
        <f t="shared" si="117"/>
        <v>11</v>
      </c>
      <c r="D1436" s="12" t="str">
        <f t="shared" ref="D1436:D1499" si="118">RIGHT(B1436,LEN(B1436)-FIND("/",B1436))</f>
        <v>3</v>
      </c>
      <c r="E1436">
        <f t="shared" si="116"/>
        <v>2</v>
      </c>
      <c r="F1436" s="12" t="str">
        <f t="shared" si="114"/>
        <v>先勝</v>
      </c>
      <c r="G1436" s="12" t="str">
        <f t="shared" si="115"/>
        <v>木</v>
      </c>
    </row>
    <row r="1437" spans="1:7" x14ac:dyDescent="0.2">
      <c r="A1437" s="1">
        <v>41614</v>
      </c>
      <c r="B1437" s="4" t="s">
        <v>362</v>
      </c>
      <c r="C1437" s="5" t="str">
        <f t="shared" si="117"/>
        <v>11</v>
      </c>
      <c r="D1437" s="12" t="str">
        <f t="shared" si="118"/>
        <v>4</v>
      </c>
      <c r="E1437">
        <f t="shared" si="116"/>
        <v>3</v>
      </c>
      <c r="F1437" s="12" t="str">
        <f t="shared" si="114"/>
        <v>友引</v>
      </c>
      <c r="G1437" s="12" t="str">
        <f t="shared" si="115"/>
        <v>金</v>
      </c>
    </row>
    <row r="1438" spans="1:7" x14ac:dyDescent="0.2">
      <c r="A1438" s="1">
        <v>41615</v>
      </c>
      <c r="B1438" s="4" t="s">
        <v>363</v>
      </c>
      <c r="C1438" s="5" t="str">
        <f t="shared" si="117"/>
        <v>11</v>
      </c>
      <c r="D1438" s="12" t="str">
        <f t="shared" si="118"/>
        <v>5</v>
      </c>
      <c r="E1438">
        <f t="shared" si="116"/>
        <v>4</v>
      </c>
      <c r="F1438" s="12" t="str">
        <f t="shared" si="114"/>
        <v>先負</v>
      </c>
      <c r="G1438" s="12" t="str">
        <f t="shared" si="115"/>
        <v>土</v>
      </c>
    </row>
    <row r="1439" spans="1:7" x14ac:dyDescent="0.2">
      <c r="A1439" s="1">
        <v>41616</v>
      </c>
      <c r="B1439" s="4" t="s">
        <v>364</v>
      </c>
      <c r="C1439" s="5" t="str">
        <f t="shared" si="117"/>
        <v>11</v>
      </c>
      <c r="D1439" s="12" t="str">
        <f t="shared" si="118"/>
        <v>6</v>
      </c>
      <c r="E1439">
        <f t="shared" si="116"/>
        <v>5</v>
      </c>
      <c r="F1439" s="12" t="str">
        <f t="shared" si="114"/>
        <v>仏滅</v>
      </c>
      <c r="G1439" s="12" t="str">
        <f t="shared" si="115"/>
        <v>日</v>
      </c>
    </row>
    <row r="1440" spans="1:7" x14ac:dyDescent="0.2">
      <c r="A1440" s="1">
        <v>41617</v>
      </c>
      <c r="B1440" s="4" t="s">
        <v>365</v>
      </c>
      <c r="C1440" s="5" t="str">
        <f t="shared" si="117"/>
        <v>11</v>
      </c>
      <c r="D1440" s="12" t="str">
        <f t="shared" si="118"/>
        <v>7</v>
      </c>
      <c r="E1440">
        <f t="shared" si="116"/>
        <v>0</v>
      </c>
      <c r="F1440" s="12" t="str">
        <f t="shared" si="114"/>
        <v>大安</v>
      </c>
      <c r="G1440" s="12" t="str">
        <f t="shared" si="115"/>
        <v>月</v>
      </c>
    </row>
    <row r="1441" spans="1:7" x14ac:dyDescent="0.2">
      <c r="A1441" s="1">
        <v>41618</v>
      </c>
      <c r="B1441" s="4" t="s">
        <v>366</v>
      </c>
      <c r="C1441" s="5" t="str">
        <f t="shared" si="117"/>
        <v>11</v>
      </c>
      <c r="D1441" s="12" t="str">
        <f t="shared" si="118"/>
        <v>8</v>
      </c>
      <c r="E1441">
        <f t="shared" si="116"/>
        <v>1</v>
      </c>
      <c r="F1441" s="12" t="str">
        <f t="shared" si="114"/>
        <v>赤口</v>
      </c>
      <c r="G1441" s="12" t="str">
        <f t="shared" si="115"/>
        <v>火</v>
      </c>
    </row>
    <row r="1442" spans="1:7" x14ac:dyDescent="0.2">
      <c r="A1442" s="1">
        <v>41619</v>
      </c>
      <c r="B1442" s="4" t="s">
        <v>367</v>
      </c>
      <c r="C1442" s="5" t="str">
        <f t="shared" si="117"/>
        <v>11</v>
      </c>
      <c r="D1442" s="12" t="str">
        <f t="shared" si="118"/>
        <v>9</v>
      </c>
      <c r="E1442">
        <f t="shared" si="116"/>
        <v>2</v>
      </c>
      <c r="F1442" s="12" t="str">
        <f t="shared" si="114"/>
        <v>先勝</v>
      </c>
      <c r="G1442" s="12" t="str">
        <f t="shared" si="115"/>
        <v>水</v>
      </c>
    </row>
    <row r="1443" spans="1:7" x14ac:dyDescent="0.2">
      <c r="A1443" s="1">
        <v>41620</v>
      </c>
      <c r="B1443" s="4" t="s">
        <v>368</v>
      </c>
      <c r="C1443" s="5" t="str">
        <f t="shared" si="117"/>
        <v>11</v>
      </c>
      <c r="D1443" s="12" t="str">
        <f t="shared" si="118"/>
        <v>10</v>
      </c>
      <c r="E1443">
        <f t="shared" si="116"/>
        <v>3</v>
      </c>
      <c r="F1443" s="12" t="str">
        <f t="shared" si="114"/>
        <v>友引</v>
      </c>
      <c r="G1443" s="12" t="str">
        <f t="shared" si="115"/>
        <v>木</v>
      </c>
    </row>
    <row r="1444" spans="1:7" x14ac:dyDescent="0.2">
      <c r="A1444" s="1">
        <v>41621</v>
      </c>
      <c r="B1444" s="4" t="s">
        <v>369</v>
      </c>
      <c r="C1444" s="5" t="str">
        <f t="shared" si="117"/>
        <v>11</v>
      </c>
      <c r="D1444" s="12" t="str">
        <f t="shared" si="118"/>
        <v>11</v>
      </c>
      <c r="E1444">
        <f t="shared" si="116"/>
        <v>4</v>
      </c>
      <c r="F1444" s="12" t="str">
        <f t="shared" si="114"/>
        <v>先負</v>
      </c>
      <c r="G1444" s="12" t="str">
        <f t="shared" si="115"/>
        <v>金</v>
      </c>
    </row>
    <row r="1445" spans="1:7" x14ac:dyDescent="0.2">
      <c r="A1445" s="1">
        <v>41622</v>
      </c>
      <c r="B1445" s="4" t="s">
        <v>370</v>
      </c>
      <c r="C1445" s="5" t="str">
        <f t="shared" si="117"/>
        <v>11</v>
      </c>
      <c r="D1445" s="12" t="str">
        <f t="shared" si="118"/>
        <v>12</v>
      </c>
      <c r="E1445">
        <f t="shared" si="116"/>
        <v>5</v>
      </c>
      <c r="F1445" s="12" t="str">
        <f t="shared" si="114"/>
        <v>仏滅</v>
      </c>
      <c r="G1445" s="12" t="str">
        <f t="shared" si="115"/>
        <v>土</v>
      </c>
    </row>
    <row r="1446" spans="1:7" x14ac:dyDescent="0.2">
      <c r="A1446" s="1">
        <v>41623</v>
      </c>
      <c r="B1446" s="4" t="s">
        <v>371</v>
      </c>
      <c r="C1446" s="5" t="str">
        <f t="shared" si="117"/>
        <v>11</v>
      </c>
      <c r="D1446" s="12" t="str">
        <f t="shared" si="118"/>
        <v>13</v>
      </c>
      <c r="E1446">
        <f t="shared" si="116"/>
        <v>0</v>
      </c>
      <c r="F1446" s="12" t="str">
        <f t="shared" si="114"/>
        <v>大安</v>
      </c>
      <c r="G1446" s="12" t="str">
        <f t="shared" si="115"/>
        <v>日</v>
      </c>
    </row>
    <row r="1447" spans="1:7" x14ac:dyDescent="0.2">
      <c r="A1447" s="1">
        <v>41624</v>
      </c>
      <c r="B1447" s="4" t="s">
        <v>372</v>
      </c>
      <c r="C1447" s="5" t="str">
        <f t="shared" si="117"/>
        <v>11</v>
      </c>
      <c r="D1447" s="12" t="str">
        <f t="shared" si="118"/>
        <v>14</v>
      </c>
      <c r="E1447">
        <f t="shared" si="116"/>
        <v>1</v>
      </c>
      <c r="F1447" s="12" t="str">
        <f t="shared" si="114"/>
        <v>赤口</v>
      </c>
      <c r="G1447" s="12" t="str">
        <f t="shared" si="115"/>
        <v>月</v>
      </c>
    </row>
    <row r="1448" spans="1:7" x14ac:dyDescent="0.2">
      <c r="A1448" s="1">
        <v>41625</v>
      </c>
      <c r="B1448" s="4" t="s">
        <v>373</v>
      </c>
      <c r="C1448" s="5" t="str">
        <f t="shared" si="117"/>
        <v>11</v>
      </c>
      <c r="D1448" s="12" t="str">
        <f t="shared" si="118"/>
        <v>15</v>
      </c>
      <c r="E1448">
        <f t="shared" si="116"/>
        <v>2</v>
      </c>
      <c r="F1448" s="12" t="str">
        <f t="shared" si="114"/>
        <v>先勝</v>
      </c>
      <c r="G1448" s="12" t="str">
        <f t="shared" si="115"/>
        <v>火</v>
      </c>
    </row>
    <row r="1449" spans="1:7" x14ac:dyDescent="0.2">
      <c r="A1449" s="1">
        <v>41626</v>
      </c>
      <c r="B1449" s="4" t="s">
        <v>374</v>
      </c>
      <c r="C1449" s="5" t="str">
        <f t="shared" si="117"/>
        <v>11</v>
      </c>
      <c r="D1449" s="12" t="str">
        <f t="shared" si="118"/>
        <v>16</v>
      </c>
      <c r="E1449">
        <f t="shared" si="116"/>
        <v>3</v>
      </c>
      <c r="F1449" s="12" t="str">
        <f t="shared" si="114"/>
        <v>友引</v>
      </c>
      <c r="G1449" s="12" t="str">
        <f t="shared" si="115"/>
        <v>水</v>
      </c>
    </row>
    <row r="1450" spans="1:7" x14ac:dyDescent="0.2">
      <c r="A1450" s="1">
        <v>41627</v>
      </c>
      <c r="B1450" s="4" t="s">
        <v>375</v>
      </c>
      <c r="C1450" s="5" t="str">
        <f t="shared" si="117"/>
        <v>11</v>
      </c>
      <c r="D1450" s="12" t="str">
        <f t="shared" si="118"/>
        <v>17</v>
      </c>
      <c r="E1450">
        <f t="shared" si="116"/>
        <v>4</v>
      </c>
      <c r="F1450" s="12" t="str">
        <f t="shared" si="114"/>
        <v>先負</v>
      </c>
      <c r="G1450" s="12" t="str">
        <f t="shared" si="115"/>
        <v>木</v>
      </c>
    </row>
    <row r="1451" spans="1:7" x14ac:dyDescent="0.2">
      <c r="A1451" s="1">
        <v>41628</v>
      </c>
      <c r="B1451" s="4" t="s">
        <v>22</v>
      </c>
      <c r="C1451" s="5" t="str">
        <f t="shared" si="117"/>
        <v>11</v>
      </c>
      <c r="D1451" s="12" t="str">
        <f t="shared" si="118"/>
        <v>18</v>
      </c>
      <c r="E1451">
        <f t="shared" si="116"/>
        <v>5</v>
      </c>
      <c r="F1451" s="12" t="str">
        <f t="shared" si="114"/>
        <v>仏滅</v>
      </c>
      <c r="G1451" s="12" t="str">
        <f t="shared" si="115"/>
        <v>金</v>
      </c>
    </row>
    <row r="1452" spans="1:7" x14ac:dyDescent="0.2">
      <c r="A1452" s="1">
        <v>41629</v>
      </c>
      <c r="B1452" s="4" t="s">
        <v>23</v>
      </c>
      <c r="C1452" s="5" t="str">
        <f t="shared" si="117"/>
        <v>11</v>
      </c>
      <c r="D1452" s="12" t="str">
        <f t="shared" si="118"/>
        <v>19</v>
      </c>
      <c r="E1452">
        <f t="shared" si="116"/>
        <v>0</v>
      </c>
      <c r="F1452" s="12" t="str">
        <f t="shared" si="114"/>
        <v>大安</v>
      </c>
      <c r="G1452" s="12" t="str">
        <f t="shared" si="115"/>
        <v>土</v>
      </c>
    </row>
    <row r="1453" spans="1:7" x14ac:dyDescent="0.2">
      <c r="A1453" s="1">
        <v>41630</v>
      </c>
      <c r="B1453" s="4" t="s">
        <v>24</v>
      </c>
      <c r="C1453" s="5" t="str">
        <f t="shared" si="117"/>
        <v>11</v>
      </c>
      <c r="D1453" s="12" t="str">
        <f t="shared" si="118"/>
        <v>20</v>
      </c>
      <c r="E1453">
        <f t="shared" si="116"/>
        <v>1</v>
      </c>
      <c r="F1453" s="12" t="str">
        <f t="shared" si="114"/>
        <v>赤口</v>
      </c>
      <c r="G1453" s="12" t="str">
        <f t="shared" si="115"/>
        <v>日</v>
      </c>
    </row>
    <row r="1454" spans="1:7" x14ac:dyDescent="0.2">
      <c r="A1454" s="1">
        <v>41631</v>
      </c>
      <c r="B1454" s="4" t="s">
        <v>25</v>
      </c>
      <c r="C1454" s="5" t="str">
        <f t="shared" si="117"/>
        <v>11</v>
      </c>
      <c r="D1454" s="12" t="str">
        <f t="shared" si="118"/>
        <v>21</v>
      </c>
      <c r="E1454">
        <f t="shared" si="116"/>
        <v>2</v>
      </c>
      <c r="F1454" s="12" t="str">
        <f t="shared" si="114"/>
        <v>先勝</v>
      </c>
      <c r="G1454" s="12" t="str">
        <f t="shared" si="115"/>
        <v>月</v>
      </c>
    </row>
    <row r="1455" spans="1:7" x14ac:dyDescent="0.2">
      <c r="A1455" s="1">
        <v>41632</v>
      </c>
      <c r="B1455" s="4" t="s">
        <v>26</v>
      </c>
      <c r="C1455" s="5" t="str">
        <f t="shared" si="117"/>
        <v>11</v>
      </c>
      <c r="D1455" s="12" t="str">
        <f t="shared" si="118"/>
        <v>22</v>
      </c>
      <c r="E1455">
        <f t="shared" si="116"/>
        <v>3</v>
      </c>
      <c r="F1455" s="12" t="str">
        <f t="shared" si="114"/>
        <v>友引</v>
      </c>
      <c r="G1455" s="12" t="str">
        <f t="shared" si="115"/>
        <v>火</v>
      </c>
    </row>
    <row r="1456" spans="1:7" x14ac:dyDescent="0.2">
      <c r="A1456" s="1">
        <v>41633</v>
      </c>
      <c r="B1456" s="4" t="s">
        <v>27</v>
      </c>
      <c r="C1456" s="5" t="str">
        <f t="shared" si="117"/>
        <v>11</v>
      </c>
      <c r="D1456" s="12" t="str">
        <f t="shared" si="118"/>
        <v>23</v>
      </c>
      <c r="E1456">
        <f t="shared" si="116"/>
        <v>4</v>
      </c>
      <c r="F1456" s="12" t="str">
        <f t="shared" si="114"/>
        <v>先負</v>
      </c>
      <c r="G1456" s="12" t="str">
        <f t="shared" si="115"/>
        <v>水</v>
      </c>
    </row>
    <row r="1457" spans="1:7" x14ac:dyDescent="0.2">
      <c r="A1457" s="1">
        <v>41634</v>
      </c>
      <c r="B1457" s="4" t="s">
        <v>28</v>
      </c>
      <c r="C1457" s="5" t="str">
        <f t="shared" si="117"/>
        <v>11</v>
      </c>
      <c r="D1457" s="12" t="str">
        <f t="shared" si="118"/>
        <v>24</v>
      </c>
      <c r="E1457">
        <f t="shared" si="116"/>
        <v>5</v>
      </c>
      <c r="F1457" s="12" t="str">
        <f t="shared" si="114"/>
        <v>仏滅</v>
      </c>
      <c r="G1457" s="12" t="str">
        <f t="shared" si="115"/>
        <v>木</v>
      </c>
    </row>
    <row r="1458" spans="1:7" x14ac:dyDescent="0.2">
      <c r="A1458" s="1">
        <v>41635</v>
      </c>
      <c r="B1458" s="4" t="s">
        <v>29</v>
      </c>
      <c r="C1458" s="5" t="str">
        <f t="shared" si="117"/>
        <v>11</v>
      </c>
      <c r="D1458" s="12" t="str">
        <f t="shared" si="118"/>
        <v>25</v>
      </c>
      <c r="E1458">
        <f t="shared" si="116"/>
        <v>0</v>
      </c>
      <c r="F1458" s="12" t="str">
        <f t="shared" si="114"/>
        <v>大安</v>
      </c>
      <c r="G1458" s="12" t="str">
        <f t="shared" si="115"/>
        <v>金</v>
      </c>
    </row>
    <row r="1459" spans="1:7" x14ac:dyDescent="0.2">
      <c r="A1459" s="1">
        <v>41636</v>
      </c>
      <c r="B1459" s="4" t="s">
        <v>30</v>
      </c>
      <c r="C1459" s="5" t="str">
        <f t="shared" si="117"/>
        <v>11</v>
      </c>
      <c r="D1459" s="12" t="str">
        <f t="shared" si="118"/>
        <v>26</v>
      </c>
      <c r="E1459">
        <f t="shared" si="116"/>
        <v>1</v>
      </c>
      <c r="F1459" s="12" t="str">
        <f t="shared" si="114"/>
        <v>赤口</v>
      </c>
      <c r="G1459" s="12" t="str">
        <f t="shared" si="115"/>
        <v>土</v>
      </c>
    </row>
    <row r="1460" spans="1:7" x14ac:dyDescent="0.2">
      <c r="A1460" s="1">
        <v>41637</v>
      </c>
      <c r="B1460" s="4" t="s">
        <v>31</v>
      </c>
      <c r="C1460" s="5" t="str">
        <f t="shared" si="117"/>
        <v>11</v>
      </c>
      <c r="D1460" s="12" t="str">
        <f t="shared" si="118"/>
        <v>27</v>
      </c>
      <c r="E1460">
        <f t="shared" si="116"/>
        <v>2</v>
      </c>
      <c r="F1460" s="12" t="str">
        <f t="shared" si="114"/>
        <v>先勝</v>
      </c>
      <c r="G1460" s="12" t="str">
        <f t="shared" si="115"/>
        <v>日</v>
      </c>
    </row>
    <row r="1461" spans="1:7" x14ac:dyDescent="0.2">
      <c r="A1461" s="1">
        <v>41638</v>
      </c>
      <c r="B1461" s="4" t="s">
        <v>32</v>
      </c>
      <c r="C1461" s="5" t="str">
        <f t="shared" si="117"/>
        <v>11</v>
      </c>
      <c r="D1461" s="12" t="str">
        <f t="shared" si="118"/>
        <v>28</v>
      </c>
      <c r="E1461">
        <f t="shared" si="116"/>
        <v>3</v>
      </c>
      <c r="F1461" s="12" t="str">
        <f t="shared" si="114"/>
        <v>友引</v>
      </c>
      <c r="G1461" s="12" t="str">
        <f t="shared" si="115"/>
        <v>月</v>
      </c>
    </row>
    <row r="1462" spans="1:7" x14ac:dyDescent="0.2">
      <c r="A1462" s="1">
        <v>41639</v>
      </c>
      <c r="B1462" s="4" t="s">
        <v>33</v>
      </c>
      <c r="C1462" s="5" t="str">
        <f t="shared" si="117"/>
        <v>11</v>
      </c>
      <c r="D1462" s="12" t="str">
        <f t="shared" si="118"/>
        <v>29</v>
      </c>
      <c r="E1462">
        <f t="shared" si="116"/>
        <v>4</v>
      </c>
      <c r="F1462" s="12" t="str">
        <f t="shared" si="114"/>
        <v>先負</v>
      </c>
      <c r="G1462" s="12" t="str">
        <f t="shared" si="115"/>
        <v>火</v>
      </c>
    </row>
    <row r="1463" spans="1:7" x14ac:dyDescent="0.2">
      <c r="A1463" s="1">
        <v>41640</v>
      </c>
      <c r="B1463" s="4" t="s">
        <v>416</v>
      </c>
      <c r="C1463" s="5" t="str">
        <f t="shared" si="117"/>
        <v>12</v>
      </c>
      <c r="D1463" s="12" t="str">
        <f t="shared" si="118"/>
        <v>1</v>
      </c>
      <c r="E1463">
        <f t="shared" si="116"/>
        <v>1</v>
      </c>
      <c r="F1463" s="12" t="str">
        <f t="shared" si="114"/>
        <v>赤口</v>
      </c>
      <c r="G1463" s="12" t="str">
        <f t="shared" si="115"/>
        <v>水</v>
      </c>
    </row>
    <row r="1464" spans="1:7" x14ac:dyDescent="0.2">
      <c r="A1464" s="1">
        <v>41641</v>
      </c>
      <c r="B1464" s="4" t="s">
        <v>34</v>
      </c>
      <c r="C1464" s="5" t="str">
        <f t="shared" si="117"/>
        <v>12</v>
      </c>
      <c r="D1464" s="12" t="str">
        <f t="shared" si="118"/>
        <v>2</v>
      </c>
      <c r="E1464">
        <f t="shared" si="116"/>
        <v>2</v>
      </c>
      <c r="F1464" s="12" t="str">
        <f t="shared" si="114"/>
        <v>先勝</v>
      </c>
      <c r="G1464" s="12" t="str">
        <f t="shared" si="115"/>
        <v>木</v>
      </c>
    </row>
    <row r="1465" spans="1:7" x14ac:dyDescent="0.2">
      <c r="A1465" s="1">
        <v>41642</v>
      </c>
      <c r="B1465" s="4" t="s">
        <v>35</v>
      </c>
      <c r="C1465" s="5" t="str">
        <f t="shared" si="117"/>
        <v>12</v>
      </c>
      <c r="D1465" s="12" t="str">
        <f t="shared" si="118"/>
        <v>3</v>
      </c>
      <c r="E1465">
        <f t="shared" si="116"/>
        <v>3</v>
      </c>
      <c r="F1465" s="12" t="str">
        <f t="shared" si="114"/>
        <v>友引</v>
      </c>
      <c r="G1465" s="12" t="str">
        <f t="shared" si="115"/>
        <v>金</v>
      </c>
    </row>
    <row r="1466" spans="1:7" x14ac:dyDescent="0.2">
      <c r="A1466" s="1">
        <v>41643</v>
      </c>
      <c r="B1466" s="4" t="s">
        <v>36</v>
      </c>
      <c r="C1466" s="5" t="str">
        <f t="shared" si="117"/>
        <v>12</v>
      </c>
      <c r="D1466" s="12" t="str">
        <f t="shared" si="118"/>
        <v>4</v>
      </c>
      <c r="E1466">
        <f t="shared" si="116"/>
        <v>4</v>
      </c>
      <c r="F1466" s="12" t="str">
        <f t="shared" si="114"/>
        <v>先負</v>
      </c>
      <c r="G1466" s="12" t="str">
        <f t="shared" si="115"/>
        <v>土</v>
      </c>
    </row>
    <row r="1467" spans="1:7" x14ac:dyDescent="0.2">
      <c r="A1467" s="1">
        <v>41644</v>
      </c>
      <c r="B1467" s="4" t="s">
        <v>37</v>
      </c>
      <c r="C1467" s="5" t="str">
        <f t="shared" si="117"/>
        <v>12</v>
      </c>
      <c r="D1467" s="12" t="str">
        <f t="shared" si="118"/>
        <v>5</v>
      </c>
      <c r="E1467">
        <f t="shared" si="116"/>
        <v>5</v>
      </c>
      <c r="F1467" s="12" t="str">
        <f t="shared" si="114"/>
        <v>仏滅</v>
      </c>
      <c r="G1467" s="12" t="str">
        <f t="shared" si="115"/>
        <v>日</v>
      </c>
    </row>
    <row r="1468" spans="1:7" x14ac:dyDescent="0.2">
      <c r="A1468" s="1">
        <v>41645</v>
      </c>
      <c r="B1468" s="4" t="s">
        <v>38</v>
      </c>
      <c r="C1468" s="5" t="str">
        <f t="shared" si="117"/>
        <v>12</v>
      </c>
      <c r="D1468" s="12" t="str">
        <f t="shared" si="118"/>
        <v>6</v>
      </c>
      <c r="E1468">
        <f t="shared" si="116"/>
        <v>0</v>
      </c>
      <c r="F1468" s="12" t="str">
        <f t="shared" si="114"/>
        <v>大安</v>
      </c>
      <c r="G1468" s="12" t="str">
        <f t="shared" si="115"/>
        <v>月</v>
      </c>
    </row>
    <row r="1469" spans="1:7" x14ac:dyDescent="0.2">
      <c r="A1469" s="1">
        <v>41646</v>
      </c>
      <c r="B1469" s="4" t="s">
        <v>39</v>
      </c>
      <c r="C1469" s="5" t="str">
        <f t="shared" si="117"/>
        <v>12</v>
      </c>
      <c r="D1469" s="12" t="str">
        <f t="shared" si="118"/>
        <v>7</v>
      </c>
      <c r="E1469">
        <f t="shared" si="116"/>
        <v>1</v>
      </c>
      <c r="F1469" s="12" t="str">
        <f t="shared" si="114"/>
        <v>赤口</v>
      </c>
      <c r="G1469" s="12" t="str">
        <f t="shared" si="115"/>
        <v>火</v>
      </c>
    </row>
    <row r="1470" spans="1:7" x14ac:dyDescent="0.2">
      <c r="A1470" s="1">
        <v>41647</v>
      </c>
      <c r="B1470" s="4" t="s">
        <v>40</v>
      </c>
      <c r="C1470" s="5" t="str">
        <f t="shared" si="117"/>
        <v>12</v>
      </c>
      <c r="D1470" s="12" t="str">
        <f t="shared" si="118"/>
        <v>8</v>
      </c>
      <c r="E1470">
        <f t="shared" si="116"/>
        <v>2</v>
      </c>
      <c r="F1470" s="12" t="str">
        <f t="shared" si="114"/>
        <v>先勝</v>
      </c>
      <c r="G1470" s="12" t="str">
        <f t="shared" si="115"/>
        <v>水</v>
      </c>
    </row>
    <row r="1471" spans="1:7" x14ac:dyDescent="0.2">
      <c r="A1471" s="1">
        <v>41648</v>
      </c>
      <c r="B1471" s="4" t="s">
        <v>41</v>
      </c>
      <c r="C1471" s="5" t="str">
        <f t="shared" si="117"/>
        <v>12</v>
      </c>
      <c r="D1471" s="12" t="str">
        <f t="shared" si="118"/>
        <v>9</v>
      </c>
      <c r="E1471">
        <f t="shared" si="116"/>
        <v>3</v>
      </c>
      <c r="F1471" s="12" t="str">
        <f t="shared" si="114"/>
        <v>友引</v>
      </c>
      <c r="G1471" s="12" t="str">
        <f t="shared" si="115"/>
        <v>木</v>
      </c>
    </row>
    <row r="1472" spans="1:7" x14ac:dyDescent="0.2">
      <c r="A1472" s="1">
        <v>41649</v>
      </c>
      <c r="B1472" s="4" t="s">
        <v>42</v>
      </c>
      <c r="C1472" s="5" t="str">
        <f t="shared" si="117"/>
        <v>12</v>
      </c>
      <c r="D1472" s="12" t="str">
        <f t="shared" si="118"/>
        <v>10</v>
      </c>
      <c r="E1472">
        <f t="shared" si="116"/>
        <v>4</v>
      </c>
      <c r="F1472" s="12" t="str">
        <f t="shared" si="114"/>
        <v>先負</v>
      </c>
      <c r="G1472" s="12" t="str">
        <f t="shared" si="115"/>
        <v>金</v>
      </c>
    </row>
    <row r="1473" spans="1:7" x14ac:dyDescent="0.2">
      <c r="A1473" s="1">
        <v>41650</v>
      </c>
      <c r="B1473" s="4" t="s">
        <v>43</v>
      </c>
      <c r="C1473" s="5" t="str">
        <f t="shared" si="117"/>
        <v>12</v>
      </c>
      <c r="D1473" s="12" t="str">
        <f t="shared" si="118"/>
        <v>11</v>
      </c>
      <c r="E1473">
        <f t="shared" si="116"/>
        <v>5</v>
      </c>
      <c r="F1473" s="12" t="str">
        <f t="shared" si="114"/>
        <v>仏滅</v>
      </c>
      <c r="G1473" s="12" t="str">
        <f t="shared" si="115"/>
        <v>土</v>
      </c>
    </row>
    <row r="1474" spans="1:7" x14ac:dyDescent="0.2">
      <c r="A1474" s="1">
        <v>41651</v>
      </c>
      <c r="B1474" s="4" t="s">
        <v>44</v>
      </c>
      <c r="C1474" s="5" t="str">
        <f t="shared" si="117"/>
        <v>12</v>
      </c>
      <c r="D1474" s="12" t="str">
        <f t="shared" si="118"/>
        <v>12</v>
      </c>
      <c r="E1474">
        <f t="shared" si="116"/>
        <v>0</v>
      </c>
      <c r="F1474" s="12" t="str">
        <f t="shared" si="114"/>
        <v>大安</v>
      </c>
      <c r="G1474" s="12" t="str">
        <f t="shared" si="115"/>
        <v>日</v>
      </c>
    </row>
    <row r="1475" spans="1:7" x14ac:dyDescent="0.2">
      <c r="A1475" s="1">
        <v>41652</v>
      </c>
      <c r="B1475" s="4" t="s">
        <v>45</v>
      </c>
      <c r="C1475" s="5" t="str">
        <f t="shared" si="117"/>
        <v>12</v>
      </c>
      <c r="D1475" s="12" t="str">
        <f t="shared" si="118"/>
        <v>13</v>
      </c>
      <c r="E1475">
        <f t="shared" si="116"/>
        <v>1</v>
      </c>
      <c r="F1475" s="12" t="str">
        <f t="shared" ref="F1475:F1538" si="119">VLOOKUP(E1475,$H$2:$I$7,2)</f>
        <v>赤口</v>
      </c>
      <c r="G1475" s="12" t="str">
        <f t="shared" ref="G1475:G1538" si="120">TEXT(A1475,"aaa")</f>
        <v>月</v>
      </c>
    </row>
    <row r="1476" spans="1:7" x14ac:dyDescent="0.2">
      <c r="A1476" s="1">
        <v>41653</v>
      </c>
      <c r="B1476" s="4" t="s">
        <v>46</v>
      </c>
      <c r="C1476" s="5" t="str">
        <f t="shared" si="117"/>
        <v>12</v>
      </c>
      <c r="D1476" s="12" t="str">
        <f t="shared" si="118"/>
        <v>14</v>
      </c>
      <c r="E1476">
        <f t="shared" si="116"/>
        <v>2</v>
      </c>
      <c r="F1476" s="12" t="str">
        <f t="shared" si="119"/>
        <v>先勝</v>
      </c>
      <c r="G1476" s="12" t="str">
        <f t="shared" si="120"/>
        <v>火</v>
      </c>
    </row>
    <row r="1477" spans="1:7" x14ac:dyDescent="0.2">
      <c r="A1477" s="1">
        <v>41654</v>
      </c>
      <c r="B1477" s="4" t="s">
        <v>47</v>
      </c>
      <c r="C1477" s="5" t="str">
        <f t="shared" si="117"/>
        <v>12</v>
      </c>
      <c r="D1477" s="12" t="str">
        <f t="shared" si="118"/>
        <v>15</v>
      </c>
      <c r="E1477">
        <f t="shared" si="116"/>
        <v>3</v>
      </c>
      <c r="F1477" s="12" t="str">
        <f t="shared" si="119"/>
        <v>友引</v>
      </c>
      <c r="G1477" s="12" t="str">
        <f t="shared" si="120"/>
        <v>水</v>
      </c>
    </row>
    <row r="1478" spans="1:7" x14ac:dyDescent="0.2">
      <c r="A1478" s="1">
        <v>41655</v>
      </c>
      <c r="B1478" s="4" t="s">
        <v>48</v>
      </c>
      <c r="C1478" s="5" t="str">
        <f t="shared" si="117"/>
        <v>12</v>
      </c>
      <c r="D1478" s="12" t="str">
        <f t="shared" si="118"/>
        <v>16</v>
      </c>
      <c r="E1478">
        <f t="shared" si="116"/>
        <v>4</v>
      </c>
      <c r="F1478" s="12" t="str">
        <f t="shared" si="119"/>
        <v>先負</v>
      </c>
      <c r="G1478" s="12" t="str">
        <f t="shared" si="120"/>
        <v>木</v>
      </c>
    </row>
    <row r="1479" spans="1:7" x14ac:dyDescent="0.2">
      <c r="A1479" s="1">
        <v>41656</v>
      </c>
      <c r="B1479" s="4" t="s">
        <v>49</v>
      </c>
      <c r="C1479" s="5" t="str">
        <f t="shared" si="117"/>
        <v>12</v>
      </c>
      <c r="D1479" s="12" t="str">
        <f t="shared" si="118"/>
        <v>17</v>
      </c>
      <c r="E1479">
        <f t="shared" ref="E1479:E1542" si="121">MOD(C1479+D1479,6)</f>
        <v>5</v>
      </c>
      <c r="F1479" s="12" t="str">
        <f t="shared" si="119"/>
        <v>仏滅</v>
      </c>
      <c r="G1479" s="12" t="str">
        <f t="shared" si="120"/>
        <v>金</v>
      </c>
    </row>
    <row r="1480" spans="1:7" x14ac:dyDescent="0.2">
      <c r="A1480" s="1">
        <v>41657</v>
      </c>
      <c r="B1480" s="4" t="s">
        <v>50</v>
      </c>
      <c r="C1480" s="5" t="str">
        <f t="shared" si="117"/>
        <v>12</v>
      </c>
      <c r="D1480" s="12" t="str">
        <f t="shared" si="118"/>
        <v>18</v>
      </c>
      <c r="E1480">
        <f t="shared" si="121"/>
        <v>0</v>
      </c>
      <c r="F1480" s="12" t="str">
        <f t="shared" si="119"/>
        <v>大安</v>
      </c>
      <c r="G1480" s="12" t="str">
        <f t="shared" si="120"/>
        <v>土</v>
      </c>
    </row>
    <row r="1481" spans="1:7" x14ac:dyDescent="0.2">
      <c r="A1481" s="1">
        <v>41658</v>
      </c>
      <c r="B1481" s="4" t="s">
        <v>51</v>
      </c>
      <c r="C1481" s="5" t="str">
        <f t="shared" si="117"/>
        <v>12</v>
      </c>
      <c r="D1481" s="12" t="str">
        <f t="shared" si="118"/>
        <v>19</v>
      </c>
      <c r="E1481">
        <f t="shared" si="121"/>
        <v>1</v>
      </c>
      <c r="F1481" s="12" t="str">
        <f t="shared" si="119"/>
        <v>赤口</v>
      </c>
      <c r="G1481" s="12" t="str">
        <f t="shared" si="120"/>
        <v>日</v>
      </c>
    </row>
    <row r="1482" spans="1:7" x14ac:dyDescent="0.2">
      <c r="A1482" s="1">
        <v>41659</v>
      </c>
      <c r="B1482" s="4" t="s">
        <v>52</v>
      </c>
      <c r="C1482" s="5" t="str">
        <f t="shared" si="117"/>
        <v>12</v>
      </c>
      <c r="D1482" s="12" t="str">
        <f t="shared" si="118"/>
        <v>20</v>
      </c>
      <c r="E1482">
        <f t="shared" si="121"/>
        <v>2</v>
      </c>
      <c r="F1482" s="12" t="str">
        <f t="shared" si="119"/>
        <v>先勝</v>
      </c>
      <c r="G1482" s="12" t="str">
        <f t="shared" si="120"/>
        <v>月</v>
      </c>
    </row>
    <row r="1483" spans="1:7" x14ac:dyDescent="0.2">
      <c r="A1483" s="1">
        <v>41660</v>
      </c>
      <c r="B1483" s="4" t="s">
        <v>53</v>
      </c>
      <c r="C1483" s="5" t="str">
        <f t="shared" si="117"/>
        <v>12</v>
      </c>
      <c r="D1483" s="12" t="str">
        <f t="shared" si="118"/>
        <v>21</v>
      </c>
      <c r="E1483">
        <f t="shared" si="121"/>
        <v>3</v>
      </c>
      <c r="F1483" s="12" t="str">
        <f t="shared" si="119"/>
        <v>友引</v>
      </c>
      <c r="G1483" s="12" t="str">
        <f t="shared" si="120"/>
        <v>火</v>
      </c>
    </row>
    <row r="1484" spans="1:7" x14ac:dyDescent="0.2">
      <c r="A1484" s="1">
        <v>41661</v>
      </c>
      <c r="B1484" s="4" t="s">
        <v>54</v>
      </c>
      <c r="C1484" s="5" t="str">
        <f t="shared" ref="C1484:C1547" si="122">SUBSTITUTE( LEFT(B1484,LEN(B1484)-(LEN(B1484)-FIND("/",B1484)+1)), "閏", "" )</f>
        <v>12</v>
      </c>
      <c r="D1484" s="12" t="str">
        <f t="shared" si="118"/>
        <v>22</v>
      </c>
      <c r="E1484">
        <f t="shared" si="121"/>
        <v>4</v>
      </c>
      <c r="F1484" s="12" t="str">
        <f t="shared" si="119"/>
        <v>先負</v>
      </c>
      <c r="G1484" s="12" t="str">
        <f t="shared" si="120"/>
        <v>水</v>
      </c>
    </row>
    <row r="1485" spans="1:7" x14ac:dyDescent="0.2">
      <c r="A1485" s="1">
        <v>41662</v>
      </c>
      <c r="B1485" s="4" t="s">
        <v>55</v>
      </c>
      <c r="C1485" s="5" t="str">
        <f t="shared" si="122"/>
        <v>12</v>
      </c>
      <c r="D1485" s="12" t="str">
        <f t="shared" si="118"/>
        <v>23</v>
      </c>
      <c r="E1485">
        <f t="shared" si="121"/>
        <v>5</v>
      </c>
      <c r="F1485" s="12" t="str">
        <f t="shared" si="119"/>
        <v>仏滅</v>
      </c>
      <c r="G1485" s="12" t="str">
        <f t="shared" si="120"/>
        <v>木</v>
      </c>
    </row>
    <row r="1486" spans="1:7" x14ac:dyDescent="0.2">
      <c r="A1486" s="1">
        <v>41663</v>
      </c>
      <c r="B1486" s="4" t="s">
        <v>56</v>
      </c>
      <c r="C1486" s="5" t="str">
        <f t="shared" si="122"/>
        <v>12</v>
      </c>
      <c r="D1486" s="12" t="str">
        <f t="shared" si="118"/>
        <v>24</v>
      </c>
      <c r="E1486">
        <f t="shared" si="121"/>
        <v>0</v>
      </c>
      <c r="F1486" s="12" t="str">
        <f t="shared" si="119"/>
        <v>大安</v>
      </c>
      <c r="G1486" s="12" t="str">
        <f t="shared" si="120"/>
        <v>金</v>
      </c>
    </row>
    <row r="1487" spans="1:7" x14ac:dyDescent="0.2">
      <c r="A1487" s="1">
        <v>41664</v>
      </c>
      <c r="B1487" s="4" t="s">
        <v>57</v>
      </c>
      <c r="C1487" s="5" t="str">
        <f t="shared" si="122"/>
        <v>12</v>
      </c>
      <c r="D1487" s="12" t="str">
        <f t="shared" si="118"/>
        <v>25</v>
      </c>
      <c r="E1487">
        <f t="shared" si="121"/>
        <v>1</v>
      </c>
      <c r="F1487" s="12" t="str">
        <f t="shared" si="119"/>
        <v>赤口</v>
      </c>
      <c r="G1487" s="12" t="str">
        <f t="shared" si="120"/>
        <v>土</v>
      </c>
    </row>
    <row r="1488" spans="1:7" x14ac:dyDescent="0.2">
      <c r="A1488" s="1">
        <v>41665</v>
      </c>
      <c r="B1488" s="4" t="s">
        <v>58</v>
      </c>
      <c r="C1488" s="5" t="str">
        <f t="shared" si="122"/>
        <v>12</v>
      </c>
      <c r="D1488" s="12" t="str">
        <f t="shared" si="118"/>
        <v>26</v>
      </c>
      <c r="E1488">
        <f t="shared" si="121"/>
        <v>2</v>
      </c>
      <c r="F1488" s="12" t="str">
        <f t="shared" si="119"/>
        <v>先勝</v>
      </c>
      <c r="G1488" s="12" t="str">
        <f t="shared" si="120"/>
        <v>日</v>
      </c>
    </row>
    <row r="1489" spans="1:7" x14ac:dyDescent="0.2">
      <c r="A1489" s="1">
        <v>41666</v>
      </c>
      <c r="B1489" s="4" t="s">
        <v>59</v>
      </c>
      <c r="C1489" s="5" t="str">
        <f t="shared" si="122"/>
        <v>12</v>
      </c>
      <c r="D1489" s="12" t="str">
        <f t="shared" si="118"/>
        <v>27</v>
      </c>
      <c r="E1489">
        <f t="shared" si="121"/>
        <v>3</v>
      </c>
      <c r="F1489" s="12" t="str">
        <f t="shared" si="119"/>
        <v>友引</v>
      </c>
      <c r="G1489" s="12" t="str">
        <f t="shared" si="120"/>
        <v>月</v>
      </c>
    </row>
    <row r="1490" spans="1:7" x14ac:dyDescent="0.2">
      <c r="A1490" s="1">
        <v>41667</v>
      </c>
      <c r="B1490" s="4" t="s">
        <v>60</v>
      </c>
      <c r="C1490" s="5" t="str">
        <f t="shared" si="122"/>
        <v>12</v>
      </c>
      <c r="D1490" s="12" t="str">
        <f t="shared" si="118"/>
        <v>28</v>
      </c>
      <c r="E1490">
        <f t="shared" si="121"/>
        <v>4</v>
      </c>
      <c r="F1490" s="12" t="str">
        <f t="shared" si="119"/>
        <v>先負</v>
      </c>
      <c r="G1490" s="12" t="str">
        <f t="shared" si="120"/>
        <v>火</v>
      </c>
    </row>
    <row r="1491" spans="1:7" x14ac:dyDescent="0.2">
      <c r="A1491" s="1">
        <v>41668</v>
      </c>
      <c r="B1491" s="4" t="s">
        <v>61</v>
      </c>
      <c r="C1491" s="5" t="str">
        <f t="shared" si="122"/>
        <v>12</v>
      </c>
      <c r="D1491" s="12" t="str">
        <f t="shared" si="118"/>
        <v>29</v>
      </c>
      <c r="E1491">
        <f t="shared" si="121"/>
        <v>5</v>
      </c>
      <c r="F1491" s="12" t="str">
        <f t="shared" si="119"/>
        <v>仏滅</v>
      </c>
      <c r="G1491" s="12" t="str">
        <f t="shared" si="120"/>
        <v>水</v>
      </c>
    </row>
    <row r="1492" spans="1:7" x14ac:dyDescent="0.2">
      <c r="A1492" s="1">
        <v>41669</v>
      </c>
      <c r="B1492" s="4" t="s">
        <v>62</v>
      </c>
      <c r="C1492" s="5" t="str">
        <f t="shared" si="122"/>
        <v>12</v>
      </c>
      <c r="D1492" s="12" t="str">
        <f t="shared" si="118"/>
        <v>30</v>
      </c>
      <c r="E1492">
        <f t="shared" si="121"/>
        <v>0</v>
      </c>
      <c r="F1492" s="12" t="str">
        <f t="shared" si="119"/>
        <v>大安</v>
      </c>
      <c r="G1492" s="12" t="str">
        <f t="shared" si="120"/>
        <v>木</v>
      </c>
    </row>
    <row r="1493" spans="1:7" x14ac:dyDescent="0.2">
      <c r="A1493" s="1">
        <v>41670</v>
      </c>
      <c r="B1493" s="4" t="s">
        <v>471</v>
      </c>
      <c r="C1493" s="5" t="str">
        <f t="shared" si="122"/>
        <v>1</v>
      </c>
      <c r="D1493" s="12" t="str">
        <f t="shared" si="118"/>
        <v>1</v>
      </c>
      <c r="E1493">
        <f t="shared" si="121"/>
        <v>2</v>
      </c>
      <c r="F1493" s="12" t="str">
        <f t="shared" si="119"/>
        <v>先勝</v>
      </c>
      <c r="G1493" s="12" t="str">
        <f t="shared" si="120"/>
        <v>金</v>
      </c>
    </row>
    <row r="1494" spans="1:7" x14ac:dyDescent="0.2">
      <c r="A1494" s="1">
        <v>41671</v>
      </c>
      <c r="B1494" s="4" t="s">
        <v>63</v>
      </c>
      <c r="C1494" s="5" t="str">
        <f t="shared" si="122"/>
        <v>1</v>
      </c>
      <c r="D1494" s="12" t="str">
        <f t="shared" si="118"/>
        <v>2</v>
      </c>
      <c r="E1494">
        <f t="shared" si="121"/>
        <v>3</v>
      </c>
      <c r="F1494" s="12" t="str">
        <f t="shared" si="119"/>
        <v>友引</v>
      </c>
      <c r="G1494" s="12" t="str">
        <f t="shared" si="120"/>
        <v>土</v>
      </c>
    </row>
    <row r="1495" spans="1:7" x14ac:dyDescent="0.2">
      <c r="A1495" s="1">
        <v>41672</v>
      </c>
      <c r="B1495" s="4" t="s">
        <v>64</v>
      </c>
      <c r="C1495" s="5" t="str">
        <f t="shared" si="122"/>
        <v>1</v>
      </c>
      <c r="D1495" s="12" t="str">
        <f t="shared" si="118"/>
        <v>3</v>
      </c>
      <c r="E1495">
        <f t="shared" si="121"/>
        <v>4</v>
      </c>
      <c r="F1495" s="12" t="str">
        <f t="shared" si="119"/>
        <v>先負</v>
      </c>
      <c r="G1495" s="12" t="str">
        <f t="shared" si="120"/>
        <v>日</v>
      </c>
    </row>
    <row r="1496" spans="1:7" x14ac:dyDescent="0.2">
      <c r="A1496" s="1">
        <v>41673</v>
      </c>
      <c r="B1496" s="4" t="s">
        <v>65</v>
      </c>
      <c r="C1496" s="5" t="str">
        <f t="shared" si="122"/>
        <v>1</v>
      </c>
      <c r="D1496" s="12" t="str">
        <f t="shared" si="118"/>
        <v>4</v>
      </c>
      <c r="E1496">
        <f t="shared" si="121"/>
        <v>5</v>
      </c>
      <c r="F1496" s="12" t="str">
        <f t="shared" si="119"/>
        <v>仏滅</v>
      </c>
      <c r="G1496" s="12" t="str">
        <f t="shared" si="120"/>
        <v>月</v>
      </c>
    </row>
    <row r="1497" spans="1:7" x14ac:dyDescent="0.2">
      <c r="A1497" s="1">
        <v>41674</v>
      </c>
      <c r="B1497" s="4" t="s">
        <v>66</v>
      </c>
      <c r="C1497" s="5" t="str">
        <f t="shared" si="122"/>
        <v>1</v>
      </c>
      <c r="D1497" s="12" t="str">
        <f t="shared" si="118"/>
        <v>5</v>
      </c>
      <c r="E1497">
        <f t="shared" si="121"/>
        <v>0</v>
      </c>
      <c r="F1497" s="12" t="str">
        <f t="shared" si="119"/>
        <v>大安</v>
      </c>
      <c r="G1497" s="12" t="str">
        <f t="shared" si="120"/>
        <v>火</v>
      </c>
    </row>
    <row r="1498" spans="1:7" x14ac:dyDescent="0.2">
      <c r="A1498" s="1">
        <v>41675</v>
      </c>
      <c r="B1498" s="4" t="s">
        <v>67</v>
      </c>
      <c r="C1498" s="5" t="str">
        <f t="shared" si="122"/>
        <v>1</v>
      </c>
      <c r="D1498" s="12" t="str">
        <f t="shared" si="118"/>
        <v>6</v>
      </c>
      <c r="E1498">
        <f t="shared" si="121"/>
        <v>1</v>
      </c>
      <c r="F1498" s="12" t="str">
        <f t="shared" si="119"/>
        <v>赤口</v>
      </c>
      <c r="G1498" s="12" t="str">
        <f t="shared" si="120"/>
        <v>水</v>
      </c>
    </row>
    <row r="1499" spans="1:7" x14ac:dyDescent="0.2">
      <c r="A1499" s="1">
        <v>41676</v>
      </c>
      <c r="B1499" s="4" t="s">
        <v>68</v>
      </c>
      <c r="C1499" s="5" t="str">
        <f t="shared" si="122"/>
        <v>1</v>
      </c>
      <c r="D1499" s="12" t="str">
        <f t="shared" si="118"/>
        <v>7</v>
      </c>
      <c r="E1499">
        <f t="shared" si="121"/>
        <v>2</v>
      </c>
      <c r="F1499" s="12" t="str">
        <f t="shared" si="119"/>
        <v>先勝</v>
      </c>
      <c r="G1499" s="12" t="str">
        <f t="shared" si="120"/>
        <v>木</v>
      </c>
    </row>
    <row r="1500" spans="1:7" x14ac:dyDescent="0.2">
      <c r="A1500" s="1">
        <v>41677</v>
      </c>
      <c r="B1500" s="4" t="s">
        <v>69</v>
      </c>
      <c r="C1500" s="5" t="str">
        <f t="shared" si="122"/>
        <v>1</v>
      </c>
      <c r="D1500" s="12" t="str">
        <f t="shared" ref="D1500:D1563" si="123">RIGHT(B1500,LEN(B1500)-FIND("/",B1500))</f>
        <v>8</v>
      </c>
      <c r="E1500">
        <f t="shared" si="121"/>
        <v>3</v>
      </c>
      <c r="F1500" s="12" t="str">
        <f t="shared" si="119"/>
        <v>友引</v>
      </c>
      <c r="G1500" s="12" t="str">
        <f t="shared" si="120"/>
        <v>金</v>
      </c>
    </row>
    <row r="1501" spans="1:7" x14ac:dyDescent="0.2">
      <c r="A1501" s="1">
        <v>41678</v>
      </c>
      <c r="B1501" s="4" t="s">
        <v>70</v>
      </c>
      <c r="C1501" s="5" t="str">
        <f t="shared" si="122"/>
        <v>1</v>
      </c>
      <c r="D1501" s="12" t="str">
        <f t="shared" si="123"/>
        <v>9</v>
      </c>
      <c r="E1501">
        <f t="shared" si="121"/>
        <v>4</v>
      </c>
      <c r="F1501" s="12" t="str">
        <f t="shared" si="119"/>
        <v>先負</v>
      </c>
      <c r="G1501" s="12" t="str">
        <f t="shared" si="120"/>
        <v>土</v>
      </c>
    </row>
    <row r="1502" spans="1:7" x14ac:dyDescent="0.2">
      <c r="A1502" s="1">
        <v>41679</v>
      </c>
      <c r="B1502" s="4" t="s">
        <v>71</v>
      </c>
      <c r="C1502" s="5" t="str">
        <f t="shared" si="122"/>
        <v>1</v>
      </c>
      <c r="D1502" s="12" t="str">
        <f t="shared" si="123"/>
        <v>10</v>
      </c>
      <c r="E1502">
        <f t="shared" si="121"/>
        <v>5</v>
      </c>
      <c r="F1502" s="12" t="str">
        <f t="shared" si="119"/>
        <v>仏滅</v>
      </c>
      <c r="G1502" s="12" t="str">
        <f t="shared" si="120"/>
        <v>日</v>
      </c>
    </row>
    <row r="1503" spans="1:7" x14ac:dyDescent="0.2">
      <c r="A1503" s="1">
        <v>41680</v>
      </c>
      <c r="B1503" s="4" t="s">
        <v>72</v>
      </c>
      <c r="C1503" s="5" t="str">
        <f t="shared" si="122"/>
        <v>1</v>
      </c>
      <c r="D1503" s="12" t="str">
        <f t="shared" si="123"/>
        <v>11</v>
      </c>
      <c r="E1503">
        <f t="shared" si="121"/>
        <v>0</v>
      </c>
      <c r="F1503" s="12" t="str">
        <f t="shared" si="119"/>
        <v>大安</v>
      </c>
      <c r="G1503" s="12" t="str">
        <f t="shared" si="120"/>
        <v>月</v>
      </c>
    </row>
    <row r="1504" spans="1:7" x14ac:dyDescent="0.2">
      <c r="A1504" s="1">
        <v>41681</v>
      </c>
      <c r="B1504" s="4" t="s">
        <v>73</v>
      </c>
      <c r="C1504" s="5" t="str">
        <f t="shared" si="122"/>
        <v>1</v>
      </c>
      <c r="D1504" s="12" t="str">
        <f t="shared" si="123"/>
        <v>12</v>
      </c>
      <c r="E1504">
        <f t="shared" si="121"/>
        <v>1</v>
      </c>
      <c r="F1504" s="12" t="str">
        <f t="shared" si="119"/>
        <v>赤口</v>
      </c>
      <c r="G1504" s="12" t="str">
        <f t="shared" si="120"/>
        <v>火</v>
      </c>
    </row>
    <row r="1505" spans="1:7" x14ac:dyDescent="0.2">
      <c r="A1505" s="1">
        <v>41682</v>
      </c>
      <c r="B1505" s="4" t="s">
        <v>74</v>
      </c>
      <c r="C1505" s="5" t="str">
        <f t="shared" si="122"/>
        <v>1</v>
      </c>
      <c r="D1505" s="12" t="str">
        <f t="shared" si="123"/>
        <v>13</v>
      </c>
      <c r="E1505">
        <f t="shared" si="121"/>
        <v>2</v>
      </c>
      <c r="F1505" s="12" t="str">
        <f t="shared" si="119"/>
        <v>先勝</v>
      </c>
      <c r="G1505" s="12" t="str">
        <f t="shared" si="120"/>
        <v>水</v>
      </c>
    </row>
    <row r="1506" spans="1:7" x14ac:dyDescent="0.2">
      <c r="A1506" s="1">
        <v>41683</v>
      </c>
      <c r="B1506" s="4" t="s">
        <v>75</v>
      </c>
      <c r="C1506" s="5" t="str">
        <f t="shared" si="122"/>
        <v>1</v>
      </c>
      <c r="D1506" s="12" t="str">
        <f t="shared" si="123"/>
        <v>14</v>
      </c>
      <c r="E1506">
        <f t="shared" si="121"/>
        <v>3</v>
      </c>
      <c r="F1506" s="12" t="str">
        <f t="shared" si="119"/>
        <v>友引</v>
      </c>
      <c r="G1506" s="12" t="str">
        <f t="shared" si="120"/>
        <v>木</v>
      </c>
    </row>
    <row r="1507" spans="1:7" x14ac:dyDescent="0.2">
      <c r="A1507" s="1">
        <v>41684</v>
      </c>
      <c r="B1507" s="4" t="s">
        <v>76</v>
      </c>
      <c r="C1507" s="5" t="str">
        <f t="shared" si="122"/>
        <v>1</v>
      </c>
      <c r="D1507" s="12" t="str">
        <f t="shared" si="123"/>
        <v>15</v>
      </c>
      <c r="E1507">
        <f t="shared" si="121"/>
        <v>4</v>
      </c>
      <c r="F1507" s="12" t="str">
        <f t="shared" si="119"/>
        <v>先負</v>
      </c>
      <c r="G1507" s="12" t="str">
        <f t="shared" si="120"/>
        <v>金</v>
      </c>
    </row>
    <row r="1508" spans="1:7" x14ac:dyDescent="0.2">
      <c r="A1508" s="1">
        <v>41685</v>
      </c>
      <c r="B1508" s="4" t="s">
        <v>77</v>
      </c>
      <c r="C1508" s="5" t="str">
        <f t="shared" si="122"/>
        <v>1</v>
      </c>
      <c r="D1508" s="12" t="str">
        <f t="shared" si="123"/>
        <v>16</v>
      </c>
      <c r="E1508">
        <f t="shared" si="121"/>
        <v>5</v>
      </c>
      <c r="F1508" s="12" t="str">
        <f t="shared" si="119"/>
        <v>仏滅</v>
      </c>
      <c r="G1508" s="12" t="str">
        <f t="shared" si="120"/>
        <v>土</v>
      </c>
    </row>
    <row r="1509" spans="1:7" x14ac:dyDescent="0.2">
      <c r="A1509" s="1">
        <v>41686</v>
      </c>
      <c r="B1509" s="4" t="s">
        <v>78</v>
      </c>
      <c r="C1509" s="5" t="str">
        <f t="shared" si="122"/>
        <v>1</v>
      </c>
      <c r="D1509" s="12" t="str">
        <f t="shared" si="123"/>
        <v>17</v>
      </c>
      <c r="E1509">
        <f t="shared" si="121"/>
        <v>0</v>
      </c>
      <c r="F1509" s="12" t="str">
        <f t="shared" si="119"/>
        <v>大安</v>
      </c>
      <c r="G1509" s="12" t="str">
        <f t="shared" si="120"/>
        <v>日</v>
      </c>
    </row>
    <row r="1510" spans="1:7" x14ac:dyDescent="0.2">
      <c r="A1510" s="1">
        <v>41687</v>
      </c>
      <c r="B1510" s="4" t="s">
        <v>79</v>
      </c>
      <c r="C1510" s="5" t="str">
        <f t="shared" si="122"/>
        <v>1</v>
      </c>
      <c r="D1510" s="12" t="str">
        <f t="shared" si="123"/>
        <v>18</v>
      </c>
      <c r="E1510">
        <f t="shared" si="121"/>
        <v>1</v>
      </c>
      <c r="F1510" s="12" t="str">
        <f t="shared" si="119"/>
        <v>赤口</v>
      </c>
      <c r="G1510" s="12" t="str">
        <f t="shared" si="120"/>
        <v>月</v>
      </c>
    </row>
    <row r="1511" spans="1:7" x14ac:dyDescent="0.2">
      <c r="A1511" s="1">
        <v>41688</v>
      </c>
      <c r="B1511" s="4" t="s">
        <v>80</v>
      </c>
      <c r="C1511" s="5" t="str">
        <f t="shared" si="122"/>
        <v>1</v>
      </c>
      <c r="D1511" s="12" t="str">
        <f t="shared" si="123"/>
        <v>19</v>
      </c>
      <c r="E1511">
        <f t="shared" si="121"/>
        <v>2</v>
      </c>
      <c r="F1511" s="12" t="str">
        <f t="shared" si="119"/>
        <v>先勝</v>
      </c>
      <c r="G1511" s="12" t="str">
        <f t="shared" si="120"/>
        <v>火</v>
      </c>
    </row>
    <row r="1512" spans="1:7" x14ac:dyDescent="0.2">
      <c r="A1512" s="1">
        <v>41689</v>
      </c>
      <c r="B1512" s="4" t="s">
        <v>81</v>
      </c>
      <c r="C1512" s="5" t="str">
        <f t="shared" si="122"/>
        <v>1</v>
      </c>
      <c r="D1512" s="12" t="str">
        <f t="shared" si="123"/>
        <v>20</v>
      </c>
      <c r="E1512">
        <f t="shared" si="121"/>
        <v>3</v>
      </c>
      <c r="F1512" s="12" t="str">
        <f t="shared" si="119"/>
        <v>友引</v>
      </c>
      <c r="G1512" s="12" t="str">
        <f t="shared" si="120"/>
        <v>水</v>
      </c>
    </row>
    <row r="1513" spans="1:7" x14ac:dyDescent="0.2">
      <c r="A1513" s="1">
        <v>41690</v>
      </c>
      <c r="B1513" s="4" t="s">
        <v>82</v>
      </c>
      <c r="C1513" s="5" t="str">
        <f t="shared" si="122"/>
        <v>1</v>
      </c>
      <c r="D1513" s="12" t="str">
        <f t="shared" si="123"/>
        <v>21</v>
      </c>
      <c r="E1513">
        <f t="shared" si="121"/>
        <v>4</v>
      </c>
      <c r="F1513" s="12" t="str">
        <f t="shared" si="119"/>
        <v>先負</v>
      </c>
      <c r="G1513" s="12" t="str">
        <f t="shared" si="120"/>
        <v>木</v>
      </c>
    </row>
    <row r="1514" spans="1:7" x14ac:dyDescent="0.2">
      <c r="A1514" s="1">
        <v>41691</v>
      </c>
      <c r="B1514" s="4" t="s">
        <v>83</v>
      </c>
      <c r="C1514" s="5" t="str">
        <f t="shared" si="122"/>
        <v>1</v>
      </c>
      <c r="D1514" s="12" t="str">
        <f t="shared" si="123"/>
        <v>22</v>
      </c>
      <c r="E1514">
        <f t="shared" si="121"/>
        <v>5</v>
      </c>
      <c r="F1514" s="12" t="str">
        <f t="shared" si="119"/>
        <v>仏滅</v>
      </c>
      <c r="G1514" s="12" t="str">
        <f t="shared" si="120"/>
        <v>金</v>
      </c>
    </row>
    <row r="1515" spans="1:7" x14ac:dyDescent="0.2">
      <c r="A1515" s="1">
        <v>41692</v>
      </c>
      <c r="B1515" s="4" t="s">
        <v>84</v>
      </c>
      <c r="C1515" s="5" t="str">
        <f t="shared" si="122"/>
        <v>1</v>
      </c>
      <c r="D1515" s="12" t="str">
        <f t="shared" si="123"/>
        <v>23</v>
      </c>
      <c r="E1515">
        <f t="shared" si="121"/>
        <v>0</v>
      </c>
      <c r="F1515" s="12" t="str">
        <f t="shared" si="119"/>
        <v>大安</v>
      </c>
      <c r="G1515" s="12" t="str">
        <f t="shared" si="120"/>
        <v>土</v>
      </c>
    </row>
    <row r="1516" spans="1:7" x14ac:dyDescent="0.2">
      <c r="A1516" s="1">
        <v>41693</v>
      </c>
      <c r="B1516" s="4" t="s">
        <v>85</v>
      </c>
      <c r="C1516" s="5" t="str">
        <f t="shared" si="122"/>
        <v>1</v>
      </c>
      <c r="D1516" s="12" t="str">
        <f t="shared" si="123"/>
        <v>24</v>
      </c>
      <c r="E1516">
        <f t="shared" si="121"/>
        <v>1</v>
      </c>
      <c r="F1516" s="12" t="str">
        <f t="shared" si="119"/>
        <v>赤口</v>
      </c>
      <c r="G1516" s="12" t="str">
        <f t="shared" si="120"/>
        <v>日</v>
      </c>
    </row>
    <row r="1517" spans="1:7" x14ac:dyDescent="0.2">
      <c r="A1517" s="1">
        <v>41694</v>
      </c>
      <c r="B1517" s="4" t="s">
        <v>86</v>
      </c>
      <c r="C1517" s="5" t="str">
        <f t="shared" si="122"/>
        <v>1</v>
      </c>
      <c r="D1517" s="12" t="str">
        <f t="shared" si="123"/>
        <v>25</v>
      </c>
      <c r="E1517">
        <f t="shared" si="121"/>
        <v>2</v>
      </c>
      <c r="F1517" s="12" t="str">
        <f t="shared" si="119"/>
        <v>先勝</v>
      </c>
      <c r="G1517" s="12" t="str">
        <f t="shared" si="120"/>
        <v>月</v>
      </c>
    </row>
    <row r="1518" spans="1:7" x14ac:dyDescent="0.2">
      <c r="A1518" s="1">
        <v>41695</v>
      </c>
      <c r="B1518" s="4" t="s">
        <v>87</v>
      </c>
      <c r="C1518" s="5" t="str">
        <f t="shared" si="122"/>
        <v>1</v>
      </c>
      <c r="D1518" s="12" t="str">
        <f t="shared" si="123"/>
        <v>26</v>
      </c>
      <c r="E1518">
        <f t="shared" si="121"/>
        <v>3</v>
      </c>
      <c r="F1518" s="12" t="str">
        <f t="shared" si="119"/>
        <v>友引</v>
      </c>
      <c r="G1518" s="12" t="str">
        <f t="shared" si="120"/>
        <v>火</v>
      </c>
    </row>
    <row r="1519" spans="1:7" x14ac:dyDescent="0.2">
      <c r="A1519" s="1">
        <v>41696</v>
      </c>
      <c r="B1519" s="4" t="s">
        <v>88</v>
      </c>
      <c r="C1519" s="5" t="str">
        <f t="shared" si="122"/>
        <v>1</v>
      </c>
      <c r="D1519" s="12" t="str">
        <f t="shared" si="123"/>
        <v>27</v>
      </c>
      <c r="E1519">
        <f t="shared" si="121"/>
        <v>4</v>
      </c>
      <c r="F1519" s="12" t="str">
        <f t="shared" si="119"/>
        <v>先負</v>
      </c>
      <c r="G1519" s="12" t="str">
        <f t="shared" si="120"/>
        <v>水</v>
      </c>
    </row>
    <row r="1520" spans="1:7" x14ac:dyDescent="0.2">
      <c r="A1520" s="1">
        <v>41697</v>
      </c>
      <c r="B1520" s="4" t="s">
        <v>89</v>
      </c>
      <c r="C1520" s="5" t="str">
        <f t="shared" si="122"/>
        <v>1</v>
      </c>
      <c r="D1520" s="12" t="str">
        <f t="shared" si="123"/>
        <v>28</v>
      </c>
      <c r="E1520">
        <f t="shared" si="121"/>
        <v>5</v>
      </c>
      <c r="F1520" s="12" t="str">
        <f t="shared" si="119"/>
        <v>仏滅</v>
      </c>
      <c r="G1520" s="12" t="str">
        <f t="shared" si="120"/>
        <v>木</v>
      </c>
    </row>
    <row r="1521" spans="1:7" x14ac:dyDescent="0.2">
      <c r="A1521" s="1">
        <v>41698</v>
      </c>
      <c r="B1521" s="4" t="s">
        <v>90</v>
      </c>
      <c r="C1521" s="5" t="str">
        <f t="shared" si="122"/>
        <v>1</v>
      </c>
      <c r="D1521" s="12" t="str">
        <f t="shared" si="123"/>
        <v>29</v>
      </c>
      <c r="E1521">
        <f t="shared" si="121"/>
        <v>0</v>
      </c>
      <c r="F1521" s="12" t="str">
        <f t="shared" si="119"/>
        <v>大安</v>
      </c>
      <c r="G1521" s="12" t="str">
        <f t="shared" si="120"/>
        <v>金</v>
      </c>
    </row>
    <row r="1522" spans="1:7" x14ac:dyDescent="0.2">
      <c r="A1522" s="1">
        <v>41699</v>
      </c>
      <c r="B1522" s="4" t="s">
        <v>418</v>
      </c>
      <c r="C1522" s="5" t="str">
        <f t="shared" si="122"/>
        <v>2</v>
      </c>
      <c r="D1522" s="12" t="str">
        <f t="shared" si="123"/>
        <v>1</v>
      </c>
      <c r="E1522">
        <f t="shared" si="121"/>
        <v>3</v>
      </c>
      <c r="F1522" s="12" t="str">
        <f t="shared" si="119"/>
        <v>友引</v>
      </c>
      <c r="G1522" s="12" t="str">
        <f t="shared" si="120"/>
        <v>土</v>
      </c>
    </row>
    <row r="1523" spans="1:7" x14ac:dyDescent="0.2">
      <c r="A1523" s="1">
        <v>41700</v>
      </c>
      <c r="B1523" s="4" t="s">
        <v>92</v>
      </c>
      <c r="C1523" s="5" t="str">
        <f t="shared" si="122"/>
        <v>2</v>
      </c>
      <c r="D1523" s="12" t="str">
        <f t="shared" si="123"/>
        <v>2</v>
      </c>
      <c r="E1523">
        <f t="shared" si="121"/>
        <v>4</v>
      </c>
      <c r="F1523" s="12" t="str">
        <f t="shared" si="119"/>
        <v>先負</v>
      </c>
      <c r="G1523" s="12" t="str">
        <f t="shared" si="120"/>
        <v>日</v>
      </c>
    </row>
    <row r="1524" spans="1:7" x14ac:dyDescent="0.2">
      <c r="A1524" s="1">
        <v>41701</v>
      </c>
      <c r="B1524" s="4" t="s">
        <v>93</v>
      </c>
      <c r="C1524" s="5" t="str">
        <f t="shared" si="122"/>
        <v>2</v>
      </c>
      <c r="D1524" s="12" t="str">
        <f t="shared" si="123"/>
        <v>3</v>
      </c>
      <c r="E1524">
        <f t="shared" si="121"/>
        <v>5</v>
      </c>
      <c r="F1524" s="12" t="str">
        <f t="shared" si="119"/>
        <v>仏滅</v>
      </c>
      <c r="G1524" s="12" t="str">
        <f t="shared" si="120"/>
        <v>月</v>
      </c>
    </row>
    <row r="1525" spans="1:7" x14ac:dyDescent="0.2">
      <c r="A1525" s="1">
        <v>41702</v>
      </c>
      <c r="B1525" s="4" t="s">
        <v>94</v>
      </c>
      <c r="C1525" s="5" t="str">
        <f t="shared" si="122"/>
        <v>2</v>
      </c>
      <c r="D1525" s="12" t="str">
        <f t="shared" si="123"/>
        <v>4</v>
      </c>
      <c r="E1525">
        <f t="shared" si="121"/>
        <v>0</v>
      </c>
      <c r="F1525" s="12" t="str">
        <f t="shared" si="119"/>
        <v>大安</v>
      </c>
      <c r="G1525" s="12" t="str">
        <f t="shared" si="120"/>
        <v>火</v>
      </c>
    </row>
    <row r="1526" spans="1:7" x14ac:dyDescent="0.2">
      <c r="A1526" s="1">
        <v>41703</v>
      </c>
      <c r="B1526" s="4" t="s">
        <v>95</v>
      </c>
      <c r="C1526" s="5" t="str">
        <f t="shared" si="122"/>
        <v>2</v>
      </c>
      <c r="D1526" s="12" t="str">
        <f t="shared" si="123"/>
        <v>5</v>
      </c>
      <c r="E1526">
        <f t="shared" si="121"/>
        <v>1</v>
      </c>
      <c r="F1526" s="12" t="str">
        <f t="shared" si="119"/>
        <v>赤口</v>
      </c>
      <c r="G1526" s="12" t="str">
        <f t="shared" si="120"/>
        <v>水</v>
      </c>
    </row>
    <row r="1527" spans="1:7" x14ac:dyDescent="0.2">
      <c r="A1527" s="1">
        <v>41704</v>
      </c>
      <c r="B1527" s="4" t="s">
        <v>96</v>
      </c>
      <c r="C1527" s="5" t="str">
        <f t="shared" si="122"/>
        <v>2</v>
      </c>
      <c r="D1527" s="12" t="str">
        <f t="shared" si="123"/>
        <v>6</v>
      </c>
      <c r="E1527">
        <f t="shared" si="121"/>
        <v>2</v>
      </c>
      <c r="F1527" s="12" t="str">
        <f t="shared" si="119"/>
        <v>先勝</v>
      </c>
      <c r="G1527" s="12" t="str">
        <f t="shared" si="120"/>
        <v>木</v>
      </c>
    </row>
    <row r="1528" spans="1:7" x14ac:dyDescent="0.2">
      <c r="A1528" s="1">
        <v>41705</v>
      </c>
      <c r="B1528" s="4" t="s">
        <v>97</v>
      </c>
      <c r="C1528" s="5" t="str">
        <f t="shared" si="122"/>
        <v>2</v>
      </c>
      <c r="D1528" s="12" t="str">
        <f t="shared" si="123"/>
        <v>7</v>
      </c>
      <c r="E1528">
        <f t="shared" si="121"/>
        <v>3</v>
      </c>
      <c r="F1528" s="12" t="str">
        <f t="shared" si="119"/>
        <v>友引</v>
      </c>
      <c r="G1528" s="12" t="str">
        <f t="shared" si="120"/>
        <v>金</v>
      </c>
    </row>
    <row r="1529" spans="1:7" x14ac:dyDescent="0.2">
      <c r="A1529" s="1">
        <v>41706</v>
      </c>
      <c r="B1529" s="4" t="s">
        <v>98</v>
      </c>
      <c r="C1529" s="5" t="str">
        <f t="shared" si="122"/>
        <v>2</v>
      </c>
      <c r="D1529" s="12" t="str">
        <f t="shared" si="123"/>
        <v>8</v>
      </c>
      <c r="E1529">
        <f t="shared" si="121"/>
        <v>4</v>
      </c>
      <c r="F1529" s="12" t="str">
        <f t="shared" si="119"/>
        <v>先負</v>
      </c>
      <c r="G1529" s="12" t="str">
        <f t="shared" si="120"/>
        <v>土</v>
      </c>
    </row>
    <row r="1530" spans="1:7" x14ac:dyDescent="0.2">
      <c r="A1530" s="1">
        <v>41707</v>
      </c>
      <c r="B1530" s="4" t="s">
        <v>99</v>
      </c>
      <c r="C1530" s="5" t="str">
        <f t="shared" si="122"/>
        <v>2</v>
      </c>
      <c r="D1530" s="12" t="str">
        <f t="shared" si="123"/>
        <v>9</v>
      </c>
      <c r="E1530">
        <f t="shared" si="121"/>
        <v>5</v>
      </c>
      <c r="F1530" s="12" t="str">
        <f t="shared" si="119"/>
        <v>仏滅</v>
      </c>
      <c r="G1530" s="12" t="str">
        <f t="shared" si="120"/>
        <v>日</v>
      </c>
    </row>
    <row r="1531" spans="1:7" x14ac:dyDescent="0.2">
      <c r="A1531" s="1">
        <v>41708</v>
      </c>
      <c r="B1531" s="4" t="s">
        <v>100</v>
      </c>
      <c r="C1531" s="5" t="str">
        <f t="shared" si="122"/>
        <v>2</v>
      </c>
      <c r="D1531" s="12" t="str">
        <f t="shared" si="123"/>
        <v>10</v>
      </c>
      <c r="E1531">
        <f t="shared" si="121"/>
        <v>0</v>
      </c>
      <c r="F1531" s="12" t="str">
        <f t="shared" si="119"/>
        <v>大安</v>
      </c>
      <c r="G1531" s="12" t="str">
        <f t="shared" si="120"/>
        <v>月</v>
      </c>
    </row>
    <row r="1532" spans="1:7" x14ac:dyDescent="0.2">
      <c r="A1532" s="1">
        <v>41709</v>
      </c>
      <c r="B1532" s="4" t="s">
        <v>101</v>
      </c>
      <c r="C1532" s="5" t="str">
        <f t="shared" si="122"/>
        <v>2</v>
      </c>
      <c r="D1532" s="12" t="str">
        <f t="shared" si="123"/>
        <v>11</v>
      </c>
      <c r="E1532">
        <f t="shared" si="121"/>
        <v>1</v>
      </c>
      <c r="F1532" s="12" t="str">
        <f t="shared" si="119"/>
        <v>赤口</v>
      </c>
      <c r="G1532" s="12" t="str">
        <f t="shared" si="120"/>
        <v>火</v>
      </c>
    </row>
    <row r="1533" spans="1:7" x14ac:dyDescent="0.2">
      <c r="A1533" s="1">
        <v>41710</v>
      </c>
      <c r="B1533" s="4" t="s">
        <v>102</v>
      </c>
      <c r="C1533" s="5" t="str">
        <f t="shared" si="122"/>
        <v>2</v>
      </c>
      <c r="D1533" s="12" t="str">
        <f t="shared" si="123"/>
        <v>12</v>
      </c>
      <c r="E1533">
        <f t="shared" si="121"/>
        <v>2</v>
      </c>
      <c r="F1533" s="12" t="str">
        <f t="shared" si="119"/>
        <v>先勝</v>
      </c>
      <c r="G1533" s="12" t="str">
        <f t="shared" si="120"/>
        <v>水</v>
      </c>
    </row>
    <row r="1534" spans="1:7" x14ac:dyDescent="0.2">
      <c r="A1534" s="1">
        <v>41711</v>
      </c>
      <c r="B1534" s="4" t="s">
        <v>103</v>
      </c>
      <c r="C1534" s="5" t="str">
        <f t="shared" si="122"/>
        <v>2</v>
      </c>
      <c r="D1534" s="12" t="str">
        <f t="shared" si="123"/>
        <v>13</v>
      </c>
      <c r="E1534">
        <f t="shared" si="121"/>
        <v>3</v>
      </c>
      <c r="F1534" s="12" t="str">
        <f t="shared" si="119"/>
        <v>友引</v>
      </c>
      <c r="G1534" s="12" t="str">
        <f t="shared" si="120"/>
        <v>木</v>
      </c>
    </row>
    <row r="1535" spans="1:7" x14ac:dyDescent="0.2">
      <c r="A1535" s="1">
        <v>41712</v>
      </c>
      <c r="B1535" s="4" t="s">
        <v>104</v>
      </c>
      <c r="C1535" s="5" t="str">
        <f t="shared" si="122"/>
        <v>2</v>
      </c>
      <c r="D1535" s="12" t="str">
        <f t="shared" si="123"/>
        <v>14</v>
      </c>
      <c r="E1535">
        <f t="shared" si="121"/>
        <v>4</v>
      </c>
      <c r="F1535" s="12" t="str">
        <f t="shared" si="119"/>
        <v>先負</v>
      </c>
      <c r="G1535" s="12" t="str">
        <f t="shared" si="120"/>
        <v>金</v>
      </c>
    </row>
    <row r="1536" spans="1:7" x14ac:dyDescent="0.2">
      <c r="A1536" s="1">
        <v>41713</v>
      </c>
      <c r="B1536" s="4" t="s">
        <v>105</v>
      </c>
      <c r="C1536" s="5" t="str">
        <f t="shared" si="122"/>
        <v>2</v>
      </c>
      <c r="D1536" s="12" t="str">
        <f t="shared" si="123"/>
        <v>15</v>
      </c>
      <c r="E1536">
        <f t="shared" si="121"/>
        <v>5</v>
      </c>
      <c r="F1536" s="12" t="str">
        <f t="shared" si="119"/>
        <v>仏滅</v>
      </c>
      <c r="G1536" s="12" t="str">
        <f t="shared" si="120"/>
        <v>土</v>
      </c>
    </row>
    <row r="1537" spans="1:7" x14ac:dyDescent="0.2">
      <c r="A1537" s="1">
        <v>41714</v>
      </c>
      <c r="B1537" s="4" t="s">
        <v>106</v>
      </c>
      <c r="C1537" s="5" t="str">
        <f t="shared" si="122"/>
        <v>2</v>
      </c>
      <c r="D1537" s="12" t="str">
        <f t="shared" si="123"/>
        <v>16</v>
      </c>
      <c r="E1537">
        <f t="shared" si="121"/>
        <v>0</v>
      </c>
      <c r="F1537" s="12" t="str">
        <f t="shared" si="119"/>
        <v>大安</v>
      </c>
      <c r="G1537" s="12" t="str">
        <f t="shared" si="120"/>
        <v>日</v>
      </c>
    </row>
    <row r="1538" spans="1:7" x14ac:dyDescent="0.2">
      <c r="A1538" s="1">
        <v>41715</v>
      </c>
      <c r="B1538" s="4" t="s">
        <v>107</v>
      </c>
      <c r="C1538" s="5" t="str">
        <f t="shared" si="122"/>
        <v>2</v>
      </c>
      <c r="D1538" s="12" t="str">
        <f t="shared" si="123"/>
        <v>17</v>
      </c>
      <c r="E1538">
        <f t="shared" si="121"/>
        <v>1</v>
      </c>
      <c r="F1538" s="12" t="str">
        <f t="shared" si="119"/>
        <v>赤口</v>
      </c>
      <c r="G1538" s="12" t="str">
        <f t="shared" si="120"/>
        <v>月</v>
      </c>
    </row>
    <row r="1539" spans="1:7" x14ac:dyDescent="0.2">
      <c r="A1539" s="1">
        <v>41716</v>
      </c>
      <c r="B1539" s="4" t="s">
        <v>108</v>
      </c>
      <c r="C1539" s="5" t="str">
        <f t="shared" si="122"/>
        <v>2</v>
      </c>
      <c r="D1539" s="12" t="str">
        <f t="shared" si="123"/>
        <v>18</v>
      </c>
      <c r="E1539">
        <f t="shared" si="121"/>
        <v>2</v>
      </c>
      <c r="F1539" s="12" t="str">
        <f t="shared" ref="F1539:F1602" si="124">VLOOKUP(E1539,$H$2:$I$7,2)</f>
        <v>先勝</v>
      </c>
      <c r="G1539" s="12" t="str">
        <f t="shared" ref="G1539:G1602" si="125">TEXT(A1539,"aaa")</f>
        <v>火</v>
      </c>
    </row>
    <row r="1540" spans="1:7" x14ac:dyDescent="0.2">
      <c r="A1540" s="1">
        <v>41717</v>
      </c>
      <c r="B1540" s="4" t="s">
        <v>109</v>
      </c>
      <c r="C1540" s="5" t="str">
        <f t="shared" si="122"/>
        <v>2</v>
      </c>
      <c r="D1540" s="12" t="str">
        <f t="shared" si="123"/>
        <v>19</v>
      </c>
      <c r="E1540">
        <f t="shared" si="121"/>
        <v>3</v>
      </c>
      <c r="F1540" s="12" t="str">
        <f t="shared" si="124"/>
        <v>友引</v>
      </c>
      <c r="G1540" s="12" t="str">
        <f t="shared" si="125"/>
        <v>水</v>
      </c>
    </row>
    <row r="1541" spans="1:7" x14ac:dyDescent="0.2">
      <c r="A1541" s="1">
        <v>41718</v>
      </c>
      <c r="B1541" s="4" t="s">
        <v>110</v>
      </c>
      <c r="C1541" s="5" t="str">
        <f t="shared" si="122"/>
        <v>2</v>
      </c>
      <c r="D1541" s="12" t="str">
        <f t="shared" si="123"/>
        <v>20</v>
      </c>
      <c r="E1541">
        <f t="shared" si="121"/>
        <v>4</v>
      </c>
      <c r="F1541" s="12" t="str">
        <f t="shared" si="124"/>
        <v>先負</v>
      </c>
      <c r="G1541" s="12" t="str">
        <f t="shared" si="125"/>
        <v>木</v>
      </c>
    </row>
    <row r="1542" spans="1:7" x14ac:dyDescent="0.2">
      <c r="A1542" s="1">
        <v>41719</v>
      </c>
      <c r="B1542" s="4" t="s">
        <v>111</v>
      </c>
      <c r="C1542" s="5" t="str">
        <f t="shared" si="122"/>
        <v>2</v>
      </c>
      <c r="D1542" s="12" t="str">
        <f t="shared" si="123"/>
        <v>21</v>
      </c>
      <c r="E1542">
        <f t="shared" si="121"/>
        <v>5</v>
      </c>
      <c r="F1542" s="12" t="str">
        <f t="shared" si="124"/>
        <v>仏滅</v>
      </c>
      <c r="G1542" s="12" t="str">
        <f t="shared" si="125"/>
        <v>金</v>
      </c>
    </row>
    <row r="1543" spans="1:7" x14ac:dyDescent="0.2">
      <c r="A1543" s="1">
        <v>41720</v>
      </c>
      <c r="B1543" s="4" t="s">
        <v>112</v>
      </c>
      <c r="C1543" s="5" t="str">
        <f t="shared" si="122"/>
        <v>2</v>
      </c>
      <c r="D1543" s="12" t="str">
        <f t="shared" si="123"/>
        <v>22</v>
      </c>
      <c r="E1543">
        <f t="shared" ref="E1543:E1606" si="126">MOD(C1543+D1543,6)</f>
        <v>0</v>
      </c>
      <c r="F1543" s="12" t="str">
        <f t="shared" si="124"/>
        <v>大安</v>
      </c>
      <c r="G1543" s="12" t="str">
        <f t="shared" si="125"/>
        <v>土</v>
      </c>
    </row>
    <row r="1544" spans="1:7" x14ac:dyDescent="0.2">
      <c r="A1544" s="1">
        <v>41721</v>
      </c>
      <c r="B1544" s="4" t="s">
        <v>113</v>
      </c>
      <c r="C1544" s="5" t="str">
        <f t="shared" si="122"/>
        <v>2</v>
      </c>
      <c r="D1544" s="12" t="str">
        <f t="shared" si="123"/>
        <v>23</v>
      </c>
      <c r="E1544">
        <f t="shared" si="126"/>
        <v>1</v>
      </c>
      <c r="F1544" s="12" t="str">
        <f t="shared" si="124"/>
        <v>赤口</v>
      </c>
      <c r="G1544" s="12" t="str">
        <f t="shared" si="125"/>
        <v>日</v>
      </c>
    </row>
    <row r="1545" spans="1:7" x14ac:dyDescent="0.2">
      <c r="A1545" s="1">
        <v>41722</v>
      </c>
      <c r="B1545" s="4" t="s">
        <v>114</v>
      </c>
      <c r="C1545" s="5" t="str">
        <f t="shared" si="122"/>
        <v>2</v>
      </c>
      <c r="D1545" s="12" t="str">
        <f t="shared" si="123"/>
        <v>24</v>
      </c>
      <c r="E1545">
        <f t="shared" si="126"/>
        <v>2</v>
      </c>
      <c r="F1545" s="12" t="str">
        <f t="shared" si="124"/>
        <v>先勝</v>
      </c>
      <c r="G1545" s="12" t="str">
        <f t="shared" si="125"/>
        <v>月</v>
      </c>
    </row>
    <row r="1546" spans="1:7" x14ac:dyDescent="0.2">
      <c r="A1546" s="1">
        <v>41723</v>
      </c>
      <c r="B1546" s="4" t="s">
        <v>115</v>
      </c>
      <c r="C1546" s="5" t="str">
        <f t="shared" si="122"/>
        <v>2</v>
      </c>
      <c r="D1546" s="12" t="str">
        <f t="shared" si="123"/>
        <v>25</v>
      </c>
      <c r="E1546">
        <f t="shared" si="126"/>
        <v>3</v>
      </c>
      <c r="F1546" s="12" t="str">
        <f t="shared" si="124"/>
        <v>友引</v>
      </c>
      <c r="G1546" s="12" t="str">
        <f t="shared" si="125"/>
        <v>火</v>
      </c>
    </row>
    <row r="1547" spans="1:7" x14ac:dyDescent="0.2">
      <c r="A1547" s="1">
        <v>41724</v>
      </c>
      <c r="B1547" s="4" t="s">
        <v>116</v>
      </c>
      <c r="C1547" s="5" t="str">
        <f t="shared" si="122"/>
        <v>2</v>
      </c>
      <c r="D1547" s="12" t="str">
        <f t="shared" si="123"/>
        <v>26</v>
      </c>
      <c r="E1547">
        <f t="shared" si="126"/>
        <v>4</v>
      </c>
      <c r="F1547" s="12" t="str">
        <f t="shared" si="124"/>
        <v>先負</v>
      </c>
      <c r="G1547" s="12" t="str">
        <f t="shared" si="125"/>
        <v>水</v>
      </c>
    </row>
    <row r="1548" spans="1:7" x14ac:dyDescent="0.2">
      <c r="A1548" s="1">
        <v>41725</v>
      </c>
      <c r="B1548" s="4" t="s">
        <v>117</v>
      </c>
      <c r="C1548" s="5" t="str">
        <f t="shared" ref="C1548:C1611" si="127">SUBSTITUTE( LEFT(B1548,LEN(B1548)-(LEN(B1548)-FIND("/",B1548)+1)), "閏", "" )</f>
        <v>2</v>
      </c>
      <c r="D1548" s="12" t="str">
        <f t="shared" si="123"/>
        <v>27</v>
      </c>
      <c r="E1548">
        <f t="shared" si="126"/>
        <v>5</v>
      </c>
      <c r="F1548" s="12" t="str">
        <f t="shared" si="124"/>
        <v>仏滅</v>
      </c>
      <c r="G1548" s="12" t="str">
        <f t="shared" si="125"/>
        <v>木</v>
      </c>
    </row>
    <row r="1549" spans="1:7" x14ac:dyDescent="0.2">
      <c r="A1549" s="1">
        <v>41726</v>
      </c>
      <c r="B1549" s="4" t="s">
        <v>118</v>
      </c>
      <c r="C1549" s="5" t="str">
        <f t="shared" si="127"/>
        <v>2</v>
      </c>
      <c r="D1549" s="12" t="str">
        <f t="shared" si="123"/>
        <v>28</v>
      </c>
      <c r="E1549">
        <f t="shared" si="126"/>
        <v>0</v>
      </c>
      <c r="F1549" s="12" t="str">
        <f t="shared" si="124"/>
        <v>大安</v>
      </c>
      <c r="G1549" s="12" t="str">
        <f t="shared" si="125"/>
        <v>金</v>
      </c>
    </row>
    <row r="1550" spans="1:7" x14ac:dyDescent="0.2">
      <c r="A1550" s="1">
        <v>41727</v>
      </c>
      <c r="B1550" s="4" t="s">
        <v>119</v>
      </c>
      <c r="C1550" s="5" t="str">
        <f t="shared" si="127"/>
        <v>2</v>
      </c>
      <c r="D1550" s="12" t="str">
        <f t="shared" si="123"/>
        <v>29</v>
      </c>
      <c r="E1550">
        <f t="shared" si="126"/>
        <v>1</v>
      </c>
      <c r="F1550" s="12" t="str">
        <f t="shared" si="124"/>
        <v>赤口</v>
      </c>
      <c r="G1550" s="12" t="str">
        <f t="shared" si="125"/>
        <v>土</v>
      </c>
    </row>
    <row r="1551" spans="1:7" x14ac:dyDescent="0.2">
      <c r="A1551" s="1">
        <v>41728</v>
      </c>
      <c r="B1551" s="4" t="s">
        <v>120</v>
      </c>
      <c r="C1551" s="5" t="str">
        <f t="shared" si="127"/>
        <v>2</v>
      </c>
      <c r="D1551" s="12" t="str">
        <f t="shared" si="123"/>
        <v>30</v>
      </c>
      <c r="E1551">
        <f t="shared" si="126"/>
        <v>2</v>
      </c>
      <c r="F1551" s="12" t="str">
        <f t="shared" si="124"/>
        <v>先勝</v>
      </c>
      <c r="G1551" s="12" t="str">
        <f t="shared" si="125"/>
        <v>日</v>
      </c>
    </row>
    <row r="1552" spans="1:7" x14ac:dyDescent="0.2">
      <c r="A1552" s="1">
        <v>41729</v>
      </c>
      <c r="B1552" s="4" t="s">
        <v>419</v>
      </c>
      <c r="C1552" s="5" t="str">
        <f t="shared" si="127"/>
        <v>3</v>
      </c>
      <c r="D1552" s="12" t="str">
        <f t="shared" si="123"/>
        <v>1</v>
      </c>
      <c r="E1552">
        <f t="shared" si="126"/>
        <v>4</v>
      </c>
      <c r="F1552" s="12" t="str">
        <f t="shared" si="124"/>
        <v>先負</v>
      </c>
      <c r="G1552" s="12" t="str">
        <f t="shared" si="125"/>
        <v>月</v>
      </c>
    </row>
    <row r="1553" spans="1:7" x14ac:dyDescent="0.2">
      <c r="A1553" s="1">
        <v>41730</v>
      </c>
      <c r="B1553" s="4" t="s">
        <v>121</v>
      </c>
      <c r="C1553" s="5" t="str">
        <f t="shared" si="127"/>
        <v>3</v>
      </c>
      <c r="D1553" s="12" t="str">
        <f t="shared" si="123"/>
        <v>2</v>
      </c>
      <c r="E1553">
        <f t="shared" si="126"/>
        <v>5</v>
      </c>
      <c r="F1553" s="12" t="str">
        <f t="shared" si="124"/>
        <v>仏滅</v>
      </c>
      <c r="G1553" s="12" t="str">
        <f t="shared" si="125"/>
        <v>火</v>
      </c>
    </row>
    <row r="1554" spans="1:7" x14ac:dyDescent="0.2">
      <c r="A1554" s="1">
        <v>41731</v>
      </c>
      <c r="B1554" s="4" t="s">
        <v>122</v>
      </c>
      <c r="C1554" s="5" t="str">
        <f t="shared" si="127"/>
        <v>3</v>
      </c>
      <c r="D1554" s="12" t="str">
        <f t="shared" si="123"/>
        <v>3</v>
      </c>
      <c r="E1554">
        <f t="shared" si="126"/>
        <v>0</v>
      </c>
      <c r="F1554" s="12" t="str">
        <f t="shared" si="124"/>
        <v>大安</v>
      </c>
      <c r="G1554" s="12" t="str">
        <f t="shared" si="125"/>
        <v>水</v>
      </c>
    </row>
    <row r="1555" spans="1:7" x14ac:dyDescent="0.2">
      <c r="A1555" s="1">
        <v>41732</v>
      </c>
      <c r="B1555" s="4" t="s">
        <v>123</v>
      </c>
      <c r="C1555" s="5" t="str">
        <f t="shared" si="127"/>
        <v>3</v>
      </c>
      <c r="D1555" s="12" t="str">
        <f t="shared" si="123"/>
        <v>4</v>
      </c>
      <c r="E1555">
        <f t="shared" si="126"/>
        <v>1</v>
      </c>
      <c r="F1555" s="12" t="str">
        <f t="shared" si="124"/>
        <v>赤口</v>
      </c>
      <c r="G1555" s="12" t="str">
        <f t="shared" si="125"/>
        <v>木</v>
      </c>
    </row>
    <row r="1556" spans="1:7" x14ac:dyDescent="0.2">
      <c r="A1556" s="1">
        <v>41733</v>
      </c>
      <c r="B1556" s="4" t="s">
        <v>124</v>
      </c>
      <c r="C1556" s="5" t="str">
        <f t="shared" si="127"/>
        <v>3</v>
      </c>
      <c r="D1556" s="12" t="str">
        <f t="shared" si="123"/>
        <v>5</v>
      </c>
      <c r="E1556">
        <f t="shared" si="126"/>
        <v>2</v>
      </c>
      <c r="F1556" s="12" t="str">
        <f t="shared" si="124"/>
        <v>先勝</v>
      </c>
      <c r="G1556" s="12" t="str">
        <f t="shared" si="125"/>
        <v>金</v>
      </c>
    </row>
    <row r="1557" spans="1:7" x14ac:dyDescent="0.2">
      <c r="A1557" s="1">
        <v>41734</v>
      </c>
      <c r="B1557" s="4" t="s">
        <v>125</v>
      </c>
      <c r="C1557" s="5" t="str">
        <f t="shared" si="127"/>
        <v>3</v>
      </c>
      <c r="D1557" s="12" t="str">
        <f t="shared" si="123"/>
        <v>6</v>
      </c>
      <c r="E1557">
        <f t="shared" si="126"/>
        <v>3</v>
      </c>
      <c r="F1557" s="12" t="str">
        <f t="shared" si="124"/>
        <v>友引</v>
      </c>
      <c r="G1557" s="12" t="str">
        <f t="shared" si="125"/>
        <v>土</v>
      </c>
    </row>
    <row r="1558" spans="1:7" x14ac:dyDescent="0.2">
      <c r="A1558" s="1">
        <v>41735</v>
      </c>
      <c r="B1558" s="4" t="s">
        <v>126</v>
      </c>
      <c r="C1558" s="5" t="str">
        <f t="shared" si="127"/>
        <v>3</v>
      </c>
      <c r="D1558" s="12" t="str">
        <f t="shared" si="123"/>
        <v>7</v>
      </c>
      <c r="E1558">
        <f t="shared" si="126"/>
        <v>4</v>
      </c>
      <c r="F1558" s="12" t="str">
        <f t="shared" si="124"/>
        <v>先負</v>
      </c>
      <c r="G1558" s="12" t="str">
        <f t="shared" si="125"/>
        <v>日</v>
      </c>
    </row>
    <row r="1559" spans="1:7" x14ac:dyDescent="0.2">
      <c r="A1559" s="1">
        <v>41736</v>
      </c>
      <c r="B1559" s="4" t="s">
        <v>127</v>
      </c>
      <c r="C1559" s="5" t="str">
        <f t="shared" si="127"/>
        <v>3</v>
      </c>
      <c r="D1559" s="12" t="str">
        <f t="shared" si="123"/>
        <v>8</v>
      </c>
      <c r="E1559">
        <f t="shared" si="126"/>
        <v>5</v>
      </c>
      <c r="F1559" s="12" t="str">
        <f t="shared" si="124"/>
        <v>仏滅</v>
      </c>
      <c r="G1559" s="12" t="str">
        <f t="shared" si="125"/>
        <v>月</v>
      </c>
    </row>
    <row r="1560" spans="1:7" x14ac:dyDescent="0.2">
      <c r="A1560" s="1">
        <v>41737</v>
      </c>
      <c r="B1560" s="4" t="s">
        <v>128</v>
      </c>
      <c r="C1560" s="5" t="str">
        <f t="shared" si="127"/>
        <v>3</v>
      </c>
      <c r="D1560" s="12" t="str">
        <f t="shared" si="123"/>
        <v>9</v>
      </c>
      <c r="E1560">
        <f t="shared" si="126"/>
        <v>0</v>
      </c>
      <c r="F1560" s="12" t="str">
        <f t="shared" si="124"/>
        <v>大安</v>
      </c>
      <c r="G1560" s="12" t="str">
        <f t="shared" si="125"/>
        <v>火</v>
      </c>
    </row>
    <row r="1561" spans="1:7" x14ac:dyDescent="0.2">
      <c r="A1561" s="1">
        <v>41738</v>
      </c>
      <c r="B1561" s="4" t="s">
        <v>129</v>
      </c>
      <c r="C1561" s="5" t="str">
        <f t="shared" si="127"/>
        <v>3</v>
      </c>
      <c r="D1561" s="12" t="str">
        <f t="shared" si="123"/>
        <v>10</v>
      </c>
      <c r="E1561">
        <f t="shared" si="126"/>
        <v>1</v>
      </c>
      <c r="F1561" s="12" t="str">
        <f t="shared" si="124"/>
        <v>赤口</v>
      </c>
      <c r="G1561" s="12" t="str">
        <f t="shared" si="125"/>
        <v>水</v>
      </c>
    </row>
    <row r="1562" spans="1:7" x14ac:dyDescent="0.2">
      <c r="A1562" s="1">
        <v>41739</v>
      </c>
      <c r="B1562" s="4" t="s">
        <v>130</v>
      </c>
      <c r="C1562" s="5" t="str">
        <f t="shared" si="127"/>
        <v>3</v>
      </c>
      <c r="D1562" s="12" t="str">
        <f t="shared" si="123"/>
        <v>11</v>
      </c>
      <c r="E1562">
        <f t="shared" si="126"/>
        <v>2</v>
      </c>
      <c r="F1562" s="12" t="str">
        <f t="shared" si="124"/>
        <v>先勝</v>
      </c>
      <c r="G1562" s="12" t="str">
        <f t="shared" si="125"/>
        <v>木</v>
      </c>
    </row>
    <row r="1563" spans="1:7" x14ac:dyDescent="0.2">
      <c r="A1563" s="1">
        <v>41740</v>
      </c>
      <c r="B1563" s="4" t="s">
        <v>131</v>
      </c>
      <c r="C1563" s="5" t="str">
        <f t="shared" si="127"/>
        <v>3</v>
      </c>
      <c r="D1563" s="12" t="str">
        <f t="shared" si="123"/>
        <v>12</v>
      </c>
      <c r="E1563">
        <f t="shared" si="126"/>
        <v>3</v>
      </c>
      <c r="F1563" s="12" t="str">
        <f t="shared" si="124"/>
        <v>友引</v>
      </c>
      <c r="G1563" s="12" t="str">
        <f t="shared" si="125"/>
        <v>金</v>
      </c>
    </row>
    <row r="1564" spans="1:7" x14ac:dyDescent="0.2">
      <c r="A1564" s="1">
        <v>41741</v>
      </c>
      <c r="B1564" s="4" t="s">
        <v>132</v>
      </c>
      <c r="C1564" s="5" t="str">
        <f t="shared" si="127"/>
        <v>3</v>
      </c>
      <c r="D1564" s="12" t="str">
        <f t="shared" ref="D1564:D1627" si="128">RIGHT(B1564,LEN(B1564)-FIND("/",B1564))</f>
        <v>13</v>
      </c>
      <c r="E1564">
        <f t="shared" si="126"/>
        <v>4</v>
      </c>
      <c r="F1564" s="12" t="str">
        <f t="shared" si="124"/>
        <v>先負</v>
      </c>
      <c r="G1564" s="12" t="str">
        <f t="shared" si="125"/>
        <v>土</v>
      </c>
    </row>
    <row r="1565" spans="1:7" x14ac:dyDescent="0.2">
      <c r="A1565" s="1">
        <v>41742</v>
      </c>
      <c r="B1565" s="4" t="s">
        <v>133</v>
      </c>
      <c r="C1565" s="5" t="str">
        <f t="shared" si="127"/>
        <v>3</v>
      </c>
      <c r="D1565" s="12" t="str">
        <f t="shared" si="128"/>
        <v>14</v>
      </c>
      <c r="E1565">
        <f t="shared" si="126"/>
        <v>5</v>
      </c>
      <c r="F1565" s="12" t="str">
        <f t="shared" si="124"/>
        <v>仏滅</v>
      </c>
      <c r="G1565" s="12" t="str">
        <f t="shared" si="125"/>
        <v>日</v>
      </c>
    </row>
    <row r="1566" spans="1:7" x14ac:dyDescent="0.2">
      <c r="A1566" s="1">
        <v>41743</v>
      </c>
      <c r="B1566" s="4" t="s">
        <v>134</v>
      </c>
      <c r="C1566" s="5" t="str">
        <f t="shared" si="127"/>
        <v>3</v>
      </c>
      <c r="D1566" s="12" t="str">
        <f t="shared" si="128"/>
        <v>15</v>
      </c>
      <c r="E1566">
        <f t="shared" si="126"/>
        <v>0</v>
      </c>
      <c r="F1566" s="12" t="str">
        <f t="shared" si="124"/>
        <v>大安</v>
      </c>
      <c r="G1566" s="12" t="str">
        <f t="shared" si="125"/>
        <v>月</v>
      </c>
    </row>
    <row r="1567" spans="1:7" x14ac:dyDescent="0.2">
      <c r="A1567" s="1">
        <v>41744</v>
      </c>
      <c r="B1567" s="4" t="s">
        <v>135</v>
      </c>
      <c r="C1567" s="5" t="str">
        <f t="shared" si="127"/>
        <v>3</v>
      </c>
      <c r="D1567" s="12" t="str">
        <f t="shared" si="128"/>
        <v>16</v>
      </c>
      <c r="E1567">
        <f t="shared" si="126"/>
        <v>1</v>
      </c>
      <c r="F1567" s="12" t="str">
        <f t="shared" si="124"/>
        <v>赤口</v>
      </c>
      <c r="G1567" s="12" t="str">
        <f t="shared" si="125"/>
        <v>火</v>
      </c>
    </row>
    <row r="1568" spans="1:7" x14ac:dyDescent="0.2">
      <c r="A1568" s="1">
        <v>41745</v>
      </c>
      <c r="B1568" s="4" t="s">
        <v>136</v>
      </c>
      <c r="C1568" s="5" t="str">
        <f t="shared" si="127"/>
        <v>3</v>
      </c>
      <c r="D1568" s="12" t="str">
        <f t="shared" si="128"/>
        <v>17</v>
      </c>
      <c r="E1568">
        <f t="shared" si="126"/>
        <v>2</v>
      </c>
      <c r="F1568" s="12" t="str">
        <f t="shared" si="124"/>
        <v>先勝</v>
      </c>
      <c r="G1568" s="12" t="str">
        <f t="shared" si="125"/>
        <v>水</v>
      </c>
    </row>
    <row r="1569" spans="1:7" x14ac:dyDescent="0.2">
      <c r="A1569" s="1">
        <v>41746</v>
      </c>
      <c r="B1569" s="4" t="s">
        <v>137</v>
      </c>
      <c r="C1569" s="5" t="str">
        <f t="shared" si="127"/>
        <v>3</v>
      </c>
      <c r="D1569" s="12" t="str">
        <f t="shared" si="128"/>
        <v>18</v>
      </c>
      <c r="E1569">
        <f t="shared" si="126"/>
        <v>3</v>
      </c>
      <c r="F1569" s="12" t="str">
        <f t="shared" si="124"/>
        <v>友引</v>
      </c>
      <c r="G1569" s="12" t="str">
        <f t="shared" si="125"/>
        <v>木</v>
      </c>
    </row>
    <row r="1570" spans="1:7" x14ac:dyDescent="0.2">
      <c r="A1570" s="1">
        <v>41747</v>
      </c>
      <c r="B1570" s="4" t="s">
        <v>138</v>
      </c>
      <c r="C1570" s="5" t="str">
        <f t="shared" si="127"/>
        <v>3</v>
      </c>
      <c r="D1570" s="12" t="str">
        <f t="shared" si="128"/>
        <v>19</v>
      </c>
      <c r="E1570">
        <f t="shared" si="126"/>
        <v>4</v>
      </c>
      <c r="F1570" s="12" t="str">
        <f t="shared" si="124"/>
        <v>先負</v>
      </c>
      <c r="G1570" s="12" t="str">
        <f t="shared" si="125"/>
        <v>金</v>
      </c>
    </row>
    <row r="1571" spans="1:7" x14ac:dyDescent="0.2">
      <c r="A1571" s="1">
        <v>41748</v>
      </c>
      <c r="B1571" s="4" t="s">
        <v>139</v>
      </c>
      <c r="C1571" s="5" t="str">
        <f t="shared" si="127"/>
        <v>3</v>
      </c>
      <c r="D1571" s="12" t="str">
        <f t="shared" si="128"/>
        <v>20</v>
      </c>
      <c r="E1571">
        <f t="shared" si="126"/>
        <v>5</v>
      </c>
      <c r="F1571" s="12" t="str">
        <f t="shared" si="124"/>
        <v>仏滅</v>
      </c>
      <c r="G1571" s="12" t="str">
        <f t="shared" si="125"/>
        <v>土</v>
      </c>
    </row>
    <row r="1572" spans="1:7" x14ac:dyDescent="0.2">
      <c r="A1572" s="1">
        <v>41749</v>
      </c>
      <c r="B1572" s="4" t="s">
        <v>140</v>
      </c>
      <c r="C1572" s="5" t="str">
        <f t="shared" si="127"/>
        <v>3</v>
      </c>
      <c r="D1572" s="12" t="str">
        <f t="shared" si="128"/>
        <v>21</v>
      </c>
      <c r="E1572">
        <f t="shared" si="126"/>
        <v>0</v>
      </c>
      <c r="F1572" s="12" t="str">
        <f t="shared" si="124"/>
        <v>大安</v>
      </c>
      <c r="G1572" s="12" t="str">
        <f t="shared" si="125"/>
        <v>日</v>
      </c>
    </row>
    <row r="1573" spans="1:7" x14ac:dyDescent="0.2">
      <c r="A1573" s="1">
        <v>41750</v>
      </c>
      <c r="B1573" s="4" t="s">
        <v>141</v>
      </c>
      <c r="C1573" s="5" t="str">
        <f t="shared" si="127"/>
        <v>3</v>
      </c>
      <c r="D1573" s="12" t="str">
        <f t="shared" si="128"/>
        <v>22</v>
      </c>
      <c r="E1573">
        <f t="shared" si="126"/>
        <v>1</v>
      </c>
      <c r="F1573" s="12" t="str">
        <f t="shared" si="124"/>
        <v>赤口</v>
      </c>
      <c r="G1573" s="12" t="str">
        <f t="shared" si="125"/>
        <v>月</v>
      </c>
    </row>
    <row r="1574" spans="1:7" x14ac:dyDescent="0.2">
      <c r="A1574" s="1">
        <v>41751</v>
      </c>
      <c r="B1574" s="4" t="s">
        <v>142</v>
      </c>
      <c r="C1574" s="5" t="str">
        <f t="shared" si="127"/>
        <v>3</v>
      </c>
      <c r="D1574" s="12" t="str">
        <f t="shared" si="128"/>
        <v>23</v>
      </c>
      <c r="E1574">
        <f t="shared" si="126"/>
        <v>2</v>
      </c>
      <c r="F1574" s="12" t="str">
        <f t="shared" si="124"/>
        <v>先勝</v>
      </c>
      <c r="G1574" s="12" t="str">
        <f t="shared" si="125"/>
        <v>火</v>
      </c>
    </row>
    <row r="1575" spans="1:7" x14ac:dyDescent="0.2">
      <c r="A1575" s="1">
        <v>41752</v>
      </c>
      <c r="B1575" s="4" t="s">
        <v>143</v>
      </c>
      <c r="C1575" s="5" t="str">
        <f t="shared" si="127"/>
        <v>3</v>
      </c>
      <c r="D1575" s="12" t="str">
        <f t="shared" si="128"/>
        <v>24</v>
      </c>
      <c r="E1575">
        <f t="shared" si="126"/>
        <v>3</v>
      </c>
      <c r="F1575" s="12" t="str">
        <f t="shared" si="124"/>
        <v>友引</v>
      </c>
      <c r="G1575" s="12" t="str">
        <f t="shared" si="125"/>
        <v>水</v>
      </c>
    </row>
    <row r="1576" spans="1:7" x14ac:dyDescent="0.2">
      <c r="A1576" s="1">
        <v>41753</v>
      </c>
      <c r="B1576" s="4" t="s">
        <v>144</v>
      </c>
      <c r="C1576" s="5" t="str">
        <f t="shared" si="127"/>
        <v>3</v>
      </c>
      <c r="D1576" s="12" t="str">
        <f t="shared" si="128"/>
        <v>25</v>
      </c>
      <c r="E1576">
        <f t="shared" si="126"/>
        <v>4</v>
      </c>
      <c r="F1576" s="12" t="str">
        <f t="shared" si="124"/>
        <v>先負</v>
      </c>
      <c r="G1576" s="12" t="str">
        <f t="shared" si="125"/>
        <v>木</v>
      </c>
    </row>
    <row r="1577" spans="1:7" x14ac:dyDescent="0.2">
      <c r="A1577" s="1">
        <v>41754</v>
      </c>
      <c r="B1577" s="4" t="s">
        <v>145</v>
      </c>
      <c r="C1577" s="5" t="str">
        <f t="shared" si="127"/>
        <v>3</v>
      </c>
      <c r="D1577" s="12" t="str">
        <f t="shared" si="128"/>
        <v>26</v>
      </c>
      <c r="E1577">
        <f t="shared" si="126"/>
        <v>5</v>
      </c>
      <c r="F1577" s="12" t="str">
        <f t="shared" si="124"/>
        <v>仏滅</v>
      </c>
      <c r="G1577" s="12" t="str">
        <f t="shared" si="125"/>
        <v>金</v>
      </c>
    </row>
    <row r="1578" spans="1:7" x14ac:dyDescent="0.2">
      <c r="A1578" s="1">
        <v>41755</v>
      </c>
      <c r="B1578" s="4" t="s">
        <v>146</v>
      </c>
      <c r="C1578" s="5" t="str">
        <f t="shared" si="127"/>
        <v>3</v>
      </c>
      <c r="D1578" s="12" t="str">
        <f t="shared" si="128"/>
        <v>27</v>
      </c>
      <c r="E1578">
        <f t="shared" si="126"/>
        <v>0</v>
      </c>
      <c r="F1578" s="12" t="str">
        <f t="shared" si="124"/>
        <v>大安</v>
      </c>
      <c r="G1578" s="12" t="str">
        <f t="shared" si="125"/>
        <v>土</v>
      </c>
    </row>
    <row r="1579" spans="1:7" x14ac:dyDescent="0.2">
      <c r="A1579" s="1">
        <v>41756</v>
      </c>
      <c r="B1579" s="4" t="s">
        <v>147</v>
      </c>
      <c r="C1579" s="5" t="str">
        <f t="shared" si="127"/>
        <v>3</v>
      </c>
      <c r="D1579" s="12" t="str">
        <f t="shared" si="128"/>
        <v>28</v>
      </c>
      <c r="E1579">
        <f t="shared" si="126"/>
        <v>1</v>
      </c>
      <c r="F1579" s="12" t="str">
        <f t="shared" si="124"/>
        <v>赤口</v>
      </c>
      <c r="G1579" s="12" t="str">
        <f t="shared" si="125"/>
        <v>日</v>
      </c>
    </row>
    <row r="1580" spans="1:7" x14ac:dyDescent="0.2">
      <c r="A1580" s="1">
        <v>41757</v>
      </c>
      <c r="B1580" s="4" t="s">
        <v>148</v>
      </c>
      <c r="C1580" s="5" t="str">
        <f t="shared" si="127"/>
        <v>3</v>
      </c>
      <c r="D1580" s="12" t="str">
        <f t="shared" si="128"/>
        <v>29</v>
      </c>
      <c r="E1580">
        <f t="shared" si="126"/>
        <v>2</v>
      </c>
      <c r="F1580" s="12" t="str">
        <f t="shared" si="124"/>
        <v>先勝</v>
      </c>
      <c r="G1580" s="12" t="str">
        <f t="shared" si="125"/>
        <v>月</v>
      </c>
    </row>
    <row r="1581" spans="1:7" x14ac:dyDescent="0.2">
      <c r="A1581" s="1">
        <v>41758</v>
      </c>
      <c r="B1581" s="4" t="s">
        <v>472</v>
      </c>
      <c r="C1581" s="5" t="str">
        <f t="shared" si="127"/>
        <v>4</v>
      </c>
      <c r="D1581" s="12" t="str">
        <f t="shared" si="128"/>
        <v>1</v>
      </c>
      <c r="E1581">
        <f t="shared" si="126"/>
        <v>5</v>
      </c>
      <c r="F1581" s="12" t="str">
        <f t="shared" si="124"/>
        <v>仏滅</v>
      </c>
      <c r="G1581" s="12" t="str">
        <f t="shared" si="125"/>
        <v>火</v>
      </c>
    </row>
    <row r="1582" spans="1:7" x14ac:dyDescent="0.2">
      <c r="A1582" s="1">
        <v>41759</v>
      </c>
      <c r="B1582" s="4" t="s">
        <v>149</v>
      </c>
      <c r="C1582" s="5" t="str">
        <f t="shared" si="127"/>
        <v>4</v>
      </c>
      <c r="D1582" s="12" t="str">
        <f t="shared" si="128"/>
        <v>2</v>
      </c>
      <c r="E1582">
        <f t="shared" si="126"/>
        <v>0</v>
      </c>
      <c r="F1582" s="12" t="str">
        <f t="shared" si="124"/>
        <v>大安</v>
      </c>
      <c r="G1582" s="12" t="str">
        <f t="shared" si="125"/>
        <v>水</v>
      </c>
    </row>
    <row r="1583" spans="1:7" x14ac:dyDescent="0.2">
      <c r="A1583" s="1">
        <v>41760</v>
      </c>
      <c r="B1583" s="4" t="s">
        <v>150</v>
      </c>
      <c r="C1583" s="5" t="str">
        <f t="shared" si="127"/>
        <v>4</v>
      </c>
      <c r="D1583" s="12" t="str">
        <f t="shared" si="128"/>
        <v>3</v>
      </c>
      <c r="E1583">
        <f t="shared" si="126"/>
        <v>1</v>
      </c>
      <c r="F1583" s="12" t="str">
        <f t="shared" si="124"/>
        <v>赤口</v>
      </c>
      <c r="G1583" s="12" t="str">
        <f t="shared" si="125"/>
        <v>木</v>
      </c>
    </row>
    <row r="1584" spans="1:7" x14ac:dyDescent="0.2">
      <c r="A1584" s="1">
        <v>41761</v>
      </c>
      <c r="B1584" s="4" t="s">
        <v>151</v>
      </c>
      <c r="C1584" s="5" t="str">
        <f t="shared" si="127"/>
        <v>4</v>
      </c>
      <c r="D1584" s="12" t="str">
        <f t="shared" si="128"/>
        <v>4</v>
      </c>
      <c r="E1584">
        <f t="shared" si="126"/>
        <v>2</v>
      </c>
      <c r="F1584" s="12" t="str">
        <f t="shared" si="124"/>
        <v>先勝</v>
      </c>
      <c r="G1584" s="12" t="str">
        <f t="shared" si="125"/>
        <v>金</v>
      </c>
    </row>
    <row r="1585" spans="1:7" x14ac:dyDescent="0.2">
      <c r="A1585" s="1">
        <v>41762</v>
      </c>
      <c r="B1585" s="4" t="s">
        <v>152</v>
      </c>
      <c r="C1585" s="5" t="str">
        <f t="shared" si="127"/>
        <v>4</v>
      </c>
      <c r="D1585" s="12" t="str">
        <f t="shared" si="128"/>
        <v>5</v>
      </c>
      <c r="E1585">
        <f t="shared" si="126"/>
        <v>3</v>
      </c>
      <c r="F1585" s="12" t="str">
        <f t="shared" si="124"/>
        <v>友引</v>
      </c>
      <c r="G1585" s="12" t="str">
        <f t="shared" si="125"/>
        <v>土</v>
      </c>
    </row>
    <row r="1586" spans="1:7" x14ac:dyDescent="0.2">
      <c r="A1586" s="1">
        <v>41763</v>
      </c>
      <c r="B1586" s="4" t="s">
        <v>153</v>
      </c>
      <c r="C1586" s="5" t="str">
        <f t="shared" si="127"/>
        <v>4</v>
      </c>
      <c r="D1586" s="12" t="str">
        <f t="shared" si="128"/>
        <v>6</v>
      </c>
      <c r="E1586">
        <f t="shared" si="126"/>
        <v>4</v>
      </c>
      <c r="F1586" s="12" t="str">
        <f t="shared" si="124"/>
        <v>先負</v>
      </c>
      <c r="G1586" s="12" t="str">
        <f t="shared" si="125"/>
        <v>日</v>
      </c>
    </row>
    <row r="1587" spans="1:7" x14ac:dyDescent="0.2">
      <c r="A1587" s="1">
        <v>41764</v>
      </c>
      <c r="B1587" s="4" t="s">
        <v>154</v>
      </c>
      <c r="C1587" s="5" t="str">
        <f t="shared" si="127"/>
        <v>4</v>
      </c>
      <c r="D1587" s="12" t="str">
        <f t="shared" si="128"/>
        <v>7</v>
      </c>
      <c r="E1587">
        <f t="shared" si="126"/>
        <v>5</v>
      </c>
      <c r="F1587" s="12" t="str">
        <f t="shared" si="124"/>
        <v>仏滅</v>
      </c>
      <c r="G1587" s="12" t="str">
        <f t="shared" si="125"/>
        <v>月</v>
      </c>
    </row>
    <row r="1588" spans="1:7" x14ac:dyDescent="0.2">
      <c r="A1588" s="1">
        <v>41765</v>
      </c>
      <c r="B1588" s="4" t="s">
        <v>155</v>
      </c>
      <c r="C1588" s="5" t="str">
        <f t="shared" si="127"/>
        <v>4</v>
      </c>
      <c r="D1588" s="12" t="str">
        <f t="shared" si="128"/>
        <v>8</v>
      </c>
      <c r="E1588">
        <f t="shared" si="126"/>
        <v>0</v>
      </c>
      <c r="F1588" s="12" t="str">
        <f t="shared" si="124"/>
        <v>大安</v>
      </c>
      <c r="G1588" s="12" t="str">
        <f t="shared" si="125"/>
        <v>火</v>
      </c>
    </row>
    <row r="1589" spans="1:7" x14ac:dyDescent="0.2">
      <c r="A1589" s="1">
        <v>41766</v>
      </c>
      <c r="B1589" s="4" t="s">
        <v>156</v>
      </c>
      <c r="C1589" s="5" t="str">
        <f t="shared" si="127"/>
        <v>4</v>
      </c>
      <c r="D1589" s="12" t="str">
        <f t="shared" si="128"/>
        <v>9</v>
      </c>
      <c r="E1589">
        <f t="shared" si="126"/>
        <v>1</v>
      </c>
      <c r="F1589" s="12" t="str">
        <f t="shared" si="124"/>
        <v>赤口</v>
      </c>
      <c r="G1589" s="12" t="str">
        <f t="shared" si="125"/>
        <v>水</v>
      </c>
    </row>
    <row r="1590" spans="1:7" x14ac:dyDescent="0.2">
      <c r="A1590" s="1">
        <v>41767</v>
      </c>
      <c r="B1590" s="4" t="s">
        <v>157</v>
      </c>
      <c r="C1590" s="5" t="str">
        <f t="shared" si="127"/>
        <v>4</v>
      </c>
      <c r="D1590" s="12" t="str">
        <f t="shared" si="128"/>
        <v>10</v>
      </c>
      <c r="E1590">
        <f t="shared" si="126"/>
        <v>2</v>
      </c>
      <c r="F1590" s="12" t="str">
        <f t="shared" si="124"/>
        <v>先勝</v>
      </c>
      <c r="G1590" s="12" t="str">
        <f t="shared" si="125"/>
        <v>木</v>
      </c>
    </row>
    <row r="1591" spans="1:7" x14ac:dyDescent="0.2">
      <c r="A1591" s="1">
        <v>41768</v>
      </c>
      <c r="B1591" s="4" t="s">
        <v>158</v>
      </c>
      <c r="C1591" s="5" t="str">
        <f t="shared" si="127"/>
        <v>4</v>
      </c>
      <c r="D1591" s="12" t="str">
        <f t="shared" si="128"/>
        <v>11</v>
      </c>
      <c r="E1591">
        <f t="shared" si="126"/>
        <v>3</v>
      </c>
      <c r="F1591" s="12" t="str">
        <f t="shared" si="124"/>
        <v>友引</v>
      </c>
      <c r="G1591" s="12" t="str">
        <f t="shared" si="125"/>
        <v>金</v>
      </c>
    </row>
    <row r="1592" spans="1:7" x14ac:dyDescent="0.2">
      <c r="A1592" s="1">
        <v>41769</v>
      </c>
      <c r="B1592" s="4" t="s">
        <v>159</v>
      </c>
      <c r="C1592" s="5" t="str">
        <f t="shared" si="127"/>
        <v>4</v>
      </c>
      <c r="D1592" s="12" t="str">
        <f t="shared" si="128"/>
        <v>12</v>
      </c>
      <c r="E1592">
        <f t="shared" si="126"/>
        <v>4</v>
      </c>
      <c r="F1592" s="12" t="str">
        <f t="shared" si="124"/>
        <v>先負</v>
      </c>
      <c r="G1592" s="12" t="str">
        <f t="shared" si="125"/>
        <v>土</v>
      </c>
    </row>
    <row r="1593" spans="1:7" x14ac:dyDescent="0.2">
      <c r="A1593" s="1">
        <v>41770</v>
      </c>
      <c r="B1593" s="4" t="s">
        <v>160</v>
      </c>
      <c r="C1593" s="5" t="str">
        <f t="shared" si="127"/>
        <v>4</v>
      </c>
      <c r="D1593" s="12" t="str">
        <f t="shared" si="128"/>
        <v>13</v>
      </c>
      <c r="E1593">
        <f t="shared" si="126"/>
        <v>5</v>
      </c>
      <c r="F1593" s="12" t="str">
        <f t="shared" si="124"/>
        <v>仏滅</v>
      </c>
      <c r="G1593" s="12" t="str">
        <f t="shared" si="125"/>
        <v>日</v>
      </c>
    </row>
    <row r="1594" spans="1:7" x14ac:dyDescent="0.2">
      <c r="A1594" s="1">
        <v>41771</v>
      </c>
      <c r="B1594" s="4" t="s">
        <v>161</v>
      </c>
      <c r="C1594" s="5" t="str">
        <f t="shared" si="127"/>
        <v>4</v>
      </c>
      <c r="D1594" s="12" t="str">
        <f t="shared" si="128"/>
        <v>14</v>
      </c>
      <c r="E1594">
        <f t="shared" si="126"/>
        <v>0</v>
      </c>
      <c r="F1594" s="12" t="str">
        <f t="shared" si="124"/>
        <v>大安</v>
      </c>
      <c r="G1594" s="12" t="str">
        <f t="shared" si="125"/>
        <v>月</v>
      </c>
    </row>
    <row r="1595" spans="1:7" x14ac:dyDescent="0.2">
      <c r="A1595" s="1">
        <v>41772</v>
      </c>
      <c r="B1595" s="4" t="s">
        <v>162</v>
      </c>
      <c r="C1595" s="5" t="str">
        <f t="shared" si="127"/>
        <v>4</v>
      </c>
      <c r="D1595" s="12" t="str">
        <f t="shared" si="128"/>
        <v>15</v>
      </c>
      <c r="E1595">
        <f t="shared" si="126"/>
        <v>1</v>
      </c>
      <c r="F1595" s="12" t="str">
        <f t="shared" si="124"/>
        <v>赤口</v>
      </c>
      <c r="G1595" s="12" t="str">
        <f t="shared" si="125"/>
        <v>火</v>
      </c>
    </row>
    <row r="1596" spans="1:7" x14ac:dyDescent="0.2">
      <c r="A1596" s="1">
        <v>41773</v>
      </c>
      <c r="B1596" s="4" t="s">
        <v>163</v>
      </c>
      <c r="C1596" s="5" t="str">
        <f t="shared" si="127"/>
        <v>4</v>
      </c>
      <c r="D1596" s="12" t="str">
        <f t="shared" si="128"/>
        <v>16</v>
      </c>
      <c r="E1596">
        <f t="shared" si="126"/>
        <v>2</v>
      </c>
      <c r="F1596" s="12" t="str">
        <f t="shared" si="124"/>
        <v>先勝</v>
      </c>
      <c r="G1596" s="12" t="str">
        <f t="shared" si="125"/>
        <v>水</v>
      </c>
    </row>
    <row r="1597" spans="1:7" x14ac:dyDescent="0.2">
      <c r="A1597" s="1">
        <v>41774</v>
      </c>
      <c r="B1597" s="4" t="s">
        <v>164</v>
      </c>
      <c r="C1597" s="5" t="str">
        <f t="shared" si="127"/>
        <v>4</v>
      </c>
      <c r="D1597" s="12" t="str">
        <f t="shared" si="128"/>
        <v>17</v>
      </c>
      <c r="E1597">
        <f t="shared" si="126"/>
        <v>3</v>
      </c>
      <c r="F1597" s="12" t="str">
        <f t="shared" si="124"/>
        <v>友引</v>
      </c>
      <c r="G1597" s="12" t="str">
        <f t="shared" si="125"/>
        <v>木</v>
      </c>
    </row>
    <row r="1598" spans="1:7" x14ac:dyDescent="0.2">
      <c r="A1598" s="1">
        <v>41775</v>
      </c>
      <c r="B1598" s="4" t="s">
        <v>165</v>
      </c>
      <c r="C1598" s="5" t="str">
        <f t="shared" si="127"/>
        <v>4</v>
      </c>
      <c r="D1598" s="12" t="str">
        <f t="shared" si="128"/>
        <v>18</v>
      </c>
      <c r="E1598">
        <f t="shared" si="126"/>
        <v>4</v>
      </c>
      <c r="F1598" s="12" t="str">
        <f t="shared" si="124"/>
        <v>先負</v>
      </c>
      <c r="G1598" s="12" t="str">
        <f t="shared" si="125"/>
        <v>金</v>
      </c>
    </row>
    <row r="1599" spans="1:7" x14ac:dyDescent="0.2">
      <c r="A1599" s="1">
        <v>41776</v>
      </c>
      <c r="B1599" s="4" t="s">
        <v>166</v>
      </c>
      <c r="C1599" s="5" t="str">
        <f t="shared" si="127"/>
        <v>4</v>
      </c>
      <c r="D1599" s="12" t="str">
        <f t="shared" si="128"/>
        <v>19</v>
      </c>
      <c r="E1599">
        <f t="shared" si="126"/>
        <v>5</v>
      </c>
      <c r="F1599" s="12" t="str">
        <f t="shared" si="124"/>
        <v>仏滅</v>
      </c>
      <c r="G1599" s="12" t="str">
        <f t="shared" si="125"/>
        <v>土</v>
      </c>
    </row>
    <row r="1600" spans="1:7" x14ac:dyDescent="0.2">
      <c r="A1600" s="1">
        <v>41777</v>
      </c>
      <c r="B1600" s="4" t="s">
        <v>167</v>
      </c>
      <c r="C1600" s="5" t="str">
        <f t="shared" si="127"/>
        <v>4</v>
      </c>
      <c r="D1600" s="12" t="str">
        <f t="shared" si="128"/>
        <v>20</v>
      </c>
      <c r="E1600">
        <f t="shared" si="126"/>
        <v>0</v>
      </c>
      <c r="F1600" s="12" t="str">
        <f t="shared" si="124"/>
        <v>大安</v>
      </c>
      <c r="G1600" s="12" t="str">
        <f t="shared" si="125"/>
        <v>日</v>
      </c>
    </row>
    <row r="1601" spans="1:7" x14ac:dyDescent="0.2">
      <c r="A1601" s="1">
        <v>41778</v>
      </c>
      <c r="B1601" s="4" t="s">
        <v>168</v>
      </c>
      <c r="C1601" s="5" t="str">
        <f t="shared" si="127"/>
        <v>4</v>
      </c>
      <c r="D1601" s="12" t="str">
        <f t="shared" si="128"/>
        <v>21</v>
      </c>
      <c r="E1601">
        <f t="shared" si="126"/>
        <v>1</v>
      </c>
      <c r="F1601" s="12" t="str">
        <f t="shared" si="124"/>
        <v>赤口</v>
      </c>
      <c r="G1601" s="12" t="str">
        <f t="shared" si="125"/>
        <v>月</v>
      </c>
    </row>
    <row r="1602" spans="1:7" x14ac:dyDescent="0.2">
      <c r="A1602" s="1">
        <v>41779</v>
      </c>
      <c r="B1602" s="4" t="s">
        <v>169</v>
      </c>
      <c r="C1602" s="5" t="str">
        <f t="shared" si="127"/>
        <v>4</v>
      </c>
      <c r="D1602" s="12" t="str">
        <f t="shared" si="128"/>
        <v>22</v>
      </c>
      <c r="E1602">
        <f t="shared" si="126"/>
        <v>2</v>
      </c>
      <c r="F1602" s="12" t="str">
        <f t="shared" si="124"/>
        <v>先勝</v>
      </c>
      <c r="G1602" s="12" t="str">
        <f t="shared" si="125"/>
        <v>火</v>
      </c>
    </row>
    <row r="1603" spans="1:7" x14ac:dyDescent="0.2">
      <c r="A1603" s="1">
        <v>41780</v>
      </c>
      <c r="B1603" s="4" t="s">
        <v>170</v>
      </c>
      <c r="C1603" s="5" t="str">
        <f t="shared" si="127"/>
        <v>4</v>
      </c>
      <c r="D1603" s="12" t="str">
        <f t="shared" si="128"/>
        <v>23</v>
      </c>
      <c r="E1603">
        <f t="shared" si="126"/>
        <v>3</v>
      </c>
      <c r="F1603" s="12" t="str">
        <f t="shared" ref="F1603:F1666" si="129">VLOOKUP(E1603,$H$2:$I$7,2)</f>
        <v>友引</v>
      </c>
      <c r="G1603" s="12" t="str">
        <f t="shared" ref="G1603:G1666" si="130">TEXT(A1603,"aaa")</f>
        <v>水</v>
      </c>
    </row>
    <row r="1604" spans="1:7" x14ac:dyDescent="0.2">
      <c r="A1604" s="1">
        <v>41781</v>
      </c>
      <c r="B1604" s="4" t="s">
        <v>171</v>
      </c>
      <c r="C1604" s="5" t="str">
        <f t="shared" si="127"/>
        <v>4</v>
      </c>
      <c r="D1604" s="12" t="str">
        <f t="shared" si="128"/>
        <v>24</v>
      </c>
      <c r="E1604">
        <f t="shared" si="126"/>
        <v>4</v>
      </c>
      <c r="F1604" s="12" t="str">
        <f t="shared" si="129"/>
        <v>先負</v>
      </c>
      <c r="G1604" s="12" t="str">
        <f t="shared" si="130"/>
        <v>木</v>
      </c>
    </row>
    <row r="1605" spans="1:7" x14ac:dyDescent="0.2">
      <c r="A1605" s="1">
        <v>41782</v>
      </c>
      <c r="B1605" s="4" t="s">
        <v>172</v>
      </c>
      <c r="C1605" s="5" t="str">
        <f t="shared" si="127"/>
        <v>4</v>
      </c>
      <c r="D1605" s="12" t="str">
        <f t="shared" si="128"/>
        <v>25</v>
      </c>
      <c r="E1605">
        <f t="shared" si="126"/>
        <v>5</v>
      </c>
      <c r="F1605" s="12" t="str">
        <f t="shared" si="129"/>
        <v>仏滅</v>
      </c>
      <c r="G1605" s="12" t="str">
        <f t="shared" si="130"/>
        <v>金</v>
      </c>
    </row>
    <row r="1606" spans="1:7" x14ac:dyDescent="0.2">
      <c r="A1606" s="1">
        <v>41783</v>
      </c>
      <c r="B1606" s="4" t="s">
        <v>173</v>
      </c>
      <c r="C1606" s="5" t="str">
        <f t="shared" si="127"/>
        <v>4</v>
      </c>
      <c r="D1606" s="12" t="str">
        <f t="shared" si="128"/>
        <v>26</v>
      </c>
      <c r="E1606">
        <f t="shared" si="126"/>
        <v>0</v>
      </c>
      <c r="F1606" s="12" t="str">
        <f t="shared" si="129"/>
        <v>大安</v>
      </c>
      <c r="G1606" s="12" t="str">
        <f t="shared" si="130"/>
        <v>土</v>
      </c>
    </row>
    <row r="1607" spans="1:7" x14ac:dyDescent="0.2">
      <c r="A1607" s="1">
        <v>41784</v>
      </c>
      <c r="B1607" s="4" t="s">
        <v>174</v>
      </c>
      <c r="C1607" s="5" t="str">
        <f t="shared" si="127"/>
        <v>4</v>
      </c>
      <c r="D1607" s="12" t="str">
        <f t="shared" si="128"/>
        <v>27</v>
      </c>
      <c r="E1607">
        <f t="shared" ref="E1607:E1670" si="131">MOD(C1607+D1607,6)</f>
        <v>1</v>
      </c>
      <c r="F1607" s="12" t="str">
        <f t="shared" si="129"/>
        <v>赤口</v>
      </c>
      <c r="G1607" s="12" t="str">
        <f t="shared" si="130"/>
        <v>日</v>
      </c>
    </row>
    <row r="1608" spans="1:7" x14ac:dyDescent="0.2">
      <c r="A1608" s="1">
        <v>41785</v>
      </c>
      <c r="B1608" s="4" t="s">
        <v>175</v>
      </c>
      <c r="C1608" s="5" t="str">
        <f t="shared" si="127"/>
        <v>4</v>
      </c>
      <c r="D1608" s="12" t="str">
        <f t="shared" si="128"/>
        <v>28</v>
      </c>
      <c r="E1608">
        <f t="shared" si="131"/>
        <v>2</v>
      </c>
      <c r="F1608" s="12" t="str">
        <f t="shared" si="129"/>
        <v>先勝</v>
      </c>
      <c r="G1608" s="12" t="str">
        <f t="shared" si="130"/>
        <v>月</v>
      </c>
    </row>
    <row r="1609" spans="1:7" x14ac:dyDescent="0.2">
      <c r="A1609" s="1">
        <v>41786</v>
      </c>
      <c r="B1609" s="4" t="s">
        <v>176</v>
      </c>
      <c r="C1609" s="5" t="str">
        <f t="shared" si="127"/>
        <v>4</v>
      </c>
      <c r="D1609" s="12" t="str">
        <f t="shared" si="128"/>
        <v>29</v>
      </c>
      <c r="E1609">
        <f t="shared" si="131"/>
        <v>3</v>
      </c>
      <c r="F1609" s="12" t="str">
        <f t="shared" si="129"/>
        <v>友引</v>
      </c>
      <c r="G1609" s="12" t="str">
        <f t="shared" si="130"/>
        <v>火</v>
      </c>
    </row>
    <row r="1610" spans="1:7" x14ac:dyDescent="0.2">
      <c r="A1610" s="1">
        <v>41787</v>
      </c>
      <c r="B1610" s="4" t="s">
        <v>177</v>
      </c>
      <c r="C1610" s="5" t="str">
        <f t="shared" si="127"/>
        <v>4</v>
      </c>
      <c r="D1610" s="12" t="str">
        <f t="shared" si="128"/>
        <v>30</v>
      </c>
      <c r="E1610">
        <f t="shared" si="131"/>
        <v>4</v>
      </c>
      <c r="F1610" s="12" t="str">
        <f t="shared" si="129"/>
        <v>先負</v>
      </c>
      <c r="G1610" s="12" t="str">
        <f t="shared" si="130"/>
        <v>水</v>
      </c>
    </row>
    <row r="1611" spans="1:7" x14ac:dyDescent="0.2">
      <c r="A1611" s="1">
        <v>41788</v>
      </c>
      <c r="B1611" s="4" t="s">
        <v>381</v>
      </c>
      <c r="C1611" s="5" t="str">
        <f t="shared" si="127"/>
        <v>5</v>
      </c>
      <c r="D1611" s="12" t="str">
        <f t="shared" si="128"/>
        <v>1</v>
      </c>
      <c r="E1611">
        <f t="shared" si="131"/>
        <v>0</v>
      </c>
      <c r="F1611" s="12" t="str">
        <f t="shared" si="129"/>
        <v>大安</v>
      </c>
      <c r="G1611" s="12" t="str">
        <f t="shared" si="130"/>
        <v>木</v>
      </c>
    </row>
    <row r="1612" spans="1:7" x14ac:dyDescent="0.2">
      <c r="A1612" s="1">
        <v>41789</v>
      </c>
      <c r="B1612" s="4" t="s">
        <v>178</v>
      </c>
      <c r="C1612" s="5" t="str">
        <f t="shared" ref="C1612:C1675" si="132">SUBSTITUTE( LEFT(B1612,LEN(B1612)-(LEN(B1612)-FIND("/",B1612)+1)), "閏", "" )</f>
        <v>5</v>
      </c>
      <c r="D1612" s="12" t="str">
        <f t="shared" si="128"/>
        <v>2</v>
      </c>
      <c r="E1612">
        <f t="shared" si="131"/>
        <v>1</v>
      </c>
      <c r="F1612" s="12" t="str">
        <f t="shared" si="129"/>
        <v>赤口</v>
      </c>
      <c r="G1612" s="12" t="str">
        <f t="shared" si="130"/>
        <v>金</v>
      </c>
    </row>
    <row r="1613" spans="1:7" x14ac:dyDescent="0.2">
      <c r="A1613" s="1">
        <v>41790</v>
      </c>
      <c r="B1613" s="4" t="s">
        <v>179</v>
      </c>
      <c r="C1613" s="5" t="str">
        <f t="shared" si="132"/>
        <v>5</v>
      </c>
      <c r="D1613" s="12" t="str">
        <f t="shared" si="128"/>
        <v>3</v>
      </c>
      <c r="E1613">
        <f t="shared" si="131"/>
        <v>2</v>
      </c>
      <c r="F1613" s="12" t="str">
        <f t="shared" si="129"/>
        <v>先勝</v>
      </c>
      <c r="G1613" s="12" t="str">
        <f t="shared" si="130"/>
        <v>土</v>
      </c>
    </row>
    <row r="1614" spans="1:7" x14ac:dyDescent="0.2">
      <c r="A1614" s="1">
        <v>41791</v>
      </c>
      <c r="B1614" s="4" t="s">
        <v>180</v>
      </c>
      <c r="C1614" s="5" t="str">
        <f t="shared" si="132"/>
        <v>5</v>
      </c>
      <c r="D1614" s="12" t="str">
        <f t="shared" si="128"/>
        <v>4</v>
      </c>
      <c r="E1614">
        <f t="shared" si="131"/>
        <v>3</v>
      </c>
      <c r="F1614" s="12" t="str">
        <f t="shared" si="129"/>
        <v>友引</v>
      </c>
      <c r="G1614" s="12" t="str">
        <f t="shared" si="130"/>
        <v>日</v>
      </c>
    </row>
    <row r="1615" spans="1:7" x14ac:dyDescent="0.2">
      <c r="A1615" s="1">
        <v>41792</v>
      </c>
      <c r="B1615" s="4" t="s">
        <v>181</v>
      </c>
      <c r="C1615" s="5" t="str">
        <f t="shared" si="132"/>
        <v>5</v>
      </c>
      <c r="D1615" s="12" t="str">
        <f t="shared" si="128"/>
        <v>5</v>
      </c>
      <c r="E1615">
        <f t="shared" si="131"/>
        <v>4</v>
      </c>
      <c r="F1615" s="12" t="str">
        <f t="shared" si="129"/>
        <v>先負</v>
      </c>
      <c r="G1615" s="12" t="str">
        <f t="shared" si="130"/>
        <v>月</v>
      </c>
    </row>
    <row r="1616" spans="1:7" x14ac:dyDescent="0.2">
      <c r="A1616" s="1">
        <v>41793</v>
      </c>
      <c r="B1616" s="4" t="s">
        <v>182</v>
      </c>
      <c r="C1616" s="5" t="str">
        <f t="shared" si="132"/>
        <v>5</v>
      </c>
      <c r="D1616" s="12" t="str">
        <f t="shared" si="128"/>
        <v>6</v>
      </c>
      <c r="E1616">
        <f t="shared" si="131"/>
        <v>5</v>
      </c>
      <c r="F1616" s="12" t="str">
        <f t="shared" si="129"/>
        <v>仏滅</v>
      </c>
      <c r="G1616" s="12" t="str">
        <f t="shared" si="130"/>
        <v>火</v>
      </c>
    </row>
    <row r="1617" spans="1:7" x14ac:dyDescent="0.2">
      <c r="A1617" s="1">
        <v>41794</v>
      </c>
      <c r="B1617" s="4" t="s">
        <v>183</v>
      </c>
      <c r="C1617" s="5" t="str">
        <f t="shared" si="132"/>
        <v>5</v>
      </c>
      <c r="D1617" s="12" t="str">
        <f t="shared" si="128"/>
        <v>7</v>
      </c>
      <c r="E1617">
        <f t="shared" si="131"/>
        <v>0</v>
      </c>
      <c r="F1617" s="12" t="str">
        <f t="shared" si="129"/>
        <v>大安</v>
      </c>
      <c r="G1617" s="12" t="str">
        <f t="shared" si="130"/>
        <v>水</v>
      </c>
    </row>
    <row r="1618" spans="1:7" x14ac:dyDescent="0.2">
      <c r="A1618" s="1">
        <v>41795</v>
      </c>
      <c r="B1618" s="4" t="s">
        <v>184</v>
      </c>
      <c r="C1618" s="5" t="str">
        <f t="shared" si="132"/>
        <v>5</v>
      </c>
      <c r="D1618" s="12" t="str">
        <f t="shared" si="128"/>
        <v>8</v>
      </c>
      <c r="E1618">
        <f t="shared" si="131"/>
        <v>1</v>
      </c>
      <c r="F1618" s="12" t="str">
        <f t="shared" si="129"/>
        <v>赤口</v>
      </c>
      <c r="G1618" s="12" t="str">
        <f t="shared" si="130"/>
        <v>木</v>
      </c>
    </row>
    <row r="1619" spans="1:7" x14ac:dyDescent="0.2">
      <c r="A1619" s="1">
        <v>41796</v>
      </c>
      <c r="B1619" s="4" t="s">
        <v>185</v>
      </c>
      <c r="C1619" s="5" t="str">
        <f t="shared" si="132"/>
        <v>5</v>
      </c>
      <c r="D1619" s="12" t="str">
        <f t="shared" si="128"/>
        <v>9</v>
      </c>
      <c r="E1619">
        <f t="shared" si="131"/>
        <v>2</v>
      </c>
      <c r="F1619" s="12" t="str">
        <f t="shared" si="129"/>
        <v>先勝</v>
      </c>
      <c r="G1619" s="12" t="str">
        <f t="shared" si="130"/>
        <v>金</v>
      </c>
    </row>
    <row r="1620" spans="1:7" x14ac:dyDescent="0.2">
      <c r="A1620" s="1">
        <v>41797</v>
      </c>
      <c r="B1620" s="4" t="s">
        <v>186</v>
      </c>
      <c r="C1620" s="5" t="str">
        <f t="shared" si="132"/>
        <v>5</v>
      </c>
      <c r="D1620" s="12" t="str">
        <f t="shared" si="128"/>
        <v>10</v>
      </c>
      <c r="E1620">
        <f t="shared" si="131"/>
        <v>3</v>
      </c>
      <c r="F1620" s="12" t="str">
        <f t="shared" si="129"/>
        <v>友引</v>
      </c>
      <c r="G1620" s="12" t="str">
        <f t="shared" si="130"/>
        <v>土</v>
      </c>
    </row>
    <row r="1621" spans="1:7" x14ac:dyDescent="0.2">
      <c r="A1621" s="1">
        <v>41798</v>
      </c>
      <c r="B1621" s="4" t="s">
        <v>187</v>
      </c>
      <c r="C1621" s="5" t="str">
        <f t="shared" si="132"/>
        <v>5</v>
      </c>
      <c r="D1621" s="12" t="str">
        <f t="shared" si="128"/>
        <v>11</v>
      </c>
      <c r="E1621">
        <f t="shared" si="131"/>
        <v>4</v>
      </c>
      <c r="F1621" s="12" t="str">
        <f t="shared" si="129"/>
        <v>先負</v>
      </c>
      <c r="G1621" s="12" t="str">
        <f t="shared" si="130"/>
        <v>日</v>
      </c>
    </row>
    <row r="1622" spans="1:7" x14ac:dyDescent="0.2">
      <c r="A1622" s="1">
        <v>41799</v>
      </c>
      <c r="B1622" s="4" t="s">
        <v>188</v>
      </c>
      <c r="C1622" s="5" t="str">
        <f t="shared" si="132"/>
        <v>5</v>
      </c>
      <c r="D1622" s="12" t="str">
        <f t="shared" si="128"/>
        <v>12</v>
      </c>
      <c r="E1622">
        <f t="shared" si="131"/>
        <v>5</v>
      </c>
      <c r="F1622" s="12" t="str">
        <f t="shared" si="129"/>
        <v>仏滅</v>
      </c>
      <c r="G1622" s="12" t="str">
        <f t="shared" si="130"/>
        <v>月</v>
      </c>
    </row>
    <row r="1623" spans="1:7" x14ac:dyDescent="0.2">
      <c r="A1623" s="1">
        <v>41800</v>
      </c>
      <c r="B1623" s="4" t="s">
        <v>189</v>
      </c>
      <c r="C1623" s="5" t="str">
        <f t="shared" si="132"/>
        <v>5</v>
      </c>
      <c r="D1623" s="12" t="str">
        <f t="shared" si="128"/>
        <v>13</v>
      </c>
      <c r="E1623">
        <f t="shared" si="131"/>
        <v>0</v>
      </c>
      <c r="F1623" s="12" t="str">
        <f t="shared" si="129"/>
        <v>大安</v>
      </c>
      <c r="G1623" s="12" t="str">
        <f t="shared" si="130"/>
        <v>火</v>
      </c>
    </row>
    <row r="1624" spans="1:7" x14ac:dyDescent="0.2">
      <c r="A1624" s="1">
        <v>41801</v>
      </c>
      <c r="B1624" s="4" t="s">
        <v>190</v>
      </c>
      <c r="C1624" s="5" t="str">
        <f t="shared" si="132"/>
        <v>5</v>
      </c>
      <c r="D1624" s="12" t="str">
        <f t="shared" si="128"/>
        <v>14</v>
      </c>
      <c r="E1624">
        <f t="shared" si="131"/>
        <v>1</v>
      </c>
      <c r="F1624" s="12" t="str">
        <f t="shared" si="129"/>
        <v>赤口</v>
      </c>
      <c r="G1624" s="12" t="str">
        <f t="shared" si="130"/>
        <v>水</v>
      </c>
    </row>
    <row r="1625" spans="1:7" x14ac:dyDescent="0.2">
      <c r="A1625" s="1">
        <v>41802</v>
      </c>
      <c r="B1625" s="4" t="s">
        <v>191</v>
      </c>
      <c r="C1625" s="5" t="str">
        <f t="shared" si="132"/>
        <v>5</v>
      </c>
      <c r="D1625" s="12" t="str">
        <f t="shared" si="128"/>
        <v>15</v>
      </c>
      <c r="E1625">
        <f t="shared" si="131"/>
        <v>2</v>
      </c>
      <c r="F1625" s="12" t="str">
        <f t="shared" si="129"/>
        <v>先勝</v>
      </c>
      <c r="G1625" s="12" t="str">
        <f t="shared" si="130"/>
        <v>木</v>
      </c>
    </row>
    <row r="1626" spans="1:7" x14ac:dyDescent="0.2">
      <c r="A1626" s="1">
        <v>41803</v>
      </c>
      <c r="B1626" s="4" t="s">
        <v>192</v>
      </c>
      <c r="C1626" s="5" t="str">
        <f t="shared" si="132"/>
        <v>5</v>
      </c>
      <c r="D1626" s="12" t="str">
        <f t="shared" si="128"/>
        <v>16</v>
      </c>
      <c r="E1626">
        <f t="shared" si="131"/>
        <v>3</v>
      </c>
      <c r="F1626" s="12" t="str">
        <f t="shared" si="129"/>
        <v>友引</v>
      </c>
      <c r="G1626" s="12" t="str">
        <f t="shared" si="130"/>
        <v>金</v>
      </c>
    </row>
    <row r="1627" spans="1:7" x14ac:dyDescent="0.2">
      <c r="A1627" s="1">
        <v>41804</v>
      </c>
      <c r="B1627" s="4" t="s">
        <v>193</v>
      </c>
      <c r="C1627" s="5" t="str">
        <f t="shared" si="132"/>
        <v>5</v>
      </c>
      <c r="D1627" s="12" t="str">
        <f t="shared" si="128"/>
        <v>17</v>
      </c>
      <c r="E1627">
        <f t="shared" si="131"/>
        <v>4</v>
      </c>
      <c r="F1627" s="12" t="str">
        <f t="shared" si="129"/>
        <v>先負</v>
      </c>
      <c r="G1627" s="12" t="str">
        <f t="shared" si="130"/>
        <v>土</v>
      </c>
    </row>
    <row r="1628" spans="1:7" x14ac:dyDescent="0.2">
      <c r="A1628" s="1">
        <v>41805</v>
      </c>
      <c r="B1628" s="4" t="s">
        <v>194</v>
      </c>
      <c r="C1628" s="5" t="str">
        <f t="shared" si="132"/>
        <v>5</v>
      </c>
      <c r="D1628" s="12" t="str">
        <f t="shared" ref="D1628:D1691" si="133">RIGHT(B1628,LEN(B1628)-FIND("/",B1628))</f>
        <v>18</v>
      </c>
      <c r="E1628">
        <f t="shared" si="131"/>
        <v>5</v>
      </c>
      <c r="F1628" s="12" t="str">
        <f t="shared" si="129"/>
        <v>仏滅</v>
      </c>
      <c r="G1628" s="12" t="str">
        <f t="shared" si="130"/>
        <v>日</v>
      </c>
    </row>
    <row r="1629" spans="1:7" x14ac:dyDescent="0.2">
      <c r="A1629" s="1">
        <v>41806</v>
      </c>
      <c r="B1629" s="4" t="s">
        <v>195</v>
      </c>
      <c r="C1629" s="5" t="str">
        <f t="shared" si="132"/>
        <v>5</v>
      </c>
      <c r="D1629" s="12" t="str">
        <f t="shared" si="133"/>
        <v>19</v>
      </c>
      <c r="E1629">
        <f t="shared" si="131"/>
        <v>0</v>
      </c>
      <c r="F1629" s="12" t="str">
        <f t="shared" si="129"/>
        <v>大安</v>
      </c>
      <c r="G1629" s="12" t="str">
        <f t="shared" si="130"/>
        <v>月</v>
      </c>
    </row>
    <row r="1630" spans="1:7" x14ac:dyDescent="0.2">
      <c r="A1630" s="1">
        <v>41807</v>
      </c>
      <c r="B1630" s="4" t="s">
        <v>196</v>
      </c>
      <c r="C1630" s="5" t="str">
        <f t="shared" si="132"/>
        <v>5</v>
      </c>
      <c r="D1630" s="12" t="str">
        <f t="shared" si="133"/>
        <v>20</v>
      </c>
      <c r="E1630">
        <f t="shared" si="131"/>
        <v>1</v>
      </c>
      <c r="F1630" s="12" t="str">
        <f t="shared" si="129"/>
        <v>赤口</v>
      </c>
      <c r="G1630" s="12" t="str">
        <f t="shared" si="130"/>
        <v>火</v>
      </c>
    </row>
    <row r="1631" spans="1:7" x14ac:dyDescent="0.2">
      <c r="A1631" s="1">
        <v>41808</v>
      </c>
      <c r="B1631" s="4" t="s">
        <v>197</v>
      </c>
      <c r="C1631" s="5" t="str">
        <f t="shared" si="132"/>
        <v>5</v>
      </c>
      <c r="D1631" s="12" t="str">
        <f t="shared" si="133"/>
        <v>21</v>
      </c>
      <c r="E1631">
        <f t="shared" si="131"/>
        <v>2</v>
      </c>
      <c r="F1631" s="12" t="str">
        <f t="shared" si="129"/>
        <v>先勝</v>
      </c>
      <c r="G1631" s="12" t="str">
        <f t="shared" si="130"/>
        <v>水</v>
      </c>
    </row>
    <row r="1632" spans="1:7" x14ac:dyDescent="0.2">
      <c r="A1632" s="1">
        <v>41809</v>
      </c>
      <c r="B1632" s="4" t="s">
        <v>198</v>
      </c>
      <c r="C1632" s="5" t="str">
        <f t="shared" si="132"/>
        <v>5</v>
      </c>
      <c r="D1632" s="12" t="str">
        <f t="shared" si="133"/>
        <v>22</v>
      </c>
      <c r="E1632">
        <f t="shared" si="131"/>
        <v>3</v>
      </c>
      <c r="F1632" s="12" t="str">
        <f t="shared" si="129"/>
        <v>友引</v>
      </c>
      <c r="G1632" s="12" t="str">
        <f t="shared" si="130"/>
        <v>木</v>
      </c>
    </row>
    <row r="1633" spans="1:7" x14ac:dyDescent="0.2">
      <c r="A1633" s="1">
        <v>41810</v>
      </c>
      <c r="B1633" s="4" t="s">
        <v>199</v>
      </c>
      <c r="C1633" s="5" t="str">
        <f t="shared" si="132"/>
        <v>5</v>
      </c>
      <c r="D1633" s="12" t="str">
        <f t="shared" si="133"/>
        <v>23</v>
      </c>
      <c r="E1633">
        <f t="shared" si="131"/>
        <v>4</v>
      </c>
      <c r="F1633" s="12" t="str">
        <f t="shared" si="129"/>
        <v>先負</v>
      </c>
      <c r="G1633" s="12" t="str">
        <f t="shared" si="130"/>
        <v>金</v>
      </c>
    </row>
    <row r="1634" spans="1:7" x14ac:dyDescent="0.2">
      <c r="A1634" s="1">
        <v>41811</v>
      </c>
      <c r="B1634" s="4" t="s">
        <v>200</v>
      </c>
      <c r="C1634" s="5" t="str">
        <f t="shared" si="132"/>
        <v>5</v>
      </c>
      <c r="D1634" s="12" t="str">
        <f t="shared" si="133"/>
        <v>24</v>
      </c>
      <c r="E1634">
        <f t="shared" si="131"/>
        <v>5</v>
      </c>
      <c r="F1634" s="12" t="str">
        <f t="shared" si="129"/>
        <v>仏滅</v>
      </c>
      <c r="G1634" s="12" t="str">
        <f t="shared" si="130"/>
        <v>土</v>
      </c>
    </row>
    <row r="1635" spans="1:7" x14ac:dyDescent="0.2">
      <c r="A1635" s="1">
        <v>41812</v>
      </c>
      <c r="B1635" s="4" t="s">
        <v>201</v>
      </c>
      <c r="C1635" s="5" t="str">
        <f t="shared" si="132"/>
        <v>5</v>
      </c>
      <c r="D1635" s="12" t="str">
        <f t="shared" si="133"/>
        <v>25</v>
      </c>
      <c r="E1635">
        <f t="shared" si="131"/>
        <v>0</v>
      </c>
      <c r="F1635" s="12" t="str">
        <f t="shared" si="129"/>
        <v>大安</v>
      </c>
      <c r="G1635" s="12" t="str">
        <f t="shared" si="130"/>
        <v>日</v>
      </c>
    </row>
    <row r="1636" spans="1:7" x14ac:dyDescent="0.2">
      <c r="A1636" s="1">
        <v>41813</v>
      </c>
      <c r="B1636" s="4" t="s">
        <v>202</v>
      </c>
      <c r="C1636" s="5" t="str">
        <f t="shared" si="132"/>
        <v>5</v>
      </c>
      <c r="D1636" s="12" t="str">
        <f t="shared" si="133"/>
        <v>26</v>
      </c>
      <c r="E1636">
        <f t="shared" si="131"/>
        <v>1</v>
      </c>
      <c r="F1636" s="12" t="str">
        <f t="shared" si="129"/>
        <v>赤口</v>
      </c>
      <c r="G1636" s="12" t="str">
        <f t="shared" si="130"/>
        <v>月</v>
      </c>
    </row>
    <row r="1637" spans="1:7" x14ac:dyDescent="0.2">
      <c r="A1637" s="1">
        <v>41814</v>
      </c>
      <c r="B1637" s="4" t="s">
        <v>203</v>
      </c>
      <c r="C1637" s="5" t="str">
        <f t="shared" si="132"/>
        <v>5</v>
      </c>
      <c r="D1637" s="12" t="str">
        <f t="shared" si="133"/>
        <v>27</v>
      </c>
      <c r="E1637">
        <f t="shared" si="131"/>
        <v>2</v>
      </c>
      <c r="F1637" s="12" t="str">
        <f t="shared" si="129"/>
        <v>先勝</v>
      </c>
      <c r="G1637" s="12" t="str">
        <f t="shared" si="130"/>
        <v>火</v>
      </c>
    </row>
    <row r="1638" spans="1:7" x14ac:dyDescent="0.2">
      <c r="A1638" s="1">
        <v>41815</v>
      </c>
      <c r="B1638" s="4" t="s">
        <v>204</v>
      </c>
      <c r="C1638" s="5" t="str">
        <f t="shared" si="132"/>
        <v>5</v>
      </c>
      <c r="D1638" s="12" t="str">
        <f t="shared" si="133"/>
        <v>28</v>
      </c>
      <c r="E1638">
        <f t="shared" si="131"/>
        <v>3</v>
      </c>
      <c r="F1638" s="12" t="str">
        <f t="shared" si="129"/>
        <v>友引</v>
      </c>
      <c r="G1638" s="12" t="str">
        <f t="shared" si="130"/>
        <v>水</v>
      </c>
    </row>
    <row r="1639" spans="1:7" x14ac:dyDescent="0.2">
      <c r="A1639" s="1">
        <v>41816</v>
      </c>
      <c r="B1639" s="4" t="s">
        <v>205</v>
      </c>
      <c r="C1639" s="5" t="str">
        <f t="shared" si="132"/>
        <v>5</v>
      </c>
      <c r="D1639" s="12" t="str">
        <f t="shared" si="133"/>
        <v>29</v>
      </c>
      <c r="E1639">
        <f t="shared" si="131"/>
        <v>4</v>
      </c>
      <c r="F1639" s="12" t="str">
        <f t="shared" si="129"/>
        <v>先負</v>
      </c>
      <c r="G1639" s="12" t="str">
        <f t="shared" si="130"/>
        <v>木</v>
      </c>
    </row>
    <row r="1640" spans="1:7" x14ac:dyDescent="0.2">
      <c r="A1640" s="1">
        <v>41817</v>
      </c>
      <c r="B1640" s="4" t="s">
        <v>428</v>
      </c>
      <c r="C1640" s="5" t="str">
        <f t="shared" si="132"/>
        <v>6</v>
      </c>
      <c r="D1640" s="12" t="str">
        <f t="shared" si="133"/>
        <v>1</v>
      </c>
      <c r="E1640">
        <f t="shared" si="131"/>
        <v>1</v>
      </c>
      <c r="F1640" s="12" t="str">
        <f t="shared" si="129"/>
        <v>赤口</v>
      </c>
      <c r="G1640" s="12" t="str">
        <f t="shared" si="130"/>
        <v>金</v>
      </c>
    </row>
    <row r="1641" spans="1:7" x14ac:dyDescent="0.2">
      <c r="A1641" s="1">
        <v>41818</v>
      </c>
      <c r="B1641" s="4" t="s">
        <v>217</v>
      </c>
      <c r="C1641" s="5" t="str">
        <f t="shared" si="132"/>
        <v>6</v>
      </c>
      <c r="D1641" s="12" t="str">
        <f t="shared" si="133"/>
        <v>2</v>
      </c>
      <c r="E1641">
        <f t="shared" si="131"/>
        <v>2</v>
      </c>
      <c r="F1641" s="12" t="str">
        <f t="shared" si="129"/>
        <v>先勝</v>
      </c>
      <c r="G1641" s="12" t="str">
        <f t="shared" si="130"/>
        <v>土</v>
      </c>
    </row>
    <row r="1642" spans="1:7" x14ac:dyDescent="0.2">
      <c r="A1642" s="1">
        <v>41819</v>
      </c>
      <c r="B1642" s="4" t="s">
        <v>218</v>
      </c>
      <c r="C1642" s="5" t="str">
        <f t="shared" si="132"/>
        <v>6</v>
      </c>
      <c r="D1642" s="12" t="str">
        <f t="shared" si="133"/>
        <v>3</v>
      </c>
      <c r="E1642">
        <f t="shared" si="131"/>
        <v>3</v>
      </c>
      <c r="F1642" s="12" t="str">
        <f t="shared" si="129"/>
        <v>友引</v>
      </c>
      <c r="G1642" s="12" t="str">
        <f t="shared" si="130"/>
        <v>日</v>
      </c>
    </row>
    <row r="1643" spans="1:7" x14ac:dyDescent="0.2">
      <c r="A1643" s="1">
        <v>41820</v>
      </c>
      <c r="B1643" s="4" t="s">
        <v>219</v>
      </c>
      <c r="C1643" s="5" t="str">
        <f t="shared" si="132"/>
        <v>6</v>
      </c>
      <c r="D1643" s="12" t="str">
        <f t="shared" si="133"/>
        <v>4</v>
      </c>
      <c r="E1643">
        <f t="shared" si="131"/>
        <v>4</v>
      </c>
      <c r="F1643" s="12" t="str">
        <f t="shared" si="129"/>
        <v>先負</v>
      </c>
      <c r="G1643" s="12" t="str">
        <f t="shared" si="130"/>
        <v>月</v>
      </c>
    </row>
    <row r="1644" spans="1:7" x14ac:dyDescent="0.2">
      <c r="A1644" s="1">
        <v>41821</v>
      </c>
      <c r="B1644" s="4" t="s">
        <v>220</v>
      </c>
      <c r="C1644" s="5" t="str">
        <f t="shared" si="132"/>
        <v>6</v>
      </c>
      <c r="D1644" s="12" t="str">
        <f t="shared" si="133"/>
        <v>5</v>
      </c>
      <c r="E1644">
        <f t="shared" si="131"/>
        <v>5</v>
      </c>
      <c r="F1644" s="12" t="str">
        <f t="shared" si="129"/>
        <v>仏滅</v>
      </c>
      <c r="G1644" s="12" t="str">
        <f t="shared" si="130"/>
        <v>火</v>
      </c>
    </row>
    <row r="1645" spans="1:7" x14ac:dyDescent="0.2">
      <c r="A1645" s="1">
        <v>41822</v>
      </c>
      <c r="B1645" s="4" t="s">
        <v>221</v>
      </c>
      <c r="C1645" s="5" t="str">
        <f t="shared" si="132"/>
        <v>6</v>
      </c>
      <c r="D1645" s="12" t="str">
        <f t="shared" si="133"/>
        <v>6</v>
      </c>
      <c r="E1645">
        <f t="shared" si="131"/>
        <v>0</v>
      </c>
      <c r="F1645" s="12" t="str">
        <f t="shared" si="129"/>
        <v>大安</v>
      </c>
      <c r="G1645" s="12" t="str">
        <f t="shared" si="130"/>
        <v>水</v>
      </c>
    </row>
    <row r="1646" spans="1:7" x14ac:dyDescent="0.2">
      <c r="A1646" s="1">
        <v>41823</v>
      </c>
      <c r="B1646" s="4" t="s">
        <v>222</v>
      </c>
      <c r="C1646" s="5" t="str">
        <f t="shared" si="132"/>
        <v>6</v>
      </c>
      <c r="D1646" s="12" t="str">
        <f t="shared" si="133"/>
        <v>7</v>
      </c>
      <c r="E1646">
        <f t="shared" si="131"/>
        <v>1</v>
      </c>
      <c r="F1646" s="12" t="str">
        <f t="shared" si="129"/>
        <v>赤口</v>
      </c>
      <c r="G1646" s="12" t="str">
        <f t="shared" si="130"/>
        <v>木</v>
      </c>
    </row>
    <row r="1647" spans="1:7" x14ac:dyDescent="0.2">
      <c r="A1647" s="1">
        <v>41824</v>
      </c>
      <c r="B1647" s="4" t="s">
        <v>223</v>
      </c>
      <c r="C1647" s="5" t="str">
        <f t="shared" si="132"/>
        <v>6</v>
      </c>
      <c r="D1647" s="12" t="str">
        <f t="shared" si="133"/>
        <v>8</v>
      </c>
      <c r="E1647">
        <f t="shared" si="131"/>
        <v>2</v>
      </c>
      <c r="F1647" s="12" t="str">
        <f t="shared" si="129"/>
        <v>先勝</v>
      </c>
      <c r="G1647" s="12" t="str">
        <f t="shared" si="130"/>
        <v>金</v>
      </c>
    </row>
    <row r="1648" spans="1:7" x14ac:dyDescent="0.2">
      <c r="A1648" s="1">
        <v>41825</v>
      </c>
      <c r="B1648" s="4" t="s">
        <v>224</v>
      </c>
      <c r="C1648" s="5" t="str">
        <f t="shared" si="132"/>
        <v>6</v>
      </c>
      <c r="D1648" s="12" t="str">
        <f t="shared" si="133"/>
        <v>9</v>
      </c>
      <c r="E1648">
        <f t="shared" si="131"/>
        <v>3</v>
      </c>
      <c r="F1648" s="12" t="str">
        <f t="shared" si="129"/>
        <v>友引</v>
      </c>
      <c r="G1648" s="12" t="str">
        <f t="shared" si="130"/>
        <v>土</v>
      </c>
    </row>
    <row r="1649" spans="1:7" x14ac:dyDescent="0.2">
      <c r="A1649" s="1">
        <v>41826</v>
      </c>
      <c r="B1649" s="4" t="s">
        <v>225</v>
      </c>
      <c r="C1649" s="5" t="str">
        <f t="shared" si="132"/>
        <v>6</v>
      </c>
      <c r="D1649" s="12" t="str">
        <f t="shared" si="133"/>
        <v>10</v>
      </c>
      <c r="E1649">
        <f t="shared" si="131"/>
        <v>4</v>
      </c>
      <c r="F1649" s="12" t="str">
        <f t="shared" si="129"/>
        <v>先負</v>
      </c>
      <c r="G1649" s="12" t="str">
        <f t="shared" si="130"/>
        <v>日</v>
      </c>
    </row>
    <row r="1650" spans="1:7" x14ac:dyDescent="0.2">
      <c r="A1650" s="1">
        <v>41827</v>
      </c>
      <c r="B1650" s="4" t="s">
        <v>226</v>
      </c>
      <c r="C1650" s="5" t="str">
        <f t="shared" si="132"/>
        <v>6</v>
      </c>
      <c r="D1650" s="12" t="str">
        <f t="shared" si="133"/>
        <v>11</v>
      </c>
      <c r="E1650">
        <f t="shared" si="131"/>
        <v>5</v>
      </c>
      <c r="F1650" s="12" t="str">
        <f t="shared" si="129"/>
        <v>仏滅</v>
      </c>
      <c r="G1650" s="12" t="str">
        <f t="shared" si="130"/>
        <v>月</v>
      </c>
    </row>
    <row r="1651" spans="1:7" x14ac:dyDescent="0.2">
      <c r="A1651" s="1">
        <v>41828</v>
      </c>
      <c r="B1651" s="4" t="s">
        <v>227</v>
      </c>
      <c r="C1651" s="5" t="str">
        <f t="shared" si="132"/>
        <v>6</v>
      </c>
      <c r="D1651" s="12" t="str">
        <f t="shared" si="133"/>
        <v>12</v>
      </c>
      <c r="E1651">
        <f t="shared" si="131"/>
        <v>0</v>
      </c>
      <c r="F1651" s="12" t="str">
        <f t="shared" si="129"/>
        <v>大安</v>
      </c>
      <c r="G1651" s="12" t="str">
        <f t="shared" si="130"/>
        <v>火</v>
      </c>
    </row>
    <row r="1652" spans="1:7" x14ac:dyDescent="0.2">
      <c r="A1652" s="1">
        <v>41829</v>
      </c>
      <c r="B1652" s="4" t="s">
        <v>228</v>
      </c>
      <c r="C1652" s="5" t="str">
        <f t="shared" si="132"/>
        <v>6</v>
      </c>
      <c r="D1652" s="12" t="str">
        <f t="shared" si="133"/>
        <v>13</v>
      </c>
      <c r="E1652">
        <f t="shared" si="131"/>
        <v>1</v>
      </c>
      <c r="F1652" s="12" t="str">
        <f t="shared" si="129"/>
        <v>赤口</v>
      </c>
      <c r="G1652" s="12" t="str">
        <f t="shared" si="130"/>
        <v>水</v>
      </c>
    </row>
    <row r="1653" spans="1:7" x14ac:dyDescent="0.2">
      <c r="A1653" s="1">
        <v>41830</v>
      </c>
      <c r="B1653" s="4" t="s">
        <v>229</v>
      </c>
      <c r="C1653" s="5" t="str">
        <f t="shared" si="132"/>
        <v>6</v>
      </c>
      <c r="D1653" s="12" t="str">
        <f t="shared" si="133"/>
        <v>14</v>
      </c>
      <c r="E1653">
        <f t="shared" si="131"/>
        <v>2</v>
      </c>
      <c r="F1653" s="12" t="str">
        <f t="shared" si="129"/>
        <v>先勝</v>
      </c>
      <c r="G1653" s="12" t="str">
        <f t="shared" si="130"/>
        <v>木</v>
      </c>
    </row>
    <row r="1654" spans="1:7" x14ac:dyDescent="0.2">
      <c r="A1654" s="1">
        <v>41831</v>
      </c>
      <c r="B1654" s="4" t="s">
        <v>230</v>
      </c>
      <c r="C1654" s="5" t="str">
        <f t="shared" si="132"/>
        <v>6</v>
      </c>
      <c r="D1654" s="12" t="str">
        <f t="shared" si="133"/>
        <v>15</v>
      </c>
      <c r="E1654">
        <f t="shared" si="131"/>
        <v>3</v>
      </c>
      <c r="F1654" s="12" t="str">
        <f t="shared" si="129"/>
        <v>友引</v>
      </c>
      <c r="G1654" s="12" t="str">
        <f t="shared" si="130"/>
        <v>金</v>
      </c>
    </row>
    <row r="1655" spans="1:7" x14ac:dyDescent="0.2">
      <c r="A1655" s="1">
        <v>41832</v>
      </c>
      <c r="B1655" s="4" t="s">
        <v>231</v>
      </c>
      <c r="C1655" s="5" t="str">
        <f t="shared" si="132"/>
        <v>6</v>
      </c>
      <c r="D1655" s="12" t="str">
        <f t="shared" si="133"/>
        <v>16</v>
      </c>
      <c r="E1655">
        <f t="shared" si="131"/>
        <v>4</v>
      </c>
      <c r="F1655" s="12" t="str">
        <f t="shared" si="129"/>
        <v>先負</v>
      </c>
      <c r="G1655" s="12" t="str">
        <f t="shared" si="130"/>
        <v>土</v>
      </c>
    </row>
    <row r="1656" spans="1:7" x14ac:dyDescent="0.2">
      <c r="A1656" s="1">
        <v>41833</v>
      </c>
      <c r="B1656" s="4" t="s">
        <v>232</v>
      </c>
      <c r="C1656" s="5" t="str">
        <f t="shared" si="132"/>
        <v>6</v>
      </c>
      <c r="D1656" s="12" t="str">
        <f t="shared" si="133"/>
        <v>17</v>
      </c>
      <c r="E1656">
        <f t="shared" si="131"/>
        <v>5</v>
      </c>
      <c r="F1656" s="12" t="str">
        <f t="shared" si="129"/>
        <v>仏滅</v>
      </c>
      <c r="G1656" s="12" t="str">
        <f t="shared" si="130"/>
        <v>日</v>
      </c>
    </row>
    <row r="1657" spans="1:7" x14ac:dyDescent="0.2">
      <c r="A1657" s="1">
        <v>41834</v>
      </c>
      <c r="B1657" s="4" t="s">
        <v>233</v>
      </c>
      <c r="C1657" s="5" t="str">
        <f t="shared" si="132"/>
        <v>6</v>
      </c>
      <c r="D1657" s="12" t="str">
        <f t="shared" si="133"/>
        <v>18</v>
      </c>
      <c r="E1657">
        <f t="shared" si="131"/>
        <v>0</v>
      </c>
      <c r="F1657" s="12" t="str">
        <f t="shared" si="129"/>
        <v>大安</v>
      </c>
      <c r="G1657" s="12" t="str">
        <f t="shared" si="130"/>
        <v>月</v>
      </c>
    </row>
    <row r="1658" spans="1:7" x14ac:dyDescent="0.2">
      <c r="A1658" s="1">
        <v>41835</v>
      </c>
      <c r="B1658" s="4" t="s">
        <v>234</v>
      </c>
      <c r="C1658" s="5" t="str">
        <f t="shared" si="132"/>
        <v>6</v>
      </c>
      <c r="D1658" s="12" t="str">
        <f t="shared" si="133"/>
        <v>19</v>
      </c>
      <c r="E1658">
        <f t="shared" si="131"/>
        <v>1</v>
      </c>
      <c r="F1658" s="12" t="str">
        <f t="shared" si="129"/>
        <v>赤口</v>
      </c>
      <c r="G1658" s="12" t="str">
        <f t="shared" si="130"/>
        <v>火</v>
      </c>
    </row>
    <row r="1659" spans="1:7" x14ac:dyDescent="0.2">
      <c r="A1659" s="1">
        <v>41836</v>
      </c>
      <c r="B1659" s="4" t="s">
        <v>235</v>
      </c>
      <c r="C1659" s="5" t="str">
        <f t="shared" si="132"/>
        <v>6</v>
      </c>
      <c r="D1659" s="12" t="str">
        <f t="shared" si="133"/>
        <v>20</v>
      </c>
      <c r="E1659">
        <f t="shared" si="131"/>
        <v>2</v>
      </c>
      <c r="F1659" s="12" t="str">
        <f t="shared" si="129"/>
        <v>先勝</v>
      </c>
      <c r="G1659" s="12" t="str">
        <f t="shared" si="130"/>
        <v>水</v>
      </c>
    </row>
    <row r="1660" spans="1:7" x14ac:dyDescent="0.2">
      <c r="A1660" s="1">
        <v>41837</v>
      </c>
      <c r="B1660" s="4" t="s">
        <v>236</v>
      </c>
      <c r="C1660" s="5" t="str">
        <f t="shared" si="132"/>
        <v>6</v>
      </c>
      <c r="D1660" s="12" t="str">
        <f t="shared" si="133"/>
        <v>21</v>
      </c>
      <c r="E1660">
        <f t="shared" si="131"/>
        <v>3</v>
      </c>
      <c r="F1660" s="12" t="str">
        <f t="shared" si="129"/>
        <v>友引</v>
      </c>
      <c r="G1660" s="12" t="str">
        <f t="shared" si="130"/>
        <v>木</v>
      </c>
    </row>
    <row r="1661" spans="1:7" x14ac:dyDescent="0.2">
      <c r="A1661" s="1">
        <v>41838</v>
      </c>
      <c r="B1661" s="4" t="s">
        <v>237</v>
      </c>
      <c r="C1661" s="5" t="str">
        <f t="shared" si="132"/>
        <v>6</v>
      </c>
      <c r="D1661" s="12" t="str">
        <f t="shared" si="133"/>
        <v>22</v>
      </c>
      <c r="E1661">
        <f t="shared" si="131"/>
        <v>4</v>
      </c>
      <c r="F1661" s="12" t="str">
        <f t="shared" si="129"/>
        <v>先負</v>
      </c>
      <c r="G1661" s="12" t="str">
        <f t="shared" si="130"/>
        <v>金</v>
      </c>
    </row>
    <row r="1662" spans="1:7" x14ac:dyDescent="0.2">
      <c r="A1662" s="1">
        <v>41839</v>
      </c>
      <c r="B1662" s="4" t="s">
        <v>238</v>
      </c>
      <c r="C1662" s="5" t="str">
        <f t="shared" si="132"/>
        <v>6</v>
      </c>
      <c r="D1662" s="12" t="str">
        <f t="shared" si="133"/>
        <v>23</v>
      </c>
      <c r="E1662">
        <f t="shared" si="131"/>
        <v>5</v>
      </c>
      <c r="F1662" s="12" t="str">
        <f t="shared" si="129"/>
        <v>仏滅</v>
      </c>
      <c r="G1662" s="12" t="str">
        <f t="shared" si="130"/>
        <v>土</v>
      </c>
    </row>
    <row r="1663" spans="1:7" x14ac:dyDescent="0.2">
      <c r="A1663" s="1">
        <v>41840</v>
      </c>
      <c r="B1663" s="4" t="s">
        <v>239</v>
      </c>
      <c r="C1663" s="5" t="str">
        <f t="shared" si="132"/>
        <v>6</v>
      </c>
      <c r="D1663" s="12" t="str">
        <f t="shared" si="133"/>
        <v>24</v>
      </c>
      <c r="E1663">
        <f t="shared" si="131"/>
        <v>0</v>
      </c>
      <c r="F1663" s="12" t="str">
        <f t="shared" si="129"/>
        <v>大安</v>
      </c>
      <c r="G1663" s="12" t="str">
        <f t="shared" si="130"/>
        <v>日</v>
      </c>
    </row>
    <row r="1664" spans="1:7" x14ac:dyDescent="0.2">
      <c r="A1664" s="1">
        <v>41841</v>
      </c>
      <c r="B1664" s="4" t="s">
        <v>240</v>
      </c>
      <c r="C1664" s="5" t="str">
        <f t="shared" si="132"/>
        <v>6</v>
      </c>
      <c r="D1664" s="12" t="str">
        <f t="shared" si="133"/>
        <v>25</v>
      </c>
      <c r="E1664">
        <f t="shared" si="131"/>
        <v>1</v>
      </c>
      <c r="F1664" s="12" t="str">
        <f t="shared" si="129"/>
        <v>赤口</v>
      </c>
      <c r="G1664" s="12" t="str">
        <f t="shared" si="130"/>
        <v>月</v>
      </c>
    </row>
    <row r="1665" spans="1:7" x14ac:dyDescent="0.2">
      <c r="A1665" s="1">
        <v>41842</v>
      </c>
      <c r="B1665" s="4" t="s">
        <v>241</v>
      </c>
      <c r="C1665" s="5" t="str">
        <f t="shared" si="132"/>
        <v>6</v>
      </c>
      <c r="D1665" s="12" t="str">
        <f t="shared" si="133"/>
        <v>26</v>
      </c>
      <c r="E1665">
        <f t="shared" si="131"/>
        <v>2</v>
      </c>
      <c r="F1665" s="12" t="str">
        <f t="shared" si="129"/>
        <v>先勝</v>
      </c>
      <c r="G1665" s="12" t="str">
        <f t="shared" si="130"/>
        <v>火</v>
      </c>
    </row>
    <row r="1666" spans="1:7" x14ac:dyDescent="0.2">
      <c r="A1666" s="1">
        <v>41843</v>
      </c>
      <c r="B1666" s="4" t="s">
        <v>242</v>
      </c>
      <c r="C1666" s="5" t="str">
        <f t="shared" si="132"/>
        <v>6</v>
      </c>
      <c r="D1666" s="12" t="str">
        <f t="shared" si="133"/>
        <v>27</v>
      </c>
      <c r="E1666">
        <f t="shared" si="131"/>
        <v>3</v>
      </c>
      <c r="F1666" s="12" t="str">
        <f t="shared" si="129"/>
        <v>友引</v>
      </c>
      <c r="G1666" s="12" t="str">
        <f t="shared" si="130"/>
        <v>水</v>
      </c>
    </row>
    <row r="1667" spans="1:7" x14ac:dyDescent="0.2">
      <c r="A1667" s="1">
        <v>41844</v>
      </c>
      <c r="B1667" s="4" t="s">
        <v>243</v>
      </c>
      <c r="C1667" s="5" t="str">
        <f t="shared" si="132"/>
        <v>6</v>
      </c>
      <c r="D1667" s="12" t="str">
        <f t="shared" si="133"/>
        <v>28</v>
      </c>
      <c r="E1667">
        <f t="shared" si="131"/>
        <v>4</v>
      </c>
      <c r="F1667" s="12" t="str">
        <f t="shared" ref="F1667:F1730" si="134">VLOOKUP(E1667,$H$2:$I$7,2)</f>
        <v>先負</v>
      </c>
      <c r="G1667" s="12" t="str">
        <f t="shared" ref="G1667:G1730" si="135">TEXT(A1667,"aaa")</f>
        <v>木</v>
      </c>
    </row>
    <row r="1668" spans="1:7" x14ac:dyDescent="0.2">
      <c r="A1668" s="1">
        <v>41845</v>
      </c>
      <c r="B1668" s="4" t="s">
        <v>244</v>
      </c>
      <c r="C1668" s="5" t="str">
        <f t="shared" si="132"/>
        <v>6</v>
      </c>
      <c r="D1668" s="12" t="str">
        <f t="shared" si="133"/>
        <v>29</v>
      </c>
      <c r="E1668">
        <f t="shared" si="131"/>
        <v>5</v>
      </c>
      <c r="F1668" s="12" t="str">
        <f t="shared" si="134"/>
        <v>仏滅</v>
      </c>
      <c r="G1668" s="12" t="str">
        <f t="shared" si="135"/>
        <v>金</v>
      </c>
    </row>
    <row r="1669" spans="1:7" x14ac:dyDescent="0.2">
      <c r="A1669" s="1">
        <v>41846</v>
      </c>
      <c r="B1669" s="4" t="s">
        <v>377</v>
      </c>
      <c r="C1669" s="5" t="str">
        <f t="shared" si="132"/>
        <v>6</v>
      </c>
      <c r="D1669" s="12" t="str">
        <f t="shared" si="133"/>
        <v>30</v>
      </c>
      <c r="E1669">
        <f t="shared" si="131"/>
        <v>0</v>
      </c>
      <c r="F1669" s="12" t="str">
        <f t="shared" si="134"/>
        <v>大安</v>
      </c>
      <c r="G1669" s="12" t="str">
        <f t="shared" si="135"/>
        <v>土</v>
      </c>
    </row>
    <row r="1670" spans="1:7" x14ac:dyDescent="0.2">
      <c r="A1670" s="1">
        <v>41847</v>
      </c>
      <c r="B1670" s="4" t="s">
        <v>379</v>
      </c>
      <c r="C1670" s="5" t="str">
        <f t="shared" si="132"/>
        <v>7</v>
      </c>
      <c r="D1670" s="12" t="str">
        <f t="shared" si="133"/>
        <v>1</v>
      </c>
      <c r="E1670">
        <f t="shared" si="131"/>
        <v>2</v>
      </c>
      <c r="F1670" s="12" t="str">
        <f t="shared" si="134"/>
        <v>先勝</v>
      </c>
      <c r="G1670" s="12" t="str">
        <f t="shared" si="135"/>
        <v>日</v>
      </c>
    </row>
    <row r="1671" spans="1:7" x14ac:dyDescent="0.2">
      <c r="A1671" s="1">
        <v>41848</v>
      </c>
      <c r="B1671" s="4" t="s">
        <v>245</v>
      </c>
      <c r="C1671" s="5" t="str">
        <f t="shared" si="132"/>
        <v>7</v>
      </c>
      <c r="D1671" s="12" t="str">
        <f t="shared" si="133"/>
        <v>2</v>
      </c>
      <c r="E1671">
        <f t="shared" ref="E1671:E1734" si="136">MOD(C1671+D1671,6)</f>
        <v>3</v>
      </c>
      <c r="F1671" s="12" t="str">
        <f t="shared" si="134"/>
        <v>友引</v>
      </c>
      <c r="G1671" s="12" t="str">
        <f t="shared" si="135"/>
        <v>月</v>
      </c>
    </row>
    <row r="1672" spans="1:7" x14ac:dyDescent="0.2">
      <c r="A1672" s="1">
        <v>41849</v>
      </c>
      <c r="B1672" s="4" t="s">
        <v>246</v>
      </c>
      <c r="C1672" s="5" t="str">
        <f t="shared" si="132"/>
        <v>7</v>
      </c>
      <c r="D1672" s="12" t="str">
        <f t="shared" si="133"/>
        <v>3</v>
      </c>
      <c r="E1672">
        <f t="shared" si="136"/>
        <v>4</v>
      </c>
      <c r="F1672" s="12" t="str">
        <f t="shared" si="134"/>
        <v>先負</v>
      </c>
      <c r="G1672" s="12" t="str">
        <f t="shared" si="135"/>
        <v>火</v>
      </c>
    </row>
    <row r="1673" spans="1:7" x14ac:dyDescent="0.2">
      <c r="A1673" s="1">
        <v>41850</v>
      </c>
      <c r="B1673" s="4" t="s">
        <v>247</v>
      </c>
      <c r="C1673" s="5" t="str">
        <f t="shared" si="132"/>
        <v>7</v>
      </c>
      <c r="D1673" s="12" t="str">
        <f t="shared" si="133"/>
        <v>4</v>
      </c>
      <c r="E1673">
        <f t="shared" si="136"/>
        <v>5</v>
      </c>
      <c r="F1673" s="12" t="str">
        <f t="shared" si="134"/>
        <v>仏滅</v>
      </c>
      <c r="G1673" s="12" t="str">
        <f t="shared" si="135"/>
        <v>水</v>
      </c>
    </row>
    <row r="1674" spans="1:7" x14ac:dyDescent="0.2">
      <c r="A1674" s="1">
        <v>41851</v>
      </c>
      <c r="B1674" s="4" t="s">
        <v>248</v>
      </c>
      <c r="C1674" s="5" t="str">
        <f t="shared" si="132"/>
        <v>7</v>
      </c>
      <c r="D1674" s="12" t="str">
        <f t="shared" si="133"/>
        <v>5</v>
      </c>
      <c r="E1674">
        <f t="shared" si="136"/>
        <v>0</v>
      </c>
      <c r="F1674" s="12" t="str">
        <f t="shared" si="134"/>
        <v>大安</v>
      </c>
      <c r="G1674" s="12" t="str">
        <f t="shared" si="135"/>
        <v>木</v>
      </c>
    </row>
    <row r="1675" spans="1:7" x14ac:dyDescent="0.2">
      <c r="A1675" s="1">
        <v>41852</v>
      </c>
      <c r="B1675" s="4" t="s">
        <v>249</v>
      </c>
      <c r="C1675" s="5" t="str">
        <f t="shared" si="132"/>
        <v>7</v>
      </c>
      <c r="D1675" s="12" t="str">
        <f t="shared" si="133"/>
        <v>6</v>
      </c>
      <c r="E1675">
        <f t="shared" si="136"/>
        <v>1</v>
      </c>
      <c r="F1675" s="12" t="str">
        <f t="shared" si="134"/>
        <v>赤口</v>
      </c>
      <c r="G1675" s="12" t="str">
        <f t="shared" si="135"/>
        <v>金</v>
      </c>
    </row>
    <row r="1676" spans="1:7" x14ac:dyDescent="0.2">
      <c r="A1676" s="1">
        <v>41853</v>
      </c>
      <c r="B1676" s="4" t="s">
        <v>250</v>
      </c>
      <c r="C1676" s="5" t="str">
        <f t="shared" ref="C1676:C1739" si="137">SUBSTITUTE( LEFT(B1676,LEN(B1676)-(LEN(B1676)-FIND("/",B1676)+1)), "閏", "" )</f>
        <v>7</v>
      </c>
      <c r="D1676" s="12" t="str">
        <f t="shared" si="133"/>
        <v>7</v>
      </c>
      <c r="E1676">
        <f t="shared" si="136"/>
        <v>2</v>
      </c>
      <c r="F1676" s="12" t="str">
        <f t="shared" si="134"/>
        <v>先勝</v>
      </c>
      <c r="G1676" s="12" t="str">
        <f t="shared" si="135"/>
        <v>土</v>
      </c>
    </row>
    <row r="1677" spans="1:7" x14ac:dyDescent="0.2">
      <c r="A1677" s="1">
        <v>41854</v>
      </c>
      <c r="B1677" s="4" t="s">
        <v>251</v>
      </c>
      <c r="C1677" s="5" t="str">
        <f t="shared" si="137"/>
        <v>7</v>
      </c>
      <c r="D1677" s="12" t="str">
        <f t="shared" si="133"/>
        <v>8</v>
      </c>
      <c r="E1677">
        <f t="shared" si="136"/>
        <v>3</v>
      </c>
      <c r="F1677" s="12" t="str">
        <f t="shared" si="134"/>
        <v>友引</v>
      </c>
      <c r="G1677" s="12" t="str">
        <f t="shared" si="135"/>
        <v>日</v>
      </c>
    </row>
    <row r="1678" spans="1:7" x14ac:dyDescent="0.2">
      <c r="A1678" s="1">
        <v>41855</v>
      </c>
      <c r="B1678" s="4" t="s">
        <v>252</v>
      </c>
      <c r="C1678" s="5" t="str">
        <f t="shared" si="137"/>
        <v>7</v>
      </c>
      <c r="D1678" s="12" t="str">
        <f t="shared" si="133"/>
        <v>9</v>
      </c>
      <c r="E1678">
        <f t="shared" si="136"/>
        <v>4</v>
      </c>
      <c r="F1678" s="12" t="str">
        <f t="shared" si="134"/>
        <v>先負</v>
      </c>
      <c r="G1678" s="12" t="str">
        <f t="shared" si="135"/>
        <v>月</v>
      </c>
    </row>
    <row r="1679" spans="1:7" x14ac:dyDescent="0.2">
      <c r="A1679" s="1">
        <v>41856</v>
      </c>
      <c r="B1679" s="4" t="s">
        <v>253</v>
      </c>
      <c r="C1679" s="5" t="str">
        <f t="shared" si="137"/>
        <v>7</v>
      </c>
      <c r="D1679" s="12" t="str">
        <f t="shared" si="133"/>
        <v>10</v>
      </c>
      <c r="E1679">
        <f t="shared" si="136"/>
        <v>5</v>
      </c>
      <c r="F1679" s="12" t="str">
        <f t="shared" si="134"/>
        <v>仏滅</v>
      </c>
      <c r="G1679" s="12" t="str">
        <f t="shared" si="135"/>
        <v>火</v>
      </c>
    </row>
    <row r="1680" spans="1:7" x14ac:dyDescent="0.2">
      <c r="A1680" s="1">
        <v>41857</v>
      </c>
      <c r="B1680" s="4" t="s">
        <v>254</v>
      </c>
      <c r="C1680" s="5" t="str">
        <f t="shared" si="137"/>
        <v>7</v>
      </c>
      <c r="D1680" s="12" t="str">
        <f t="shared" si="133"/>
        <v>11</v>
      </c>
      <c r="E1680">
        <f t="shared" si="136"/>
        <v>0</v>
      </c>
      <c r="F1680" s="12" t="str">
        <f t="shared" si="134"/>
        <v>大安</v>
      </c>
      <c r="G1680" s="12" t="str">
        <f t="shared" si="135"/>
        <v>水</v>
      </c>
    </row>
    <row r="1681" spans="1:7" x14ac:dyDescent="0.2">
      <c r="A1681" s="1">
        <v>41858</v>
      </c>
      <c r="B1681" s="4" t="s">
        <v>255</v>
      </c>
      <c r="C1681" s="5" t="str">
        <f t="shared" si="137"/>
        <v>7</v>
      </c>
      <c r="D1681" s="12" t="str">
        <f t="shared" si="133"/>
        <v>12</v>
      </c>
      <c r="E1681">
        <f t="shared" si="136"/>
        <v>1</v>
      </c>
      <c r="F1681" s="12" t="str">
        <f t="shared" si="134"/>
        <v>赤口</v>
      </c>
      <c r="G1681" s="12" t="str">
        <f t="shared" si="135"/>
        <v>木</v>
      </c>
    </row>
    <row r="1682" spans="1:7" x14ac:dyDescent="0.2">
      <c r="A1682" s="1">
        <v>41859</v>
      </c>
      <c r="B1682" s="4" t="s">
        <v>256</v>
      </c>
      <c r="C1682" s="5" t="str">
        <f t="shared" si="137"/>
        <v>7</v>
      </c>
      <c r="D1682" s="12" t="str">
        <f t="shared" si="133"/>
        <v>13</v>
      </c>
      <c r="E1682">
        <f t="shared" si="136"/>
        <v>2</v>
      </c>
      <c r="F1682" s="12" t="str">
        <f t="shared" si="134"/>
        <v>先勝</v>
      </c>
      <c r="G1682" s="12" t="str">
        <f t="shared" si="135"/>
        <v>金</v>
      </c>
    </row>
    <row r="1683" spans="1:7" x14ac:dyDescent="0.2">
      <c r="A1683" s="1">
        <v>41860</v>
      </c>
      <c r="B1683" s="4" t="s">
        <v>257</v>
      </c>
      <c r="C1683" s="5" t="str">
        <f t="shared" si="137"/>
        <v>7</v>
      </c>
      <c r="D1683" s="12" t="str">
        <f t="shared" si="133"/>
        <v>14</v>
      </c>
      <c r="E1683">
        <f t="shared" si="136"/>
        <v>3</v>
      </c>
      <c r="F1683" s="12" t="str">
        <f t="shared" si="134"/>
        <v>友引</v>
      </c>
      <c r="G1683" s="12" t="str">
        <f t="shared" si="135"/>
        <v>土</v>
      </c>
    </row>
    <row r="1684" spans="1:7" x14ac:dyDescent="0.2">
      <c r="A1684" s="1">
        <v>41861</v>
      </c>
      <c r="B1684" s="4" t="s">
        <v>258</v>
      </c>
      <c r="C1684" s="5" t="str">
        <f t="shared" si="137"/>
        <v>7</v>
      </c>
      <c r="D1684" s="12" t="str">
        <f t="shared" si="133"/>
        <v>15</v>
      </c>
      <c r="E1684">
        <f t="shared" si="136"/>
        <v>4</v>
      </c>
      <c r="F1684" s="12" t="str">
        <f t="shared" si="134"/>
        <v>先負</v>
      </c>
      <c r="G1684" s="12" t="str">
        <f t="shared" si="135"/>
        <v>日</v>
      </c>
    </row>
    <row r="1685" spans="1:7" x14ac:dyDescent="0.2">
      <c r="A1685" s="1">
        <v>41862</v>
      </c>
      <c r="B1685" s="4" t="s">
        <v>259</v>
      </c>
      <c r="C1685" s="5" t="str">
        <f t="shared" si="137"/>
        <v>7</v>
      </c>
      <c r="D1685" s="12" t="str">
        <f t="shared" si="133"/>
        <v>16</v>
      </c>
      <c r="E1685">
        <f t="shared" si="136"/>
        <v>5</v>
      </c>
      <c r="F1685" s="12" t="str">
        <f t="shared" si="134"/>
        <v>仏滅</v>
      </c>
      <c r="G1685" s="12" t="str">
        <f t="shared" si="135"/>
        <v>月</v>
      </c>
    </row>
    <row r="1686" spans="1:7" x14ac:dyDescent="0.2">
      <c r="A1686" s="1">
        <v>41863</v>
      </c>
      <c r="B1686" s="4" t="s">
        <v>260</v>
      </c>
      <c r="C1686" s="5" t="str">
        <f t="shared" si="137"/>
        <v>7</v>
      </c>
      <c r="D1686" s="12" t="str">
        <f t="shared" si="133"/>
        <v>17</v>
      </c>
      <c r="E1686">
        <f t="shared" si="136"/>
        <v>0</v>
      </c>
      <c r="F1686" s="12" t="str">
        <f t="shared" si="134"/>
        <v>大安</v>
      </c>
      <c r="G1686" s="12" t="str">
        <f t="shared" si="135"/>
        <v>火</v>
      </c>
    </row>
    <row r="1687" spans="1:7" x14ac:dyDescent="0.2">
      <c r="A1687" s="1">
        <v>41864</v>
      </c>
      <c r="B1687" s="4" t="s">
        <v>261</v>
      </c>
      <c r="C1687" s="5" t="str">
        <f t="shared" si="137"/>
        <v>7</v>
      </c>
      <c r="D1687" s="12" t="str">
        <f t="shared" si="133"/>
        <v>18</v>
      </c>
      <c r="E1687">
        <f t="shared" si="136"/>
        <v>1</v>
      </c>
      <c r="F1687" s="12" t="str">
        <f t="shared" si="134"/>
        <v>赤口</v>
      </c>
      <c r="G1687" s="12" t="str">
        <f t="shared" si="135"/>
        <v>水</v>
      </c>
    </row>
    <row r="1688" spans="1:7" x14ac:dyDescent="0.2">
      <c r="A1688" s="1">
        <v>41865</v>
      </c>
      <c r="B1688" s="4" t="s">
        <v>262</v>
      </c>
      <c r="C1688" s="5" t="str">
        <f t="shared" si="137"/>
        <v>7</v>
      </c>
      <c r="D1688" s="12" t="str">
        <f t="shared" si="133"/>
        <v>19</v>
      </c>
      <c r="E1688">
        <f t="shared" si="136"/>
        <v>2</v>
      </c>
      <c r="F1688" s="12" t="str">
        <f t="shared" si="134"/>
        <v>先勝</v>
      </c>
      <c r="G1688" s="12" t="str">
        <f t="shared" si="135"/>
        <v>木</v>
      </c>
    </row>
    <row r="1689" spans="1:7" x14ac:dyDescent="0.2">
      <c r="A1689" s="1">
        <v>41866</v>
      </c>
      <c r="B1689" s="4" t="s">
        <v>263</v>
      </c>
      <c r="C1689" s="5" t="str">
        <f t="shared" si="137"/>
        <v>7</v>
      </c>
      <c r="D1689" s="12" t="str">
        <f t="shared" si="133"/>
        <v>20</v>
      </c>
      <c r="E1689">
        <f t="shared" si="136"/>
        <v>3</v>
      </c>
      <c r="F1689" s="12" t="str">
        <f t="shared" si="134"/>
        <v>友引</v>
      </c>
      <c r="G1689" s="12" t="str">
        <f t="shared" si="135"/>
        <v>金</v>
      </c>
    </row>
    <row r="1690" spans="1:7" x14ac:dyDescent="0.2">
      <c r="A1690" s="1">
        <v>41867</v>
      </c>
      <c r="B1690" s="4" t="s">
        <v>264</v>
      </c>
      <c r="C1690" s="5" t="str">
        <f t="shared" si="137"/>
        <v>7</v>
      </c>
      <c r="D1690" s="12" t="str">
        <f t="shared" si="133"/>
        <v>21</v>
      </c>
      <c r="E1690">
        <f t="shared" si="136"/>
        <v>4</v>
      </c>
      <c r="F1690" s="12" t="str">
        <f t="shared" si="134"/>
        <v>先負</v>
      </c>
      <c r="G1690" s="12" t="str">
        <f t="shared" si="135"/>
        <v>土</v>
      </c>
    </row>
    <row r="1691" spans="1:7" x14ac:dyDescent="0.2">
      <c r="A1691" s="1">
        <v>41868</v>
      </c>
      <c r="B1691" s="4" t="s">
        <v>265</v>
      </c>
      <c r="C1691" s="5" t="str">
        <f t="shared" si="137"/>
        <v>7</v>
      </c>
      <c r="D1691" s="12" t="str">
        <f t="shared" si="133"/>
        <v>22</v>
      </c>
      <c r="E1691">
        <f t="shared" si="136"/>
        <v>5</v>
      </c>
      <c r="F1691" s="12" t="str">
        <f t="shared" si="134"/>
        <v>仏滅</v>
      </c>
      <c r="G1691" s="12" t="str">
        <f t="shared" si="135"/>
        <v>日</v>
      </c>
    </row>
    <row r="1692" spans="1:7" x14ac:dyDescent="0.2">
      <c r="A1692" s="1">
        <v>41869</v>
      </c>
      <c r="B1692" s="4" t="s">
        <v>266</v>
      </c>
      <c r="C1692" s="5" t="str">
        <f t="shared" si="137"/>
        <v>7</v>
      </c>
      <c r="D1692" s="12" t="str">
        <f t="shared" ref="D1692:D1755" si="138">RIGHT(B1692,LEN(B1692)-FIND("/",B1692))</f>
        <v>23</v>
      </c>
      <c r="E1692">
        <f t="shared" si="136"/>
        <v>0</v>
      </c>
      <c r="F1692" s="12" t="str">
        <f t="shared" si="134"/>
        <v>大安</v>
      </c>
      <c r="G1692" s="12" t="str">
        <f t="shared" si="135"/>
        <v>月</v>
      </c>
    </row>
    <row r="1693" spans="1:7" x14ac:dyDescent="0.2">
      <c r="A1693" s="1">
        <v>41870</v>
      </c>
      <c r="B1693" s="4" t="s">
        <v>267</v>
      </c>
      <c r="C1693" s="5" t="str">
        <f t="shared" si="137"/>
        <v>7</v>
      </c>
      <c r="D1693" s="12" t="str">
        <f t="shared" si="138"/>
        <v>24</v>
      </c>
      <c r="E1693">
        <f t="shared" si="136"/>
        <v>1</v>
      </c>
      <c r="F1693" s="12" t="str">
        <f t="shared" si="134"/>
        <v>赤口</v>
      </c>
      <c r="G1693" s="12" t="str">
        <f t="shared" si="135"/>
        <v>火</v>
      </c>
    </row>
    <row r="1694" spans="1:7" x14ac:dyDescent="0.2">
      <c r="A1694" s="1">
        <v>41871</v>
      </c>
      <c r="B1694" s="4" t="s">
        <v>268</v>
      </c>
      <c r="C1694" s="5" t="str">
        <f t="shared" si="137"/>
        <v>7</v>
      </c>
      <c r="D1694" s="12" t="str">
        <f t="shared" si="138"/>
        <v>25</v>
      </c>
      <c r="E1694">
        <f t="shared" si="136"/>
        <v>2</v>
      </c>
      <c r="F1694" s="12" t="str">
        <f t="shared" si="134"/>
        <v>先勝</v>
      </c>
      <c r="G1694" s="12" t="str">
        <f t="shared" si="135"/>
        <v>水</v>
      </c>
    </row>
    <row r="1695" spans="1:7" x14ac:dyDescent="0.2">
      <c r="A1695" s="1">
        <v>41872</v>
      </c>
      <c r="B1695" s="4" t="s">
        <v>269</v>
      </c>
      <c r="C1695" s="5" t="str">
        <f t="shared" si="137"/>
        <v>7</v>
      </c>
      <c r="D1695" s="12" t="str">
        <f t="shared" si="138"/>
        <v>26</v>
      </c>
      <c r="E1695">
        <f t="shared" si="136"/>
        <v>3</v>
      </c>
      <c r="F1695" s="12" t="str">
        <f t="shared" si="134"/>
        <v>友引</v>
      </c>
      <c r="G1695" s="12" t="str">
        <f t="shared" si="135"/>
        <v>木</v>
      </c>
    </row>
    <row r="1696" spans="1:7" x14ac:dyDescent="0.2">
      <c r="A1696" s="1">
        <v>41873</v>
      </c>
      <c r="B1696" s="4" t="s">
        <v>270</v>
      </c>
      <c r="C1696" s="5" t="str">
        <f t="shared" si="137"/>
        <v>7</v>
      </c>
      <c r="D1696" s="12" t="str">
        <f t="shared" si="138"/>
        <v>27</v>
      </c>
      <c r="E1696">
        <f t="shared" si="136"/>
        <v>4</v>
      </c>
      <c r="F1696" s="12" t="str">
        <f t="shared" si="134"/>
        <v>先負</v>
      </c>
      <c r="G1696" s="12" t="str">
        <f t="shared" si="135"/>
        <v>金</v>
      </c>
    </row>
    <row r="1697" spans="1:7" x14ac:dyDescent="0.2">
      <c r="A1697" s="1">
        <v>41874</v>
      </c>
      <c r="B1697" s="4" t="s">
        <v>271</v>
      </c>
      <c r="C1697" s="5" t="str">
        <f t="shared" si="137"/>
        <v>7</v>
      </c>
      <c r="D1697" s="12" t="str">
        <f t="shared" si="138"/>
        <v>28</v>
      </c>
      <c r="E1697">
        <f t="shared" si="136"/>
        <v>5</v>
      </c>
      <c r="F1697" s="12" t="str">
        <f t="shared" si="134"/>
        <v>仏滅</v>
      </c>
      <c r="G1697" s="12" t="str">
        <f t="shared" si="135"/>
        <v>土</v>
      </c>
    </row>
    <row r="1698" spans="1:7" x14ac:dyDescent="0.2">
      <c r="A1698" s="1">
        <v>41875</v>
      </c>
      <c r="B1698" s="4" t="s">
        <v>272</v>
      </c>
      <c r="C1698" s="5" t="str">
        <f t="shared" si="137"/>
        <v>7</v>
      </c>
      <c r="D1698" s="12" t="str">
        <f t="shared" si="138"/>
        <v>29</v>
      </c>
      <c r="E1698">
        <f t="shared" si="136"/>
        <v>0</v>
      </c>
      <c r="F1698" s="12" t="str">
        <f t="shared" si="134"/>
        <v>大安</v>
      </c>
      <c r="G1698" s="12" t="str">
        <f t="shared" si="135"/>
        <v>日</v>
      </c>
    </row>
    <row r="1699" spans="1:7" x14ac:dyDescent="0.2">
      <c r="A1699" s="1">
        <v>41876</v>
      </c>
      <c r="B1699" s="4" t="s">
        <v>423</v>
      </c>
      <c r="C1699" s="5" t="str">
        <f t="shared" si="137"/>
        <v>8</v>
      </c>
      <c r="D1699" s="12" t="str">
        <f t="shared" si="138"/>
        <v>1</v>
      </c>
      <c r="E1699">
        <f t="shared" si="136"/>
        <v>3</v>
      </c>
      <c r="F1699" s="12" t="str">
        <f t="shared" si="134"/>
        <v>友引</v>
      </c>
      <c r="G1699" s="12" t="str">
        <f t="shared" si="135"/>
        <v>月</v>
      </c>
    </row>
    <row r="1700" spans="1:7" x14ac:dyDescent="0.2">
      <c r="A1700" s="1">
        <v>41877</v>
      </c>
      <c r="B1700" s="4" t="s">
        <v>274</v>
      </c>
      <c r="C1700" s="5" t="str">
        <f t="shared" si="137"/>
        <v>8</v>
      </c>
      <c r="D1700" s="12" t="str">
        <f t="shared" si="138"/>
        <v>2</v>
      </c>
      <c r="E1700">
        <f t="shared" si="136"/>
        <v>4</v>
      </c>
      <c r="F1700" s="12" t="str">
        <f t="shared" si="134"/>
        <v>先負</v>
      </c>
      <c r="G1700" s="12" t="str">
        <f t="shared" si="135"/>
        <v>火</v>
      </c>
    </row>
    <row r="1701" spans="1:7" x14ac:dyDescent="0.2">
      <c r="A1701" s="1">
        <v>41878</v>
      </c>
      <c r="B1701" s="4" t="s">
        <v>275</v>
      </c>
      <c r="C1701" s="5" t="str">
        <f t="shared" si="137"/>
        <v>8</v>
      </c>
      <c r="D1701" s="12" t="str">
        <f t="shared" si="138"/>
        <v>3</v>
      </c>
      <c r="E1701">
        <f t="shared" si="136"/>
        <v>5</v>
      </c>
      <c r="F1701" s="12" t="str">
        <f t="shared" si="134"/>
        <v>仏滅</v>
      </c>
      <c r="G1701" s="12" t="str">
        <f t="shared" si="135"/>
        <v>水</v>
      </c>
    </row>
    <row r="1702" spans="1:7" x14ac:dyDescent="0.2">
      <c r="A1702" s="1">
        <v>41879</v>
      </c>
      <c r="B1702" s="4" t="s">
        <v>276</v>
      </c>
      <c r="C1702" s="5" t="str">
        <f t="shared" si="137"/>
        <v>8</v>
      </c>
      <c r="D1702" s="12" t="str">
        <f t="shared" si="138"/>
        <v>4</v>
      </c>
      <c r="E1702">
        <f t="shared" si="136"/>
        <v>0</v>
      </c>
      <c r="F1702" s="12" t="str">
        <f t="shared" si="134"/>
        <v>大安</v>
      </c>
      <c r="G1702" s="12" t="str">
        <f t="shared" si="135"/>
        <v>木</v>
      </c>
    </row>
    <row r="1703" spans="1:7" x14ac:dyDescent="0.2">
      <c r="A1703" s="1">
        <v>41880</v>
      </c>
      <c r="B1703" s="4" t="s">
        <v>277</v>
      </c>
      <c r="C1703" s="5" t="str">
        <f t="shared" si="137"/>
        <v>8</v>
      </c>
      <c r="D1703" s="12" t="str">
        <f t="shared" si="138"/>
        <v>5</v>
      </c>
      <c r="E1703">
        <f t="shared" si="136"/>
        <v>1</v>
      </c>
      <c r="F1703" s="12" t="str">
        <f t="shared" si="134"/>
        <v>赤口</v>
      </c>
      <c r="G1703" s="12" t="str">
        <f t="shared" si="135"/>
        <v>金</v>
      </c>
    </row>
    <row r="1704" spans="1:7" x14ac:dyDescent="0.2">
      <c r="A1704" s="1">
        <v>41881</v>
      </c>
      <c r="B1704" s="4" t="s">
        <v>278</v>
      </c>
      <c r="C1704" s="5" t="str">
        <f t="shared" si="137"/>
        <v>8</v>
      </c>
      <c r="D1704" s="12" t="str">
        <f t="shared" si="138"/>
        <v>6</v>
      </c>
      <c r="E1704">
        <f t="shared" si="136"/>
        <v>2</v>
      </c>
      <c r="F1704" s="12" t="str">
        <f t="shared" si="134"/>
        <v>先勝</v>
      </c>
      <c r="G1704" s="12" t="str">
        <f t="shared" si="135"/>
        <v>土</v>
      </c>
    </row>
    <row r="1705" spans="1:7" x14ac:dyDescent="0.2">
      <c r="A1705" s="1">
        <v>41882</v>
      </c>
      <c r="B1705" s="4" t="s">
        <v>279</v>
      </c>
      <c r="C1705" s="5" t="str">
        <f t="shared" si="137"/>
        <v>8</v>
      </c>
      <c r="D1705" s="12" t="str">
        <f t="shared" si="138"/>
        <v>7</v>
      </c>
      <c r="E1705">
        <f t="shared" si="136"/>
        <v>3</v>
      </c>
      <c r="F1705" s="12" t="str">
        <f t="shared" si="134"/>
        <v>友引</v>
      </c>
      <c r="G1705" s="12" t="str">
        <f t="shared" si="135"/>
        <v>日</v>
      </c>
    </row>
    <row r="1706" spans="1:7" x14ac:dyDescent="0.2">
      <c r="A1706" s="1">
        <v>41883</v>
      </c>
      <c r="B1706" s="4" t="s">
        <v>280</v>
      </c>
      <c r="C1706" s="5" t="str">
        <f t="shared" si="137"/>
        <v>8</v>
      </c>
      <c r="D1706" s="12" t="str">
        <f t="shared" si="138"/>
        <v>8</v>
      </c>
      <c r="E1706">
        <f t="shared" si="136"/>
        <v>4</v>
      </c>
      <c r="F1706" s="12" t="str">
        <f t="shared" si="134"/>
        <v>先負</v>
      </c>
      <c r="G1706" s="12" t="str">
        <f t="shared" si="135"/>
        <v>月</v>
      </c>
    </row>
    <row r="1707" spans="1:7" x14ac:dyDescent="0.2">
      <c r="A1707" s="1">
        <v>41884</v>
      </c>
      <c r="B1707" s="4" t="s">
        <v>281</v>
      </c>
      <c r="C1707" s="5" t="str">
        <f t="shared" si="137"/>
        <v>8</v>
      </c>
      <c r="D1707" s="12" t="str">
        <f t="shared" si="138"/>
        <v>9</v>
      </c>
      <c r="E1707">
        <f t="shared" si="136"/>
        <v>5</v>
      </c>
      <c r="F1707" s="12" t="str">
        <f t="shared" si="134"/>
        <v>仏滅</v>
      </c>
      <c r="G1707" s="12" t="str">
        <f t="shared" si="135"/>
        <v>火</v>
      </c>
    </row>
    <row r="1708" spans="1:7" x14ac:dyDescent="0.2">
      <c r="A1708" s="1">
        <v>41885</v>
      </c>
      <c r="B1708" s="4" t="s">
        <v>282</v>
      </c>
      <c r="C1708" s="5" t="str">
        <f t="shared" si="137"/>
        <v>8</v>
      </c>
      <c r="D1708" s="12" t="str">
        <f t="shared" si="138"/>
        <v>10</v>
      </c>
      <c r="E1708">
        <f t="shared" si="136"/>
        <v>0</v>
      </c>
      <c r="F1708" s="12" t="str">
        <f t="shared" si="134"/>
        <v>大安</v>
      </c>
      <c r="G1708" s="12" t="str">
        <f t="shared" si="135"/>
        <v>水</v>
      </c>
    </row>
    <row r="1709" spans="1:7" x14ac:dyDescent="0.2">
      <c r="A1709" s="1">
        <v>41886</v>
      </c>
      <c r="B1709" s="4" t="s">
        <v>283</v>
      </c>
      <c r="C1709" s="5" t="str">
        <f t="shared" si="137"/>
        <v>8</v>
      </c>
      <c r="D1709" s="12" t="str">
        <f t="shared" si="138"/>
        <v>11</v>
      </c>
      <c r="E1709">
        <f t="shared" si="136"/>
        <v>1</v>
      </c>
      <c r="F1709" s="12" t="str">
        <f t="shared" si="134"/>
        <v>赤口</v>
      </c>
      <c r="G1709" s="12" t="str">
        <f t="shared" si="135"/>
        <v>木</v>
      </c>
    </row>
    <row r="1710" spans="1:7" x14ac:dyDescent="0.2">
      <c r="A1710" s="1">
        <v>41887</v>
      </c>
      <c r="B1710" s="4" t="s">
        <v>284</v>
      </c>
      <c r="C1710" s="5" t="str">
        <f t="shared" si="137"/>
        <v>8</v>
      </c>
      <c r="D1710" s="12" t="str">
        <f t="shared" si="138"/>
        <v>12</v>
      </c>
      <c r="E1710">
        <f t="shared" si="136"/>
        <v>2</v>
      </c>
      <c r="F1710" s="12" t="str">
        <f t="shared" si="134"/>
        <v>先勝</v>
      </c>
      <c r="G1710" s="12" t="str">
        <f t="shared" si="135"/>
        <v>金</v>
      </c>
    </row>
    <row r="1711" spans="1:7" x14ac:dyDescent="0.2">
      <c r="A1711" s="1">
        <v>41888</v>
      </c>
      <c r="B1711" s="4" t="s">
        <v>285</v>
      </c>
      <c r="C1711" s="5" t="str">
        <f t="shared" si="137"/>
        <v>8</v>
      </c>
      <c r="D1711" s="12" t="str">
        <f t="shared" si="138"/>
        <v>13</v>
      </c>
      <c r="E1711">
        <f t="shared" si="136"/>
        <v>3</v>
      </c>
      <c r="F1711" s="12" t="str">
        <f t="shared" si="134"/>
        <v>友引</v>
      </c>
      <c r="G1711" s="12" t="str">
        <f t="shared" si="135"/>
        <v>土</v>
      </c>
    </row>
    <row r="1712" spans="1:7" x14ac:dyDescent="0.2">
      <c r="A1712" s="1">
        <v>41889</v>
      </c>
      <c r="B1712" s="4" t="s">
        <v>286</v>
      </c>
      <c r="C1712" s="5" t="str">
        <f t="shared" si="137"/>
        <v>8</v>
      </c>
      <c r="D1712" s="12" t="str">
        <f t="shared" si="138"/>
        <v>14</v>
      </c>
      <c r="E1712">
        <f t="shared" si="136"/>
        <v>4</v>
      </c>
      <c r="F1712" s="12" t="str">
        <f t="shared" si="134"/>
        <v>先負</v>
      </c>
      <c r="G1712" s="12" t="str">
        <f t="shared" si="135"/>
        <v>日</v>
      </c>
    </row>
    <row r="1713" spans="1:7" x14ac:dyDescent="0.2">
      <c r="A1713" s="1">
        <v>41890</v>
      </c>
      <c r="B1713" s="4" t="s">
        <v>287</v>
      </c>
      <c r="C1713" s="5" t="str">
        <f t="shared" si="137"/>
        <v>8</v>
      </c>
      <c r="D1713" s="12" t="str">
        <f t="shared" si="138"/>
        <v>15</v>
      </c>
      <c r="E1713">
        <f t="shared" si="136"/>
        <v>5</v>
      </c>
      <c r="F1713" s="12" t="str">
        <f t="shared" si="134"/>
        <v>仏滅</v>
      </c>
      <c r="G1713" s="12" t="str">
        <f t="shared" si="135"/>
        <v>月</v>
      </c>
    </row>
    <row r="1714" spans="1:7" x14ac:dyDescent="0.2">
      <c r="A1714" s="1">
        <v>41891</v>
      </c>
      <c r="B1714" s="4" t="s">
        <v>288</v>
      </c>
      <c r="C1714" s="5" t="str">
        <f t="shared" si="137"/>
        <v>8</v>
      </c>
      <c r="D1714" s="12" t="str">
        <f t="shared" si="138"/>
        <v>16</v>
      </c>
      <c r="E1714">
        <f t="shared" si="136"/>
        <v>0</v>
      </c>
      <c r="F1714" s="12" t="str">
        <f t="shared" si="134"/>
        <v>大安</v>
      </c>
      <c r="G1714" s="12" t="str">
        <f t="shared" si="135"/>
        <v>火</v>
      </c>
    </row>
    <row r="1715" spans="1:7" x14ac:dyDescent="0.2">
      <c r="A1715" s="1">
        <v>41892</v>
      </c>
      <c r="B1715" s="4" t="s">
        <v>289</v>
      </c>
      <c r="C1715" s="5" t="str">
        <f t="shared" si="137"/>
        <v>8</v>
      </c>
      <c r="D1715" s="12" t="str">
        <f t="shared" si="138"/>
        <v>17</v>
      </c>
      <c r="E1715">
        <f t="shared" si="136"/>
        <v>1</v>
      </c>
      <c r="F1715" s="12" t="str">
        <f t="shared" si="134"/>
        <v>赤口</v>
      </c>
      <c r="G1715" s="12" t="str">
        <f t="shared" si="135"/>
        <v>水</v>
      </c>
    </row>
    <row r="1716" spans="1:7" x14ac:dyDescent="0.2">
      <c r="A1716" s="1">
        <v>41893</v>
      </c>
      <c r="B1716" s="4" t="s">
        <v>290</v>
      </c>
      <c r="C1716" s="5" t="str">
        <f t="shared" si="137"/>
        <v>8</v>
      </c>
      <c r="D1716" s="12" t="str">
        <f t="shared" si="138"/>
        <v>18</v>
      </c>
      <c r="E1716">
        <f t="shared" si="136"/>
        <v>2</v>
      </c>
      <c r="F1716" s="12" t="str">
        <f t="shared" si="134"/>
        <v>先勝</v>
      </c>
      <c r="G1716" s="12" t="str">
        <f t="shared" si="135"/>
        <v>木</v>
      </c>
    </row>
    <row r="1717" spans="1:7" x14ac:dyDescent="0.2">
      <c r="A1717" s="1">
        <v>41894</v>
      </c>
      <c r="B1717" s="4" t="s">
        <v>291</v>
      </c>
      <c r="C1717" s="5" t="str">
        <f t="shared" si="137"/>
        <v>8</v>
      </c>
      <c r="D1717" s="12" t="str">
        <f t="shared" si="138"/>
        <v>19</v>
      </c>
      <c r="E1717">
        <f t="shared" si="136"/>
        <v>3</v>
      </c>
      <c r="F1717" s="12" t="str">
        <f t="shared" si="134"/>
        <v>友引</v>
      </c>
      <c r="G1717" s="12" t="str">
        <f t="shared" si="135"/>
        <v>金</v>
      </c>
    </row>
    <row r="1718" spans="1:7" x14ac:dyDescent="0.2">
      <c r="A1718" s="1">
        <v>41895</v>
      </c>
      <c r="B1718" s="4" t="s">
        <v>292</v>
      </c>
      <c r="C1718" s="5" t="str">
        <f t="shared" si="137"/>
        <v>8</v>
      </c>
      <c r="D1718" s="12" t="str">
        <f t="shared" si="138"/>
        <v>20</v>
      </c>
      <c r="E1718">
        <f t="shared" si="136"/>
        <v>4</v>
      </c>
      <c r="F1718" s="12" t="str">
        <f t="shared" si="134"/>
        <v>先負</v>
      </c>
      <c r="G1718" s="12" t="str">
        <f t="shared" si="135"/>
        <v>土</v>
      </c>
    </row>
    <row r="1719" spans="1:7" x14ac:dyDescent="0.2">
      <c r="A1719" s="1">
        <v>41896</v>
      </c>
      <c r="B1719" s="4" t="s">
        <v>293</v>
      </c>
      <c r="C1719" s="5" t="str">
        <f t="shared" si="137"/>
        <v>8</v>
      </c>
      <c r="D1719" s="12" t="str">
        <f t="shared" si="138"/>
        <v>21</v>
      </c>
      <c r="E1719">
        <f t="shared" si="136"/>
        <v>5</v>
      </c>
      <c r="F1719" s="12" t="str">
        <f t="shared" si="134"/>
        <v>仏滅</v>
      </c>
      <c r="G1719" s="12" t="str">
        <f t="shared" si="135"/>
        <v>日</v>
      </c>
    </row>
    <row r="1720" spans="1:7" x14ac:dyDescent="0.2">
      <c r="A1720" s="1">
        <v>41897</v>
      </c>
      <c r="B1720" s="4" t="s">
        <v>294</v>
      </c>
      <c r="C1720" s="5" t="str">
        <f t="shared" si="137"/>
        <v>8</v>
      </c>
      <c r="D1720" s="12" t="str">
        <f t="shared" si="138"/>
        <v>22</v>
      </c>
      <c r="E1720">
        <f t="shared" si="136"/>
        <v>0</v>
      </c>
      <c r="F1720" s="12" t="str">
        <f t="shared" si="134"/>
        <v>大安</v>
      </c>
      <c r="G1720" s="12" t="str">
        <f t="shared" si="135"/>
        <v>月</v>
      </c>
    </row>
    <row r="1721" spans="1:7" x14ac:dyDescent="0.2">
      <c r="A1721" s="1">
        <v>41898</v>
      </c>
      <c r="B1721" s="4" t="s">
        <v>295</v>
      </c>
      <c r="C1721" s="5" t="str">
        <f t="shared" si="137"/>
        <v>8</v>
      </c>
      <c r="D1721" s="12" t="str">
        <f t="shared" si="138"/>
        <v>23</v>
      </c>
      <c r="E1721">
        <f t="shared" si="136"/>
        <v>1</v>
      </c>
      <c r="F1721" s="12" t="str">
        <f t="shared" si="134"/>
        <v>赤口</v>
      </c>
      <c r="G1721" s="12" t="str">
        <f t="shared" si="135"/>
        <v>火</v>
      </c>
    </row>
    <row r="1722" spans="1:7" x14ac:dyDescent="0.2">
      <c r="A1722" s="1">
        <v>41899</v>
      </c>
      <c r="B1722" s="4" t="s">
        <v>296</v>
      </c>
      <c r="C1722" s="5" t="str">
        <f t="shared" si="137"/>
        <v>8</v>
      </c>
      <c r="D1722" s="12" t="str">
        <f t="shared" si="138"/>
        <v>24</v>
      </c>
      <c r="E1722">
        <f t="shared" si="136"/>
        <v>2</v>
      </c>
      <c r="F1722" s="12" t="str">
        <f t="shared" si="134"/>
        <v>先勝</v>
      </c>
      <c r="G1722" s="12" t="str">
        <f t="shared" si="135"/>
        <v>水</v>
      </c>
    </row>
    <row r="1723" spans="1:7" x14ac:dyDescent="0.2">
      <c r="A1723" s="1">
        <v>41900</v>
      </c>
      <c r="B1723" s="4" t="s">
        <v>297</v>
      </c>
      <c r="C1723" s="5" t="str">
        <f t="shared" si="137"/>
        <v>8</v>
      </c>
      <c r="D1723" s="12" t="str">
        <f t="shared" si="138"/>
        <v>25</v>
      </c>
      <c r="E1723">
        <f t="shared" si="136"/>
        <v>3</v>
      </c>
      <c r="F1723" s="12" t="str">
        <f t="shared" si="134"/>
        <v>友引</v>
      </c>
      <c r="G1723" s="12" t="str">
        <f t="shared" si="135"/>
        <v>木</v>
      </c>
    </row>
    <row r="1724" spans="1:7" x14ac:dyDescent="0.2">
      <c r="A1724" s="1">
        <v>41901</v>
      </c>
      <c r="B1724" s="4" t="s">
        <v>298</v>
      </c>
      <c r="C1724" s="5" t="str">
        <f t="shared" si="137"/>
        <v>8</v>
      </c>
      <c r="D1724" s="12" t="str">
        <f t="shared" si="138"/>
        <v>26</v>
      </c>
      <c r="E1724">
        <f t="shared" si="136"/>
        <v>4</v>
      </c>
      <c r="F1724" s="12" t="str">
        <f t="shared" si="134"/>
        <v>先負</v>
      </c>
      <c r="G1724" s="12" t="str">
        <f t="shared" si="135"/>
        <v>金</v>
      </c>
    </row>
    <row r="1725" spans="1:7" x14ac:dyDescent="0.2">
      <c r="A1725" s="1">
        <v>41902</v>
      </c>
      <c r="B1725" s="4" t="s">
        <v>299</v>
      </c>
      <c r="C1725" s="5" t="str">
        <f t="shared" si="137"/>
        <v>8</v>
      </c>
      <c r="D1725" s="12" t="str">
        <f t="shared" si="138"/>
        <v>27</v>
      </c>
      <c r="E1725">
        <f t="shared" si="136"/>
        <v>5</v>
      </c>
      <c r="F1725" s="12" t="str">
        <f t="shared" si="134"/>
        <v>仏滅</v>
      </c>
      <c r="G1725" s="12" t="str">
        <f t="shared" si="135"/>
        <v>土</v>
      </c>
    </row>
    <row r="1726" spans="1:7" x14ac:dyDescent="0.2">
      <c r="A1726" s="1">
        <v>41903</v>
      </c>
      <c r="B1726" s="4" t="s">
        <v>300</v>
      </c>
      <c r="C1726" s="5" t="str">
        <f t="shared" si="137"/>
        <v>8</v>
      </c>
      <c r="D1726" s="12" t="str">
        <f t="shared" si="138"/>
        <v>28</v>
      </c>
      <c r="E1726">
        <f t="shared" si="136"/>
        <v>0</v>
      </c>
      <c r="F1726" s="12" t="str">
        <f t="shared" si="134"/>
        <v>大安</v>
      </c>
      <c r="G1726" s="12" t="str">
        <f t="shared" si="135"/>
        <v>日</v>
      </c>
    </row>
    <row r="1727" spans="1:7" x14ac:dyDescent="0.2">
      <c r="A1727" s="1">
        <v>41904</v>
      </c>
      <c r="B1727" s="4" t="s">
        <v>301</v>
      </c>
      <c r="C1727" s="5" t="str">
        <f t="shared" si="137"/>
        <v>8</v>
      </c>
      <c r="D1727" s="12" t="str">
        <f t="shared" si="138"/>
        <v>29</v>
      </c>
      <c r="E1727">
        <f t="shared" si="136"/>
        <v>1</v>
      </c>
      <c r="F1727" s="12" t="str">
        <f t="shared" si="134"/>
        <v>赤口</v>
      </c>
      <c r="G1727" s="12" t="str">
        <f t="shared" si="135"/>
        <v>月</v>
      </c>
    </row>
    <row r="1728" spans="1:7" x14ac:dyDescent="0.2">
      <c r="A1728" s="1">
        <v>41905</v>
      </c>
      <c r="B1728" s="4" t="s">
        <v>302</v>
      </c>
      <c r="C1728" s="5" t="str">
        <f t="shared" si="137"/>
        <v>8</v>
      </c>
      <c r="D1728" s="12" t="str">
        <f t="shared" si="138"/>
        <v>30</v>
      </c>
      <c r="E1728">
        <f t="shared" si="136"/>
        <v>2</v>
      </c>
      <c r="F1728" s="12" t="str">
        <f t="shared" si="134"/>
        <v>先勝</v>
      </c>
      <c r="G1728" s="12" t="str">
        <f t="shared" si="135"/>
        <v>火</v>
      </c>
    </row>
    <row r="1729" spans="1:7" x14ac:dyDescent="0.2">
      <c r="A1729" s="1">
        <v>41906</v>
      </c>
      <c r="B1729" s="4" t="s">
        <v>424</v>
      </c>
      <c r="C1729" s="5" t="str">
        <f t="shared" si="137"/>
        <v>9</v>
      </c>
      <c r="D1729" s="12" t="str">
        <f t="shared" si="138"/>
        <v>1</v>
      </c>
      <c r="E1729">
        <f t="shared" si="136"/>
        <v>4</v>
      </c>
      <c r="F1729" s="12" t="str">
        <f t="shared" si="134"/>
        <v>先負</v>
      </c>
      <c r="G1729" s="12" t="str">
        <f t="shared" si="135"/>
        <v>水</v>
      </c>
    </row>
    <row r="1730" spans="1:7" x14ac:dyDescent="0.2">
      <c r="A1730" s="1">
        <v>41907</v>
      </c>
      <c r="B1730" s="4" t="s">
        <v>303</v>
      </c>
      <c r="C1730" s="5" t="str">
        <f t="shared" si="137"/>
        <v>9</v>
      </c>
      <c r="D1730" s="12" t="str">
        <f t="shared" si="138"/>
        <v>2</v>
      </c>
      <c r="E1730">
        <f t="shared" si="136"/>
        <v>5</v>
      </c>
      <c r="F1730" s="12" t="str">
        <f t="shared" si="134"/>
        <v>仏滅</v>
      </c>
      <c r="G1730" s="12" t="str">
        <f t="shared" si="135"/>
        <v>木</v>
      </c>
    </row>
    <row r="1731" spans="1:7" x14ac:dyDescent="0.2">
      <c r="A1731" s="1">
        <v>41908</v>
      </c>
      <c r="B1731" s="4" t="s">
        <v>304</v>
      </c>
      <c r="C1731" s="5" t="str">
        <f t="shared" si="137"/>
        <v>9</v>
      </c>
      <c r="D1731" s="12" t="str">
        <f t="shared" si="138"/>
        <v>3</v>
      </c>
      <c r="E1731">
        <f t="shared" si="136"/>
        <v>0</v>
      </c>
      <c r="F1731" s="12" t="str">
        <f t="shared" ref="F1731:F1794" si="139">VLOOKUP(E1731,$H$2:$I$7,2)</f>
        <v>大安</v>
      </c>
      <c r="G1731" s="12" t="str">
        <f t="shared" ref="G1731:G1794" si="140">TEXT(A1731,"aaa")</f>
        <v>金</v>
      </c>
    </row>
    <row r="1732" spans="1:7" x14ac:dyDescent="0.2">
      <c r="A1732" s="1">
        <v>41909</v>
      </c>
      <c r="B1732" s="4" t="s">
        <v>305</v>
      </c>
      <c r="C1732" s="5" t="str">
        <f t="shared" si="137"/>
        <v>9</v>
      </c>
      <c r="D1732" s="12" t="str">
        <f t="shared" si="138"/>
        <v>4</v>
      </c>
      <c r="E1732">
        <f t="shared" si="136"/>
        <v>1</v>
      </c>
      <c r="F1732" s="12" t="str">
        <f t="shared" si="139"/>
        <v>赤口</v>
      </c>
      <c r="G1732" s="12" t="str">
        <f t="shared" si="140"/>
        <v>土</v>
      </c>
    </row>
    <row r="1733" spans="1:7" x14ac:dyDescent="0.2">
      <c r="A1733" s="1">
        <v>41910</v>
      </c>
      <c r="B1733" s="4" t="s">
        <v>306</v>
      </c>
      <c r="C1733" s="5" t="str">
        <f t="shared" si="137"/>
        <v>9</v>
      </c>
      <c r="D1733" s="12" t="str">
        <f t="shared" si="138"/>
        <v>5</v>
      </c>
      <c r="E1733">
        <f t="shared" si="136"/>
        <v>2</v>
      </c>
      <c r="F1733" s="12" t="str">
        <f t="shared" si="139"/>
        <v>先勝</v>
      </c>
      <c r="G1733" s="12" t="str">
        <f t="shared" si="140"/>
        <v>日</v>
      </c>
    </row>
    <row r="1734" spans="1:7" x14ac:dyDescent="0.2">
      <c r="A1734" s="1">
        <v>41911</v>
      </c>
      <c r="B1734" s="4" t="s">
        <v>307</v>
      </c>
      <c r="C1734" s="5" t="str">
        <f t="shared" si="137"/>
        <v>9</v>
      </c>
      <c r="D1734" s="12" t="str">
        <f t="shared" si="138"/>
        <v>6</v>
      </c>
      <c r="E1734">
        <f t="shared" si="136"/>
        <v>3</v>
      </c>
      <c r="F1734" s="12" t="str">
        <f t="shared" si="139"/>
        <v>友引</v>
      </c>
      <c r="G1734" s="12" t="str">
        <f t="shared" si="140"/>
        <v>月</v>
      </c>
    </row>
    <row r="1735" spans="1:7" x14ac:dyDescent="0.2">
      <c r="A1735" s="1">
        <v>41912</v>
      </c>
      <c r="B1735" s="4" t="s">
        <v>308</v>
      </c>
      <c r="C1735" s="5" t="str">
        <f t="shared" si="137"/>
        <v>9</v>
      </c>
      <c r="D1735" s="12" t="str">
        <f t="shared" si="138"/>
        <v>7</v>
      </c>
      <c r="E1735">
        <f t="shared" ref="E1735:E1798" si="141">MOD(C1735+D1735,6)</f>
        <v>4</v>
      </c>
      <c r="F1735" s="12" t="str">
        <f t="shared" si="139"/>
        <v>先負</v>
      </c>
      <c r="G1735" s="12" t="str">
        <f t="shared" si="140"/>
        <v>火</v>
      </c>
    </row>
    <row r="1736" spans="1:7" x14ac:dyDescent="0.2">
      <c r="A1736" s="1">
        <v>41913</v>
      </c>
      <c r="B1736" s="4" t="s">
        <v>309</v>
      </c>
      <c r="C1736" s="5" t="str">
        <f t="shared" si="137"/>
        <v>9</v>
      </c>
      <c r="D1736" s="12" t="str">
        <f t="shared" si="138"/>
        <v>8</v>
      </c>
      <c r="E1736">
        <f t="shared" si="141"/>
        <v>5</v>
      </c>
      <c r="F1736" s="12" t="str">
        <f t="shared" si="139"/>
        <v>仏滅</v>
      </c>
      <c r="G1736" s="12" t="str">
        <f t="shared" si="140"/>
        <v>水</v>
      </c>
    </row>
    <row r="1737" spans="1:7" x14ac:dyDescent="0.2">
      <c r="A1737" s="1">
        <v>41914</v>
      </c>
      <c r="B1737" s="4" t="s">
        <v>310</v>
      </c>
      <c r="C1737" s="5" t="str">
        <f t="shared" si="137"/>
        <v>9</v>
      </c>
      <c r="D1737" s="12" t="str">
        <f t="shared" si="138"/>
        <v>9</v>
      </c>
      <c r="E1737">
        <f t="shared" si="141"/>
        <v>0</v>
      </c>
      <c r="F1737" s="12" t="str">
        <f t="shared" si="139"/>
        <v>大安</v>
      </c>
      <c r="G1737" s="12" t="str">
        <f t="shared" si="140"/>
        <v>木</v>
      </c>
    </row>
    <row r="1738" spans="1:7" x14ac:dyDescent="0.2">
      <c r="A1738" s="1">
        <v>41915</v>
      </c>
      <c r="B1738" s="4" t="s">
        <v>311</v>
      </c>
      <c r="C1738" s="5" t="str">
        <f t="shared" si="137"/>
        <v>9</v>
      </c>
      <c r="D1738" s="12" t="str">
        <f t="shared" si="138"/>
        <v>10</v>
      </c>
      <c r="E1738">
        <f t="shared" si="141"/>
        <v>1</v>
      </c>
      <c r="F1738" s="12" t="str">
        <f t="shared" si="139"/>
        <v>赤口</v>
      </c>
      <c r="G1738" s="12" t="str">
        <f t="shared" si="140"/>
        <v>金</v>
      </c>
    </row>
    <row r="1739" spans="1:7" x14ac:dyDescent="0.2">
      <c r="A1739" s="1">
        <v>41916</v>
      </c>
      <c r="B1739" s="4" t="s">
        <v>312</v>
      </c>
      <c r="C1739" s="5" t="str">
        <f t="shared" si="137"/>
        <v>9</v>
      </c>
      <c r="D1739" s="12" t="str">
        <f t="shared" si="138"/>
        <v>11</v>
      </c>
      <c r="E1739">
        <f t="shared" si="141"/>
        <v>2</v>
      </c>
      <c r="F1739" s="12" t="str">
        <f t="shared" si="139"/>
        <v>先勝</v>
      </c>
      <c r="G1739" s="12" t="str">
        <f t="shared" si="140"/>
        <v>土</v>
      </c>
    </row>
    <row r="1740" spans="1:7" x14ac:dyDescent="0.2">
      <c r="A1740" s="1">
        <v>41917</v>
      </c>
      <c r="B1740" s="4" t="s">
        <v>313</v>
      </c>
      <c r="C1740" s="5" t="str">
        <f t="shared" ref="C1740:C1803" si="142">SUBSTITUTE( LEFT(B1740,LEN(B1740)-(LEN(B1740)-FIND("/",B1740)+1)), "閏", "" )</f>
        <v>9</v>
      </c>
      <c r="D1740" s="12" t="str">
        <f t="shared" si="138"/>
        <v>12</v>
      </c>
      <c r="E1740">
        <f t="shared" si="141"/>
        <v>3</v>
      </c>
      <c r="F1740" s="12" t="str">
        <f t="shared" si="139"/>
        <v>友引</v>
      </c>
      <c r="G1740" s="12" t="str">
        <f t="shared" si="140"/>
        <v>日</v>
      </c>
    </row>
    <row r="1741" spans="1:7" x14ac:dyDescent="0.2">
      <c r="A1741" s="1">
        <v>41918</v>
      </c>
      <c r="B1741" s="4" t="s">
        <v>314</v>
      </c>
      <c r="C1741" s="5" t="str">
        <f t="shared" si="142"/>
        <v>9</v>
      </c>
      <c r="D1741" s="12" t="str">
        <f t="shared" si="138"/>
        <v>13</v>
      </c>
      <c r="E1741">
        <f t="shared" si="141"/>
        <v>4</v>
      </c>
      <c r="F1741" s="12" t="str">
        <f t="shared" si="139"/>
        <v>先負</v>
      </c>
      <c r="G1741" s="12" t="str">
        <f t="shared" si="140"/>
        <v>月</v>
      </c>
    </row>
    <row r="1742" spans="1:7" x14ac:dyDescent="0.2">
      <c r="A1742" s="1">
        <v>41919</v>
      </c>
      <c r="B1742" s="4" t="s">
        <v>315</v>
      </c>
      <c r="C1742" s="5" t="str">
        <f t="shared" si="142"/>
        <v>9</v>
      </c>
      <c r="D1742" s="12" t="str">
        <f t="shared" si="138"/>
        <v>14</v>
      </c>
      <c r="E1742">
        <f t="shared" si="141"/>
        <v>5</v>
      </c>
      <c r="F1742" s="12" t="str">
        <f t="shared" si="139"/>
        <v>仏滅</v>
      </c>
      <c r="G1742" s="12" t="str">
        <f t="shared" si="140"/>
        <v>火</v>
      </c>
    </row>
    <row r="1743" spans="1:7" x14ac:dyDescent="0.2">
      <c r="A1743" s="1">
        <v>41920</v>
      </c>
      <c r="B1743" s="4" t="s">
        <v>316</v>
      </c>
      <c r="C1743" s="5" t="str">
        <f t="shared" si="142"/>
        <v>9</v>
      </c>
      <c r="D1743" s="12" t="str">
        <f t="shared" si="138"/>
        <v>15</v>
      </c>
      <c r="E1743">
        <f t="shared" si="141"/>
        <v>0</v>
      </c>
      <c r="F1743" s="12" t="str">
        <f t="shared" si="139"/>
        <v>大安</v>
      </c>
      <c r="G1743" s="12" t="str">
        <f t="shared" si="140"/>
        <v>水</v>
      </c>
    </row>
    <row r="1744" spans="1:7" x14ac:dyDescent="0.2">
      <c r="A1744" s="1">
        <v>41921</v>
      </c>
      <c r="B1744" s="4" t="s">
        <v>317</v>
      </c>
      <c r="C1744" s="5" t="str">
        <f t="shared" si="142"/>
        <v>9</v>
      </c>
      <c r="D1744" s="12" t="str">
        <f t="shared" si="138"/>
        <v>16</v>
      </c>
      <c r="E1744">
        <f t="shared" si="141"/>
        <v>1</v>
      </c>
      <c r="F1744" s="12" t="str">
        <f t="shared" si="139"/>
        <v>赤口</v>
      </c>
      <c r="G1744" s="12" t="str">
        <f t="shared" si="140"/>
        <v>木</v>
      </c>
    </row>
    <row r="1745" spans="1:7" x14ac:dyDescent="0.2">
      <c r="A1745" s="1">
        <v>41922</v>
      </c>
      <c r="B1745" s="4" t="s">
        <v>318</v>
      </c>
      <c r="C1745" s="5" t="str">
        <f t="shared" si="142"/>
        <v>9</v>
      </c>
      <c r="D1745" s="12" t="str">
        <f t="shared" si="138"/>
        <v>17</v>
      </c>
      <c r="E1745">
        <f t="shared" si="141"/>
        <v>2</v>
      </c>
      <c r="F1745" s="12" t="str">
        <f t="shared" si="139"/>
        <v>先勝</v>
      </c>
      <c r="G1745" s="12" t="str">
        <f t="shared" si="140"/>
        <v>金</v>
      </c>
    </row>
    <row r="1746" spans="1:7" x14ac:dyDescent="0.2">
      <c r="A1746" s="1">
        <v>41923</v>
      </c>
      <c r="B1746" s="4" t="s">
        <v>319</v>
      </c>
      <c r="C1746" s="5" t="str">
        <f t="shared" si="142"/>
        <v>9</v>
      </c>
      <c r="D1746" s="12" t="str">
        <f t="shared" si="138"/>
        <v>18</v>
      </c>
      <c r="E1746">
        <f t="shared" si="141"/>
        <v>3</v>
      </c>
      <c r="F1746" s="12" t="str">
        <f t="shared" si="139"/>
        <v>友引</v>
      </c>
      <c r="G1746" s="12" t="str">
        <f t="shared" si="140"/>
        <v>土</v>
      </c>
    </row>
    <row r="1747" spans="1:7" x14ac:dyDescent="0.2">
      <c r="A1747" s="1">
        <v>41924</v>
      </c>
      <c r="B1747" s="4" t="s">
        <v>320</v>
      </c>
      <c r="C1747" s="5" t="str">
        <f t="shared" si="142"/>
        <v>9</v>
      </c>
      <c r="D1747" s="12" t="str">
        <f t="shared" si="138"/>
        <v>19</v>
      </c>
      <c r="E1747">
        <f t="shared" si="141"/>
        <v>4</v>
      </c>
      <c r="F1747" s="12" t="str">
        <f t="shared" si="139"/>
        <v>先負</v>
      </c>
      <c r="G1747" s="12" t="str">
        <f t="shared" si="140"/>
        <v>日</v>
      </c>
    </row>
    <row r="1748" spans="1:7" x14ac:dyDescent="0.2">
      <c r="A1748" s="1">
        <v>41925</v>
      </c>
      <c r="B1748" s="4" t="s">
        <v>321</v>
      </c>
      <c r="C1748" s="5" t="str">
        <f t="shared" si="142"/>
        <v>9</v>
      </c>
      <c r="D1748" s="12" t="str">
        <f t="shared" si="138"/>
        <v>20</v>
      </c>
      <c r="E1748">
        <f t="shared" si="141"/>
        <v>5</v>
      </c>
      <c r="F1748" s="12" t="str">
        <f t="shared" si="139"/>
        <v>仏滅</v>
      </c>
      <c r="G1748" s="12" t="str">
        <f t="shared" si="140"/>
        <v>月</v>
      </c>
    </row>
    <row r="1749" spans="1:7" x14ac:dyDescent="0.2">
      <c r="A1749" s="1">
        <v>41926</v>
      </c>
      <c r="B1749" s="4" t="s">
        <v>322</v>
      </c>
      <c r="C1749" s="5" t="str">
        <f t="shared" si="142"/>
        <v>9</v>
      </c>
      <c r="D1749" s="12" t="str">
        <f t="shared" si="138"/>
        <v>21</v>
      </c>
      <c r="E1749">
        <f t="shared" si="141"/>
        <v>0</v>
      </c>
      <c r="F1749" s="12" t="str">
        <f t="shared" si="139"/>
        <v>大安</v>
      </c>
      <c r="G1749" s="12" t="str">
        <f t="shared" si="140"/>
        <v>火</v>
      </c>
    </row>
    <row r="1750" spans="1:7" x14ac:dyDescent="0.2">
      <c r="A1750" s="1">
        <v>41927</v>
      </c>
      <c r="B1750" s="4" t="s">
        <v>323</v>
      </c>
      <c r="C1750" s="5" t="str">
        <f t="shared" si="142"/>
        <v>9</v>
      </c>
      <c r="D1750" s="12" t="str">
        <f t="shared" si="138"/>
        <v>22</v>
      </c>
      <c r="E1750">
        <f t="shared" si="141"/>
        <v>1</v>
      </c>
      <c r="F1750" s="12" t="str">
        <f t="shared" si="139"/>
        <v>赤口</v>
      </c>
      <c r="G1750" s="12" t="str">
        <f t="shared" si="140"/>
        <v>水</v>
      </c>
    </row>
    <row r="1751" spans="1:7" x14ac:dyDescent="0.2">
      <c r="A1751" s="1">
        <v>41928</v>
      </c>
      <c r="B1751" s="4" t="s">
        <v>324</v>
      </c>
      <c r="C1751" s="5" t="str">
        <f t="shared" si="142"/>
        <v>9</v>
      </c>
      <c r="D1751" s="12" t="str">
        <f t="shared" si="138"/>
        <v>23</v>
      </c>
      <c r="E1751">
        <f t="shared" si="141"/>
        <v>2</v>
      </c>
      <c r="F1751" s="12" t="str">
        <f t="shared" si="139"/>
        <v>先勝</v>
      </c>
      <c r="G1751" s="12" t="str">
        <f t="shared" si="140"/>
        <v>木</v>
      </c>
    </row>
    <row r="1752" spans="1:7" x14ac:dyDescent="0.2">
      <c r="A1752" s="1">
        <v>41929</v>
      </c>
      <c r="B1752" s="4" t="s">
        <v>325</v>
      </c>
      <c r="C1752" s="5" t="str">
        <f t="shared" si="142"/>
        <v>9</v>
      </c>
      <c r="D1752" s="12" t="str">
        <f t="shared" si="138"/>
        <v>24</v>
      </c>
      <c r="E1752">
        <f t="shared" si="141"/>
        <v>3</v>
      </c>
      <c r="F1752" s="12" t="str">
        <f t="shared" si="139"/>
        <v>友引</v>
      </c>
      <c r="G1752" s="12" t="str">
        <f t="shared" si="140"/>
        <v>金</v>
      </c>
    </row>
    <row r="1753" spans="1:7" x14ac:dyDescent="0.2">
      <c r="A1753" s="1">
        <v>41930</v>
      </c>
      <c r="B1753" s="4" t="s">
        <v>326</v>
      </c>
      <c r="C1753" s="5" t="str">
        <f t="shared" si="142"/>
        <v>9</v>
      </c>
      <c r="D1753" s="12" t="str">
        <f t="shared" si="138"/>
        <v>25</v>
      </c>
      <c r="E1753">
        <f t="shared" si="141"/>
        <v>4</v>
      </c>
      <c r="F1753" s="12" t="str">
        <f t="shared" si="139"/>
        <v>先負</v>
      </c>
      <c r="G1753" s="12" t="str">
        <f t="shared" si="140"/>
        <v>土</v>
      </c>
    </row>
    <row r="1754" spans="1:7" x14ac:dyDescent="0.2">
      <c r="A1754" s="1">
        <v>41931</v>
      </c>
      <c r="B1754" s="4" t="s">
        <v>327</v>
      </c>
      <c r="C1754" s="5" t="str">
        <f t="shared" si="142"/>
        <v>9</v>
      </c>
      <c r="D1754" s="12" t="str">
        <f t="shared" si="138"/>
        <v>26</v>
      </c>
      <c r="E1754">
        <f t="shared" si="141"/>
        <v>5</v>
      </c>
      <c r="F1754" s="12" t="str">
        <f t="shared" si="139"/>
        <v>仏滅</v>
      </c>
      <c r="G1754" s="12" t="str">
        <f t="shared" si="140"/>
        <v>日</v>
      </c>
    </row>
    <row r="1755" spans="1:7" x14ac:dyDescent="0.2">
      <c r="A1755" s="1">
        <v>41932</v>
      </c>
      <c r="B1755" s="4" t="s">
        <v>328</v>
      </c>
      <c r="C1755" s="5" t="str">
        <f t="shared" si="142"/>
        <v>9</v>
      </c>
      <c r="D1755" s="12" t="str">
        <f t="shared" si="138"/>
        <v>27</v>
      </c>
      <c r="E1755">
        <f t="shared" si="141"/>
        <v>0</v>
      </c>
      <c r="F1755" s="12" t="str">
        <f t="shared" si="139"/>
        <v>大安</v>
      </c>
      <c r="G1755" s="12" t="str">
        <f t="shared" si="140"/>
        <v>月</v>
      </c>
    </row>
    <row r="1756" spans="1:7" x14ac:dyDescent="0.2">
      <c r="A1756" s="1">
        <v>41933</v>
      </c>
      <c r="B1756" s="4" t="s">
        <v>329</v>
      </c>
      <c r="C1756" s="5" t="str">
        <f t="shared" si="142"/>
        <v>9</v>
      </c>
      <c r="D1756" s="12" t="str">
        <f t="shared" ref="D1756:D1819" si="143">RIGHT(B1756,LEN(B1756)-FIND("/",B1756))</f>
        <v>28</v>
      </c>
      <c r="E1756">
        <f t="shared" si="141"/>
        <v>1</v>
      </c>
      <c r="F1756" s="12" t="str">
        <f t="shared" si="139"/>
        <v>赤口</v>
      </c>
      <c r="G1756" s="12" t="str">
        <f t="shared" si="140"/>
        <v>火</v>
      </c>
    </row>
    <row r="1757" spans="1:7" x14ac:dyDescent="0.2">
      <c r="A1757" s="1">
        <v>41934</v>
      </c>
      <c r="B1757" s="4" t="s">
        <v>330</v>
      </c>
      <c r="C1757" s="5" t="str">
        <f t="shared" si="142"/>
        <v>9</v>
      </c>
      <c r="D1757" s="12" t="str">
        <f t="shared" si="143"/>
        <v>29</v>
      </c>
      <c r="E1757">
        <f t="shared" si="141"/>
        <v>2</v>
      </c>
      <c r="F1757" s="12" t="str">
        <f t="shared" si="139"/>
        <v>先勝</v>
      </c>
      <c r="G1757" s="12" t="str">
        <f t="shared" si="140"/>
        <v>水</v>
      </c>
    </row>
    <row r="1758" spans="1:7" x14ac:dyDescent="0.2">
      <c r="A1758" s="1">
        <v>41935</v>
      </c>
      <c r="B1758" s="4" t="s">
        <v>376</v>
      </c>
      <c r="C1758" s="5" t="str">
        <f t="shared" si="142"/>
        <v>9</v>
      </c>
      <c r="D1758" s="12" t="str">
        <f t="shared" si="143"/>
        <v>30</v>
      </c>
      <c r="E1758">
        <f t="shared" si="141"/>
        <v>3</v>
      </c>
      <c r="F1758" s="12" t="str">
        <f t="shared" si="139"/>
        <v>友引</v>
      </c>
      <c r="G1758" s="12" t="str">
        <f t="shared" si="140"/>
        <v>木</v>
      </c>
    </row>
    <row r="1759" spans="1:7" x14ac:dyDescent="0.2">
      <c r="A1759" s="1">
        <v>41936</v>
      </c>
      <c r="B1759" s="4" t="s">
        <v>473</v>
      </c>
      <c r="C1759" s="5" t="str">
        <f t="shared" si="142"/>
        <v>9</v>
      </c>
      <c r="D1759" s="12" t="str">
        <f t="shared" si="143"/>
        <v>1</v>
      </c>
      <c r="E1759">
        <f t="shared" si="141"/>
        <v>4</v>
      </c>
      <c r="F1759" s="12" t="str">
        <f t="shared" si="139"/>
        <v>先負</v>
      </c>
      <c r="G1759" s="12" t="str">
        <f t="shared" si="140"/>
        <v>金</v>
      </c>
    </row>
    <row r="1760" spans="1:7" x14ac:dyDescent="0.2">
      <c r="A1760" s="1">
        <v>41937</v>
      </c>
      <c r="B1760" s="4" t="s">
        <v>474</v>
      </c>
      <c r="C1760" s="5" t="str">
        <f t="shared" si="142"/>
        <v>9</v>
      </c>
      <c r="D1760" s="12" t="str">
        <f t="shared" si="143"/>
        <v>2</v>
      </c>
      <c r="E1760">
        <f t="shared" si="141"/>
        <v>5</v>
      </c>
      <c r="F1760" s="12" t="str">
        <f t="shared" si="139"/>
        <v>仏滅</v>
      </c>
      <c r="G1760" s="12" t="str">
        <f t="shared" si="140"/>
        <v>土</v>
      </c>
    </row>
    <row r="1761" spans="1:7" x14ac:dyDescent="0.2">
      <c r="A1761" s="1">
        <v>41938</v>
      </c>
      <c r="B1761" s="4" t="s">
        <v>475</v>
      </c>
      <c r="C1761" s="5" t="str">
        <f t="shared" si="142"/>
        <v>9</v>
      </c>
      <c r="D1761" s="12" t="str">
        <f t="shared" si="143"/>
        <v>3</v>
      </c>
      <c r="E1761">
        <f t="shared" si="141"/>
        <v>0</v>
      </c>
      <c r="F1761" s="12" t="str">
        <f t="shared" si="139"/>
        <v>大安</v>
      </c>
      <c r="G1761" s="12" t="str">
        <f t="shared" si="140"/>
        <v>日</v>
      </c>
    </row>
    <row r="1762" spans="1:7" x14ac:dyDescent="0.2">
      <c r="A1762" s="1">
        <v>41939</v>
      </c>
      <c r="B1762" s="4" t="s">
        <v>476</v>
      </c>
      <c r="C1762" s="5" t="str">
        <f t="shared" si="142"/>
        <v>9</v>
      </c>
      <c r="D1762" s="12" t="str">
        <f t="shared" si="143"/>
        <v>4</v>
      </c>
      <c r="E1762">
        <f t="shared" si="141"/>
        <v>1</v>
      </c>
      <c r="F1762" s="12" t="str">
        <f t="shared" si="139"/>
        <v>赤口</v>
      </c>
      <c r="G1762" s="12" t="str">
        <f t="shared" si="140"/>
        <v>月</v>
      </c>
    </row>
    <row r="1763" spans="1:7" x14ac:dyDescent="0.2">
      <c r="A1763" s="1">
        <v>41940</v>
      </c>
      <c r="B1763" s="4" t="s">
        <v>477</v>
      </c>
      <c r="C1763" s="5" t="str">
        <f t="shared" si="142"/>
        <v>9</v>
      </c>
      <c r="D1763" s="12" t="str">
        <f t="shared" si="143"/>
        <v>5</v>
      </c>
      <c r="E1763">
        <f t="shared" si="141"/>
        <v>2</v>
      </c>
      <c r="F1763" s="12" t="str">
        <f t="shared" si="139"/>
        <v>先勝</v>
      </c>
      <c r="G1763" s="12" t="str">
        <f t="shared" si="140"/>
        <v>火</v>
      </c>
    </row>
    <row r="1764" spans="1:7" x14ac:dyDescent="0.2">
      <c r="A1764" s="1">
        <v>41941</v>
      </c>
      <c r="B1764" s="4" t="s">
        <v>478</v>
      </c>
      <c r="C1764" s="5" t="str">
        <f t="shared" si="142"/>
        <v>9</v>
      </c>
      <c r="D1764" s="12" t="str">
        <f t="shared" si="143"/>
        <v>6</v>
      </c>
      <c r="E1764">
        <f t="shared" si="141"/>
        <v>3</v>
      </c>
      <c r="F1764" s="12" t="str">
        <f t="shared" si="139"/>
        <v>友引</v>
      </c>
      <c r="G1764" s="12" t="str">
        <f t="shared" si="140"/>
        <v>水</v>
      </c>
    </row>
    <row r="1765" spans="1:7" x14ac:dyDescent="0.2">
      <c r="A1765" s="1">
        <v>41942</v>
      </c>
      <c r="B1765" s="4" t="s">
        <v>479</v>
      </c>
      <c r="C1765" s="5" t="str">
        <f t="shared" si="142"/>
        <v>9</v>
      </c>
      <c r="D1765" s="12" t="str">
        <f t="shared" si="143"/>
        <v>7</v>
      </c>
      <c r="E1765">
        <f t="shared" si="141"/>
        <v>4</v>
      </c>
      <c r="F1765" s="12" t="str">
        <f t="shared" si="139"/>
        <v>先負</v>
      </c>
      <c r="G1765" s="12" t="str">
        <f t="shared" si="140"/>
        <v>木</v>
      </c>
    </row>
    <row r="1766" spans="1:7" x14ac:dyDescent="0.2">
      <c r="A1766" s="1">
        <v>41943</v>
      </c>
      <c r="B1766" s="4" t="s">
        <v>480</v>
      </c>
      <c r="C1766" s="5" t="str">
        <f t="shared" si="142"/>
        <v>9</v>
      </c>
      <c r="D1766" s="12" t="str">
        <f t="shared" si="143"/>
        <v>8</v>
      </c>
      <c r="E1766">
        <f t="shared" si="141"/>
        <v>5</v>
      </c>
      <c r="F1766" s="12" t="str">
        <f t="shared" si="139"/>
        <v>仏滅</v>
      </c>
      <c r="G1766" s="12" t="str">
        <f t="shared" si="140"/>
        <v>金</v>
      </c>
    </row>
    <row r="1767" spans="1:7" x14ac:dyDescent="0.2">
      <c r="A1767" s="1">
        <v>41944</v>
      </c>
      <c r="B1767" s="4" t="s">
        <v>481</v>
      </c>
      <c r="C1767" s="5" t="str">
        <f t="shared" si="142"/>
        <v>9</v>
      </c>
      <c r="D1767" s="12" t="str">
        <f t="shared" si="143"/>
        <v>9</v>
      </c>
      <c r="E1767">
        <f t="shared" si="141"/>
        <v>0</v>
      </c>
      <c r="F1767" s="12" t="str">
        <f t="shared" si="139"/>
        <v>大安</v>
      </c>
      <c r="G1767" s="12" t="str">
        <f t="shared" si="140"/>
        <v>土</v>
      </c>
    </row>
    <row r="1768" spans="1:7" x14ac:dyDescent="0.2">
      <c r="A1768" s="1">
        <v>41945</v>
      </c>
      <c r="B1768" s="4" t="s">
        <v>482</v>
      </c>
      <c r="C1768" s="5" t="str">
        <f t="shared" si="142"/>
        <v>9</v>
      </c>
      <c r="D1768" s="12" t="str">
        <f t="shared" si="143"/>
        <v>10</v>
      </c>
      <c r="E1768">
        <f t="shared" si="141"/>
        <v>1</v>
      </c>
      <c r="F1768" s="12" t="str">
        <f t="shared" si="139"/>
        <v>赤口</v>
      </c>
      <c r="G1768" s="12" t="str">
        <f t="shared" si="140"/>
        <v>日</v>
      </c>
    </row>
    <row r="1769" spans="1:7" x14ac:dyDescent="0.2">
      <c r="A1769" s="1">
        <v>41946</v>
      </c>
      <c r="B1769" s="4" t="s">
        <v>483</v>
      </c>
      <c r="C1769" s="5" t="str">
        <f t="shared" si="142"/>
        <v>9</v>
      </c>
      <c r="D1769" s="12" t="str">
        <f t="shared" si="143"/>
        <v>11</v>
      </c>
      <c r="E1769">
        <f t="shared" si="141"/>
        <v>2</v>
      </c>
      <c r="F1769" s="12" t="str">
        <f t="shared" si="139"/>
        <v>先勝</v>
      </c>
      <c r="G1769" s="12" t="str">
        <f t="shared" si="140"/>
        <v>月</v>
      </c>
    </row>
    <row r="1770" spans="1:7" x14ac:dyDescent="0.2">
      <c r="A1770" s="1">
        <v>41947</v>
      </c>
      <c r="B1770" s="4" t="s">
        <v>484</v>
      </c>
      <c r="C1770" s="5" t="str">
        <f t="shared" si="142"/>
        <v>9</v>
      </c>
      <c r="D1770" s="12" t="str">
        <f t="shared" si="143"/>
        <v>12</v>
      </c>
      <c r="E1770">
        <f t="shared" si="141"/>
        <v>3</v>
      </c>
      <c r="F1770" s="12" t="str">
        <f t="shared" si="139"/>
        <v>友引</v>
      </c>
      <c r="G1770" s="12" t="str">
        <f t="shared" si="140"/>
        <v>火</v>
      </c>
    </row>
    <row r="1771" spans="1:7" x14ac:dyDescent="0.2">
      <c r="A1771" s="1">
        <v>41948</v>
      </c>
      <c r="B1771" s="4" t="s">
        <v>485</v>
      </c>
      <c r="C1771" s="5" t="str">
        <f t="shared" si="142"/>
        <v>9</v>
      </c>
      <c r="D1771" s="12" t="str">
        <f t="shared" si="143"/>
        <v>13</v>
      </c>
      <c r="E1771">
        <f t="shared" si="141"/>
        <v>4</v>
      </c>
      <c r="F1771" s="12" t="str">
        <f t="shared" si="139"/>
        <v>先負</v>
      </c>
      <c r="G1771" s="12" t="str">
        <f t="shared" si="140"/>
        <v>水</v>
      </c>
    </row>
    <row r="1772" spans="1:7" x14ac:dyDescent="0.2">
      <c r="A1772" s="1">
        <v>41949</v>
      </c>
      <c r="B1772" s="4" t="s">
        <v>486</v>
      </c>
      <c r="C1772" s="5" t="str">
        <f t="shared" si="142"/>
        <v>9</v>
      </c>
      <c r="D1772" s="12" t="str">
        <f t="shared" si="143"/>
        <v>14</v>
      </c>
      <c r="E1772">
        <f t="shared" si="141"/>
        <v>5</v>
      </c>
      <c r="F1772" s="12" t="str">
        <f t="shared" si="139"/>
        <v>仏滅</v>
      </c>
      <c r="G1772" s="12" t="str">
        <f t="shared" si="140"/>
        <v>木</v>
      </c>
    </row>
    <row r="1773" spans="1:7" x14ac:dyDescent="0.2">
      <c r="A1773" s="1">
        <v>41950</v>
      </c>
      <c r="B1773" s="4" t="s">
        <v>487</v>
      </c>
      <c r="C1773" s="5" t="str">
        <f t="shared" si="142"/>
        <v>9</v>
      </c>
      <c r="D1773" s="12" t="str">
        <f t="shared" si="143"/>
        <v>15</v>
      </c>
      <c r="E1773">
        <f t="shared" si="141"/>
        <v>0</v>
      </c>
      <c r="F1773" s="12" t="str">
        <f t="shared" si="139"/>
        <v>大安</v>
      </c>
      <c r="G1773" s="12" t="str">
        <f t="shared" si="140"/>
        <v>金</v>
      </c>
    </row>
    <row r="1774" spans="1:7" x14ac:dyDescent="0.2">
      <c r="A1774" s="1">
        <v>41951</v>
      </c>
      <c r="B1774" s="4" t="s">
        <v>488</v>
      </c>
      <c r="C1774" s="5" t="str">
        <f t="shared" si="142"/>
        <v>9</v>
      </c>
      <c r="D1774" s="12" t="str">
        <f t="shared" si="143"/>
        <v>16</v>
      </c>
      <c r="E1774">
        <f t="shared" si="141"/>
        <v>1</v>
      </c>
      <c r="F1774" s="12" t="str">
        <f t="shared" si="139"/>
        <v>赤口</v>
      </c>
      <c r="G1774" s="12" t="str">
        <f t="shared" si="140"/>
        <v>土</v>
      </c>
    </row>
    <row r="1775" spans="1:7" x14ac:dyDescent="0.2">
      <c r="A1775" s="1">
        <v>41952</v>
      </c>
      <c r="B1775" s="4" t="s">
        <v>489</v>
      </c>
      <c r="C1775" s="5" t="str">
        <f t="shared" si="142"/>
        <v>9</v>
      </c>
      <c r="D1775" s="12" t="str">
        <f t="shared" si="143"/>
        <v>17</v>
      </c>
      <c r="E1775">
        <f t="shared" si="141"/>
        <v>2</v>
      </c>
      <c r="F1775" s="12" t="str">
        <f t="shared" si="139"/>
        <v>先勝</v>
      </c>
      <c r="G1775" s="12" t="str">
        <f t="shared" si="140"/>
        <v>日</v>
      </c>
    </row>
    <row r="1776" spans="1:7" x14ac:dyDescent="0.2">
      <c r="A1776" s="1">
        <v>41953</v>
      </c>
      <c r="B1776" s="4" t="s">
        <v>490</v>
      </c>
      <c r="C1776" s="5" t="str">
        <f t="shared" si="142"/>
        <v>9</v>
      </c>
      <c r="D1776" s="12" t="str">
        <f t="shared" si="143"/>
        <v>18</v>
      </c>
      <c r="E1776">
        <f t="shared" si="141"/>
        <v>3</v>
      </c>
      <c r="F1776" s="12" t="str">
        <f t="shared" si="139"/>
        <v>友引</v>
      </c>
      <c r="G1776" s="12" t="str">
        <f t="shared" si="140"/>
        <v>月</v>
      </c>
    </row>
    <row r="1777" spans="1:7" x14ac:dyDescent="0.2">
      <c r="A1777" s="1">
        <v>41954</v>
      </c>
      <c r="B1777" s="4" t="s">
        <v>491</v>
      </c>
      <c r="C1777" s="5" t="str">
        <f t="shared" si="142"/>
        <v>9</v>
      </c>
      <c r="D1777" s="12" t="str">
        <f t="shared" si="143"/>
        <v>19</v>
      </c>
      <c r="E1777">
        <f t="shared" si="141"/>
        <v>4</v>
      </c>
      <c r="F1777" s="12" t="str">
        <f t="shared" si="139"/>
        <v>先負</v>
      </c>
      <c r="G1777" s="12" t="str">
        <f t="shared" si="140"/>
        <v>火</v>
      </c>
    </row>
    <row r="1778" spans="1:7" x14ac:dyDescent="0.2">
      <c r="A1778" s="1">
        <v>41955</v>
      </c>
      <c r="B1778" s="4" t="s">
        <v>492</v>
      </c>
      <c r="C1778" s="5" t="str">
        <f t="shared" si="142"/>
        <v>9</v>
      </c>
      <c r="D1778" s="12" t="str">
        <f t="shared" si="143"/>
        <v>20</v>
      </c>
      <c r="E1778">
        <f t="shared" si="141"/>
        <v>5</v>
      </c>
      <c r="F1778" s="12" t="str">
        <f t="shared" si="139"/>
        <v>仏滅</v>
      </c>
      <c r="G1778" s="12" t="str">
        <f t="shared" si="140"/>
        <v>水</v>
      </c>
    </row>
    <row r="1779" spans="1:7" x14ac:dyDescent="0.2">
      <c r="A1779" s="1">
        <v>41956</v>
      </c>
      <c r="B1779" s="4" t="s">
        <v>493</v>
      </c>
      <c r="C1779" s="5" t="str">
        <f t="shared" si="142"/>
        <v>9</v>
      </c>
      <c r="D1779" s="12" t="str">
        <f t="shared" si="143"/>
        <v>21</v>
      </c>
      <c r="E1779">
        <f t="shared" si="141"/>
        <v>0</v>
      </c>
      <c r="F1779" s="12" t="str">
        <f t="shared" si="139"/>
        <v>大安</v>
      </c>
      <c r="G1779" s="12" t="str">
        <f t="shared" si="140"/>
        <v>木</v>
      </c>
    </row>
    <row r="1780" spans="1:7" x14ac:dyDescent="0.2">
      <c r="A1780" s="1">
        <v>41957</v>
      </c>
      <c r="B1780" s="4" t="s">
        <v>494</v>
      </c>
      <c r="C1780" s="5" t="str">
        <f t="shared" si="142"/>
        <v>9</v>
      </c>
      <c r="D1780" s="12" t="str">
        <f t="shared" si="143"/>
        <v>22</v>
      </c>
      <c r="E1780">
        <f t="shared" si="141"/>
        <v>1</v>
      </c>
      <c r="F1780" s="12" t="str">
        <f t="shared" si="139"/>
        <v>赤口</v>
      </c>
      <c r="G1780" s="12" t="str">
        <f t="shared" si="140"/>
        <v>金</v>
      </c>
    </row>
    <row r="1781" spans="1:7" x14ac:dyDescent="0.2">
      <c r="A1781" s="1">
        <v>41958</v>
      </c>
      <c r="B1781" s="4" t="s">
        <v>495</v>
      </c>
      <c r="C1781" s="5" t="str">
        <f t="shared" si="142"/>
        <v>9</v>
      </c>
      <c r="D1781" s="12" t="str">
        <f t="shared" si="143"/>
        <v>23</v>
      </c>
      <c r="E1781">
        <f t="shared" si="141"/>
        <v>2</v>
      </c>
      <c r="F1781" s="12" t="str">
        <f t="shared" si="139"/>
        <v>先勝</v>
      </c>
      <c r="G1781" s="12" t="str">
        <f t="shared" si="140"/>
        <v>土</v>
      </c>
    </row>
    <row r="1782" spans="1:7" x14ac:dyDescent="0.2">
      <c r="A1782" s="1">
        <v>41959</v>
      </c>
      <c r="B1782" s="4" t="s">
        <v>496</v>
      </c>
      <c r="C1782" s="5" t="str">
        <f t="shared" si="142"/>
        <v>9</v>
      </c>
      <c r="D1782" s="12" t="str">
        <f t="shared" si="143"/>
        <v>24</v>
      </c>
      <c r="E1782">
        <f t="shared" si="141"/>
        <v>3</v>
      </c>
      <c r="F1782" s="12" t="str">
        <f t="shared" si="139"/>
        <v>友引</v>
      </c>
      <c r="G1782" s="12" t="str">
        <f t="shared" si="140"/>
        <v>日</v>
      </c>
    </row>
    <row r="1783" spans="1:7" x14ac:dyDescent="0.2">
      <c r="A1783" s="1">
        <v>41960</v>
      </c>
      <c r="B1783" s="4" t="s">
        <v>497</v>
      </c>
      <c r="C1783" s="5" t="str">
        <f t="shared" si="142"/>
        <v>9</v>
      </c>
      <c r="D1783" s="12" t="str">
        <f t="shared" si="143"/>
        <v>25</v>
      </c>
      <c r="E1783">
        <f t="shared" si="141"/>
        <v>4</v>
      </c>
      <c r="F1783" s="12" t="str">
        <f t="shared" si="139"/>
        <v>先負</v>
      </c>
      <c r="G1783" s="12" t="str">
        <f t="shared" si="140"/>
        <v>月</v>
      </c>
    </row>
    <row r="1784" spans="1:7" x14ac:dyDescent="0.2">
      <c r="A1784" s="1">
        <v>41961</v>
      </c>
      <c r="B1784" s="4" t="s">
        <v>498</v>
      </c>
      <c r="C1784" s="5" t="str">
        <f t="shared" si="142"/>
        <v>9</v>
      </c>
      <c r="D1784" s="12" t="str">
        <f t="shared" si="143"/>
        <v>26</v>
      </c>
      <c r="E1784">
        <f t="shared" si="141"/>
        <v>5</v>
      </c>
      <c r="F1784" s="12" t="str">
        <f t="shared" si="139"/>
        <v>仏滅</v>
      </c>
      <c r="G1784" s="12" t="str">
        <f t="shared" si="140"/>
        <v>火</v>
      </c>
    </row>
    <row r="1785" spans="1:7" x14ac:dyDescent="0.2">
      <c r="A1785" s="1">
        <v>41962</v>
      </c>
      <c r="B1785" s="4" t="s">
        <v>499</v>
      </c>
      <c r="C1785" s="5" t="str">
        <f t="shared" si="142"/>
        <v>9</v>
      </c>
      <c r="D1785" s="12" t="str">
        <f t="shared" si="143"/>
        <v>27</v>
      </c>
      <c r="E1785">
        <f t="shared" si="141"/>
        <v>0</v>
      </c>
      <c r="F1785" s="12" t="str">
        <f t="shared" si="139"/>
        <v>大安</v>
      </c>
      <c r="G1785" s="12" t="str">
        <f t="shared" si="140"/>
        <v>水</v>
      </c>
    </row>
    <row r="1786" spans="1:7" x14ac:dyDescent="0.2">
      <c r="A1786" s="1">
        <v>41963</v>
      </c>
      <c r="B1786" s="4" t="s">
        <v>500</v>
      </c>
      <c r="C1786" s="5" t="str">
        <f t="shared" si="142"/>
        <v>9</v>
      </c>
      <c r="D1786" s="12" t="str">
        <f t="shared" si="143"/>
        <v>28</v>
      </c>
      <c r="E1786">
        <f t="shared" si="141"/>
        <v>1</v>
      </c>
      <c r="F1786" s="12" t="str">
        <f t="shared" si="139"/>
        <v>赤口</v>
      </c>
      <c r="G1786" s="12" t="str">
        <f t="shared" si="140"/>
        <v>木</v>
      </c>
    </row>
    <row r="1787" spans="1:7" x14ac:dyDescent="0.2">
      <c r="A1787" s="1">
        <v>41964</v>
      </c>
      <c r="B1787" s="4" t="s">
        <v>501</v>
      </c>
      <c r="C1787" s="5" t="str">
        <f t="shared" si="142"/>
        <v>9</v>
      </c>
      <c r="D1787" s="12" t="str">
        <f t="shared" si="143"/>
        <v>29</v>
      </c>
      <c r="E1787">
        <f t="shared" si="141"/>
        <v>2</v>
      </c>
      <c r="F1787" s="12" t="str">
        <f t="shared" si="139"/>
        <v>先勝</v>
      </c>
      <c r="G1787" s="12" t="str">
        <f t="shared" si="140"/>
        <v>金</v>
      </c>
    </row>
    <row r="1788" spans="1:7" x14ac:dyDescent="0.2">
      <c r="A1788" s="1">
        <v>41965</v>
      </c>
      <c r="B1788" s="4" t="s">
        <v>414</v>
      </c>
      <c r="C1788" s="5" t="str">
        <f t="shared" si="142"/>
        <v>10</v>
      </c>
      <c r="D1788" s="12" t="str">
        <f t="shared" si="143"/>
        <v>1</v>
      </c>
      <c r="E1788">
        <f t="shared" si="141"/>
        <v>5</v>
      </c>
      <c r="F1788" s="12" t="str">
        <f t="shared" si="139"/>
        <v>仏滅</v>
      </c>
      <c r="G1788" s="12" t="str">
        <f t="shared" si="140"/>
        <v>土</v>
      </c>
    </row>
    <row r="1789" spans="1:7" x14ac:dyDescent="0.2">
      <c r="A1789" s="1">
        <v>41966</v>
      </c>
      <c r="B1789" s="4" t="s">
        <v>331</v>
      </c>
      <c r="C1789" s="5" t="str">
        <f t="shared" si="142"/>
        <v>10</v>
      </c>
      <c r="D1789" s="12" t="str">
        <f t="shared" si="143"/>
        <v>2</v>
      </c>
      <c r="E1789">
        <f t="shared" si="141"/>
        <v>0</v>
      </c>
      <c r="F1789" s="12" t="str">
        <f t="shared" si="139"/>
        <v>大安</v>
      </c>
      <c r="G1789" s="12" t="str">
        <f t="shared" si="140"/>
        <v>日</v>
      </c>
    </row>
    <row r="1790" spans="1:7" x14ac:dyDescent="0.2">
      <c r="A1790" s="1">
        <v>41967</v>
      </c>
      <c r="B1790" s="4" t="s">
        <v>332</v>
      </c>
      <c r="C1790" s="5" t="str">
        <f t="shared" si="142"/>
        <v>10</v>
      </c>
      <c r="D1790" s="12" t="str">
        <f t="shared" si="143"/>
        <v>3</v>
      </c>
      <c r="E1790">
        <f t="shared" si="141"/>
        <v>1</v>
      </c>
      <c r="F1790" s="12" t="str">
        <f t="shared" si="139"/>
        <v>赤口</v>
      </c>
      <c r="G1790" s="12" t="str">
        <f t="shared" si="140"/>
        <v>月</v>
      </c>
    </row>
    <row r="1791" spans="1:7" x14ac:dyDescent="0.2">
      <c r="A1791" s="1">
        <v>41968</v>
      </c>
      <c r="B1791" s="4" t="s">
        <v>333</v>
      </c>
      <c r="C1791" s="5" t="str">
        <f t="shared" si="142"/>
        <v>10</v>
      </c>
      <c r="D1791" s="12" t="str">
        <f t="shared" si="143"/>
        <v>4</v>
      </c>
      <c r="E1791">
        <f t="shared" si="141"/>
        <v>2</v>
      </c>
      <c r="F1791" s="12" t="str">
        <f t="shared" si="139"/>
        <v>先勝</v>
      </c>
      <c r="G1791" s="12" t="str">
        <f t="shared" si="140"/>
        <v>火</v>
      </c>
    </row>
    <row r="1792" spans="1:7" x14ac:dyDescent="0.2">
      <c r="A1792" s="1">
        <v>41969</v>
      </c>
      <c r="B1792" s="4" t="s">
        <v>334</v>
      </c>
      <c r="C1792" s="5" t="str">
        <f t="shared" si="142"/>
        <v>10</v>
      </c>
      <c r="D1792" s="12" t="str">
        <f t="shared" si="143"/>
        <v>5</v>
      </c>
      <c r="E1792">
        <f t="shared" si="141"/>
        <v>3</v>
      </c>
      <c r="F1792" s="12" t="str">
        <f t="shared" si="139"/>
        <v>友引</v>
      </c>
      <c r="G1792" s="12" t="str">
        <f t="shared" si="140"/>
        <v>水</v>
      </c>
    </row>
    <row r="1793" spans="1:7" x14ac:dyDescent="0.2">
      <c r="A1793" s="1">
        <v>41970</v>
      </c>
      <c r="B1793" s="4" t="s">
        <v>335</v>
      </c>
      <c r="C1793" s="5" t="str">
        <f t="shared" si="142"/>
        <v>10</v>
      </c>
      <c r="D1793" s="12" t="str">
        <f t="shared" si="143"/>
        <v>6</v>
      </c>
      <c r="E1793">
        <f t="shared" si="141"/>
        <v>4</v>
      </c>
      <c r="F1793" s="12" t="str">
        <f t="shared" si="139"/>
        <v>先負</v>
      </c>
      <c r="G1793" s="12" t="str">
        <f t="shared" si="140"/>
        <v>木</v>
      </c>
    </row>
    <row r="1794" spans="1:7" x14ac:dyDescent="0.2">
      <c r="A1794" s="1">
        <v>41971</v>
      </c>
      <c r="B1794" s="4" t="s">
        <v>336</v>
      </c>
      <c r="C1794" s="5" t="str">
        <f t="shared" si="142"/>
        <v>10</v>
      </c>
      <c r="D1794" s="12" t="str">
        <f t="shared" si="143"/>
        <v>7</v>
      </c>
      <c r="E1794">
        <f t="shared" si="141"/>
        <v>5</v>
      </c>
      <c r="F1794" s="12" t="str">
        <f t="shared" si="139"/>
        <v>仏滅</v>
      </c>
      <c r="G1794" s="12" t="str">
        <f t="shared" si="140"/>
        <v>金</v>
      </c>
    </row>
    <row r="1795" spans="1:7" x14ac:dyDescent="0.2">
      <c r="A1795" s="1">
        <v>41972</v>
      </c>
      <c r="B1795" s="4" t="s">
        <v>337</v>
      </c>
      <c r="C1795" s="5" t="str">
        <f t="shared" si="142"/>
        <v>10</v>
      </c>
      <c r="D1795" s="12" t="str">
        <f t="shared" si="143"/>
        <v>8</v>
      </c>
      <c r="E1795">
        <f t="shared" si="141"/>
        <v>0</v>
      </c>
      <c r="F1795" s="12" t="str">
        <f t="shared" ref="F1795:F1858" si="144">VLOOKUP(E1795,$H$2:$I$7,2)</f>
        <v>大安</v>
      </c>
      <c r="G1795" s="12" t="str">
        <f t="shared" ref="G1795:G1858" si="145">TEXT(A1795,"aaa")</f>
        <v>土</v>
      </c>
    </row>
    <row r="1796" spans="1:7" x14ac:dyDescent="0.2">
      <c r="A1796" s="1">
        <v>41973</v>
      </c>
      <c r="B1796" s="4" t="s">
        <v>338</v>
      </c>
      <c r="C1796" s="5" t="str">
        <f t="shared" si="142"/>
        <v>10</v>
      </c>
      <c r="D1796" s="12" t="str">
        <f t="shared" si="143"/>
        <v>9</v>
      </c>
      <c r="E1796">
        <f t="shared" si="141"/>
        <v>1</v>
      </c>
      <c r="F1796" s="12" t="str">
        <f t="shared" si="144"/>
        <v>赤口</v>
      </c>
      <c r="G1796" s="12" t="str">
        <f t="shared" si="145"/>
        <v>日</v>
      </c>
    </row>
    <row r="1797" spans="1:7" x14ac:dyDescent="0.2">
      <c r="A1797" s="1">
        <v>41974</v>
      </c>
      <c r="B1797" s="4" t="s">
        <v>339</v>
      </c>
      <c r="C1797" s="5" t="str">
        <f t="shared" si="142"/>
        <v>10</v>
      </c>
      <c r="D1797" s="12" t="str">
        <f t="shared" si="143"/>
        <v>10</v>
      </c>
      <c r="E1797">
        <f t="shared" si="141"/>
        <v>2</v>
      </c>
      <c r="F1797" s="12" t="str">
        <f t="shared" si="144"/>
        <v>先勝</v>
      </c>
      <c r="G1797" s="12" t="str">
        <f t="shared" si="145"/>
        <v>月</v>
      </c>
    </row>
    <row r="1798" spans="1:7" x14ac:dyDescent="0.2">
      <c r="A1798" s="1">
        <v>41975</v>
      </c>
      <c r="B1798" s="4" t="s">
        <v>340</v>
      </c>
      <c r="C1798" s="5" t="str">
        <f t="shared" si="142"/>
        <v>10</v>
      </c>
      <c r="D1798" s="12" t="str">
        <f t="shared" si="143"/>
        <v>11</v>
      </c>
      <c r="E1798">
        <f t="shared" si="141"/>
        <v>3</v>
      </c>
      <c r="F1798" s="12" t="str">
        <f t="shared" si="144"/>
        <v>友引</v>
      </c>
      <c r="G1798" s="12" t="str">
        <f t="shared" si="145"/>
        <v>火</v>
      </c>
    </row>
    <row r="1799" spans="1:7" x14ac:dyDescent="0.2">
      <c r="A1799" s="1">
        <v>41976</v>
      </c>
      <c r="B1799" s="4" t="s">
        <v>341</v>
      </c>
      <c r="C1799" s="5" t="str">
        <f t="shared" si="142"/>
        <v>10</v>
      </c>
      <c r="D1799" s="12" t="str">
        <f t="shared" si="143"/>
        <v>12</v>
      </c>
      <c r="E1799">
        <f t="shared" ref="E1799:E1862" si="146">MOD(C1799+D1799,6)</f>
        <v>4</v>
      </c>
      <c r="F1799" s="12" t="str">
        <f t="shared" si="144"/>
        <v>先負</v>
      </c>
      <c r="G1799" s="12" t="str">
        <f t="shared" si="145"/>
        <v>水</v>
      </c>
    </row>
    <row r="1800" spans="1:7" x14ac:dyDescent="0.2">
      <c r="A1800" s="1">
        <v>41977</v>
      </c>
      <c r="B1800" s="4" t="s">
        <v>342</v>
      </c>
      <c r="C1800" s="5" t="str">
        <f t="shared" si="142"/>
        <v>10</v>
      </c>
      <c r="D1800" s="12" t="str">
        <f t="shared" si="143"/>
        <v>13</v>
      </c>
      <c r="E1800">
        <f t="shared" si="146"/>
        <v>5</v>
      </c>
      <c r="F1800" s="12" t="str">
        <f t="shared" si="144"/>
        <v>仏滅</v>
      </c>
      <c r="G1800" s="12" t="str">
        <f t="shared" si="145"/>
        <v>木</v>
      </c>
    </row>
    <row r="1801" spans="1:7" x14ac:dyDescent="0.2">
      <c r="A1801" s="1">
        <v>41978</v>
      </c>
      <c r="B1801" s="4" t="s">
        <v>343</v>
      </c>
      <c r="C1801" s="5" t="str">
        <f t="shared" si="142"/>
        <v>10</v>
      </c>
      <c r="D1801" s="12" t="str">
        <f t="shared" si="143"/>
        <v>14</v>
      </c>
      <c r="E1801">
        <f t="shared" si="146"/>
        <v>0</v>
      </c>
      <c r="F1801" s="12" t="str">
        <f t="shared" si="144"/>
        <v>大安</v>
      </c>
      <c r="G1801" s="12" t="str">
        <f t="shared" si="145"/>
        <v>金</v>
      </c>
    </row>
    <row r="1802" spans="1:7" x14ac:dyDescent="0.2">
      <c r="A1802" s="1">
        <v>41979</v>
      </c>
      <c r="B1802" s="4" t="s">
        <v>344</v>
      </c>
      <c r="C1802" s="5" t="str">
        <f t="shared" si="142"/>
        <v>10</v>
      </c>
      <c r="D1802" s="12" t="str">
        <f t="shared" si="143"/>
        <v>15</v>
      </c>
      <c r="E1802">
        <f t="shared" si="146"/>
        <v>1</v>
      </c>
      <c r="F1802" s="12" t="str">
        <f t="shared" si="144"/>
        <v>赤口</v>
      </c>
      <c r="G1802" s="12" t="str">
        <f t="shared" si="145"/>
        <v>土</v>
      </c>
    </row>
    <row r="1803" spans="1:7" x14ac:dyDescent="0.2">
      <c r="A1803" s="1">
        <v>41980</v>
      </c>
      <c r="B1803" s="4" t="s">
        <v>345</v>
      </c>
      <c r="C1803" s="5" t="str">
        <f t="shared" si="142"/>
        <v>10</v>
      </c>
      <c r="D1803" s="12" t="str">
        <f t="shared" si="143"/>
        <v>16</v>
      </c>
      <c r="E1803">
        <f t="shared" si="146"/>
        <v>2</v>
      </c>
      <c r="F1803" s="12" t="str">
        <f t="shared" si="144"/>
        <v>先勝</v>
      </c>
      <c r="G1803" s="12" t="str">
        <f t="shared" si="145"/>
        <v>日</v>
      </c>
    </row>
    <row r="1804" spans="1:7" x14ac:dyDescent="0.2">
      <c r="A1804" s="1">
        <v>41981</v>
      </c>
      <c r="B1804" s="4" t="s">
        <v>346</v>
      </c>
      <c r="C1804" s="5" t="str">
        <f t="shared" ref="C1804:C1867" si="147">SUBSTITUTE( LEFT(B1804,LEN(B1804)-(LEN(B1804)-FIND("/",B1804)+1)), "閏", "" )</f>
        <v>10</v>
      </c>
      <c r="D1804" s="12" t="str">
        <f t="shared" si="143"/>
        <v>17</v>
      </c>
      <c r="E1804">
        <f t="shared" si="146"/>
        <v>3</v>
      </c>
      <c r="F1804" s="12" t="str">
        <f t="shared" si="144"/>
        <v>友引</v>
      </c>
      <c r="G1804" s="12" t="str">
        <f t="shared" si="145"/>
        <v>月</v>
      </c>
    </row>
    <row r="1805" spans="1:7" x14ac:dyDescent="0.2">
      <c r="A1805" s="1">
        <v>41982</v>
      </c>
      <c r="B1805" s="4" t="s">
        <v>347</v>
      </c>
      <c r="C1805" s="5" t="str">
        <f t="shared" si="147"/>
        <v>10</v>
      </c>
      <c r="D1805" s="12" t="str">
        <f t="shared" si="143"/>
        <v>18</v>
      </c>
      <c r="E1805">
        <f t="shared" si="146"/>
        <v>4</v>
      </c>
      <c r="F1805" s="12" t="str">
        <f t="shared" si="144"/>
        <v>先負</v>
      </c>
      <c r="G1805" s="12" t="str">
        <f t="shared" si="145"/>
        <v>火</v>
      </c>
    </row>
    <row r="1806" spans="1:7" x14ac:dyDescent="0.2">
      <c r="A1806" s="1">
        <v>41983</v>
      </c>
      <c r="B1806" s="4" t="s">
        <v>348</v>
      </c>
      <c r="C1806" s="5" t="str">
        <f t="shared" si="147"/>
        <v>10</v>
      </c>
      <c r="D1806" s="12" t="str">
        <f t="shared" si="143"/>
        <v>19</v>
      </c>
      <c r="E1806">
        <f t="shared" si="146"/>
        <v>5</v>
      </c>
      <c r="F1806" s="12" t="str">
        <f t="shared" si="144"/>
        <v>仏滅</v>
      </c>
      <c r="G1806" s="12" t="str">
        <f t="shared" si="145"/>
        <v>水</v>
      </c>
    </row>
    <row r="1807" spans="1:7" x14ac:dyDescent="0.2">
      <c r="A1807" s="1">
        <v>41984</v>
      </c>
      <c r="B1807" s="4" t="s">
        <v>349</v>
      </c>
      <c r="C1807" s="5" t="str">
        <f t="shared" si="147"/>
        <v>10</v>
      </c>
      <c r="D1807" s="12" t="str">
        <f t="shared" si="143"/>
        <v>20</v>
      </c>
      <c r="E1807">
        <f t="shared" si="146"/>
        <v>0</v>
      </c>
      <c r="F1807" s="12" t="str">
        <f t="shared" si="144"/>
        <v>大安</v>
      </c>
      <c r="G1807" s="12" t="str">
        <f t="shared" si="145"/>
        <v>木</v>
      </c>
    </row>
    <row r="1808" spans="1:7" x14ac:dyDescent="0.2">
      <c r="A1808" s="1">
        <v>41985</v>
      </c>
      <c r="B1808" s="4" t="s">
        <v>350</v>
      </c>
      <c r="C1808" s="5" t="str">
        <f t="shared" si="147"/>
        <v>10</v>
      </c>
      <c r="D1808" s="12" t="str">
        <f t="shared" si="143"/>
        <v>21</v>
      </c>
      <c r="E1808">
        <f t="shared" si="146"/>
        <v>1</v>
      </c>
      <c r="F1808" s="12" t="str">
        <f t="shared" si="144"/>
        <v>赤口</v>
      </c>
      <c r="G1808" s="12" t="str">
        <f t="shared" si="145"/>
        <v>金</v>
      </c>
    </row>
    <row r="1809" spans="1:7" x14ac:dyDescent="0.2">
      <c r="A1809" s="1">
        <v>41986</v>
      </c>
      <c r="B1809" s="4" t="s">
        <v>351</v>
      </c>
      <c r="C1809" s="5" t="str">
        <f t="shared" si="147"/>
        <v>10</v>
      </c>
      <c r="D1809" s="12" t="str">
        <f t="shared" si="143"/>
        <v>22</v>
      </c>
      <c r="E1809">
        <f t="shared" si="146"/>
        <v>2</v>
      </c>
      <c r="F1809" s="12" t="str">
        <f t="shared" si="144"/>
        <v>先勝</v>
      </c>
      <c r="G1809" s="12" t="str">
        <f t="shared" si="145"/>
        <v>土</v>
      </c>
    </row>
    <row r="1810" spans="1:7" x14ac:dyDescent="0.2">
      <c r="A1810" s="1">
        <v>41987</v>
      </c>
      <c r="B1810" s="4" t="s">
        <v>352</v>
      </c>
      <c r="C1810" s="5" t="str">
        <f t="shared" si="147"/>
        <v>10</v>
      </c>
      <c r="D1810" s="12" t="str">
        <f t="shared" si="143"/>
        <v>23</v>
      </c>
      <c r="E1810">
        <f t="shared" si="146"/>
        <v>3</v>
      </c>
      <c r="F1810" s="12" t="str">
        <f t="shared" si="144"/>
        <v>友引</v>
      </c>
      <c r="G1810" s="12" t="str">
        <f t="shared" si="145"/>
        <v>日</v>
      </c>
    </row>
    <row r="1811" spans="1:7" x14ac:dyDescent="0.2">
      <c r="A1811" s="1">
        <v>41988</v>
      </c>
      <c r="B1811" s="4" t="s">
        <v>353</v>
      </c>
      <c r="C1811" s="5" t="str">
        <f t="shared" si="147"/>
        <v>10</v>
      </c>
      <c r="D1811" s="12" t="str">
        <f t="shared" si="143"/>
        <v>24</v>
      </c>
      <c r="E1811">
        <f t="shared" si="146"/>
        <v>4</v>
      </c>
      <c r="F1811" s="12" t="str">
        <f t="shared" si="144"/>
        <v>先負</v>
      </c>
      <c r="G1811" s="12" t="str">
        <f t="shared" si="145"/>
        <v>月</v>
      </c>
    </row>
    <row r="1812" spans="1:7" x14ac:dyDescent="0.2">
      <c r="A1812" s="1">
        <v>41989</v>
      </c>
      <c r="B1812" s="4" t="s">
        <v>354</v>
      </c>
      <c r="C1812" s="5" t="str">
        <f t="shared" si="147"/>
        <v>10</v>
      </c>
      <c r="D1812" s="12" t="str">
        <f t="shared" si="143"/>
        <v>25</v>
      </c>
      <c r="E1812">
        <f t="shared" si="146"/>
        <v>5</v>
      </c>
      <c r="F1812" s="12" t="str">
        <f t="shared" si="144"/>
        <v>仏滅</v>
      </c>
      <c r="G1812" s="12" t="str">
        <f t="shared" si="145"/>
        <v>火</v>
      </c>
    </row>
    <row r="1813" spans="1:7" x14ac:dyDescent="0.2">
      <c r="A1813" s="1">
        <v>41990</v>
      </c>
      <c r="B1813" s="4" t="s">
        <v>355</v>
      </c>
      <c r="C1813" s="5" t="str">
        <f t="shared" si="147"/>
        <v>10</v>
      </c>
      <c r="D1813" s="12" t="str">
        <f t="shared" si="143"/>
        <v>26</v>
      </c>
      <c r="E1813">
        <f t="shared" si="146"/>
        <v>0</v>
      </c>
      <c r="F1813" s="12" t="str">
        <f t="shared" si="144"/>
        <v>大安</v>
      </c>
      <c r="G1813" s="12" t="str">
        <f t="shared" si="145"/>
        <v>水</v>
      </c>
    </row>
    <row r="1814" spans="1:7" x14ac:dyDescent="0.2">
      <c r="A1814" s="1">
        <v>41991</v>
      </c>
      <c r="B1814" s="4" t="s">
        <v>356</v>
      </c>
      <c r="C1814" s="5" t="str">
        <f t="shared" si="147"/>
        <v>10</v>
      </c>
      <c r="D1814" s="12" t="str">
        <f t="shared" si="143"/>
        <v>27</v>
      </c>
      <c r="E1814">
        <f t="shared" si="146"/>
        <v>1</v>
      </c>
      <c r="F1814" s="12" t="str">
        <f t="shared" si="144"/>
        <v>赤口</v>
      </c>
      <c r="G1814" s="12" t="str">
        <f t="shared" si="145"/>
        <v>木</v>
      </c>
    </row>
    <row r="1815" spans="1:7" x14ac:dyDescent="0.2">
      <c r="A1815" s="1">
        <v>41992</v>
      </c>
      <c r="B1815" s="4" t="s">
        <v>357</v>
      </c>
      <c r="C1815" s="5" t="str">
        <f t="shared" si="147"/>
        <v>10</v>
      </c>
      <c r="D1815" s="12" t="str">
        <f t="shared" si="143"/>
        <v>28</v>
      </c>
      <c r="E1815">
        <f t="shared" si="146"/>
        <v>2</v>
      </c>
      <c r="F1815" s="12" t="str">
        <f t="shared" si="144"/>
        <v>先勝</v>
      </c>
      <c r="G1815" s="12" t="str">
        <f t="shared" si="145"/>
        <v>金</v>
      </c>
    </row>
    <row r="1816" spans="1:7" x14ac:dyDescent="0.2">
      <c r="A1816" s="1">
        <v>41993</v>
      </c>
      <c r="B1816" s="4" t="s">
        <v>358</v>
      </c>
      <c r="C1816" s="5" t="str">
        <f t="shared" si="147"/>
        <v>10</v>
      </c>
      <c r="D1816" s="12" t="str">
        <f t="shared" si="143"/>
        <v>29</v>
      </c>
      <c r="E1816">
        <f t="shared" si="146"/>
        <v>3</v>
      </c>
      <c r="F1816" s="12" t="str">
        <f t="shared" si="144"/>
        <v>友引</v>
      </c>
      <c r="G1816" s="12" t="str">
        <f t="shared" si="145"/>
        <v>土</v>
      </c>
    </row>
    <row r="1817" spans="1:7" x14ac:dyDescent="0.2">
      <c r="A1817" s="1">
        <v>41994</v>
      </c>
      <c r="B1817" s="4" t="s">
        <v>359</v>
      </c>
      <c r="C1817" s="5" t="str">
        <f t="shared" si="147"/>
        <v>10</v>
      </c>
      <c r="D1817" s="12" t="str">
        <f t="shared" si="143"/>
        <v>30</v>
      </c>
      <c r="E1817">
        <f t="shared" si="146"/>
        <v>4</v>
      </c>
      <c r="F1817" s="12" t="str">
        <f t="shared" si="144"/>
        <v>先負</v>
      </c>
      <c r="G1817" s="12" t="str">
        <f t="shared" si="145"/>
        <v>日</v>
      </c>
    </row>
    <row r="1818" spans="1:7" x14ac:dyDescent="0.2">
      <c r="A1818" s="1">
        <v>41995</v>
      </c>
      <c r="B1818" s="4" t="s">
        <v>415</v>
      </c>
      <c r="C1818" s="5" t="str">
        <f t="shared" si="147"/>
        <v>11</v>
      </c>
      <c r="D1818" s="12" t="str">
        <f t="shared" si="143"/>
        <v>1</v>
      </c>
      <c r="E1818">
        <f t="shared" si="146"/>
        <v>0</v>
      </c>
      <c r="F1818" s="12" t="str">
        <f t="shared" si="144"/>
        <v>大安</v>
      </c>
      <c r="G1818" s="12" t="str">
        <f t="shared" si="145"/>
        <v>月</v>
      </c>
    </row>
    <row r="1819" spans="1:7" x14ac:dyDescent="0.2">
      <c r="A1819" s="1">
        <v>41996</v>
      </c>
      <c r="B1819" s="4" t="s">
        <v>360</v>
      </c>
      <c r="C1819" s="5" t="str">
        <f t="shared" si="147"/>
        <v>11</v>
      </c>
      <c r="D1819" s="12" t="str">
        <f t="shared" si="143"/>
        <v>2</v>
      </c>
      <c r="E1819">
        <f t="shared" si="146"/>
        <v>1</v>
      </c>
      <c r="F1819" s="12" t="str">
        <f t="shared" si="144"/>
        <v>赤口</v>
      </c>
      <c r="G1819" s="12" t="str">
        <f t="shared" si="145"/>
        <v>火</v>
      </c>
    </row>
    <row r="1820" spans="1:7" x14ac:dyDescent="0.2">
      <c r="A1820" s="1">
        <v>41997</v>
      </c>
      <c r="B1820" s="4" t="s">
        <v>361</v>
      </c>
      <c r="C1820" s="5" t="str">
        <f t="shared" si="147"/>
        <v>11</v>
      </c>
      <c r="D1820" s="12" t="str">
        <f t="shared" ref="D1820:D1883" si="148">RIGHT(B1820,LEN(B1820)-FIND("/",B1820))</f>
        <v>3</v>
      </c>
      <c r="E1820">
        <f t="shared" si="146"/>
        <v>2</v>
      </c>
      <c r="F1820" s="12" t="str">
        <f t="shared" si="144"/>
        <v>先勝</v>
      </c>
      <c r="G1820" s="12" t="str">
        <f t="shared" si="145"/>
        <v>水</v>
      </c>
    </row>
    <row r="1821" spans="1:7" x14ac:dyDescent="0.2">
      <c r="A1821" s="1">
        <v>41998</v>
      </c>
      <c r="B1821" s="4" t="s">
        <v>362</v>
      </c>
      <c r="C1821" s="5" t="str">
        <f t="shared" si="147"/>
        <v>11</v>
      </c>
      <c r="D1821" s="12" t="str">
        <f t="shared" si="148"/>
        <v>4</v>
      </c>
      <c r="E1821">
        <f t="shared" si="146"/>
        <v>3</v>
      </c>
      <c r="F1821" s="12" t="str">
        <f t="shared" si="144"/>
        <v>友引</v>
      </c>
      <c r="G1821" s="12" t="str">
        <f t="shared" si="145"/>
        <v>木</v>
      </c>
    </row>
    <row r="1822" spans="1:7" x14ac:dyDescent="0.2">
      <c r="A1822" s="1">
        <v>41999</v>
      </c>
      <c r="B1822" s="4" t="s">
        <v>363</v>
      </c>
      <c r="C1822" s="5" t="str">
        <f t="shared" si="147"/>
        <v>11</v>
      </c>
      <c r="D1822" s="12" t="str">
        <f t="shared" si="148"/>
        <v>5</v>
      </c>
      <c r="E1822">
        <f t="shared" si="146"/>
        <v>4</v>
      </c>
      <c r="F1822" s="12" t="str">
        <f t="shared" si="144"/>
        <v>先負</v>
      </c>
      <c r="G1822" s="12" t="str">
        <f t="shared" si="145"/>
        <v>金</v>
      </c>
    </row>
    <row r="1823" spans="1:7" x14ac:dyDescent="0.2">
      <c r="A1823" s="1">
        <v>42000</v>
      </c>
      <c r="B1823" s="4" t="s">
        <v>364</v>
      </c>
      <c r="C1823" s="5" t="str">
        <f t="shared" si="147"/>
        <v>11</v>
      </c>
      <c r="D1823" s="12" t="str">
        <f t="shared" si="148"/>
        <v>6</v>
      </c>
      <c r="E1823">
        <f t="shared" si="146"/>
        <v>5</v>
      </c>
      <c r="F1823" s="12" t="str">
        <f t="shared" si="144"/>
        <v>仏滅</v>
      </c>
      <c r="G1823" s="12" t="str">
        <f t="shared" si="145"/>
        <v>土</v>
      </c>
    </row>
    <row r="1824" spans="1:7" x14ac:dyDescent="0.2">
      <c r="A1824" s="1">
        <v>42001</v>
      </c>
      <c r="B1824" s="4" t="s">
        <v>365</v>
      </c>
      <c r="C1824" s="5" t="str">
        <f t="shared" si="147"/>
        <v>11</v>
      </c>
      <c r="D1824" s="12" t="str">
        <f t="shared" si="148"/>
        <v>7</v>
      </c>
      <c r="E1824">
        <f t="shared" si="146"/>
        <v>0</v>
      </c>
      <c r="F1824" s="12" t="str">
        <f t="shared" si="144"/>
        <v>大安</v>
      </c>
      <c r="G1824" s="12" t="str">
        <f t="shared" si="145"/>
        <v>日</v>
      </c>
    </row>
    <row r="1825" spans="1:7" x14ac:dyDescent="0.2">
      <c r="A1825" s="1">
        <v>42002</v>
      </c>
      <c r="B1825" s="4" t="s">
        <v>366</v>
      </c>
      <c r="C1825" s="5" t="str">
        <f t="shared" si="147"/>
        <v>11</v>
      </c>
      <c r="D1825" s="12" t="str">
        <f t="shared" si="148"/>
        <v>8</v>
      </c>
      <c r="E1825">
        <f t="shared" si="146"/>
        <v>1</v>
      </c>
      <c r="F1825" s="12" t="str">
        <f t="shared" si="144"/>
        <v>赤口</v>
      </c>
      <c r="G1825" s="12" t="str">
        <f t="shared" si="145"/>
        <v>月</v>
      </c>
    </row>
    <row r="1826" spans="1:7" x14ac:dyDescent="0.2">
      <c r="A1826" s="1">
        <v>42003</v>
      </c>
      <c r="B1826" s="4" t="s">
        <v>367</v>
      </c>
      <c r="C1826" s="5" t="str">
        <f t="shared" si="147"/>
        <v>11</v>
      </c>
      <c r="D1826" s="12" t="str">
        <f t="shared" si="148"/>
        <v>9</v>
      </c>
      <c r="E1826">
        <f t="shared" si="146"/>
        <v>2</v>
      </c>
      <c r="F1826" s="12" t="str">
        <f t="shared" si="144"/>
        <v>先勝</v>
      </c>
      <c r="G1826" s="12" t="str">
        <f t="shared" si="145"/>
        <v>火</v>
      </c>
    </row>
    <row r="1827" spans="1:7" x14ac:dyDescent="0.2">
      <c r="A1827" s="1">
        <v>42004</v>
      </c>
      <c r="B1827" s="4" t="s">
        <v>368</v>
      </c>
      <c r="C1827" s="5" t="str">
        <f t="shared" si="147"/>
        <v>11</v>
      </c>
      <c r="D1827" s="12" t="str">
        <f t="shared" si="148"/>
        <v>10</v>
      </c>
      <c r="E1827">
        <f t="shared" si="146"/>
        <v>3</v>
      </c>
      <c r="F1827" s="12" t="str">
        <f t="shared" si="144"/>
        <v>友引</v>
      </c>
      <c r="G1827" s="12" t="str">
        <f t="shared" si="145"/>
        <v>水</v>
      </c>
    </row>
    <row r="1828" spans="1:7" x14ac:dyDescent="0.2">
      <c r="A1828" s="1">
        <v>42005</v>
      </c>
      <c r="B1828" s="4" t="s">
        <v>369</v>
      </c>
      <c r="C1828" s="5" t="str">
        <f t="shared" si="147"/>
        <v>11</v>
      </c>
      <c r="D1828" s="12" t="str">
        <f t="shared" si="148"/>
        <v>11</v>
      </c>
      <c r="E1828">
        <f t="shared" si="146"/>
        <v>4</v>
      </c>
      <c r="F1828" s="12" t="str">
        <f t="shared" si="144"/>
        <v>先負</v>
      </c>
      <c r="G1828" s="12" t="str">
        <f t="shared" si="145"/>
        <v>木</v>
      </c>
    </row>
    <row r="1829" spans="1:7" x14ac:dyDescent="0.2">
      <c r="A1829" s="1">
        <v>42006</v>
      </c>
      <c r="B1829" s="4" t="s">
        <v>370</v>
      </c>
      <c r="C1829" s="5" t="str">
        <f t="shared" si="147"/>
        <v>11</v>
      </c>
      <c r="D1829" s="12" t="str">
        <f t="shared" si="148"/>
        <v>12</v>
      </c>
      <c r="E1829">
        <f t="shared" si="146"/>
        <v>5</v>
      </c>
      <c r="F1829" s="12" t="str">
        <f t="shared" si="144"/>
        <v>仏滅</v>
      </c>
      <c r="G1829" s="12" t="str">
        <f t="shared" si="145"/>
        <v>金</v>
      </c>
    </row>
    <row r="1830" spans="1:7" x14ac:dyDescent="0.2">
      <c r="A1830" s="1">
        <v>42007</v>
      </c>
      <c r="B1830" s="4" t="s">
        <v>371</v>
      </c>
      <c r="C1830" s="5" t="str">
        <f t="shared" si="147"/>
        <v>11</v>
      </c>
      <c r="D1830" s="12" t="str">
        <f t="shared" si="148"/>
        <v>13</v>
      </c>
      <c r="E1830">
        <f t="shared" si="146"/>
        <v>0</v>
      </c>
      <c r="F1830" s="12" t="str">
        <f t="shared" si="144"/>
        <v>大安</v>
      </c>
      <c r="G1830" s="12" t="str">
        <f t="shared" si="145"/>
        <v>土</v>
      </c>
    </row>
    <row r="1831" spans="1:7" x14ac:dyDescent="0.2">
      <c r="A1831" s="1">
        <v>42008</v>
      </c>
      <c r="B1831" s="4" t="s">
        <v>372</v>
      </c>
      <c r="C1831" s="5" t="str">
        <f t="shared" si="147"/>
        <v>11</v>
      </c>
      <c r="D1831" s="12" t="str">
        <f t="shared" si="148"/>
        <v>14</v>
      </c>
      <c r="E1831">
        <f t="shared" si="146"/>
        <v>1</v>
      </c>
      <c r="F1831" s="12" t="str">
        <f t="shared" si="144"/>
        <v>赤口</v>
      </c>
      <c r="G1831" s="12" t="str">
        <f t="shared" si="145"/>
        <v>日</v>
      </c>
    </row>
    <row r="1832" spans="1:7" x14ac:dyDescent="0.2">
      <c r="A1832" s="1">
        <v>42009</v>
      </c>
      <c r="B1832" s="4" t="s">
        <v>373</v>
      </c>
      <c r="C1832" s="5" t="str">
        <f t="shared" si="147"/>
        <v>11</v>
      </c>
      <c r="D1832" s="12" t="str">
        <f t="shared" si="148"/>
        <v>15</v>
      </c>
      <c r="E1832">
        <f t="shared" si="146"/>
        <v>2</v>
      </c>
      <c r="F1832" s="12" t="str">
        <f t="shared" si="144"/>
        <v>先勝</v>
      </c>
      <c r="G1832" s="12" t="str">
        <f t="shared" si="145"/>
        <v>月</v>
      </c>
    </row>
    <row r="1833" spans="1:7" x14ac:dyDescent="0.2">
      <c r="A1833" s="1">
        <v>42010</v>
      </c>
      <c r="B1833" s="4" t="s">
        <v>374</v>
      </c>
      <c r="C1833" s="5" t="str">
        <f t="shared" si="147"/>
        <v>11</v>
      </c>
      <c r="D1833" s="12" t="str">
        <f t="shared" si="148"/>
        <v>16</v>
      </c>
      <c r="E1833">
        <f t="shared" si="146"/>
        <v>3</v>
      </c>
      <c r="F1833" s="12" t="str">
        <f t="shared" si="144"/>
        <v>友引</v>
      </c>
      <c r="G1833" s="12" t="str">
        <f t="shared" si="145"/>
        <v>火</v>
      </c>
    </row>
    <row r="1834" spans="1:7" x14ac:dyDescent="0.2">
      <c r="A1834" s="1">
        <v>42011</v>
      </c>
      <c r="B1834" s="4" t="s">
        <v>375</v>
      </c>
      <c r="C1834" s="5" t="str">
        <f t="shared" si="147"/>
        <v>11</v>
      </c>
      <c r="D1834" s="12" t="str">
        <f t="shared" si="148"/>
        <v>17</v>
      </c>
      <c r="E1834">
        <f t="shared" si="146"/>
        <v>4</v>
      </c>
      <c r="F1834" s="12" t="str">
        <f t="shared" si="144"/>
        <v>先負</v>
      </c>
      <c r="G1834" s="12" t="str">
        <f t="shared" si="145"/>
        <v>水</v>
      </c>
    </row>
    <row r="1835" spans="1:7" x14ac:dyDescent="0.2">
      <c r="A1835" s="1">
        <v>42012</v>
      </c>
      <c r="B1835" s="4" t="s">
        <v>22</v>
      </c>
      <c r="C1835" s="5" t="str">
        <f t="shared" si="147"/>
        <v>11</v>
      </c>
      <c r="D1835" s="12" t="str">
        <f t="shared" si="148"/>
        <v>18</v>
      </c>
      <c r="E1835">
        <f t="shared" si="146"/>
        <v>5</v>
      </c>
      <c r="F1835" s="12" t="str">
        <f t="shared" si="144"/>
        <v>仏滅</v>
      </c>
      <c r="G1835" s="12" t="str">
        <f t="shared" si="145"/>
        <v>木</v>
      </c>
    </row>
    <row r="1836" spans="1:7" x14ac:dyDescent="0.2">
      <c r="A1836" s="1">
        <v>42013</v>
      </c>
      <c r="B1836" s="4" t="s">
        <v>23</v>
      </c>
      <c r="C1836" s="5" t="str">
        <f t="shared" si="147"/>
        <v>11</v>
      </c>
      <c r="D1836" s="12" t="str">
        <f t="shared" si="148"/>
        <v>19</v>
      </c>
      <c r="E1836">
        <f t="shared" si="146"/>
        <v>0</v>
      </c>
      <c r="F1836" s="12" t="str">
        <f t="shared" si="144"/>
        <v>大安</v>
      </c>
      <c r="G1836" s="12" t="str">
        <f t="shared" si="145"/>
        <v>金</v>
      </c>
    </row>
    <row r="1837" spans="1:7" x14ac:dyDescent="0.2">
      <c r="A1837" s="1">
        <v>42014</v>
      </c>
      <c r="B1837" s="4" t="s">
        <v>24</v>
      </c>
      <c r="C1837" s="5" t="str">
        <f t="shared" si="147"/>
        <v>11</v>
      </c>
      <c r="D1837" s="12" t="str">
        <f t="shared" si="148"/>
        <v>20</v>
      </c>
      <c r="E1837">
        <f t="shared" si="146"/>
        <v>1</v>
      </c>
      <c r="F1837" s="12" t="str">
        <f t="shared" si="144"/>
        <v>赤口</v>
      </c>
      <c r="G1837" s="12" t="str">
        <f t="shared" si="145"/>
        <v>土</v>
      </c>
    </row>
    <row r="1838" spans="1:7" x14ac:dyDescent="0.2">
      <c r="A1838" s="1">
        <v>42015</v>
      </c>
      <c r="B1838" s="4" t="s">
        <v>25</v>
      </c>
      <c r="C1838" s="5" t="str">
        <f t="shared" si="147"/>
        <v>11</v>
      </c>
      <c r="D1838" s="12" t="str">
        <f t="shared" si="148"/>
        <v>21</v>
      </c>
      <c r="E1838">
        <f t="shared" si="146"/>
        <v>2</v>
      </c>
      <c r="F1838" s="12" t="str">
        <f t="shared" si="144"/>
        <v>先勝</v>
      </c>
      <c r="G1838" s="12" t="str">
        <f t="shared" si="145"/>
        <v>日</v>
      </c>
    </row>
    <row r="1839" spans="1:7" x14ac:dyDescent="0.2">
      <c r="A1839" s="1">
        <v>42016</v>
      </c>
      <c r="B1839" s="4" t="s">
        <v>26</v>
      </c>
      <c r="C1839" s="5" t="str">
        <f t="shared" si="147"/>
        <v>11</v>
      </c>
      <c r="D1839" s="12" t="str">
        <f t="shared" si="148"/>
        <v>22</v>
      </c>
      <c r="E1839">
        <f t="shared" si="146"/>
        <v>3</v>
      </c>
      <c r="F1839" s="12" t="str">
        <f t="shared" si="144"/>
        <v>友引</v>
      </c>
      <c r="G1839" s="12" t="str">
        <f t="shared" si="145"/>
        <v>月</v>
      </c>
    </row>
    <row r="1840" spans="1:7" x14ac:dyDescent="0.2">
      <c r="A1840" s="1">
        <v>42017</v>
      </c>
      <c r="B1840" s="4" t="s">
        <v>27</v>
      </c>
      <c r="C1840" s="5" t="str">
        <f t="shared" si="147"/>
        <v>11</v>
      </c>
      <c r="D1840" s="12" t="str">
        <f t="shared" si="148"/>
        <v>23</v>
      </c>
      <c r="E1840">
        <f t="shared" si="146"/>
        <v>4</v>
      </c>
      <c r="F1840" s="12" t="str">
        <f t="shared" si="144"/>
        <v>先負</v>
      </c>
      <c r="G1840" s="12" t="str">
        <f t="shared" si="145"/>
        <v>火</v>
      </c>
    </row>
    <row r="1841" spans="1:7" x14ac:dyDescent="0.2">
      <c r="A1841" s="1">
        <v>42018</v>
      </c>
      <c r="B1841" s="4" t="s">
        <v>28</v>
      </c>
      <c r="C1841" s="5" t="str">
        <f t="shared" si="147"/>
        <v>11</v>
      </c>
      <c r="D1841" s="12" t="str">
        <f t="shared" si="148"/>
        <v>24</v>
      </c>
      <c r="E1841">
        <f t="shared" si="146"/>
        <v>5</v>
      </c>
      <c r="F1841" s="12" t="str">
        <f t="shared" si="144"/>
        <v>仏滅</v>
      </c>
      <c r="G1841" s="12" t="str">
        <f t="shared" si="145"/>
        <v>水</v>
      </c>
    </row>
    <row r="1842" spans="1:7" x14ac:dyDescent="0.2">
      <c r="A1842" s="1">
        <v>42019</v>
      </c>
      <c r="B1842" s="4" t="s">
        <v>29</v>
      </c>
      <c r="C1842" s="5" t="str">
        <f t="shared" si="147"/>
        <v>11</v>
      </c>
      <c r="D1842" s="12" t="str">
        <f t="shared" si="148"/>
        <v>25</v>
      </c>
      <c r="E1842">
        <f t="shared" si="146"/>
        <v>0</v>
      </c>
      <c r="F1842" s="12" t="str">
        <f t="shared" si="144"/>
        <v>大安</v>
      </c>
      <c r="G1842" s="12" t="str">
        <f t="shared" si="145"/>
        <v>木</v>
      </c>
    </row>
    <row r="1843" spans="1:7" x14ac:dyDescent="0.2">
      <c r="A1843" s="1">
        <v>42020</v>
      </c>
      <c r="B1843" s="4" t="s">
        <v>30</v>
      </c>
      <c r="C1843" s="5" t="str">
        <f t="shared" si="147"/>
        <v>11</v>
      </c>
      <c r="D1843" s="12" t="str">
        <f t="shared" si="148"/>
        <v>26</v>
      </c>
      <c r="E1843">
        <f t="shared" si="146"/>
        <v>1</v>
      </c>
      <c r="F1843" s="12" t="str">
        <f t="shared" si="144"/>
        <v>赤口</v>
      </c>
      <c r="G1843" s="12" t="str">
        <f t="shared" si="145"/>
        <v>金</v>
      </c>
    </row>
    <row r="1844" spans="1:7" x14ac:dyDescent="0.2">
      <c r="A1844" s="1">
        <v>42021</v>
      </c>
      <c r="B1844" s="4" t="s">
        <v>31</v>
      </c>
      <c r="C1844" s="5" t="str">
        <f t="shared" si="147"/>
        <v>11</v>
      </c>
      <c r="D1844" s="12" t="str">
        <f t="shared" si="148"/>
        <v>27</v>
      </c>
      <c r="E1844">
        <f t="shared" si="146"/>
        <v>2</v>
      </c>
      <c r="F1844" s="12" t="str">
        <f t="shared" si="144"/>
        <v>先勝</v>
      </c>
      <c r="G1844" s="12" t="str">
        <f t="shared" si="145"/>
        <v>土</v>
      </c>
    </row>
    <row r="1845" spans="1:7" x14ac:dyDescent="0.2">
      <c r="A1845" s="1">
        <v>42022</v>
      </c>
      <c r="B1845" s="4" t="s">
        <v>32</v>
      </c>
      <c r="C1845" s="5" t="str">
        <f t="shared" si="147"/>
        <v>11</v>
      </c>
      <c r="D1845" s="12" t="str">
        <f t="shared" si="148"/>
        <v>28</v>
      </c>
      <c r="E1845">
        <f t="shared" si="146"/>
        <v>3</v>
      </c>
      <c r="F1845" s="12" t="str">
        <f t="shared" si="144"/>
        <v>友引</v>
      </c>
      <c r="G1845" s="12" t="str">
        <f t="shared" si="145"/>
        <v>日</v>
      </c>
    </row>
    <row r="1846" spans="1:7" x14ac:dyDescent="0.2">
      <c r="A1846" s="1">
        <v>42023</v>
      </c>
      <c r="B1846" s="4" t="s">
        <v>33</v>
      </c>
      <c r="C1846" s="5" t="str">
        <f t="shared" si="147"/>
        <v>11</v>
      </c>
      <c r="D1846" s="12" t="str">
        <f t="shared" si="148"/>
        <v>29</v>
      </c>
      <c r="E1846">
        <f t="shared" si="146"/>
        <v>4</v>
      </c>
      <c r="F1846" s="12" t="str">
        <f t="shared" si="144"/>
        <v>先負</v>
      </c>
      <c r="G1846" s="12" t="str">
        <f t="shared" si="145"/>
        <v>月</v>
      </c>
    </row>
    <row r="1847" spans="1:7" x14ac:dyDescent="0.2">
      <c r="A1847" s="1">
        <v>42024</v>
      </c>
      <c r="B1847" s="4" t="s">
        <v>416</v>
      </c>
      <c r="C1847" s="5" t="str">
        <f t="shared" si="147"/>
        <v>12</v>
      </c>
      <c r="D1847" s="12" t="str">
        <f t="shared" si="148"/>
        <v>1</v>
      </c>
      <c r="E1847">
        <f t="shared" si="146"/>
        <v>1</v>
      </c>
      <c r="F1847" s="12" t="str">
        <f t="shared" si="144"/>
        <v>赤口</v>
      </c>
      <c r="G1847" s="12" t="str">
        <f t="shared" si="145"/>
        <v>火</v>
      </c>
    </row>
    <row r="1848" spans="1:7" x14ac:dyDescent="0.2">
      <c r="A1848" s="1">
        <v>42025</v>
      </c>
      <c r="B1848" s="4" t="s">
        <v>34</v>
      </c>
      <c r="C1848" s="5" t="str">
        <f t="shared" si="147"/>
        <v>12</v>
      </c>
      <c r="D1848" s="12" t="str">
        <f t="shared" si="148"/>
        <v>2</v>
      </c>
      <c r="E1848">
        <f t="shared" si="146"/>
        <v>2</v>
      </c>
      <c r="F1848" s="12" t="str">
        <f t="shared" si="144"/>
        <v>先勝</v>
      </c>
      <c r="G1848" s="12" t="str">
        <f t="shared" si="145"/>
        <v>水</v>
      </c>
    </row>
    <row r="1849" spans="1:7" x14ac:dyDescent="0.2">
      <c r="A1849" s="1">
        <v>42026</v>
      </c>
      <c r="B1849" s="4" t="s">
        <v>35</v>
      </c>
      <c r="C1849" s="5" t="str">
        <f t="shared" si="147"/>
        <v>12</v>
      </c>
      <c r="D1849" s="12" t="str">
        <f t="shared" si="148"/>
        <v>3</v>
      </c>
      <c r="E1849">
        <f t="shared" si="146"/>
        <v>3</v>
      </c>
      <c r="F1849" s="12" t="str">
        <f t="shared" si="144"/>
        <v>友引</v>
      </c>
      <c r="G1849" s="12" t="str">
        <f t="shared" si="145"/>
        <v>木</v>
      </c>
    </row>
    <row r="1850" spans="1:7" x14ac:dyDescent="0.2">
      <c r="A1850" s="1">
        <v>42027</v>
      </c>
      <c r="B1850" s="4" t="s">
        <v>36</v>
      </c>
      <c r="C1850" s="5" t="str">
        <f t="shared" si="147"/>
        <v>12</v>
      </c>
      <c r="D1850" s="12" t="str">
        <f t="shared" si="148"/>
        <v>4</v>
      </c>
      <c r="E1850">
        <f t="shared" si="146"/>
        <v>4</v>
      </c>
      <c r="F1850" s="12" t="str">
        <f t="shared" si="144"/>
        <v>先負</v>
      </c>
      <c r="G1850" s="12" t="str">
        <f t="shared" si="145"/>
        <v>金</v>
      </c>
    </row>
    <row r="1851" spans="1:7" x14ac:dyDescent="0.2">
      <c r="A1851" s="1">
        <v>42028</v>
      </c>
      <c r="B1851" s="4" t="s">
        <v>37</v>
      </c>
      <c r="C1851" s="5" t="str">
        <f t="shared" si="147"/>
        <v>12</v>
      </c>
      <c r="D1851" s="12" t="str">
        <f t="shared" si="148"/>
        <v>5</v>
      </c>
      <c r="E1851">
        <f t="shared" si="146"/>
        <v>5</v>
      </c>
      <c r="F1851" s="12" t="str">
        <f t="shared" si="144"/>
        <v>仏滅</v>
      </c>
      <c r="G1851" s="12" t="str">
        <f t="shared" si="145"/>
        <v>土</v>
      </c>
    </row>
    <row r="1852" spans="1:7" x14ac:dyDescent="0.2">
      <c r="A1852" s="1">
        <v>42029</v>
      </c>
      <c r="B1852" s="4" t="s">
        <v>38</v>
      </c>
      <c r="C1852" s="5" t="str">
        <f t="shared" si="147"/>
        <v>12</v>
      </c>
      <c r="D1852" s="12" t="str">
        <f t="shared" si="148"/>
        <v>6</v>
      </c>
      <c r="E1852">
        <f t="shared" si="146"/>
        <v>0</v>
      </c>
      <c r="F1852" s="12" t="str">
        <f t="shared" si="144"/>
        <v>大安</v>
      </c>
      <c r="G1852" s="12" t="str">
        <f t="shared" si="145"/>
        <v>日</v>
      </c>
    </row>
    <row r="1853" spans="1:7" x14ac:dyDescent="0.2">
      <c r="A1853" s="1">
        <v>42030</v>
      </c>
      <c r="B1853" s="4" t="s">
        <v>39</v>
      </c>
      <c r="C1853" s="5" t="str">
        <f t="shared" si="147"/>
        <v>12</v>
      </c>
      <c r="D1853" s="12" t="str">
        <f t="shared" si="148"/>
        <v>7</v>
      </c>
      <c r="E1853">
        <f t="shared" si="146"/>
        <v>1</v>
      </c>
      <c r="F1853" s="12" t="str">
        <f t="shared" si="144"/>
        <v>赤口</v>
      </c>
      <c r="G1853" s="12" t="str">
        <f t="shared" si="145"/>
        <v>月</v>
      </c>
    </row>
    <row r="1854" spans="1:7" x14ac:dyDescent="0.2">
      <c r="A1854" s="1">
        <v>42031</v>
      </c>
      <c r="B1854" s="4" t="s">
        <v>40</v>
      </c>
      <c r="C1854" s="5" t="str">
        <f t="shared" si="147"/>
        <v>12</v>
      </c>
      <c r="D1854" s="12" t="str">
        <f t="shared" si="148"/>
        <v>8</v>
      </c>
      <c r="E1854">
        <f t="shared" si="146"/>
        <v>2</v>
      </c>
      <c r="F1854" s="12" t="str">
        <f t="shared" si="144"/>
        <v>先勝</v>
      </c>
      <c r="G1854" s="12" t="str">
        <f t="shared" si="145"/>
        <v>火</v>
      </c>
    </row>
    <row r="1855" spans="1:7" x14ac:dyDescent="0.2">
      <c r="A1855" s="1">
        <v>42032</v>
      </c>
      <c r="B1855" s="4" t="s">
        <v>41</v>
      </c>
      <c r="C1855" s="5" t="str">
        <f t="shared" si="147"/>
        <v>12</v>
      </c>
      <c r="D1855" s="12" t="str">
        <f t="shared" si="148"/>
        <v>9</v>
      </c>
      <c r="E1855">
        <f t="shared" si="146"/>
        <v>3</v>
      </c>
      <c r="F1855" s="12" t="str">
        <f t="shared" si="144"/>
        <v>友引</v>
      </c>
      <c r="G1855" s="12" t="str">
        <f t="shared" si="145"/>
        <v>水</v>
      </c>
    </row>
    <row r="1856" spans="1:7" x14ac:dyDescent="0.2">
      <c r="A1856" s="1">
        <v>42033</v>
      </c>
      <c r="B1856" s="4" t="s">
        <v>42</v>
      </c>
      <c r="C1856" s="5" t="str">
        <f t="shared" si="147"/>
        <v>12</v>
      </c>
      <c r="D1856" s="12" t="str">
        <f t="shared" si="148"/>
        <v>10</v>
      </c>
      <c r="E1856">
        <f t="shared" si="146"/>
        <v>4</v>
      </c>
      <c r="F1856" s="12" t="str">
        <f t="shared" si="144"/>
        <v>先負</v>
      </c>
      <c r="G1856" s="12" t="str">
        <f t="shared" si="145"/>
        <v>木</v>
      </c>
    </row>
    <row r="1857" spans="1:7" x14ac:dyDescent="0.2">
      <c r="A1857" s="1">
        <v>42034</v>
      </c>
      <c r="B1857" s="4" t="s">
        <v>43</v>
      </c>
      <c r="C1857" s="5" t="str">
        <f t="shared" si="147"/>
        <v>12</v>
      </c>
      <c r="D1857" s="12" t="str">
        <f t="shared" si="148"/>
        <v>11</v>
      </c>
      <c r="E1857">
        <f t="shared" si="146"/>
        <v>5</v>
      </c>
      <c r="F1857" s="12" t="str">
        <f t="shared" si="144"/>
        <v>仏滅</v>
      </c>
      <c r="G1857" s="12" t="str">
        <f t="shared" si="145"/>
        <v>金</v>
      </c>
    </row>
    <row r="1858" spans="1:7" x14ac:dyDescent="0.2">
      <c r="A1858" s="1">
        <v>42035</v>
      </c>
      <c r="B1858" s="4" t="s">
        <v>44</v>
      </c>
      <c r="C1858" s="5" t="str">
        <f t="shared" si="147"/>
        <v>12</v>
      </c>
      <c r="D1858" s="12" t="str">
        <f t="shared" si="148"/>
        <v>12</v>
      </c>
      <c r="E1858">
        <f t="shared" si="146"/>
        <v>0</v>
      </c>
      <c r="F1858" s="12" t="str">
        <f t="shared" si="144"/>
        <v>大安</v>
      </c>
      <c r="G1858" s="12" t="str">
        <f t="shared" si="145"/>
        <v>土</v>
      </c>
    </row>
    <row r="1859" spans="1:7" x14ac:dyDescent="0.2">
      <c r="A1859" s="1">
        <v>42036</v>
      </c>
      <c r="B1859" s="4" t="s">
        <v>45</v>
      </c>
      <c r="C1859" s="5" t="str">
        <f t="shared" si="147"/>
        <v>12</v>
      </c>
      <c r="D1859" s="12" t="str">
        <f t="shared" si="148"/>
        <v>13</v>
      </c>
      <c r="E1859">
        <f t="shared" si="146"/>
        <v>1</v>
      </c>
      <c r="F1859" s="12" t="str">
        <f t="shared" ref="F1859:F1922" si="149">VLOOKUP(E1859,$H$2:$I$7,2)</f>
        <v>赤口</v>
      </c>
      <c r="G1859" s="12" t="str">
        <f t="shared" ref="G1859:G1922" si="150">TEXT(A1859,"aaa")</f>
        <v>日</v>
      </c>
    </row>
    <row r="1860" spans="1:7" x14ac:dyDescent="0.2">
      <c r="A1860" s="1">
        <v>42037</v>
      </c>
      <c r="B1860" s="4" t="s">
        <v>46</v>
      </c>
      <c r="C1860" s="5" t="str">
        <f t="shared" si="147"/>
        <v>12</v>
      </c>
      <c r="D1860" s="12" t="str">
        <f t="shared" si="148"/>
        <v>14</v>
      </c>
      <c r="E1860">
        <f t="shared" si="146"/>
        <v>2</v>
      </c>
      <c r="F1860" s="12" t="str">
        <f t="shared" si="149"/>
        <v>先勝</v>
      </c>
      <c r="G1860" s="12" t="str">
        <f t="shared" si="150"/>
        <v>月</v>
      </c>
    </row>
    <row r="1861" spans="1:7" x14ac:dyDescent="0.2">
      <c r="A1861" s="1">
        <v>42038</v>
      </c>
      <c r="B1861" s="4" t="s">
        <v>47</v>
      </c>
      <c r="C1861" s="5" t="str">
        <f t="shared" si="147"/>
        <v>12</v>
      </c>
      <c r="D1861" s="12" t="str">
        <f t="shared" si="148"/>
        <v>15</v>
      </c>
      <c r="E1861">
        <f t="shared" si="146"/>
        <v>3</v>
      </c>
      <c r="F1861" s="12" t="str">
        <f t="shared" si="149"/>
        <v>友引</v>
      </c>
      <c r="G1861" s="12" t="str">
        <f t="shared" si="150"/>
        <v>火</v>
      </c>
    </row>
    <row r="1862" spans="1:7" x14ac:dyDescent="0.2">
      <c r="A1862" s="1">
        <v>42039</v>
      </c>
      <c r="B1862" s="4" t="s">
        <v>48</v>
      </c>
      <c r="C1862" s="5" t="str">
        <f t="shared" si="147"/>
        <v>12</v>
      </c>
      <c r="D1862" s="12" t="str">
        <f t="shared" si="148"/>
        <v>16</v>
      </c>
      <c r="E1862">
        <f t="shared" si="146"/>
        <v>4</v>
      </c>
      <c r="F1862" s="12" t="str">
        <f t="shared" si="149"/>
        <v>先負</v>
      </c>
      <c r="G1862" s="12" t="str">
        <f t="shared" si="150"/>
        <v>水</v>
      </c>
    </row>
    <row r="1863" spans="1:7" x14ac:dyDescent="0.2">
      <c r="A1863" s="1">
        <v>42040</v>
      </c>
      <c r="B1863" s="4" t="s">
        <v>49</v>
      </c>
      <c r="C1863" s="5" t="str">
        <f t="shared" si="147"/>
        <v>12</v>
      </c>
      <c r="D1863" s="12" t="str">
        <f t="shared" si="148"/>
        <v>17</v>
      </c>
      <c r="E1863">
        <f t="shared" ref="E1863:E1926" si="151">MOD(C1863+D1863,6)</f>
        <v>5</v>
      </c>
      <c r="F1863" s="12" t="str">
        <f t="shared" si="149"/>
        <v>仏滅</v>
      </c>
      <c r="G1863" s="12" t="str">
        <f t="shared" si="150"/>
        <v>木</v>
      </c>
    </row>
    <row r="1864" spans="1:7" x14ac:dyDescent="0.2">
      <c r="A1864" s="1">
        <v>42041</v>
      </c>
      <c r="B1864" s="4" t="s">
        <v>50</v>
      </c>
      <c r="C1864" s="5" t="str">
        <f t="shared" si="147"/>
        <v>12</v>
      </c>
      <c r="D1864" s="12" t="str">
        <f t="shared" si="148"/>
        <v>18</v>
      </c>
      <c r="E1864">
        <f t="shared" si="151"/>
        <v>0</v>
      </c>
      <c r="F1864" s="12" t="str">
        <f t="shared" si="149"/>
        <v>大安</v>
      </c>
      <c r="G1864" s="12" t="str">
        <f t="shared" si="150"/>
        <v>金</v>
      </c>
    </row>
    <row r="1865" spans="1:7" x14ac:dyDescent="0.2">
      <c r="A1865" s="1">
        <v>42042</v>
      </c>
      <c r="B1865" s="4" t="s">
        <v>51</v>
      </c>
      <c r="C1865" s="5" t="str">
        <f t="shared" si="147"/>
        <v>12</v>
      </c>
      <c r="D1865" s="12" t="str">
        <f t="shared" si="148"/>
        <v>19</v>
      </c>
      <c r="E1865">
        <f t="shared" si="151"/>
        <v>1</v>
      </c>
      <c r="F1865" s="12" t="str">
        <f t="shared" si="149"/>
        <v>赤口</v>
      </c>
      <c r="G1865" s="12" t="str">
        <f t="shared" si="150"/>
        <v>土</v>
      </c>
    </row>
    <row r="1866" spans="1:7" x14ac:dyDescent="0.2">
      <c r="A1866" s="1">
        <v>42043</v>
      </c>
      <c r="B1866" s="4" t="s">
        <v>52</v>
      </c>
      <c r="C1866" s="5" t="str">
        <f t="shared" si="147"/>
        <v>12</v>
      </c>
      <c r="D1866" s="12" t="str">
        <f t="shared" si="148"/>
        <v>20</v>
      </c>
      <c r="E1866">
        <f t="shared" si="151"/>
        <v>2</v>
      </c>
      <c r="F1866" s="12" t="str">
        <f t="shared" si="149"/>
        <v>先勝</v>
      </c>
      <c r="G1866" s="12" t="str">
        <f t="shared" si="150"/>
        <v>日</v>
      </c>
    </row>
    <row r="1867" spans="1:7" x14ac:dyDescent="0.2">
      <c r="A1867" s="1">
        <v>42044</v>
      </c>
      <c r="B1867" s="4" t="s">
        <v>53</v>
      </c>
      <c r="C1867" s="5" t="str">
        <f t="shared" si="147"/>
        <v>12</v>
      </c>
      <c r="D1867" s="12" t="str">
        <f t="shared" si="148"/>
        <v>21</v>
      </c>
      <c r="E1867">
        <f t="shared" si="151"/>
        <v>3</v>
      </c>
      <c r="F1867" s="12" t="str">
        <f t="shared" si="149"/>
        <v>友引</v>
      </c>
      <c r="G1867" s="12" t="str">
        <f t="shared" si="150"/>
        <v>月</v>
      </c>
    </row>
    <row r="1868" spans="1:7" x14ac:dyDescent="0.2">
      <c r="A1868" s="1">
        <v>42045</v>
      </c>
      <c r="B1868" s="4" t="s">
        <v>54</v>
      </c>
      <c r="C1868" s="5" t="str">
        <f t="shared" ref="C1868:C1931" si="152">SUBSTITUTE( LEFT(B1868,LEN(B1868)-(LEN(B1868)-FIND("/",B1868)+1)), "閏", "" )</f>
        <v>12</v>
      </c>
      <c r="D1868" s="12" t="str">
        <f t="shared" si="148"/>
        <v>22</v>
      </c>
      <c r="E1868">
        <f t="shared" si="151"/>
        <v>4</v>
      </c>
      <c r="F1868" s="12" t="str">
        <f t="shared" si="149"/>
        <v>先負</v>
      </c>
      <c r="G1868" s="12" t="str">
        <f t="shared" si="150"/>
        <v>火</v>
      </c>
    </row>
    <row r="1869" spans="1:7" x14ac:dyDescent="0.2">
      <c r="A1869" s="1">
        <v>42046</v>
      </c>
      <c r="B1869" s="4" t="s">
        <v>55</v>
      </c>
      <c r="C1869" s="5" t="str">
        <f t="shared" si="152"/>
        <v>12</v>
      </c>
      <c r="D1869" s="12" t="str">
        <f t="shared" si="148"/>
        <v>23</v>
      </c>
      <c r="E1869">
        <f t="shared" si="151"/>
        <v>5</v>
      </c>
      <c r="F1869" s="12" t="str">
        <f t="shared" si="149"/>
        <v>仏滅</v>
      </c>
      <c r="G1869" s="12" t="str">
        <f t="shared" si="150"/>
        <v>水</v>
      </c>
    </row>
    <row r="1870" spans="1:7" x14ac:dyDescent="0.2">
      <c r="A1870" s="1">
        <v>42047</v>
      </c>
      <c r="B1870" s="4" t="s">
        <v>56</v>
      </c>
      <c r="C1870" s="5" t="str">
        <f t="shared" si="152"/>
        <v>12</v>
      </c>
      <c r="D1870" s="12" t="str">
        <f t="shared" si="148"/>
        <v>24</v>
      </c>
      <c r="E1870">
        <f t="shared" si="151"/>
        <v>0</v>
      </c>
      <c r="F1870" s="12" t="str">
        <f t="shared" si="149"/>
        <v>大安</v>
      </c>
      <c r="G1870" s="12" t="str">
        <f t="shared" si="150"/>
        <v>木</v>
      </c>
    </row>
    <row r="1871" spans="1:7" x14ac:dyDescent="0.2">
      <c r="A1871" s="1">
        <v>42048</v>
      </c>
      <c r="B1871" s="4" t="s">
        <v>57</v>
      </c>
      <c r="C1871" s="5" t="str">
        <f t="shared" si="152"/>
        <v>12</v>
      </c>
      <c r="D1871" s="12" t="str">
        <f t="shared" si="148"/>
        <v>25</v>
      </c>
      <c r="E1871">
        <f t="shared" si="151"/>
        <v>1</v>
      </c>
      <c r="F1871" s="12" t="str">
        <f t="shared" si="149"/>
        <v>赤口</v>
      </c>
      <c r="G1871" s="12" t="str">
        <f t="shared" si="150"/>
        <v>金</v>
      </c>
    </row>
    <row r="1872" spans="1:7" x14ac:dyDescent="0.2">
      <c r="A1872" s="1">
        <v>42049</v>
      </c>
      <c r="B1872" s="4" t="s">
        <v>58</v>
      </c>
      <c r="C1872" s="5" t="str">
        <f t="shared" si="152"/>
        <v>12</v>
      </c>
      <c r="D1872" s="12" t="str">
        <f t="shared" si="148"/>
        <v>26</v>
      </c>
      <c r="E1872">
        <f t="shared" si="151"/>
        <v>2</v>
      </c>
      <c r="F1872" s="12" t="str">
        <f t="shared" si="149"/>
        <v>先勝</v>
      </c>
      <c r="G1872" s="12" t="str">
        <f t="shared" si="150"/>
        <v>土</v>
      </c>
    </row>
    <row r="1873" spans="1:7" x14ac:dyDescent="0.2">
      <c r="A1873" s="1">
        <v>42050</v>
      </c>
      <c r="B1873" s="4" t="s">
        <v>59</v>
      </c>
      <c r="C1873" s="5" t="str">
        <f t="shared" si="152"/>
        <v>12</v>
      </c>
      <c r="D1873" s="12" t="str">
        <f t="shared" si="148"/>
        <v>27</v>
      </c>
      <c r="E1873">
        <f t="shared" si="151"/>
        <v>3</v>
      </c>
      <c r="F1873" s="12" t="str">
        <f t="shared" si="149"/>
        <v>友引</v>
      </c>
      <c r="G1873" s="12" t="str">
        <f t="shared" si="150"/>
        <v>日</v>
      </c>
    </row>
    <row r="1874" spans="1:7" x14ac:dyDescent="0.2">
      <c r="A1874" s="1">
        <v>42051</v>
      </c>
      <c r="B1874" s="4" t="s">
        <v>60</v>
      </c>
      <c r="C1874" s="5" t="str">
        <f t="shared" si="152"/>
        <v>12</v>
      </c>
      <c r="D1874" s="12" t="str">
        <f t="shared" si="148"/>
        <v>28</v>
      </c>
      <c r="E1874">
        <f t="shared" si="151"/>
        <v>4</v>
      </c>
      <c r="F1874" s="12" t="str">
        <f t="shared" si="149"/>
        <v>先負</v>
      </c>
      <c r="G1874" s="12" t="str">
        <f t="shared" si="150"/>
        <v>月</v>
      </c>
    </row>
    <row r="1875" spans="1:7" x14ac:dyDescent="0.2">
      <c r="A1875" s="1">
        <v>42052</v>
      </c>
      <c r="B1875" s="4" t="s">
        <v>61</v>
      </c>
      <c r="C1875" s="5" t="str">
        <f t="shared" si="152"/>
        <v>12</v>
      </c>
      <c r="D1875" s="12" t="str">
        <f t="shared" si="148"/>
        <v>29</v>
      </c>
      <c r="E1875">
        <f t="shared" si="151"/>
        <v>5</v>
      </c>
      <c r="F1875" s="12" t="str">
        <f t="shared" si="149"/>
        <v>仏滅</v>
      </c>
      <c r="G1875" s="12" t="str">
        <f t="shared" si="150"/>
        <v>火</v>
      </c>
    </row>
    <row r="1876" spans="1:7" x14ac:dyDescent="0.2">
      <c r="A1876" s="1">
        <v>42053</v>
      </c>
      <c r="B1876" s="4" t="s">
        <v>62</v>
      </c>
      <c r="C1876" s="5" t="str">
        <f t="shared" si="152"/>
        <v>12</v>
      </c>
      <c r="D1876" s="12" t="str">
        <f t="shared" si="148"/>
        <v>30</v>
      </c>
      <c r="E1876">
        <f t="shared" si="151"/>
        <v>0</v>
      </c>
      <c r="F1876" s="12" t="str">
        <f t="shared" si="149"/>
        <v>大安</v>
      </c>
      <c r="G1876" s="12" t="str">
        <f t="shared" si="150"/>
        <v>水</v>
      </c>
    </row>
    <row r="1877" spans="1:7" x14ac:dyDescent="0.2">
      <c r="A1877" s="1">
        <v>42054</v>
      </c>
      <c r="B1877" s="4" t="s">
        <v>502</v>
      </c>
      <c r="C1877" s="5" t="str">
        <f t="shared" si="152"/>
        <v>1</v>
      </c>
      <c r="D1877" s="12" t="str">
        <f t="shared" si="148"/>
        <v>1</v>
      </c>
      <c r="E1877">
        <f t="shared" si="151"/>
        <v>2</v>
      </c>
      <c r="F1877" s="12" t="str">
        <f t="shared" si="149"/>
        <v>先勝</v>
      </c>
      <c r="G1877" s="12" t="str">
        <f t="shared" si="150"/>
        <v>木</v>
      </c>
    </row>
    <row r="1878" spans="1:7" x14ac:dyDescent="0.2">
      <c r="A1878" s="1">
        <v>42055</v>
      </c>
      <c r="B1878" s="4" t="s">
        <v>63</v>
      </c>
      <c r="C1878" s="5" t="str">
        <f t="shared" si="152"/>
        <v>1</v>
      </c>
      <c r="D1878" s="12" t="str">
        <f t="shared" si="148"/>
        <v>2</v>
      </c>
      <c r="E1878">
        <f t="shared" si="151"/>
        <v>3</v>
      </c>
      <c r="F1878" s="12" t="str">
        <f t="shared" si="149"/>
        <v>友引</v>
      </c>
      <c r="G1878" s="12" t="str">
        <f t="shared" si="150"/>
        <v>金</v>
      </c>
    </row>
    <row r="1879" spans="1:7" x14ac:dyDescent="0.2">
      <c r="A1879" s="1">
        <v>42056</v>
      </c>
      <c r="B1879" s="4" t="s">
        <v>64</v>
      </c>
      <c r="C1879" s="5" t="str">
        <f t="shared" si="152"/>
        <v>1</v>
      </c>
      <c r="D1879" s="12" t="str">
        <f t="shared" si="148"/>
        <v>3</v>
      </c>
      <c r="E1879">
        <f t="shared" si="151"/>
        <v>4</v>
      </c>
      <c r="F1879" s="12" t="str">
        <f t="shared" si="149"/>
        <v>先負</v>
      </c>
      <c r="G1879" s="12" t="str">
        <f t="shared" si="150"/>
        <v>土</v>
      </c>
    </row>
    <row r="1880" spans="1:7" x14ac:dyDescent="0.2">
      <c r="A1880" s="1">
        <v>42057</v>
      </c>
      <c r="B1880" s="4" t="s">
        <v>65</v>
      </c>
      <c r="C1880" s="5" t="str">
        <f t="shared" si="152"/>
        <v>1</v>
      </c>
      <c r="D1880" s="12" t="str">
        <f t="shared" si="148"/>
        <v>4</v>
      </c>
      <c r="E1880">
        <f t="shared" si="151"/>
        <v>5</v>
      </c>
      <c r="F1880" s="12" t="str">
        <f t="shared" si="149"/>
        <v>仏滅</v>
      </c>
      <c r="G1880" s="12" t="str">
        <f t="shared" si="150"/>
        <v>日</v>
      </c>
    </row>
    <row r="1881" spans="1:7" x14ac:dyDescent="0.2">
      <c r="A1881" s="1">
        <v>42058</v>
      </c>
      <c r="B1881" s="4" t="s">
        <v>66</v>
      </c>
      <c r="C1881" s="5" t="str">
        <f t="shared" si="152"/>
        <v>1</v>
      </c>
      <c r="D1881" s="12" t="str">
        <f t="shared" si="148"/>
        <v>5</v>
      </c>
      <c r="E1881">
        <f t="shared" si="151"/>
        <v>0</v>
      </c>
      <c r="F1881" s="12" t="str">
        <f t="shared" si="149"/>
        <v>大安</v>
      </c>
      <c r="G1881" s="12" t="str">
        <f t="shared" si="150"/>
        <v>月</v>
      </c>
    </row>
    <row r="1882" spans="1:7" x14ac:dyDescent="0.2">
      <c r="A1882" s="1">
        <v>42059</v>
      </c>
      <c r="B1882" s="4" t="s">
        <v>67</v>
      </c>
      <c r="C1882" s="5" t="str">
        <f t="shared" si="152"/>
        <v>1</v>
      </c>
      <c r="D1882" s="12" t="str">
        <f t="shared" si="148"/>
        <v>6</v>
      </c>
      <c r="E1882">
        <f t="shared" si="151"/>
        <v>1</v>
      </c>
      <c r="F1882" s="12" t="str">
        <f t="shared" si="149"/>
        <v>赤口</v>
      </c>
      <c r="G1882" s="12" t="str">
        <f t="shared" si="150"/>
        <v>火</v>
      </c>
    </row>
    <row r="1883" spans="1:7" x14ac:dyDescent="0.2">
      <c r="A1883" s="1">
        <v>42060</v>
      </c>
      <c r="B1883" s="4" t="s">
        <v>68</v>
      </c>
      <c r="C1883" s="5" t="str">
        <f t="shared" si="152"/>
        <v>1</v>
      </c>
      <c r="D1883" s="12" t="str">
        <f t="shared" si="148"/>
        <v>7</v>
      </c>
      <c r="E1883">
        <f t="shared" si="151"/>
        <v>2</v>
      </c>
      <c r="F1883" s="12" t="str">
        <f t="shared" si="149"/>
        <v>先勝</v>
      </c>
      <c r="G1883" s="12" t="str">
        <f t="shared" si="150"/>
        <v>水</v>
      </c>
    </row>
    <row r="1884" spans="1:7" x14ac:dyDescent="0.2">
      <c r="A1884" s="1">
        <v>42061</v>
      </c>
      <c r="B1884" s="4" t="s">
        <v>69</v>
      </c>
      <c r="C1884" s="5" t="str">
        <f t="shared" si="152"/>
        <v>1</v>
      </c>
      <c r="D1884" s="12" t="str">
        <f t="shared" ref="D1884:D1947" si="153">RIGHT(B1884,LEN(B1884)-FIND("/",B1884))</f>
        <v>8</v>
      </c>
      <c r="E1884">
        <f t="shared" si="151"/>
        <v>3</v>
      </c>
      <c r="F1884" s="12" t="str">
        <f t="shared" si="149"/>
        <v>友引</v>
      </c>
      <c r="G1884" s="12" t="str">
        <f t="shared" si="150"/>
        <v>木</v>
      </c>
    </row>
    <row r="1885" spans="1:7" x14ac:dyDescent="0.2">
      <c r="A1885" s="1">
        <v>42062</v>
      </c>
      <c r="B1885" s="4" t="s">
        <v>70</v>
      </c>
      <c r="C1885" s="5" t="str">
        <f t="shared" si="152"/>
        <v>1</v>
      </c>
      <c r="D1885" s="12" t="str">
        <f t="shared" si="153"/>
        <v>9</v>
      </c>
      <c r="E1885">
        <f t="shared" si="151"/>
        <v>4</v>
      </c>
      <c r="F1885" s="12" t="str">
        <f t="shared" si="149"/>
        <v>先負</v>
      </c>
      <c r="G1885" s="12" t="str">
        <f t="shared" si="150"/>
        <v>金</v>
      </c>
    </row>
    <row r="1886" spans="1:7" x14ac:dyDescent="0.2">
      <c r="A1886" s="1">
        <v>42063</v>
      </c>
      <c r="B1886" s="4" t="s">
        <v>71</v>
      </c>
      <c r="C1886" s="5" t="str">
        <f t="shared" si="152"/>
        <v>1</v>
      </c>
      <c r="D1886" s="12" t="str">
        <f t="shared" si="153"/>
        <v>10</v>
      </c>
      <c r="E1886">
        <f t="shared" si="151"/>
        <v>5</v>
      </c>
      <c r="F1886" s="12" t="str">
        <f t="shared" si="149"/>
        <v>仏滅</v>
      </c>
      <c r="G1886" s="12" t="str">
        <f t="shared" si="150"/>
        <v>土</v>
      </c>
    </row>
    <row r="1887" spans="1:7" x14ac:dyDescent="0.2">
      <c r="A1887" s="1">
        <v>42064</v>
      </c>
      <c r="B1887" s="4" t="s">
        <v>72</v>
      </c>
      <c r="C1887" s="5" t="str">
        <f t="shared" si="152"/>
        <v>1</v>
      </c>
      <c r="D1887" s="12" t="str">
        <f t="shared" si="153"/>
        <v>11</v>
      </c>
      <c r="E1887">
        <f t="shared" si="151"/>
        <v>0</v>
      </c>
      <c r="F1887" s="12" t="str">
        <f t="shared" si="149"/>
        <v>大安</v>
      </c>
      <c r="G1887" s="12" t="str">
        <f t="shared" si="150"/>
        <v>日</v>
      </c>
    </row>
    <row r="1888" spans="1:7" x14ac:dyDescent="0.2">
      <c r="A1888" s="1">
        <v>42065</v>
      </c>
      <c r="B1888" s="4" t="s">
        <v>73</v>
      </c>
      <c r="C1888" s="5" t="str">
        <f t="shared" si="152"/>
        <v>1</v>
      </c>
      <c r="D1888" s="12" t="str">
        <f t="shared" si="153"/>
        <v>12</v>
      </c>
      <c r="E1888">
        <f t="shared" si="151"/>
        <v>1</v>
      </c>
      <c r="F1888" s="12" t="str">
        <f t="shared" si="149"/>
        <v>赤口</v>
      </c>
      <c r="G1888" s="12" t="str">
        <f t="shared" si="150"/>
        <v>月</v>
      </c>
    </row>
    <row r="1889" spans="1:7" x14ac:dyDescent="0.2">
      <c r="A1889" s="1">
        <v>42066</v>
      </c>
      <c r="B1889" s="4" t="s">
        <v>74</v>
      </c>
      <c r="C1889" s="5" t="str">
        <f t="shared" si="152"/>
        <v>1</v>
      </c>
      <c r="D1889" s="12" t="str">
        <f t="shared" si="153"/>
        <v>13</v>
      </c>
      <c r="E1889">
        <f t="shared" si="151"/>
        <v>2</v>
      </c>
      <c r="F1889" s="12" t="str">
        <f t="shared" si="149"/>
        <v>先勝</v>
      </c>
      <c r="G1889" s="12" t="str">
        <f t="shared" si="150"/>
        <v>火</v>
      </c>
    </row>
    <row r="1890" spans="1:7" x14ac:dyDescent="0.2">
      <c r="A1890" s="1">
        <v>42067</v>
      </c>
      <c r="B1890" s="4" t="s">
        <v>75</v>
      </c>
      <c r="C1890" s="5" t="str">
        <f t="shared" si="152"/>
        <v>1</v>
      </c>
      <c r="D1890" s="12" t="str">
        <f t="shared" si="153"/>
        <v>14</v>
      </c>
      <c r="E1890">
        <f t="shared" si="151"/>
        <v>3</v>
      </c>
      <c r="F1890" s="12" t="str">
        <f t="shared" si="149"/>
        <v>友引</v>
      </c>
      <c r="G1890" s="12" t="str">
        <f t="shared" si="150"/>
        <v>水</v>
      </c>
    </row>
    <row r="1891" spans="1:7" x14ac:dyDescent="0.2">
      <c r="A1891" s="1">
        <v>42068</v>
      </c>
      <c r="B1891" s="4" t="s">
        <v>76</v>
      </c>
      <c r="C1891" s="5" t="str">
        <f t="shared" si="152"/>
        <v>1</v>
      </c>
      <c r="D1891" s="12" t="str">
        <f t="shared" si="153"/>
        <v>15</v>
      </c>
      <c r="E1891">
        <f t="shared" si="151"/>
        <v>4</v>
      </c>
      <c r="F1891" s="12" t="str">
        <f t="shared" si="149"/>
        <v>先負</v>
      </c>
      <c r="G1891" s="12" t="str">
        <f t="shared" si="150"/>
        <v>木</v>
      </c>
    </row>
    <row r="1892" spans="1:7" x14ac:dyDescent="0.2">
      <c r="A1892" s="1">
        <v>42069</v>
      </c>
      <c r="B1892" s="4" t="s">
        <v>77</v>
      </c>
      <c r="C1892" s="5" t="str">
        <f t="shared" si="152"/>
        <v>1</v>
      </c>
      <c r="D1892" s="12" t="str">
        <f t="shared" si="153"/>
        <v>16</v>
      </c>
      <c r="E1892">
        <f t="shared" si="151"/>
        <v>5</v>
      </c>
      <c r="F1892" s="12" t="str">
        <f t="shared" si="149"/>
        <v>仏滅</v>
      </c>
      <c r="G1892" s="12" t="str">
        <f t="shared" si="150"/>
        <v>金</v>
      </c>
    </row>
    <row r="1893" spans="1:7" x14ac:dyDescent="0.2">
      <c r="A1893" s="1">
        <v>42070</v>
      </c>
      <c r="B1893" s="4" t="s">
        <v>78</v>
      </c>
      <c r="C1893" s="5" t="str">
        <f t="shared" si="152"/>
        <v>1</v>
      </c>
      <c r="D1893" s="12" t="str">
        <f t="shared" si="153"/>
        <v>17</v>
      </c>
      <c r="E1893">
        <f t="shared" si="151"/>
        <v>0</v>
      </c>
      <c r="F1893" s="12" t="str">
        <f t="shared" si="149"/>
        <v>大安</v>
      </c>
      <c r="G1893" s="12" t="str">
        <f t="shared" si="150"/>
        <v>土</v>
      </c>
    </row>
    <row r="1894" spans="1:7" x14ac:dyDescent="0.2">
      <c r="A1894" s="1">
        <v>42071</v>
      </c>
      <c r="B1894" s="4" t="s">
        <v>79</v>
      </c>
      <c r="C1894" s="5" t="str">
        <f t="shared" si="152"/>
        <v>1</v>
      </c>
      <c r="D1894" s="12" t="str">
        <f t="shared" si="153"/>
        <v>18</v>
      </c>
      <c r="E1894">
        <f t="shared" si="151"/>
        <v>1</v>
      </c>
      <c r="F1894" s="12" t="str">
        <f t="shared" si="149"/>
        <v>赤口</v>
      </c>
      <c r="G1894" s="12" t="str">
        <f t="shared" si="150"/>
        <v>日</v>
      </c>
    </row>
    <row r="1895" spans="1:7" x14ac:dyDescent="0.2">
      <c r="A1895" s="1">
        <v>42072</v>
      </c>
      <c r="B1895" s="4" t="s">
        <v>80</v>
      </c>
      <c r="C1895" s="5" t="str">
        <f t="shared" si="152"/>
        <v>1</v>
      </c>
      <c r="D1895" s="12" t="str">
        <f t="shared" si="153"/>
        <v>19</v>
      </c>
      <c r="E1895">
        <f t="shared" si="151"/>
        <v>2</v>
      </c>
      <c r="F1895" s="12" t="str">
        <f t="shared" si="149"/>
        <v>先勝</v>
      </c>
      <c r="G1895" s="12" t="str">
        <f t="shared" si="150"/>
        <v>月</v>
      </c>
    </row>
    <row r="1896" spans="1:7" x14ac:dyDescent="0.2">
      <c r="A1896" s="1">
        <v>42073</v>
      </c>
      <c r="B1896" s="4" t="s">
        <v>81</v>
      </c>
      <c r="C1896" s="5" t="str">
        <f t="shared" si="152"/>
        <v>1</v>
      </c>
      <c r="D1896" s="12" t="str">
        <f t="shared" si="153"/>
        <v>20</v>
      </c>
      <c r="E1896">
        <f t="shared" si="151"/>
        <v>3</v>
      </c>
      <c r="F1896" s="12" t="str">
        <f t="shared" si="149"/>
        <v>友引</v>
      </c>
      <c r="G1896" s="12" t="str">
        <f t="shared" si="150"/>
        <v>火</v>
      </c>
    </row>
    <row r="1897" spans="1:7" x14ac:dyDescent="0.2">
      <c r="A1897" s="1">
        <v>42074</v>
      </c>
      <c r="B1897" s="4" t="s">
        <v>82</v>
      </c>
      <c r="C1897" s="5" t="str">
        <f t="shared" si="152"/>
        <v>1</v>
      </c>
      <c r="D1897" s="12" t="str">
        <f t="shared" si="153"/>
        <v>21</v>
      </c>
      <c r="E1897">
        <f t="shared" si="151"/>
        <v>4</v>
      </c>
      <c r="F1897" s="12" t="str">
        <f t="shared" si="149"/>
        <v>先負</v>
      </c>
      <c r="G1897" s="12" t="str">
        <f t="shared" si="150"/>
        <v>水</v>
      </c>
    </row>
    <row r="1898" spans="1:7" x14ac:dyDescent="0.2">
      <c r="A1898" s="1">
        <v>42075</v>
      </c>
      <c r="B1898" s="4" t="s">
        <v>83</v>
      </c>
      <c r="C1898" s="5" t="str">
        <f t="shared" si="152"/>
        <v>1</v>
      </c>
      <c r="D1898" s="12" t="str">
        <f t="shared" si="153"/>
        <v>22</v>
      </c>
      <c r="E1898">
        <f t="shared" si="151"/>
        <v>5</v>
      </c>
      <c r="F1898" s="12" t="str">
        <f t="shared" si="149"/>
        <v>仏滅</v>
      </c>
      <c r="G1898" s="12" t="str">
        <f t="shared" si="150"/>
        <v>木</v>
      </c>
    </row>
    <row r="1899" spans="1:7" x14ac:dyDescent="0.2">
      <c r="A1899" s="1">
        <v>42076</v>
      </c>
      <c r="B1899" s="4" t="s">
        <v>84</v>
      </c>
      <c r="C1899" s="5" t="str">
        <f t="shared" si="152"/>
        <v>1</v>
      </c>
      <c r="D1899" s="12" t="str">
        <f t="shared" si="153"/>
        <v>23</v>
      </c>
      <c r="E1899">
        <f t="shared" si="151"/>
        <v>0</v>
      </c>
      <c r="F1899" s="12" t="str">
        <f t="shared" si="149"/>
        <v>大安</v>
      </c>
      <c r="G1899" s="12" t="str">
        <f t="shared" si="150"/>
        <v>金</v>
      </c>
    </row>
    <row r="1900" spans="1:7" x14ac:dyDescent="0.2">
      <c r="A1900" s="1">
        <v>42077</v>
      </c>
      <c r="B1900" s="4" t="s">
        <v>85</v>
      </c>
      <c r="C1900" s="5" t="str">
        <f t="shared" si="152"/>
        <v>1</v>
      </c>
      <c r="D1900" s="12" t="str">
        <f t="shared" si="153"/>
        <v>24</v>
      </c>
      <c r="E1900">
        <f t="shared" si="151"/>
        <v>1</v>
      </c>
      <c r="F1900" s="12" t="str">
        <f t="shared" si="149"/>
        <v>赤口</v>
      </c>
      <c r="G1900" s="12" t="str">
        <f t="shared" si="150"/>
        <v>土</v>
      </c>
    </row>
    <row r="1901" spans="1:7" x14ac:dyDescent="0.2">
      <c r="A1901" s="1">
        <v>42078</v>
      </c>
      <c r="B1901" s="4" t="s">
        <v>86</v>
      </c>
      <c r="C1901" s="5" t="str">
        <f t="shared" si="152"/>
        <v>1</v>
      </c>
      <c r="D1901" s="12" t="str">
        <f t="shared" si="153"/>
        <v>25</v>
      </c>
      <c r="E1901">
        <f t="shared" si="151"/>
        <v>2</v>
      </c>
      <c r="F1901" s="12" t="str">
        <f t="shared" si="149"/>
        <v>先勝</v>
      </c>
      <c r="G1901" s="12" t="str">
        <f t="shared" si="150"/>
        <v>日</v>
      </c>
    </row>
    <row r="1902" spans="1:7" x14ac:dyDescent="0.2">
      <c r="A1902" s="1">
        <v>42079</v>
      </c>
      <c r="B1902" s="4" t="s">
        <v>87</v>
      </c>
      <c r="C1902" s="5" t="str">
        <f t="shared" si="152"/>
        <v>1</v>
      </c>
      <c r="D1902" s="12" t="str">
        <f t="shared" si="153"/>
        <v>26</v>
      </c>
      <c r="E1902">
        <f t="shared" si="151"/>
        <v>3</v>
      </c>
      <c r="F1902" s="12" t="str">
        <f t="shared" si="149"/>
        <v>友引</v>
      </c>
      <c r="G1902" s="12" t="str">
        <f t="shared" si="150"/>
        <v>月</v>
      </c>
    </row>
    <row r="1903" spans="1:7" x14ac:dyDescent="0.2">
      <c r="A1903" s="1">
        <v>42080</v>
      </c>
      <c r="B1903" s="4" t="s">
        <v>88</v>
      </c>
      <c r="C1903" s="5" t="str">
        <f t="shared" si="152"/>
        <v>1</v>
      </c>
      <c r="D1903" s="12" t="str">
        <f t="shared" si="153"/>
        <v>27</v>
      </c>
      <c r="E1903">
        <f t="shared" si="151"/>
        <v>4</v>
      </c>
      <c r="F1903" s="12" t="str">
        <f t="shared" si="149"/>
        <v>先負</v>
      </c>
      <c r="G1903" s="12" t="str">
        <f t="shared" si="150"/>
        <v>火</v>
      </c>
    </row>
    <row r="1904" spans="1:7" x14ac:dyDescent="0.2">
      <c r="A1904" s="1">
        <v>42081</v>
      </c>
      <c r="B1904" s="4" t="s">
        <v>89</v>
      </c>
      <c r="C1904" s="5" t="str">
        <f t="shared" si="152"/>
        <v>1</v>
      </c>
      <c r="D1904" s="12" t="str">
        <f t="shared" si="153"/>
        <v>28</v>
      </c>
      <c r="E1904">
        <f t="shared" si="151"/>
        <v>5</v>
      </c>
      <c r="F1904" s="12" t="str">
        <f t="shared" si="149"/>
        <v>仏滅</v>
      </c>
      <c r="G1904" s="12" t="str">
        <f t="shared" si="150"/>
        <v>水</v>
      </c>
    </row>
    <row r="1905" spans="1:7" x14ac:dyDescent="0.2">
      <c r="A1905" s="1">
        <v>42082</v>
      </c>
      <c r="B1905" s="4" t="s">
        <v>90</v>
      </c>
      <c r="C1905" s="5" t="str">
        <f t="shared" si="152"/>
        <v>1</v>
      </c>
      <c r="D1905" s="12" t="str">
        <f t="shared" si="153"/>
        <v>29</v>
      </c>
      <c r="E1905">
        <f t="shared" si="151"/>
        <v>0</v>
      </c>
      <c r="F1905" s="12" t="str">
        <f t="shared" si="149"/>
        <v>大安</v>
      </c>
      <c r="G1905" s="12" t="str">
        <f t="shared" si="150"/>
        <v>木</v>
      </c>
    </row>
    <row r="1906" spans="1:7" x14ac:dyDescent="0.2">
      <c r="A1906" s="1">
        <v>42083</v>
      </c>
      <c r="B1906" s="4" t="s">
        <v>378</v>
      </c>
      <c r="C1906" s="5" t="str">
        <f t="shared" si="152"/>
        <v>2</v>
      </c>
      <c r="D1906" s="12" t="str">
        <f t="shared" si="153"/>
        <v>1</v>
      </c>
      <c r="E1906">
        <f t="shared" si="151"/>
        <v>3</v>
      </c>
      <c r="F1906" s="12" t="str">
        <f t="shared" si="149"/>
        <v>友引</v>
      </c>
      <c r="G1906" s="12" t="str">
        <f t="shared" si="150"/>
        <v>金</v>
      </c>
    </row>
    <row r="1907" spans="1:7" x14ac:dyDescent="0.2">
      <c r="A1907" s="1">
        <v>42084</v>
      </c>
      <c r="B1907" s="4" t="s">
        <v>92</v>
      </c>
      <c r="C1907" s="5" t="str">
        <f t="shared" si="152"/>
        <v>2</v>
      </c>
      <c r="D1907" s="12" t="str">
        <f t="shared" si="153"/>
        <v>2</v>
      </c>
      <c r="E1907">
        <f t="shared" si="151"/>
        <v>4</v>
      </c>
      <c r="F1907" s="12" t="str">
        <f t="shared" si="149"/>
        <v>先負</v>
      </c>
      <c r="G1907" s="12" t="str">
        <f t="shared" si="150"/>
        <v>土</v>
      </c>
    </row>
    <row r="1908" spans="1:7" x14ac:dyDescent="0.2">
      <c r="A1908" s="1">
        <v>42085</v>
      </c>
      <c r="B1908" s="4" t="s">
        <v>93</v>
      </c>
      <c r="C1908" s="5" t="str">
        <f t="shared" si="152"/>
        <v>2</v>
      </c>
      <c r="D1908" s="12" t="str">
        <f t="shared" si="153"/>
        <v>3</v>
      </c>
      <c r="E1908">
        <f t="shared" si="151"/>
        <v>5</v>
      </c>
      <c r="F1908" s="12" t="str">
        <f t="shared" si="149"/>
        <v>仏滅</v>
      </c>
      <c r="G1908" s="12" t="str">
        <f t="shared" si="150"/>
        <v>日</v>
      </c>
    </row>
    <row r="1909" spans="1:7" x14ac:dyDescent="0.2">
      <c r="A1909" s="1">
        <v>42086</v>
      </c>
      <c r="B1909" s="4" t="s">
        <v>94</v>
      </c>
      <c r="C1909" s="5" t="str">
        <f t="shared" si="152"/>
        <v>2</v>
      </c>
      <c r="D1909" s="12" t="str">
        <f t="shared" si="153"/>
        <v>4</v>
      </c>
      <c r="E1909">
        <f t="shared" si="151"/>
        <v>0</v>
      </c>
      <c r="F1909" s="12" t="str">
        <f t="shared" si="149"/>
        <v>大安</v>
      </c>
      <c r="G1909" s="12" t="str">
        <f t="shared" si="150"/>
        <v>月</v>
      </c>
    </row>
    <row r="1910" spans="1:7" x14ac:dyDescent="0.2">
      <c r="A1910" s="1">
        <v>42087</v>
      </c>
      <c r="B1910" s="4" t="s">
        <v>95</v>
      </c>
      <c r="C1910" s="5" t="str">
        <f t="shared" si="152"/>
        <v>2</v>
      </c>
      <c r="D1910" s="12" t="str">
        <f t="shared" si="153"/>
        <v>5</v>
      </c>
      <c r="E1910">
        <f t="shared" si="151"/>
        <v>1</v>
      </c>
      <c r="F1910" s="12" t="str">
        <f t="shared" si="149"/>
        <v>赤口</v>
      </c>
      <c r="G1910" s="12" t="str">
        <f t="shared" si="150"/>
        <v>火</v>
      </c>
    </row>
    <row r="1911" spans="1:7" x14ac:dyDescent="0.2">
      <c r="A1911" s="1">
        <v>42088</v>
      </c>
      <c r="B1911" s="4" t="s">
        <v>96</v>
      </c>
      <c r="C1911" s="5" t="str">
        <f t="shared" si="152"/>
        <v>2</v>
      </c>
      <c r="D1911" s="12" t="str">
        <f t="shared" si="153"/>
        <v>6</v>
      </c>
      <c r="E1911">
        <f t="shared" si="151"/>
        <v>2</v>
      </c>
      <c r="F1911" s="12" t="str">
        <f t="shared" si="149"/>
        <v>先勝</v>
      </c>
      <c r="G1911" s="12" t="str">
        <f t="shared" si="150"/>
        <v>水</v>
      </c>
    </row>
    <row r="1912" spans="1:7" x14ac:dyDescent="0.2">
      <c r="A1912" s="1">
        <v>42089</v>
      </c>
      <c r="B1912" s="4" t="s">
        <v>97</v>
      </c>
      <c r="C1912" s="5" t="str">
        <f t="shared" si="152"/>
        <v>2</v>
      </c>
      <c r="D1912" s="12" t="str">
        <f t="shared" si="153"/>
        <v>7</v>
      </c>
      <c r="E1912">
        <f t="shared" si="151"/>
        <v>3</v>
      </c>
      <c r="F1912" s="12" t="str">
        <f t="shared" si="149"/>
        <v>友引</v>
      </c>
      <c r="G1912" s="12" t="str">
        <f t="shared" si="150"/>
        <v>木</v>
      </c>
    </row>
    <row r="1913" spans="1:7" x14ac:dyDescent="0.2">
      <c r="A1913" s="1">
        <v>42090</v>
      </c>
      <c r="B1913" s="4" t="s">
        <v>98</v>
      </c>
      <c r="C1913" s="5" t="str">
        <f t="shared" si="152"/>
        <v>2</v>
      </c>
      <c r="D1913" s="12" t="str">
        <f t="shared" si="153"/>
        <v>8</v>
      </c>
      <c r="E1913">
        <f t="shared" si="151"/>
        <v>4</v>
      </c>
      <c r="F1913" s="12" t="str">
        <f t="shared" si="149"/>
        <v>先負</v>
      </c>
      <c r="G1913" s="12" t="str">
        <f t="shared" si="150"/>
        <v>金</v>
      </c>
    </row>
    <row r="1914" spans="1:7" x14ac:dyDescent="0.2">
      <c r="A1914" s="1">
        <v>42091</v>
      </c>
      <c r="B1914" s="4" t="s">
        <v>99</v>
      </c>
      <c r="C1914" s="5" t="str">
        <f t="shared" si="152"/>
        <v>2</v>
      </c>
      <c r="D1914" s="12" t="str">
        <f t="shared" si="153"/>
        <v>9</v>
      </c>
      <c r="E1914">
        <f t="shared" si="151"/>
        <v>5</v>
      </c>
      <c r="F1914" s="12" t="str">
        <f t="shared" si="149"/>
        <v>仏滅</v>
      </c>
      <c r="G1914" s="12" t="str">
        <f t="shared" si="150"/>
        <v>土</v>
      </c>
    </row>
    <row r="1915" spans="1:7" x14ac:dyDescent="0.2">
      <c r="A1915" s="1">
        <v>42092</v>
      </c>
      <c r="B1915" s="4" t="s">
        <v>100</v>
      </c>
      <c r="C1915" s="5" t="str">
        <f t="shared" si="152"/>
        <v>2</v>
      </c>
      <c r="D1915" s="12" t="str">
        <f t="shared" si="153"/>
        <v>10</v>
      </c>
      <c r="E1915">
        <f t="shared" si="151"/>
        <v>0</v>
      </c>
      <c r="F1915" s="12" t="str">
        <f t="shared" si="149"/>
        <v>大安</v>
      </c>
      <c r="G1915" s="12" t="str">
        <f t="shared" si="150"/>
        <v>日</v>
      </c>
    </row>
    <row r="1916" spans="1:7" x14ac:dyDescent="0.2">
      <c r="A1916" s="1">
        <v>42093</v>
      </c>
      <c r="B1916" s="4" t="s">
        <v>101</v>
      </c>
      <c r="C1916" s="5" t="str">
        <f t="shared" si="152"/>
        <v>2</v>
      </c>
      <c r="D1916" s="12" t="str">
        <f t="shared" si="153"/>
        <v>11</v>
      </c>
      <c r="E1916">
        <f t="shared" si="151"/>
        <v>1</v>
      </c>
      <c r="F1916" s="12" t="str">
        <f t="shared" si="149"/>
        <v>赤口</v>
      </c>
      <c r="G1916" s="12" t="str">
        <f t="shared" si="150"/>
        <v>月</v>
      </c>
    </row>
    <row r="1917" spans="1:7" x14ac:dyDescent="0.2">
      <c r="A1917" s="1">
        <v>42094</v>
      </c>
      <c r="B1917" s="4" t="s">
        <v>102</v>
      </c>
      <c r="C1917" s="5" t="str">
        <f t="shared" si="152"/>
        <v>2</v>
      </c>
      <c r="D1917" s="12" t="str">
        <f t="shared" si="153"/>
        <v>12</v>
      </c>
      <c r="E1917">
        <f t="shared" si="151"/>
        <v>2</v>
      </c>
      <c r="F1917" s="12" t="str">
        <f t="shared" si="149"/>
        <v>先勝</v>
      </c>
      <c r="G1917" s="12" t="str">
        <f t="shared" si="150"/>
        <v>火</v>
      </c>
    </row>
    <row r="1918" spans="1:7" x14ac:dyDescent="0.2">
      <c r="A1918" s="1">
        <v>42095</v>
      </c>
      <c r="B1918" s="4" t="s">
        <v>103</v>
      </c>
      <c r="C1918" s="5" t="str">
        <f t="shared" si="152"/>
        <v>2</v>
      </c>
      <c r="D1918" s="12" t="str">
        <f t="shared" si="153"/>
        <v>13</v>
      </c>
      <c r="E1918">
        <f t="shared" si="151"/>
        <v>3</v>
      </c>
      <c r="F1918" s="12" t="str">
        <f t="shared" si="149"/>
        <v>友引</v>
      </c>
      <c r="G1918" s="12" t="str">
        <f t="shared" si="150"/>
        <v>水</v>
      </c>
    </row>
    <row r="1919" spans="1:7" x14ac:dyDescent="0.2">
      <c r="A1919" s="1">
        <v>42096</v>
      </c>
      <c r="B1919" s="4" t="s">
        <v>104</v>
      </c>
      <c r="C1919" s="5" t="str">
        <f t="shared" si="152"/>
        <v>2</v>
      </c>
      <c r="D1919" s="12" t="str">
        <f t="shared" si="153"/>
        <v>14</v>
      </c>
      <c r="E1919">
        <f t="shared" si="151"/>
        <v>4</v>
      </c>
      <c r="F1919" s="12" t="str">
        <f t="shared" si="149"/>
        <v>先負</v>
      </c>
      <c r="G1919" s="12" t="str">
        <f t="shared" si="150"/>
        <v>木</v>
      </c>
    </row>
    <row r="1920" spans="1:7" x14ac:dyDescent="0.2">
      <c r="A1920" s="1">
        <v>42097</v>
      </c>
      <c r="B1920" s="4" t="s">
        <v>105</v>
      </c>
      <c r="C1920" s="5" t="str">
        <f t="shared" si="152"/>
        <v>2</v>
      </c>
      <c r="D1920" s="12" t="str">
        <f t="shared" si="153"/>
        <v>15</v>
      </c>
      <c r="E1920">
        <f t="shared" si="151"/>
        <v>5</v>
      </c>
      <c r="F1920" s="12" t="str">
        <f t="shared" si="149"/>
        <v>仏滅</v>
      </c>
      <c r="G1920" s="12" t="str">
        <f t="shared" si="150"/>
        <v>金</v>
      </c>
    </row>
    <row r="1921" spans="1:7" x14ac:dyDescent="0.2">
      <c r="A1921" s="1">
        <v>42098</v>
      </c>
      <c r="B1921" s="4" t="s">
        <v>106</v>
      </c>
      <c r="C1921" s="5" t="str">
        <f t="shared" si="152"/>
        <v>2</v>
      </c>
      <c r="D1921" s="12" t="str">
        <f t="shared" si="153"/>
        <v>16</v>
      </c>
      <c r="E1921">
        <f t="shared" si="151"/>
        <v>0</v>
      </c>
      <c r="F1921" s="12" t="str">
        <f t="shared" si="149"/>
        <v>大安</v>
      </c>
      <c r="G1921" s="12" t="str">
        <f t="shared" si="150"/>
        <v>土</v>
      </c>
    </row>
    <row r="1922" spans="1:7" x14ac:dyDescent="0.2">
      <c r="A1922" s="1">
        <v>42099</v>
      </c>
      <c r="B1922" s="4" t="s">
        <v>107</v>
      </c>
      <c r="C1922" s="5" t="str">
        <f t="shared" si="152"/>
        <v>2</v>
      </c>
      <c r="D1922" s="12" t="str">
        <f t="shared" si="153"/>
        <v>17</v>
      </c>
      <c r="E1922">
        <f t="shared" si="151"/>
        <v>1</v>
      </c>
      <c r="F1922" s="12" t="str">
        <f t="shared" si="149"/>
        <v>赤口</v>
      </c>
      <c r="G1922" s="12" t="str">
        <f t="shared" si="150"/>
        <v>日</v>
      </c>
    </row>
    <row r="1923" spans="1:7" x14ac:dyDescent="0.2">
      <c r="A1923" s="1">
        <v>42100</v>
      </c>
      <c r="B1923" s="4" t="s">
        <v>108</v>
      </c>
      <c r="C1923" s="5" t="str">
        <f t="shared" si="152"/>
        <v>2</v>
      </c>
      <c r="D1923" s="12" t="str">
        <f t="shared" si="153"/>
        <v>18</v>
      </c>
      <c r="E1923">
        <f t="shared" si="151"/>
        <v>2</v>
      </c>
      <c r="F1923" s="12" t="str">
        <f t="shared" ref="F1923:F1986" si="154">VLOOKUP(E1923,$H$2:$I$7,2)</f>
        <v>先勝</v>
      </c>
      <c r="G1923" s="12" t="str">
        <f t="shared" ref="G1923:G1986" si="155">TEXT(A1923,"aaa")</f>
        <v>月</v>
      </c>
    </row>
    <row r="1924" spans="1:7" x14ac:dyDescent="0.2">
      <c r="A1924" s="1">
        <v>42101</v>
      </c>
      <c r="B1924" s="4" t="s">
        <v>109</v>
      </c>
      <c r="C1924" s="5" t="str">
        <f t="shared" si="152"/>
        <v>2</v>
      </c>
      <c r="D1924" s="12" t="str">
        <f t="shared" si="153"/>
        <v>19</v>
      </c>
      <c r="E1924">
        <f t="shared" si="151"/>
        <v>3</v>
      </c>
      <c r="F1924" s="12" t="str">
        <f t="shared" si="154"/>
        <v>友引</v>
      </c>
      <c r="G1924" s="12" t="str">
        <f t="shared" si="155"/>
        <v>火</v>
      </c>
    </row>
    <row r="1925" spans="1:7" x14ac:dyDescent="0.2">
      <c r="A1925" s="1">
        <v>42102</v>
      </c>
      <c r="B1925" s="4" t="s">
        <v>110</v>
      </c>
      <c r="C1925" s="5" t="str">
        <f t="shared" si="152"/>
        <v>2</v>
      </c>
      <c r="D1925" s="12" t="str">
        <f t="shared" si="153"/>
        <v>20</v>
      </c>
      <c r="E1925">
        <f t="shared" si="151"/>
        <v>4</v>
      </c>
      <c r="F1925" s="12" t="str">
        <f t="shared" si="154"/>
        <v>先負</v>
      </c>
      <c r="G1925" s="12" t="str">
        <f t="shared" si="155"/>
        <v>水</v>
      </c>
    </row>
    <row r="1926" spans="1:7" x14ac:dyDescent="0.2">
      <c r="A1926" s="1">
        <v>42103</v>
      </c>
      <c r="B1926" s="4" t="s">
        <v>111</v>
      </c>
      <c r="C1926" s="5" t="str">
        <f t="shared" si="152"/>
        <v>2</v>
      </c>
      <c r="D1926" s="12" t="str">
        <f t="shared" si="153"/>
        <v>21</v>
      </c>
      <c r="E1926">
        <f t="shared" si="151"/>
        <v>5</v>
      </c>
      <c r="F1926" s="12" t="str">
        <f t="shared" si="154"/>
        <v>仏滅</v>
      </c>
      <c r="G1926" s="12" t="str">
        <f t="shared" si="155"/>
        <v>木</v>
      </c>
    </row>
    <row r="1927" spans="1:7" x14ac:dyDescent="0.2">
      <c r="A1927" s="1">
        <v>42104</v>
      </c>
      <c r="B1927" s="4" t="s">
        <v>112</v>
      </c>
      <c r="C1927" s="5" t="str">
        <f t="shared" si="152"/>
        <v>2</v>
      </c>
      <c r="D1927" s="12" t="str">
        <f t="shared" si="153"/>
        <v>22</v>
      </c>
      <c r="E1927">
        <f t="shared" ref="E1927:E1990" si="156">MOD(C1927+D1927,6)</f>
        <v>0</v>
      </c>
      <c r="F1927" s="12" t="str">
        <f t="shared" si="154"/>
        <v>大安</v>
      </c>
      <c r="G1927" s="12" t="str">
        <f t="shared" si="155"/>
        <v>金</v>
      </c>
    </row>
    <row r="1928" spans="1:7" x14ac:dyDescent="0.2">
      <c r="A1928" s="1">
        <v>42105</v>
      </c>
      <c r="B1928" s="4" t="s">
        <v>113</v>
      </c>
      <c r="C1928" s="5" t="str">
        <f t="shared" si="152"/>
        <v>2</v>
      </c>
      <c r="D1928" s="12" t="str">
        <f t="shared" si="153"/>
        <v>23</v>
      </c>
      <c r="E1928">
        <f t="shared" si="156"/>
        <v>1</v>
      </c>
      <c r="F1928" s="12" t="str">
        <f t="shared" si="154"/>
        <v>赤口</v>
      </c>
      <c r="G1928" s="12" t="str">
        <f t="shared" si="155"/>
        <v>土</v>
      </c>
    </row>
    <row r="1929" spans="1:7" x14ac:dyDescent="0.2">
      <c r="A1929" s="1">
        <v>42106</v>
      </c>
      <c r="B1929" s="4" t="s">
        <v>114</v>
      </c>
      <c r="C1929" s="5" t="str">
        <f t="shared" si="152"/>
        <v>2</v>
      </c>
      <c r="D1929" s="12" t="str">
        <f t="shared" si="153"/>
        <v>24</v>
      </c>
      <c r="E1929">
        <f t="shared" si="156"/>
        <v>2</v>
      </c>
      <c r="F1929" s="12" t="str">
        <f t="shared" si="154"/>
        <v>先勝</v>
      </c>
      <c r="G1929" s="12" t="str">
        <f t="shared" si="155"/>
        <v>日</v>
      </c>
    </row>
    <row r="1930" spans="1:7" x14ac:dyDescent="0.2">
      <c r="A1930" s="1">
        <v>42107</v>
      </c>
      <c r="B1930" s="4" t="s">
        <v>115</v>
      </c>
      <c r="C1930" s="5" t="str">
        <f t="shared" si="152"/>
        <v>2</v>
      </c>
      <c r="D1930" s="12" t="str">
        <f t="shared" si="153"/>
        <v>25</v>
      </c>
      <c r="E1930">
        <f t="shared" si="156"/>
        <v>3</v>
      </c>
      <c r="F1930" s="12" t="str">
        <f t="shared" si="154"/>
        <v>友引</v>
      </c>
      <c r="G1930" s="12" t="str">
        <f t="shared" si="155"/>
        <v>月</v>
      </c>
    </row>
    <row r="1931" spans="1:7" x14ac:dyDescent="0.2">
      <c r="A1931" s="1">
        <v>42108</v>
      </c>
      <c r="B1931" s="4" t="s">
        <v>116</v>
      </c>
      <c r="C1931" s="5" t="str">
        <f t="shared" si="152"/>
        <v>2</v>
      </c>
      <c r="D1931" s="12" t="str">
        <f t="shared" si="153"/>
        <v>26</v>
      </c>
      <c r="E1931">
        <f t="shared" si="156"/>
        <v>4</v>
      </c>
      <c r="F1931" s="12" t="str">
        <f t="shared" si="154"/>
        <v>先負</v>
      </c>
      <c r="G1931" s="12" t="str">
        <f t="shared" si="155"/>
        <v>火</v>
      </c>
    </row>
    <row r="1932" spans="1:7" x14ac:dyDescent="0.2">
      <c r="A1932" s="1">
        <v>42109</v>
      </c>
      <c r="B1932" s="4" t="s">
        <v>117</v>
      </c>
      <c r="C1932" s="5" t="str">
        <f t="shared" ref="C1932:C1995" si="157">SUBSTITUTE( LEFT(B1932,LEN(B1932)-(LEN(B1932)-FIND("/",B1932)+1)), "閏", "" )</f>
        <v>2</v>
      </c>
      <c r="D1932" s="12" t="str">
        <f t="shared" si="153"/>
        <v>27</v>
      </c>
      <c r="E1932">
        <f t="shared" si="156"/>
        <v>5</v>
      </c>
      <c r="F1932" s="12" t="str">
        <f t="shared" si="154"/>
        <v>仏滅</v>
      </c>
      <c r="G1932" s="12" t="str">
        <f t="shared" si="155"/>
        <v>水</v>
      </c>
    </row>
    <row r="1933" spans="1:7" x14ac:dyDescent="0.2">
      <c r="A1933" s="1">
        <v>42110</v>
      </c>
      <c r="B1933" s="4" t="s">
        <v>118</v>
      </c>
      <c r="C1933" s="5" t="str">
        <f t="shared" si="157"/>
        <v>2</v>
      </c>
      <c r="D1933" s="12" t="str">
        <f t="shared" si="153"/>
        <v>28</v>
      </c>
      <c r="E1933">
        <f t="shared" si="156"/>
        <v>0</v>
      </c>
      <c r="F1933" s="12" t="str">
        <f t="shared" si="154"/>
        <v>大安</v>
      </c>
      <c r="G1933" s="12" t="str">
        <f t="shared" si="155"/>
        <v>木</v>
      </c>
    </row>
    <row r="1934" spans="1:7" x14ac:dyDescent="0.2">
      <c r="A1934" s="1">
        <v>42111</v>
      </c>
      <c r="B1934" s="4" t="s">
        <v>119</v>
      </c>
      <c r="C1934" s="5" t="str">
        <f t="shared" si="157"/>
        <v>2</v>
      </c>
      <c r="D1934" s="12" t="str">
        <f t="shared" si="153"/>
        <v>29</v>
      </c>
      <c r="E1934">
        <f t="shared" si="156"/>
        <v>1</v>
      </c>
      <c r="F1934" s="12" t="str">
        <f t="shared" si="154"/>
        <v>赤口</v>
      </c>
      <c r="G1934" s="12" t="str">
        <f t="shared" si="155"/>
        <v>金</v>
      </c>
    </row>
    <row r="1935" spans="1:7" x14ac:dyDescent="0.2">
      <c r="A1935" s="1">
        <v>42112</v>
      </c>
      <c r="B1935" s="4" t="s">
        <v>120</v>
      </c>
      <c r="C1935" s="5" t="str">
        <f t="shared" si="157"/>
        <v>2</v>
      </c>
      <c r="D1935" s="12" t="str">
        <f t="shared" si="153"/>
        <v>30</v>
      </c>
      <c r="E1935">
        <f t="shared" si="156"/>
        <v>2</v>
      </c>
      <c r="F1935" s="12" t="str">
        <f t="shared" si="154"/>
        <v>先勝</v>
      </c>
      <c r="G1935" s="12" t="str">
        <f t="shared" si="155"/>
        <v>土</v>
      </c>
    </row>
    <row r="1936" spans="1:7" x14ac:dyDescent="0.2">
      <c r="A1936" s="1">
        <v>42113</v>
      </c>
      <c r="B1936" s="4" t="s">
        <v>419</v>
      </c>
      <c r="C1936" s="5" t="str">
        <f t="shared" si="157"/>
        <v>3</v>
      </c>
      <c r="D1936" s="12" t="str">
        <f t="shared" si="153"/>
        <v>1</v>
      </c>
      <c r="E1936">
        <f t="shared" si="156"/>
        <v>4</v>
      </c>
      <c r="F1936" s="12" t="str">
        <f t="shared" si="154"/>
        <v>先負</v>
      </c>
      <c r="G1936" s="12" t="str">
        <f t="shared" si="155"/>
        <v>日</v>
      </c>
    </row>
    <row r="1937" spans="1:7" x14ac:dyDescent="0.2">
      <c r="A1937" s="1">
        <v>42114</v>
      </c>
      <c r="B1937" s="4" t="s">
        <v>121</v>
      </c>
      <c r="C1937" s="5" t="str">
        <f t="shared" si="157"/>
        <v>3</v>
      </c>
      <c r="D1937" s="12" t="str">
        <f t="shared" si="153"/>
        <v>2</v>
      </c>
      <c r="E1937">
        <f t="shared" si="156"/>
        <v>5</v>
      </c>
      <c r="F1937" s="12" t="str">
        <f t="shared" si="154"/>
        <v>仏滅</v>
      </c>
      <c r="G1937" s="12" t="str">
        <f t="shared" si="155"/>
        <v>月</v>
      </c>
    </row>
    <row r="1938" spans="1:7" x14ac:dyDescent="0.2">
      <c r="A1938" s="1">
        <v>42115</v>
      </c>
      <c r="B1938" s="4" t="s">
        <v>122</v>
      </c>
      <c r="C1938" s="5" t="str">
        <f t="shared" si="157"/>
        <v>3</v>
      </c>
      <c r="D1938" s="12" t="str">
        <f t="shared" si="153"/>
        <v>3</v>
      </c>
      <c r="E1938">
        <f t="shared" si="156"/>
        <v>0</v>
      </c>
      <c r="F1938" s="12" t="str">
        <f t="shared" si="154"/>
        <v>大安</v>
      </c>
      <c r="G1938" s="12" t="str">
        <f t="shared" si="155"/>
        <v>火</v>
      </c>
    </row>
    <row r="1939" spans="1:7" x14ac:dyDescent="0.2">
      <c r="A1939" s="1">
        <v>42116</v>
      </c>
      <c r="B1939" s="4" t="s">
        <v>123</v>
      </c>
      <c r="C1939" s="5" t="str">
        <f t="shared" si="157"/>
        <v>3</v>
      </c>
      <c r="D1939" s="12" t="str">
        <f t="shared" si="153"/>
        <v>4</v>
      </c>
      <c r="E1939">
        <f t="shared" si="156"/>
        <v>1</v>
      </c>
      <c r="F1939" s="12" t="str">
        <f t="shared" si="154"/>
        <v>赤口</v>
      </c>
      <c r="G1939" s="12" t="str">
        <f t="shared" si="155"/>
        <v>水</v>
      </c>
    </row>
    <row r="1940" spans="1:7" x14ac:dyDescent="0.2">
      <c r="A1940" s="1">
        <v>42117</v>
      </c>
      <c r="B1940" s="4" t="s">
        <v>124</v>
      </c>
      <c r="C1940" s="5" t="str">
        <f t="shared" si="157"/>
        <v>3</v>
      </c>
      <c r="D1940" s="12" t="str">
        <f t="shared" si="153"/>
        <v>5</v>
      </c>
      <c r="E1940">
        <f t="shared" si="156"/>
        <v>2</v>
      </c>
      <c r="F1940" s="12" t="str">
        <f t="shared" si="154"/>
        <v>先勝</v>
      </c>
      <c r="G1940" s="12" t="str">
        <f t="shared" si="155"/>
        <v>木</v>
      </c>
    </row>
    <row r="1941" spans="1:7" x14ac:dyDescent="0.2">
      <c r="A1941" s="1">
        <v>42118</v>
      </c>
      <c r="B1941" s="4" t="s">
        <v>125</v>
      </c>
      <c r="C1941" s="5" t="str">
        <f t="shared" si="157"/>
        <v>3</v>
      </c>
      <c r="D1941" s="12" t="str">
        <f t="shared" si="153"/>
        <v>6</v>
      </c>
      <c r="E1941">
        <f t="shared" si="156"/>
        <v>3</v>
      </c>
      <c r="F1941" s="12" t="str">
        <f t="shared" si="154"/>
        <v>友引</v>
      </c>
      <c r="G1941" s="12" t="str">
        <f t="shared" si="155"/>
        <v>金</v>
      </c>
    </row>
    <row r="1942" spans="1:7" x14ac:dyDescent="0.2">
      <c r="A1942" s="1">
        <v>42119</v>
      </c>
      <c r="B1942" s="4" t="s">
        <v>126</v>
      </c>
      <c r="C1942" s="5" t="str">
        <f t="shared" si="157"/>
        <v>3</v>
      </c>
      <c r="D1942" s="12" t="str">
        <f t="shared" si="153"/>
        <v>7</v>
      </c>
      <c r="E1942">
        <f t="shared" si="156"/>
        <v>4</v>
      </c>
      <c r="F1942" s="12" t="str">
        <f t="shared" si="154"/>
        <v>先負</v>
      </c>
      <c r="G1942" s="12" t="str">
        <f t="shared" si="155"/>
        <v>土</v>
      </c>
    </row>
    <row r="1943" spans="1:7" x14ac:dyDescent="0.2">
      <c r="A1943" s="1">
        <v>42120</v>
      </c>
      <c r="B1943" s="4" t="s">
        <v>127</v>
      </c>
      <c r="C1943" s="5" t="str">
        <f t="shared" si="157"/>
        <v>3</v>
      </c>
      <c r="D1943" s="12" t="str">
        <f t="shared" si="153"/>
        <v>8</v>
      </c>
      <c r="E1943">
        <f t="shared" si="156"/>
        <v>5</v>
      </c>
      <c r="F1943" s="12" t="str">
        <f t="shared" si="154"/>
        <v>仏滅</v>
      </c>
      <c r="G1943" s="12" t="str">
        <f t="shared" si="155"/>
        <v>日</v>
      </c>
    </row>
    <row r="1944" spans="1:7" x14ac:dyDescent="0.2">
      <c r="A1944" s="1">
        <v>42121</v>
      </c>
      <c r="B1944" s="4" t="s">
        <v>128</v>
      </c>
      <c r="C1944" s="5" t="str">
        <f t="shared" si="157"/>
        <v>3</v>
      </c>
      <c r="D1944" s="12" t="str">
        <f t="shared" si="153"/>
        <v>9</v>
      </c>
      <c r="E1944">
        <f t="shared" si="156"/>
        <v>0</v>
      </c>
      <c r="F1944" s="12" t="str">
        <f t="shared" si="154"/>
        <v>大安</v>
      </c>
      <c r="G1944" s="12" t="str">
        <f t="shared" si="155"/>
        <v>月</v>
      </c>
    </row>
    <row r="1945" spans="1:7" x14ac:dyDescent="0.2">
      <c r="A1945" s="1">
        <v>42122</v>
      </c>
      <c r="B1945" s="4" t="s">
        <v>129</v>
      </c>
      <c r="C1945" s="5" t="str">
        <f t="shared" si="157"/>
        <v>3</v>
      </c>
      <c r="D1945" s="12" t="str">
        <f t="shared" si="153"/>
        <v>10</v>
      </c>
      <c r="E1945">
        <f t="shared" si="156"/>
        <v>1</v>
      </c>
      <c r="F1945" s="12" t="str">
        <f t="shared" si="154"/>
        <v>赤口</v>
      </c>
      <c r="G1945" s="12" t="str">
        <f t="shared" si="155"/>
        <v>火</v>
      </c>
    </row>
    <row r="1946" spans="1:7" x14ac:dyDescent="0.2">
      <c r="A1946" s="1">
        <v>42123</v>
      </c>
      <c r="B1946" s="4" t="s">
        <v>130</v>
      </c>
      <c r="C1946" s="5" t="str">
        <f t="shared" si="157"/>
        <v>3</v>
      </c>
      <c r="D1946" s="12" t="str">
        <f t="shared" si="153"/>
        <v>11</v>
      </c>
      <c r="E1946">
        <f t="shared" si="156"/>
        <v>2</v>
      </c>
      <c r="F1946" s="12" t="str">
        <f t="shared" si="154"/>
        <v>先勝</v>
      </c>
      <c r="G1946" s="12" t="str">
        <f t="shared" si="155"/>
        <v>水</v>
      </c>
    </row>
    <row r="1947" spans="1:7" x14ac:dyDescent="0.2">
      <c r="A1947" s="1">
        <v>42124</v>
      </c>
      <c r="B1947" s="4" t="s">
        <v>131</v>
      </c>
      <c r="C1947" s="5" t="str">
        <f t="shared" si="157"/>
        <v>3</v>
      </c>
      <c r="D1947" s="12" t="str">
        <f t="shared" si="153"/>
        <v>12</v>
      </c>
      <c r="E1947">
        <f t="shared" si="156"/>
        <v>3</v>
      </c>
      <c r="F1947" s="12" t="str">
        <f t="shared" si="154"/>
        <v>友引</v>
      </c>
      <c r="G1947" s="12" t="str">
        <f t="shared" si="155"/>
        <v>木</v>
      </c>
    </row>
    <row r="1948" spans="1:7" x14ac:dyDescent="0.2">
      <c r="A1948" s="1">
        <v>42125</v>
      </c>
      <c r="B1948" s="4" t="s">
        <v>132</v>
      </c>
      <c r="C1948" s="5" t="str">
        <f t="shared" si="157"/>
        <v>3</v>
      </c>
      <c r="D1948" s="12" t="str">
        <f t="shared" ref="D1948:D2011" si="158">RIGHT(B1948,LEN(B1948)-FIND("/",B1948))</f>
        <v>13</v>
      </c>
      <c r="E1948">
        <f t="shared" si="156"/>
        <v>4</v>
      </c>
      <c r="F1948" s="12" t="str">
        <f t="shared" si="154"/>
        <v>先負</v>
      </c>
      <c r="G1948" s="12" t="str">
        <f t="shared" si="155"/>
        <v>金</v>
      </c>
    </row>
    <row r="1949" spans="1:7" x14ac:dyDescent="0.2">
      <c r="A1949" s="1">
        <v>42126</v>
      </c>
      <c r="B1949" s="4" t="s">
        <v>133</v>
      </c>
      <c r="C1949" s="5" t="str">
        <f t="shared" si="157"/>
        <v>3</v>
      </c>
      <c r="D1949" s="12" t="str">
        <f t="shared" si="158"/>
        <v>14</v>
      </c>
      <c r="E1949">
        <f t="shared" si="156"/>
        <v>5</v>
      </c>
      <c r="F1949" s="12" t="str">
        <f t="shared" si="154"/>
        <v>仏滅</v>
      </c>
      <c r="G1949" s="12" t="str">
        <f t="shared" si="155"/>
        <v>土</v>
      </c>
    </row>
    <row r="1950" spans="1:7" x14ac:dyDescent="0.2">
      <c r="A1950" s="1">
        <v>42127</v>
      </c>
      <c r="B1950" s="4" t="s">
        <v>134</v>
      </c>
      <c r="C1950" s="5" t="str">
        <f t="shared" si="157"/>
        <v>3</v>
      </c>
      <c r="D1950" s="12" t="str">
        <f t="shared" si="158"/>
        <v>15</v>
      </c>
      <c r="E1950">
        <f t="shared" si="156"/>
        <v>0</v>
      </c>
      <c r="F1950" s="12" t="str">
        <f t="shared" si="154"/>
        <v>大安</v>
      </c>
      <c r="G1950" s="12" t="str">
        <f t="shared" si="155"/>
        <v>日</v>
      </c>
    </row>
    <row r="1951" spans="1:7" x14ac:dyDescent="0.2">
      <c r="A1951" s="1">
        <v>42128</v>
      </c>
      <c r="B1951" s="4" t="s">
        <v>135</v>
      </c>
      <c r="C1951" s="5" t="str">
        <f t="shared" si="157"/>
        <v>3</v>
      </c>
      <c r="D1951" s="12" t="str">
        <f t="shared" si="158"/>
        <v>16</v>
      </c>
      <c r="E1951">
        <f t="shared" si="156"/>
        <v>1</v>
      </c>
      <c r="F1951" s="12" t="str">
        <f t="shared" si="154"/>
        <v>赤口</v>
      </c>
      <c r="G1951" s="12" t="str">
        <f t="shared" si="155"/>
        <v>月</v>
      </c>
    </row>
    <row r="1952" spans="1:7" x14ac:dyDescent="0.2">
      <c r="A1952" s="1">
        <v>42129</v>
      </c>
      <c r="B1952" s="4" t="s">
        <v>136</v>
      </c>
      <c r="C1952" s="5" t="str">
        <f t="shared" si="157"/>
        <v>3</v>
      </c>
      <c r="D1952" s="12" t="str">
        <f t="shared" si="158"/>
        <v>17</v>
      </c>
      <c r="E1952">
        <f t="shared" si="156"/>
        <v>2</v>
      </c>
      <c r="F1952" s="12" t="str">
        <f t="shared" si="154"/>
        <v>先勝</v>
      </c>
      <c r="G1952" s="12" t="str">
        <f t="shared" si="155"/>
        <v>火</v>
      </c>
    </row>
    <row r="1953" spans="1:7" x14ac:dyDescent="0.2">
      <c r="A1953" s="1">
        <v>42130</v>
      </c>
      <c r="B1953" s="4" t="s">
        <v>137</v>
      </c>
      <c r="C1953" s="5" t="str">
        <f t="shared" si="157"/>
        <v>3</v>
      </c>
      <c r="D1953" s="12" t="str">
        <f t="shared" si="158"/>
        <v>18</v>
      </c>
      <c r="E1953">
        <f t="shared" si="156"/>
        <v>3</v>
      </c>
      <c r="F1953" s="12" t="str">
        <f t="shared" si="154"/>
        <v>友引</v>
      </c>
      <c r="G1953" s="12" t="str">
        <f t="shared" si="155"/>
        <v>水</v>
      </c>
    </row>
    <row r="1954" spans="1:7" x14ac:dyDescent="0.2">
      <c r="A1954" s="1">
        <v>42131</v>
      </c>
      <c r="B1954" s="4" t="s">
        <v>138</v>
      </c>
      <c r="C1954" s="5" t="str">
        <f t="shared" si="157"/>
        <v>3</v>
      </c>
      <c r="D1954" s="12" t="str">
        <f t="shared" si="158"/>
        <v>19</v>
      </c>
      <c r="E1954">
        <f t="shared" si="156"/>
        <v>4</v>
      </c>
      <c r="F1954" s="12" t="str">
        <f t="shared" si="154"/>
        <v>先負</v>
      </c>
      <c r="G1954" s="12" t="str">
        <f t="shared" si="155"/>
        <v>木</v>
      </c>
    </row>
    <row r="1955" spans="1:7" x14ac:dyDescent="0.2">
      <c r="A1955" s="1">
        <v>42132</v>
      </c>
      <c r="B1955" s="4" t="s">
        <v>139</v>
      </c>
      <c r="C1955" s="5" t="str">
        <f t="shared" si="157"/>
        <v>3</v>
      </c>
      <c r="D1955" s="12" t="str">
        <f t="shared" si="158"/>
        <v>20</v>
      </c>
      <c r="E1955">
        <f t="shared" si="156"/>
        <v>5</v>
      </c>
      <c r="F1955" s="12" t="str">
        <f t="shared" si="154"/>
        <v>仏滅</v>
      </c>
      <c r="G1955" s="12" t="str">
        <f t="shared" si="155"/>
        <v>金</v>
      </c>
    </row>
    <row r="1956" spans="1:7" x14ac:dyDescent="0.2">
      <c r="A1956" s="1">
        <v>42133</v>
      </c>
      <c r="B1956" s="4" t="s">
        <v>140</v>
      </c>
      <c r="C1956" s="5" t="str">
        <f t="shared" si="157"/>
        <v>3</v>
      </c>
      <c r="D1956" s="12" t="str">
        <f t="shared" si="158"/>
        <v>21</v>
      </c>
      <c r="E1956">
        <f t="shared" si="156"/>
        <v>0</v>
      </c>
      <c r="F1956" s="12" t="str">
        <f t="shared" si="154"/>
        <v>大安</v>
      </c>
      <c r="G1956" s="12" t="str">
        <f t="shared" si="155"/>
        <v>土</v>
      </c>
    </row>
    <row r="1957" spans="1:7" x14ac:dyDescent="0.2">
      <c r="A1957" s="1">
        <v>42134</v>
      </c>
      <c r="B1957" s="4" t="s">
        <v>141</v>
      </c>
      <c r="C1957" s="5" t="str">
        <f t="shared" si="157"/>
        <v>3</v>
      </c>
      <c r="D1957" s="12" t="str">
        <f t="shared" si="158"/>
        <v>22</v>
      </c>
      <c r="E1957">
        <f t="shared" si="156"/>
        <v>1</v>
      </c>
      <c r="F1957" s="12" t="str">
        <f t="shared" si="154"/>
        <v>赤口</v>
      </c>
      <c r="G1957" s="12" t="str">
        <f t="shared" si="155"/>
        <v>日</v>
      </c>
    </row>
    <row r="1958" spans="1:7" x14ac:dyDescent="0.2">
      <c r="A1958" s="1">
        <v>42135</v>
      </c>
      <c r="B1958" s="4" t="s">
        <v>142</v>
      </c>
      <c r="C1958" s="5" t="str">
        <f t="shared" si="157"/>
        <v>3</v>
      </c>
      <c r="D1958" s="12" t="str">
        <f t="shared" si="158"/>
        <v>23</v>
      </c>
      <c r="E1958">
        <f t="shared" si="156"/>
        <v>2</v>
      </c>
      <c r="F1958" s="12" t="str">
        <f t="shared" si="154"/>
        <v>先勝</v>
      </c>
      <c r="G1958" s="12" t="str">
        <f t="shared" si="155"/>
        <v>月</v>
      </c>
    </row>
    <row r="1959" spans="1:7" x14ac:dyDescent="0.2">
      <c r="A1959" s="1">
        <v>42136</v>
      </c>
      <c r="B1959" s="4" t="s">
        <v>143</v>
      </c>
      <c r="C1959" s="5" t="str">
        <f t="shared" si="157"/>
        <v>3</v>
      </c>
      <c r="D1959" s="12" t="str">
        <f t="shared" si="158"/>
        <v>24</v>
      </c>
      <c r="E1959">
        <f t="shared" si="156"/>
        <v>3</v>
      </c>
      <c r="F1959" s="12" t="str">
        <f t="shared" si="154"/>
        <v>友引</v>
      </c>
      <c r="G1959" s="12" t="str">
        <f t="shared" si="155"/>
        <v>火</v>
      </c>
    </row>
    <row r="1960" spans="1:7" x14ac:dyDescent="0.2">
      <c r="A1960" s="1">
        <v>42137</v>
      </c>
      <c r="B1960" s="4" t="s">
        <v>144</v>
      </c>
      <c r="C1960" s="5" t="str">
        <f t="shared" si="157"/>
        <v>3</v>
      </c>
      <c r="D1960" s="12" t="str">
        <f t="shared" si="158"/>
        <v>25</v>
      </c>
      <c r="E1960">
        <f t="shared" si="156"/>
        <v>4</v>
      </c>
      <c r="F1960" s="12" t="str">
        <f t="shared" si="154"/>
        <v>先負</v>
      </c>
      <c r="G1960" s="12" t="str">
        <f t="shared" si="155"/>
        <v>水</v>
      </c>
    </row>
    <row r="1961" spans="1:7" x14ac:dyDescent="0.2">
      <c r="A1961" s="1">
        <v>42138</v>
      </c>
      <c r="B1961" s="4" t="s">
        <v>145</v>
      </c>
      <c r="C1961" s="5" t="str">
        <f t="shared" si="157"/>
        <v>3</v>
      </c>
      <c r="D1961" s="12" t="str">
        <f t="shared" si="158"/>
        <v>26</v>
      </c>
      <c r="E1961">
        <f t="shared" si="156"/>
        <v>5</v>
      </c>
      <c r="F1961" s="12" t="str">
        <f t="shared" si="154"/>
        <v>仏滅</v>
      </c>
      <c r="G1961" s="12" t="str">
        <f t="shared" si="155"/>
        <v>木</v>
      </c>
    </row>
    <row r="1962" spans="1:7" x14ac:dyDescent="0.2">
      <c r="A1962" s="1">
        <v>42139</v>
      </c>
      <c r="B1962" s="4" t="s">
        <v>146</v>
      </c>
      <c r="C1962" s="5" t="str">
        <f t="shared" si="157"/>
        <v>3</v>
      </c>
      <c r="D1962" s="12" t="str">
        <f t="shared" si="158"/>
        <v>27</v>
      </c>
      <c r="E1962">
        <f t="shared" si="156"/>
        <v>0</v>
      </c>
      <c r="F1962" s="12" t="str">
        <f t="shared" si="154"/>
        <v>大安</v>
      </c>
      <c r="G1962" s="12" t="str">
        <f t="shared" si="155"/>
        <v>金</v>
      </c>
    </row>
    <row r="1963" spans="1:7" x14ac:dyDescent="0.2">
      <c r="A1963" s="1">
        <v>42140</v>
      </c>
      <c r="B1963" s="4" t="s">
        <v>147</v>
      </c>
      <c r="C1963" s="5" t="str">
        <f t="shared" si="157"/>
        <v>3</v>
      </c>
      <c r="D1963" s="12" t="str">
        <f t="shared" si="158"/>
        <v>28</v>
      </c>
      <c r="E1963">
        <f t="shared" si="156"/>
        <v>1</v>
      </c>
      <c r="F1963" s="12" t="str">
        <f t="shared" si="154"/>
        <v>赤口</v>
      </c>
      <c r="G1963" s="12" t="str">
        <f t="shared" si="155"/>
        <v>土</v>
      </c>
    </row>
    <row r="1964" spans="1:7" x14ac:dyDescent="0.2">
      <c r="A1964" s="1">
        <v>42141</v>
      </c>
      <c r="B1964" s="4" t="s">
        <v>148</v>
      </c>
      <c r="C1964" s="5" t="str">
        <f t="shared" si="157"/>
        <v>3</v>
      </c>
      <c r="D1964" s="12" t="str">
        <f t="shared" si="158"/>
        <v>29</v>
      </c>
      <c r="E1964">
        <f t="shared" si="156"/>
        <v>2</v>
      </c>
      <c r="F1964" s="12" t="str">
        <f t="shared" si="154"/>
        <v>先勝</v>
      </c>
      <c r="G1964" s="12" t="str">
        <f t="shared" si="155"/>
        <v>日</v>
      </c>
    </row>
    <row r="1965" spans="1:7" x14ac:dyDescent="0.2">
      <c r="A1965" s="1">
        <v>42142</v>
      </c>
      <c r="B1965" s="4" t="s">
        <v>503</v>
      </c>
      <c r="C1965" s="5" t="str">
        <f t="shared" si="157"/>
        <v>4</v>
      </c>
      <c r="D1965" s="12" t="str">
        <f t="shared" si="158"/>
        <v>1</v>
      </c>
      <c r="E1965">
        <f t="shared" si="156"/>
        <v>5</v>
      </c>
      <c r="F1965" s="12" t="str">
        <f t="shared" si="154"/>
        <v>仏滅</v>
      </c>
      <c r="G1965" s="12" t="str">
        <f t="shared" si="155"/>
        <v>月</v>
      </c>
    </row>
    <row r="1966" spans="1:7" x14ac:dyDescent="0.2">
      <c r="A1966" s="1">
        <v>42143</v>
      </c>
      <c r="B1966" s="4" t="s">
        <v>149</v>
      </c>
      <c r="C1966" s="5" t="str">
        <f t="shared" si="157"/>
        <v>4</v>
      </c>
      <c r="D1966" s="12" t="str">
        <f t="shared" si="158"/>
        <v>2</v>
      </c>
      <c r="E1966">
        <f t="shared" si="156"/>
        <v>0</v>
      </c>
      <c r="F1966" s="12" t="str">
        <f t="shared" si="154"/>
        <v>大安</v>
      </c>
      <c r="G1966" s="12" t="str">
        <f t="shared" si="155"/>
        <v>火</v>
      </c>
    </row>
    <row r="1967" spans="1:7" x14ac:dyDescent="0.2">
      <c r="A1967" s="1">
        <v>42144</v>
      </c>
      <c r="B1967" s="4" t="s">
        <v>150</v>
      </c>
      <c r="C1967" s="5" t="str">
        <f t="shared" si="157"/>
        <v>4</v>
      </c>
      <c r="D1967" s="12" t="str">
        <f t="shared" si="158"/>
        <v>3</v>
      </c>
      <c r="E1967">
        <f t="shared" si="156"/>
        <v>1</v>
      </c>
      <c r="F1967" s="12" t="str">
        <f t="shared" si="154"/>
        <v>赤口</v>
      </c>
      <c r="G1967" s="12" t="str">
        <f t="shared" si="155"/>
        <v>水</v>
      </c>
    </row>
    <row r="1968" spans="1:7" x14ac:dyDescent="0.2">
      <c r="A1968" s="1">
        <v>42145</v>
      </c>
      <c r="B1968" s="4" t="s">
        <v>151</v>
      </c>
      <c r="C1968" s="5" t="str">
        <f t="shared" si="157"/>
        <v>4</v>
      </c>
      <c r="D1968" s="12" t="str">
        <f t="shared" si="158"/>
        <v>4</v>
      </c>
      <c r="E1968">
        <f t="shared" si="156"/>
        <v>2</v>
      </c>
      <c r="F1968" s="12" t="str">
        <f t="shared" si="154"/>
        <v>先勝</v>
      </c>
      <c r="G1968" s="12" t="str">
        <f t="shared" si="155"/>
        <v>木</v>
      </c>
    </row>
    <row r="1969" spans="1:7" x14ac:dyDescent="0.2">
      <c r="A1969" s="1">
        <v>42146</v>
      </c>
      <c r="B1969" s="4" t="s">
        <v>152</v>
      </c>
      <c r="C1969" s="5" t="str">
        <f t="shared" si="157"/>
        <v>4</v>
      </c>
      <c r="D1969" s="12" t="str">
        <f t="shared" si="158"/>
        <v>5</v>
      </c>
      <c r="E1969">
        <f t="shared" si="156"/>
        <v>3</v>
      </c>
      <c r="F1969" s="12" t="str">
        <f t="shared" si="154"/>
        <v>友引</v>
      </c>
      <c r="G1969" s="12" t="str">
        <f t="shared" si="155"/>
        <v>金</v>
      </c>
    </row>
    <row r="1970" spans="1:7" x14ac:dyDescent="0.2">
      <c r="A1970" s="1">
        <v>42147</v>
      </c>
      <c r="B1970" s="4" t="s">
        <v>153</v>
      </c>
      <c r="C1970" s="5" t="str">
        <f t="shared" si="157"/>
        <v>4</v>
      </c>
      <c r="D1970" s="12" t="str">
        <f t="shared" si="158"/>
        <v>6</v>
      </c>
      <c r="E1970">
        <f t="shared" si="156"/>
        <v>4</v>
      </c>
      <c r="F1970" s="12" t="str">
        <f t="shared" si="154"/>
        <v>先負</v>
      </c>
      <c r="G1970" s="12" t="str">
        <f t="shared" si="155"/>
        <v>土</v>
      </c>
    </row>
    <row r="1971" spans="1:7" x14ac:dyDescent="0.2">
      <c r="A1971" s="1">
        <v>42148</v>
      </c>
      <c r="B1971" s="4" t="s">
        <v>154</v>
      </c>
      <c r="C1971" s="5" t="str">
        <f t="shared" si="157"/>
        <v>4</v>
      </c>
      <c r="D1971" s="12" t="str">
        <f t="shared" si="158"/>
        <v>7</v>
      </c>
      <c r="E1971">
        <f t="shared" si="156"/>
        <v>5</v>
      </c>
      <c r="F1971" s="12" t="str">
        <f t="shared" si="154"/>
        <v>仏滅</v>
      </c>
      <c r="G1971" s="12" t="str">
        <f t="shared" si="155"/>
        <v>日</v>
      </c>
    </row>
    <row r="1972" spans="1:7" x14ac:dyDescent="0.2">
      <c r="A1972" s="1">
        <v>42149</v>
      </c>
      <c r="B1972" s="4" t="s">
        <v>155</v>
      </c>
      <c r="C1972" s="5" t="str">
        <f t="shared" si="157"/>
        <v>4</v>
      </c>
      <c r="D1972" s="12" t="str">
        <f t="shared" si="158"/>
        <v>8</v>
      </c>
      <c r="E1972">
        <f t="shared" si="156"/>
        <v>0</v>
      </c>
      <c r="F1972" s="12" t="str">
        <f t="shared" si="154"/>
        <v>大安</v>
      </c>
      <c r="G1972" s="12" t="str">
        <f t="shared" si="155"/>
        <v>月</v>
      </c>
    </row>
    <row r="1973" spans="1:7" x14ac:dyDescent="0.2">
      <c r="A1973" s="1">
        <v>42150</v>
      </c>
      <c r="B1973" s="4" t="s">
        <v>156</v>
      </c>
      <c r="C1973" s="5" t="str">
        <f t="shared" si="157"/>
        <v>4</v>
      </c>
      <c r="D1973" s="12" t="str">
        <f t="shared" si="158"/>
        <v>9</v>
      </c>
      <c r="E1973">
        <f t="shared" si="156"/>
        <v>1</v>
      </c>
      <c r="F1973" s="12" t="str">
        <f t="shared" si="154"/>
        <v>赤口</v>
      </c>
      <c r="G1973" s="12" t="str">
        <f t="shared" si="155"/>
        <v>火</v>
      </c>
    </row>
    <row r="1974" spans="1:7" x14ac:dyDescent="0.2">
      <c r="A1974" s="1">
        <v>42151</v>
      </c>
      <c r="B1974" s="4" t="s">
        <v>157</v>
      </c>
      <c r="C1974" s="5" t="str">
        <f t="shared" si="157"/>
        <v>4</v>
      </c>
      <c r="D1974" s="12" t="str">
        <f t="shared" si="158"/>
        <v>10</v>
      </c>
      <c r="E1974">
        <f t="shared" si="156"/>
        <v>2</v>
      </c>
      <c r="F1974" s="12" t="str">
        <f t="shared" si="154"/>
        <v>先勝</v>
      </c>
      <c r="G1974" s="12" t="str">
        <f t="shared" si="155"/>
        <v>水</v>
      </c>
    </row>
    <row r="1975" spans="1:7" x14ac:dyDescent="0.2">
      <c r="A1975" s="1">
        <v>42152</v>
      </c>
      <c r="B1975" s="4" t="s">
        <v>158</v>
      </c>
      <c r="C1975" s="5" t="str">
        <f t="shared" si="157"/>
        <v>4</v>
      </c>
      <c r="D1975" s="12" t="str">
        <f t="shared" si="158"/>
        <v>11</v>
      </c>
      <c r="E1975">
        <f t="shared" si="156"/>
        <v>3</v>
      </c>
      <c r="F1975" s="12" t="str">
        <f t="shared" si="154"/>
        <v>友引</v>
      </c>
      <c r="G1975" s="12" t="str">
        <f t="shared" si="155"/>
        <v>木</v>
      </c>
    </row>
    <row r="1976" spans="1:7" x14ac:dyDescent="0.2">
      <c r="A1976" s="1">
        <v>42153</v>
      </c>
      <c r="B1976" s="4" t="s">
        <v>159</v>
      </c>
      <c r="C1976" s="5" t="str">
        <f t="shared" si="157"/>
        <v>4</v>
      </c>
      <c r="D1976" s="12" t="str">
        <f t="shared" si="158"/>
        <v>12</v>
      </c>
      <c r="E1976">
        <f t="shared" si="156"/>
        <v>4</v>
      </c>
      <c r="F1976" s="12" t="str">
        <f t="shared" si="154"/>
        <v>先負</v>
      </c>
      <c r="G1976" s="12" t="str">
        <f t="shared" si="155"/>
        <v>金</v>
      </c>
    </row>
    <row r="1977" spans="1:7" x14ac:dyDescent="0.2">
      <c r="A1977" s="1">
        <v>42154</v>
      </c>
      <c r="B1977" s="4" t="s">
        <v>160</v>
      </c>
      <c r="C1977" s="5" t="str">
        <f t="shared" si="157"/>
        <v>4</v>
      </c>
      <c r="D1977" s="12" t="str">
        <f t="shared" si="158"/>
        <v>13</v>
      </c>
      <c r="E1977">
        <f t="shared" si="156"/>
        <v>5</v>
      </c>
      <c r="F1977" s="12" t="str">
        <f t="shared" si="154"/>
        <v>仏滅</v>
      </c>
      <c r="G1977" s="12" t="str">
        <f t="shared" si="155"/>
        <v>土</v>
      </c>
    </row>
    <row r="1978" spans="1:7" x14ac:dyDescent="0.2">
      <c r="A1978" s="1">
        <v>42155</v>
      </c>
      <c r="B1978" s="4" t="s">
        <v>161</v>
      </c>
      <c r="C1978" s="5" t="str">
        <f t="shared" si="157"/>
        <v>4</v>
      </c>
      <c r="D1978" s="12" t="str">
        <f t="shared" si="158"/>
        <v>14</v>
      </c>
      <c r="E1978">
        <f t="shared" si="156"/>
        <v>0</v>
      </c>
      <c r="F1978" s="12" t="str">
        <f t="shared" si="154"/>
        <v>大安</v>
      </c>
      <c r="G1978" s="12" t="str">
        <f t="shared" si="155"/>
        <v>日</v>
      </c>
    </row>
    <row r="1979" spans="1:7" x14ac:dyDescent="0.2">
      <c r="A1979" s="1">
        <v>42156</v>
      </c>
      <c r="B1979" s="4" t="s">
        <v>162</v>
      </c>
      <c r="C1979" s="5" t="str">
        <f t="shared" si="157"/>
        <v>4</v>
      </c>
      <c r="D1979" s="12" t="str">
        <f t="shared" si="158"/>
        <v>15</v>
      </c>
      <c r="E1979">
        <f t="shared" si="156"/>
        <v>1</v>
      </c>
      <c r="F1979" s="12" t="str">
        <f t="shared" si="154"/>
        <v>赤口</v>
      </c>
      <c r="G1979" s="12" t="str">
        <f t="shared" si="155"/>
        <v>月</v>
      </c>
    </row>
    <row r="1980" spans="1:7" x14ac:dyDescent="0.2">
      <c r="A1980" s="1">
        <v>42157</v>
      </c>
      <c r="B1980" s="4" t="s">
        <v>163</v>
      </c>
      <c r="C1980" s="5" t="str">
        <f t="shared" si="157"/>
        <v>4</v>
      </c>
      <c r="D1980" s="12" t="str">
        <f t="shared" si="158"/>
        <v>16</v>
      </c>
      <c r="E1980">
        <f t="shared" si="156"/>
        <v>2</v>
      </c>
      <c r="F1980" s="12" t="str">
        <f t="shared" si="154"/>
        <v>先勝</v>
      </c>
      <c r="G1980" s="12" t="str">
        <f t="shared" si="155"/>
        <v>火</v>
      </c>
    </row>
    <row r="1981" spans="1:7" x14ac:dyDescent="0.2">
      <c r="A1981" s="1">
        <v>42158</v>
      </c>
      <c r="B1981" s="4" t="s">
        <v>164</v>
      </c>
      <c r="C1981" s="5" t="str">
        <f t="shared" si="157"/>
        <v>4</v>
      </c>
      <c r="D1981" s="12" t="str">
        <f t="shared" si="158"/>
        <v>17</v>
      </c>
      <c r="E1981">
        <f t="shared" si="156"/>
        <v>3</v>
      </c>
      <c r="F1981" s="12" t="str">
        <f t="shared" si="154"/>
        <v>友引</v>
      </c>
      <c r="G1981" s="12" t="str">
        <f t="shared" si="155"/>
        <v>水</v>
      </c>
    </row>
    <row r="1982" spans="1:7" x14ac:dyDescent="0.2">
      <c r="A1982" s="1">
        <v>42159</v>
      </c>
      <c r="B1982" s="4" t="s">
        <v>165</v>
      </c>
      <c r="C1982" s="5" t="str">
        <f t="shared" si="157"/>
        <v>4</v>
      </c>
      <c r="D1982" s="12" t="str">
        <f t="shared" si="158"/>
        <v>18</v>
      </c>
      <c r="E1982">
        <f t="shared" si="156"/>
        <v>4</v>
      </c>
      <c r="F1982" s="12" t="str">
        <f t="shared" si="154"/>
        <v>先負</v>
      </c>
      <c r="G1982" s="12" t="str">
        <f t="shared" si="155"/>
        <v>木</v>
      </c>
    </row>
    <row r="1983" spans="1:7" x14ac:dyDescent="0.2">
      <c r="A1983" s="1">
        <v>42160</v>
      </c>
      <c r="B1983" s="4" t="s">
        <v>166</v>
      </c>
      <c r="C1983" s="5" t="str">
        <f t="shared" si="157"/>
        <v>4</v>
      </c>
      <c r="D1983" s="12" t="str">
        <f t="shared" si="158"/>
        <v>19</v>
      </c>
      <c r="E1983">
        <f t="shared" si="156"/>
        <v>5</v>
      </c>
      <c r="F1983" s="12" t="str">
        <f t="shared" si="154"/>
        <v>仏滅</v>
      </c>
      <c r="G1983" s="12" t="str">
        <f t="shared" si="155"/>
        <v>金</v>
      </c>
    </row>
    <row r="1984" spans="1:7" x14ac:dyDescent="0.2">
      <c r="A1984" s="1">
        <v>42161</v>
      </c>
      <c r="B1984" s="4" t="s">
        <v>167</v>
      </c>
      <c r="C1984" s="5" t="str">
        <f t="shared" si="157"/>
        <v>4</v>
      </c>
      <c r="D1984" s="12" t="str">
        <f t="shared" si="158"/>
        <v>20</v>
      </c>
      <c r="E1984">
        <f t="shared" si="156"/>
        <v>0</v>
      </c>
      <c r="F1984" s="12" t="str">
        <f t="shared" si="154"/>
        <v>大安</v>
      </c>
      <c r="G1984" s="12" t="str">
        <f t="shared" si="155"/>
        <v>土</v>
      </c>
    </row>
    <row r="1985" spans="1:7" x14ac:dyDescent="0.2">
      <c r="A1985" s="1">
        <v>42162</v>
      </c>
      <c r="B1985" s="4" t="s">
        <v>168</v>
      </c>
      <c r="C1985" s="5" t="str">
        <f t="shared" si="157"/>
        <v>4</v>
      </c>
      <c r="D1985" s="12" t="str">
        <f t="shared" si="158"/>
        <v>21</v>
      </c>
      <c r="E1985">
        <f t="shared" si="156"/>
        <v>1</v>
      </c>
      <c r="F1985" s="12" t="str">
        <f t="shared" si="154"/>
        <v>赤口</v>
      </c>
      <c r="G1985" s="12" t="str">
        <f t="shared" si="155"/>
        <v>日</v>
      </c>
    </row>
    <row r="1986" spans="1:7" x14ac:dyDescent="0.2">
      <c r="A1986" s="1">
        <v>42163</v>
      </c>
      <c r="B1986" s="4" t="s">
        <v>169</v>
      </c>
      <c r="C1986" s="5" t="str">
        <f t="shared" si="157"/>
        <v>4</v>
      </c>
      <c r="D1986" s="12" t="str">
        <f t="shared" si="158"/>
        <v>22</v>
      </c>
      <c r="E1986">
        <f t="shared" si="156"/>
        <v>2</v>
      </c>
      <c r="F1986" s="12" t="str">
        <f t="shared" si="154"/>
        <v>先勝</v>
      </c>
      <c r="G1986" s="12" t="str">
        <f t="shared" si="155"/>
        <v>月</v>
      </c>
    </row>
    <row r="1987" spans="1:7" x14ac:dyDescent="0.2">
      <c r="A1987" s="1">
        <v>42164</v>
      </c>
      <c r="B1987" s="4" t="s">
        <v>170</v>
      </c>
      <c r="C1987" s="5" t="str">
        <f t="shared" si="157"/>
        <v>4</v>
      </c>
      <c r="D1987" s="12" t="str">
        <f t="shared" si="158"/>
        <v>23</v>
      </c>
      <c r="E1987">
        <f t="shared" si="156"/>
        <v>3</v>
      </c>
      <c r="F1987" s="12" t="str">
        <f t="shared" ref="F1987:F2050" si="159">VLOOKUP(E1987,$H$2:$I$7,2)</f>
        <v>友引</v>
      </c>
      <c r="G1987" s="12" t="str">
        <f t="shared" ref="G1987:G2050" si="160">TEXT(A1987,"aaa")</f>
        <v>火</v>
      </c>
    </row>
    <row r="1988" spans="1:7" x14ac:dyDescent="0.2">
      <c r="A1988" s="1">
        <v>42165</v>
      </c>
      <c r="B1988" s="4" t="s">
        <v>171</v>
      </c>
      <c r="C1988" s="5" t="str">
        <f t="shared" si="157"/>
        <v>4</v>
      </c>
      <c r="D1988" s="12" t="str">
        <f t="shared" si="158"/>
        <v>24</v>
      </c>
      <c r="E1988">
        <f t="shared" si="156"/>
        <v>4</v>
      </c>
      <c r="F1988" s="12" t="str">
        <f t="shared" si="159"/>
        <v>先負</v>
      </c>
      <c r="G1988" s="12" t="str">
        <f t="shared" si="160"/>
        <v>水</v>
      </c>
    </row>
    <row r="1989" spans="1:7" x14ac:dyDescent="0.2">
      <c r="A1989" s="1">
        <v>42166</v>
      </c>
      <c r="B1989" s="4" t="s">
        <v>172</v>
      </c>
      <c r="C1989" s="5" t="str">
        <f t="shared" si="157"/>
        <v>4</v>
      </c>
      <c r="D1989" s="12" t="str">
        <f t="shared" si="158"/>
        <v>25</v>
      </c>
      <c r="E1989">
        <f t="shared" si="156"/>
        <v>5</v>
      </c>
      <c r="F1989" s="12" t="str">
        <f t="shared" si="159"/>
        <v>仏滅</v>
      </c>
      <c r="G1989" s="12" t="str">
        <f t="shared" si="160"/>
        <v>木</v>
      </c>
    </row>
    <row r="1990" spans="1:7" x14ac:dyDescent="0.2">
      <c r="A1990" s="1">
        <v>42167</v>
      </c>
      <c r="B1990" s="4" t="s">
        <v>173</v>
      </c>
      <c r="C1990" s="5" t="str">
        <f t="shared" si="157"/>
        <v>4</v>
      </c>
      <c r="D1990" s="12" t="str">
        <f t="shared" si="158"/>
        <v>26</v>
      </c>
      <c r="E1990">
        <f t="shared" si="156"/>
        <v>0</v>
      </c>
      <c r="F1990" s="12" t="str">
        <f t="shared" si="159"/>
        <v>大安</v>
      </c>
      <c r="G1990" s="12" t="str">
        <f t="shared" si="160"/>
        <v>金</v>
      </c>
    </row>
    <row r="1991" spans="1:7" x14ac:dyDescent="0.2">
      <c r="A1991" s="1">
        <v>42168</v>
      </c>
      <c r="B1991" s="4" t="s">
        <v>174</v>
      </c>
      <c r="C1991" s="5" t="str">
        <f t="shared" si="157"/>
        <v>4</v>
      </c>
      <c r="D1991" s="12" t="str">
        <f t="shared" si="158"/>
        <v>27</v>
      </c>
      <c r="E1991">
        <f t="shared" ref="E1991:E2054" si="161">MOD(C1991+D1991,6)</f>
        <v>1</v>
      </c>
      <c r="F1991" s="12" t="str">
        <f t="shared" si="159"/>
        <v>赤口</v>
      </c>
      <c r="G1991" s="12" t="str">
        <f t="shared" si="160"/>
        <v>土</v>
      </c>
    </row>
    <row r="1992" spans="1:7" x14ac:dyDescent="0.2">
      <c r="A1992" s="1">
        <v>42169</v>
      </c>
      <c r="B1992" s="4" t="s">
        <v>175</v>
      </c>
      <c r="C1992" s="5" t="str">
        <f t="shared" si="157"/>
        <v>4</v>
      </c>
      <c r="D1992" s="12" t="str">
        <f t="shared" si="158"/>
        <v>28</v>
      </c>
      <c r="E1992">
        <f t="shared" si="161"/>
        <v>2</v>
      </c>
      <c r="F1992" s="12" t="str">
        <f t="shared" si="159"/>
        <v>先勝</v>
      </c>
      <c r="G1992" s="12" t="str">
        <f t="shared" si="160"/>
        <v>日</v>
      </c>
    </row>
    <row r="1993" spans="1:7" x14ac:dyDescent="0.2">
      <c r="A1993" s="1">
        <v>42170</v>
      </c>
      <c r="B1993" s="4" t="s">
        <v>176</v>
      </c>
      <c r="C1993" s="5" t="str">
        <f t="shared" si="157"/>
        <v>4</v>
      </c>
      <c r="D1993" s="12" t="str">
        <f t="shared" si="158"/>
        <v>29</v>
      </c>
      <c r="E1993">
        <f t="shared" si="161"/>
        <v>3</v>
      </c>
      <c r="F1993" s="12" t="str">
        <f t="shared" si="159"/>
        <v>友引</v>
      </c>
      <c r="G1993" s="12" t="str">
        <f t="shared" si="160"/>
        <v>月</v>
      </c>
    </row>
    <row r="1994" spans="1:7" x14ac:dyDescent="0.2">
      <c r="A1994" s="1">
        <v>42171</v>
      </c>
      <c r="B1994" s="4" t="s">
        <v>467</v>
      </c>
      <c r="C1994" s="5" t="str">
        <f t="shared" si="157"/>
        <v>5</v>
      </c>
      <c r="D1994" s="12" t="str">
        <f t="shared" si="158"/>
        <v>1</v>
      </c>
      <c r="E1994">
        <f t="shared" si="161"/>
        <v>0</v>
      </c>
      <c r="F1994" s="12" t="str">
        <f t="shared" si="159"/>
        <v>大安</v>
      </c>
      <c r="G1994" s="12" t="str">
        <f t="shared" si="160"/>
        <v>火</v>
      </c>
    </row>
    <row r="1995" spans="1:7" x14ac:dyDescent="0.2">
      <c r="A1995" s="1">
        <v>42172</v>
      </c>
      <c r="B1995" s="4" t="s">
        <v>178</v>
      </c>
      <c r="C1995" s="5" t="str">
        <f t="shared" si="157"/>
        <v>5</v>
      </c>
      <c r="D1995" s="12" t="str">
        <f t="shared" si="158"/>
        <v>2</v>
      </c>
      <c r="E1995">
        <f t="shared" si="161"/>
        <v>1</v>
      </c>
      <c r="F1995" s="12" t="str">
        <f t="shared" si="159"/>
        <v>赤口</v>
      </c>
      <c r="G1995" s="12" t="str">
        <f t="shared" si="160"/>
        <v>水</v>
      </c>
    </row>
    <row r="1996" spans="1:7" x14ac:dyDescent="0.2">
      <c r="A1996" s="1">
        <v>42173</v>
      </c>
      <c r="B1996" s="4" t="s">
        <v>179</v>
      </c>
      <c r="C1996" s="5" t="str">
        <f t="shared" ref="C1996:C2059" si="162">SUBSTITUTE( LEFT(B1996,LEN(B1996)-(LEN(B1996)-FIND("/",B1996)+1)), "閏", "" )</f>
        <v>5</v>
      </c>
      <c r="D1996" s="12" t="str">
        <f t="shared" si="158"/>
        <v>3</v>
      </c>
      <c r="E1996">
        <f t="shared" si="161"/>
        <v>2</v>
      </c>
      <c r="F1996" s="12" t="str">
        <f t="shared" si="159"/>
        <v>先勝</v>
      </c>
      <c r="G1996" s="12" t="str">
        <f t="shared" si="160"/>
        <v>木</v>
      </c>
    </row>
    <row r="1997" spans="1:7" x14ac:dyDescent="0.2">
      <c r="A1997" s="1">
        <v>42174</v>
      </c>
      <c r="B1997" s="4" t="s">
        <v>180</v>
      </c>
      <c r="C1997" s="5" t="str">
        <f t="shared" si="162"/>
        <v>5</v>
      </c>
      <c r="D1997" s="12" t="str">
        <f t="shared" si="158"/>
        <v>4</v>
      </c>
      <c r="E1997">
        <f t="shared" si="161"/>
        <v>3</v>
      </c>
      <c r="F1997" s="12" t="str">
        <f t="shared" si="159"/>
        <v>友引</v>
      </c>
      <c r="G1997" s="12" t="str">
        <f t="shared" si="160"/>
        <v>金</v>
      </c>
    </row>
    <row r="1998" spans="1:7" x14ac:dyDescent="0.2">
      <c r="A1998" s="1">
        <v>42175</v>
      </c>
      <c r="B1998" s="4" t="s">
        <v>181</v>
      </c>
      <c r="C1998" s="5" t="str">
        <f t="shared" si="162"/>
        <v>5</v>
      </c>
      <c r="D1998" s="12" t="str">
        <f t="shared" si="158"/>
        <v>5</v>
      </c>
      <c r="E1998">
        <f t="shared" si="161"/>
        <v>4</v>
      </c>
      <c r="F1998" s="12" t="str">
        <f t="shared" si="159"/>
        <v>先負</v>
      </c>
      <c r="G1998" s="12" t="str">
        <f t="shared" si="160"/>
        <v>土</v>
      </c>
    </row>
    <row r="1999" spans="1:7" x14ac:dyDescent="0.2">
      <c r="A1999" s="1">
        <v>42176</v>
      </c>
      <c r="B1999" s="4" t="s">
        <v>182</v>
      </c>
      <c r="C1999" s="5" t="str">
        <f t="shared" si="162"/>
        <v>5</v>
      </c>
      <c r="D1999" s="12" t="str">
        <f t="shared" si="158"/>
        <v>6</v>
      </c>
      <c r="E1999">
        <f t="shared" si="161"/>
        <v>5</v>
      </c>
      <c r="F1999" s="12" t="str">
        <f t="shared" si="159"/>
        <v>仏滅</v>
      </c>
      <c r="G1999" s="12" t="str">
        <f t="shared" si="160"/>
        <v>日</v>
      </c>
    </row>
    <row r="2000" spans="1:7" x14ac:dyDescent="0.2">
      <c r="A2000" s="1">
        <v>42177</v>
      </c>
      <c r="B2000" s="4" t="s">
        <v>183</v>
      </c>
      <c r="C2000" s="5" t="str">
        <f t="shared" si="162"/>
        <v>5</v>
      </c>
      <c r="D2000" s="12" t="str">
        <f t="shared" si="158"/>
        <v>7</v>
      </c>
      <c r="E2000">
        <f t="shared" si="161"/>
        <v>0</v>
      </c>
      <c r="F2000" s="12" t="str">
        <f t="shared" si="159"/>
        <v>大安</v>
      </c>
      <c r="G2000" s="12" t="str">
        <f t="shared" si="160"/>
        <v>月</v>
      </c>
    </row>
    <row r="2001" spans="1:7" x14ac:dyDescent="0.2">
      <c r="A2001" s="1">
        <v>42178</v>
      </c>
      <c r="B2001" s="4" t="s">
        <v>184</v>
      </c>
      <c r="C2001" s="5" t="str">
        <f t="shared" si="162"/>
        <v>5</v>
      </c>
      <c r="D2001" s="12" t="str">
        <f t="shared" si="158"/>
        <v>8</v>
      </c>
      <c r="E2001">
        <f t="shared" si="161"/>
        <v>1</v>
      </c>
      <c r="F2001" s="12" t="str">
        <f t="shared" si="159"/>
        <v>赤口</v>
      </c>
      <c r="G2001" s="12" t="str">
        <f t="shared" si="160"/>
        <v>火</v>
      </c>
    </row>
    <row r="2002" spans="1:7" x14ac:dyDescent="0.2">
      <c r="A2002" s="1">
        <v>42179</v>
      </c>
      <c r="B2002" s="4" t="s">
        <v>185</v>
      </c>
      <c r="C2002" s="5" t="str">
        <f t="shared" si="162"/>
        <v>5</v>
      </c>
      <c r="D2002" s="12" t="str">
        <f t="shared" si="158"/>
        <v>9</v>
      </c>
      <c r="E2002">
        <f t="shared" si="161"/>
        <v>2</v>
      </c>
      <c r="F2002" s="12" t="str">
        <f t="shared" si="159"/>
        <v>先勝</v>
      </c>
      <c r="G2002" s="12" t="str">
        <f t="shared" si="160"/>
        <v>水</v>
      </c>
    </row>
    <row r="2003" spans="1:7" x14ac:dyDescent="0.2">
      <c r="A2003" s="1">
        <v>42180</v>
      </c>
      <c r="B2003" s="4" t="s">
        <v>186</v>
      </c>
      <c r="C2003" s="5" t="str">
        <f t="shared" si="162"/>
        <v>5</v>
      </c>
      <c r="D2003" s="12" t="str">
        <f t="shared" si="158"/>
        <v>10</v>
      </c>
      <c r="E2003">
        <f t="shared" si="161"/>
        <v>3</v>
      </c>
      <c r="F2003" s="12" t="str">
        <f t="shared" si="159"/>
        <v>友引</v>
      </c>
      <c r="G2003" s="12" t="str">
        <f t="shared" si="160"/>
        <v>木</v>
      </c>
    </row>
    <row r="2004" spans="1:7" x14ac:dyDescent="0.2">
      <c r="A2004" s="1">
        <v>42181</v>
      </c>
      <c r="B2004" s="4" t="s">
        <v>187</v>
      </c>
      <c r="C2004" s="5" t="str">
        <f t="shared" si="162"/>
        <v>5</v>
      </c>
      <c r="D2004" s="12" t="str">
        <f t="shared" si="158"/>
        <v>11</v>
      </c>
      <c r="E2004">
        <f t="shared" si="161"/>
        <v>4</v>
      </c>
      <c r="F2004" s="12" t="str">
        <f t="shared" si="159"/>
        <v>先負</v>
      </c>
      <c r="G2004" s="12" t="str">
        <f t="shared" si="160"/>
        <v>金</v>
      </c>
    </row>
    <row r="2005" spans="1:7" x14ac:dyDescent="0.2">
      <c r="A2005" s="1">
        <v>42182</v>
      </c>
      <c r="B2005" s="4" t="s">
        <v>188</v>
      </c>
      <c r="C2005" s="5" t="str">
        <f t="shared" si="162"/>
        <v>5</v>
      </c>
      <c r="D2005" s="12" t="str">
        <f t="shared" si="158"/>
        <v>12</v>
      </c>
      <c r="E2005">
        <f t="shared" si="161"/>
        <v>5</v>
      </c>
      <c r="F2005" s="12" t="str">
        <f t="shared" si="159"/>
        <v>仏滅</v>
      </c>
      <c r="G2005" s="12" t="str">
        <f t="shared" si="160"/>
        <v>土</v>
      </c>
    </row>
    <row r="2006" spans="1:7" x14ac:dyDescent="0.2">
      <c r="A2006" s="1">
        <v>42183</v>
      </c>
      <c r="B2006" s="4" t="s">
        <v>189</v>
      </c>
      <c r="C2006" s="5" t="str">
        <f t="shared" si="162"/>
        <v>5</v>
      </c>
      <c r="D2006" s="12" t="str">
        <f t="shared" si="158"/>
        <v>13</v>
      </c>
      <c r="E2006">
        <f t="shared" si="161"/>
        <v>0</v>
      </c>
      <c r="F2006" s="12" t="str">
        <f t="shared" si="159"/>
        <v>大安</v>
      </c>
      <c r="G2006" s="12" t="str">
        <f t="shared" si="160"/>
        <v>日</v>
      </c>
    </row>
    <row r="2007" spans="1:7" x14ac:dyDescent="0.2">
      <c r="A2007" s="1">
        <v>42184</v>
      </c>
      <c r="B2007" s="4" t="s">
        <v>190</v>
      </c>
      <c r="C2007" s="5" t="str">
        <f t="shared" si="162"/>
        <v>5</v>
      </c>
      <c r="D2007" s="12" t="str">
        <f t="shared" si="158"/>
        <v>14</v>
      </c>
      <c r="E2007">
        <f t="shared" si="161"/>
        <v>1</v>
      </c>
      <c r="F2007" s="12" t="str">
        <f t="shared" si="159"/>
        <v>赤口</v>
      </c>
      <c r="G2007" s="12" t="str">
        <f t="shared" si="160"/>
        <v>月</v>
      </c>
    </row>
    <row r="2008" spans="1:7" x14ac:dyDescent="0.2">
      <c r="A2008" s="1">
        <v>42185</v>
      </c>
      <c r="B2008" s="4" t="s">
        <v>191</v>
      </c>
      <c r="C2008" s="5" t="str">
        <f t="shared" si="162"/>
        <v>5</v>
      </c>
      <c r="D2008" s="12" t="str">
        <f t="shared" si="158"/>
        <v>15</v>
      </c>
      <c r="E2008">
        <f t="shared" si="161"/>
        <v>2</v>
      </c>
      <c r="F2008" s="12" t="str">
        <f t="shared" si="159"/>
        <v>先勝</v>
      </c>
      <c r="G2008" s="12" t="str">
        <f t="shared" si="160"/>
        <v>火</v>
      </c>
    </row>
    <row r="2009" spans="1:7" x14ac:dyDescent="0.2">
      <c r="A2009" s="1">
        <v>42186</v>
      </c>
      <c r="B2009" s="4" t="s">
        <v>192</v>
      </c>
      <c r="C2009" s="5" t="str">
        <f t="shared" si="162"/>
        <v>5</v>
      </c>
      <c r="D2009" s="12" t="str">
        <f t="shared" si="158"/>
        <v>16</v>
      </c>
      <c r="E2009">
        <f t="shared" si="161"/>
        <v>3</v>
      </c>
      <c r="F2009" s="12" t="str">
        <f t="shared" si="159"/>
        <v>友引</v>
      </c>
      <c r="G2009" s="12" t="str">
        <f t="shared" si="160"/>
        <v>水</v>
      </c>
    </row>
    <row r="2010" spans="1:7" x14ac:dyDescent="0.2">
      <c r="A2010" s="1">
        <v>42187</v>
      </c>
      <c r="B2010" s="4" t="s">
        <v>193</v>
      </c>
      <c r="C2010" s="5" t="str">
        <f t="shared" si="162"/>
        <v>5</v>
      </c>
      <c r="D2010" s="12" t="str">
        <f t="shared" si="158"/>
        <v>17</v>
      </c>
      <c r="E2010">
        <f t="shared" si="161"/>
        <v>4</v>
      </c>
      <c r="F2010" s="12" t="str">
        <f t="shared" si="159"/>
        <v>先負</v>
      </c>
      <c r="G2010" s="12" t="str">
        <f t="shared" si="160"/>
        <v>木</v>
      </c>
    </row>
    <row r="2011" spans="1:7" x14ac:dyDescent="0.2">
      <c r="A2011" s="1">
        <v>42188</v>
      </c>
      <c r="B2011" s="4" t="s">
        <v>194</v>
      </c>
      <c r="C2011" s="5" t="str">
        <f t="shared" si="162"/>
        <v>5</v>
      </c>
      <c r="D2011" s="12" t="str">
        <f t="shared" si="158"/>
        <v>18</v>
      </c>
      <c r="E2011">
        <f t="shared" si="161"/>
        <v>5</v>
      </c>
      <c r="F2011" s="12" t="str">
        <f t="shared" si="159"/>
        <v>仏滅</v>
      </c>
      <c r="G2011" s="12" t="str">
        <f t="shared" si="160"/>
        <v>金</v>
      </c>
    </row>
    <row r="2012" spans="1:7" x14ac:dyDescent="0.2">
      <c r="A2012" s="1">
        <v>42189</v>
      </c>
      <c r="B2012" s="4" t="s">
        <v>195</v>
      </c>
      <c r="C2012" s="5" t="str">
        <f t="shared" si="162"/>
        <v>5</v>
      </c>
      <c r="D2012" s="12" t="str">
        <f t="shared" ref="D2012:D2075" si="163">RIGHT(B2012,LEN(B2012)-FIND("/",B2012))</f>
        <v>19</v>
      </c>
      <c r="E2012">
        <f t="shared" si="161"/>
        <v>0</v>
      </c>
      <c r="F2012" s="12" t="str">
        <f t="shared" si="159"/>
        <v>大安</v>
      </c>
      <c r="G2012" s="12" t="str">
        <f t="shared" si="160"/>
        <v>土</v>
      </c>
    </row>
    <row r="2013" spans="1:7" x14ac:dyDescent="0.2">
      <c r="A2013" s="1">
        <v>42190</v>
      </c>
      <c r="B2013" s="4" t="s">
        <v>196</v>
      </c>
      <c r="C2013" s="5" t="str">
        <f t="shared" si="162"/>
        <v>5</v>
      </c>
      <c r="D2013" s="12" t="str">
        <f t="shared" si="163"/>
        <v>20</v>
      </c>
      <c r="E2013">
        <f t="shared" si="161"/>
        <v>1</v>
      </c>
      <c r="F2013" s="12" t="str">
        <f t="shared" si="159"/>
        <v>赤口</v>
      </c>
      <c r="G2013" s="12" t="str">
        <f t="shared" si="160"/>
        <v>日</v>
      </c>
    </row>
    <row r="2014" spans="1:7" x14ac:dyDescent="0.2">
      <c r="A2014" s="1">
        <v>42191</v>
      </c>
      <c r="B2014" s="4" t="s">
        <v>197</v>
      </c>
      <c r="C2014" s="5" t="str">
        <f t="shared" si="162"/>
        <v>5</v>
      </c>
      <c r="D2014" s="12" t="str">
        <f t="shared" si="163"/>
        <v>21</v>
      </c>
      <c r="E2014">
        <f t="shared" si="161"/>
        <v>2</v>
      </c>
      <c r="F2014" s="12" t="str">
        <f t="shared" si="159"/>
        <v>先勝</v>
      </c>
      <c r="G2014" s="12" t="str">
        <f t="shared" si="160"/>
        <v>月</v>
      </c>
    </row>
    <row r="2015" spans="1:7" x14ac:dyDescent="0.2">
      <c r="A2015" s="1">
        <v>42192</v>
      </c>
      <c r="B2015" s="4" t="s">
        <v>198</v>
      </c>
      <c r="C2015" s="5" t="str">
        <f t="shared" si="162"/>
        <v>5</v>
      </c>
      <c r="D2015" s="12" t="str">
        <f t="shared" si="163"/>
        <v>22</v>
      </c>
      <c r="E2015">
        <f t="shared" si="161"/>
        <v>3</v>
      </c>
      <c r="F2015" s="12" t="str">
        <f t="shared" si="159"/>
        <v>友引</v>
      </c>
      <c r="G2015" s="12" t="str">
        <f t="shared" si="160"/>
        <v>火</v>
      </c>
    </row>
    <row r="2016" spans="1:7" x14ac:dyDescent="0.2">
      <c r="A2016" s="1">
        <v>42193</v>
      </c>
      <c r="B2016" s="4" t="s">
        <v>199</v>
      </c>
      <c r="C2016" s="5" t="str">
        <f t="shared" si="162"/>
        <v>5</v>
      </c>
      <c r="D2016" s="12" t="str">
        <f t="shared" si="163"/>
        <v>23</v>
      </c>
      <c r="E2016">
        <f t="shared" si="161"/>
        <v>4</v>
      </c>
      <c r="F2016" s="12" t="str">
        <f t="shared" si="159"/>
        <v>先負</v>
      </c>
      <c r="G2016" s="12" t="str">
        <f t="shared" si="160"/>
        <v>水</v>
      </c>
    </row>
    <row r="2017" spans="1:7" x14ac:dyDescent="0.2">
      <c r="A2017" s="1">
        <v>42194</v>
      </c>
      <c r="B2017" s="4" t="s">
        <v>200</v>
      </c>
      <c r="C2017" s="5" t="str">
        <f t="shared" si="162"/>
        <v>5</v>
      </c>
      <c r="D2017" s="12" t="str">
        <f t="shared" si="163"/>
        <v>24</v>
      </c>
      <c r="E2017">
        <f t="shared" si="161"/>
        <v>5</v>
      </c>
      <c r="F2017" s="12" t="str">
        <f t="shared" si="159"/>
        <v>仏滅</v>
      </c>
      <c r="G2017" s="12" t="str">
        <f t="shared" si="160"/>
        <v>木</v>
      </c>
    </row>
    <row r="2018" spans="1:7" x14ac:dyDescent="0.2">
      <c r="A2018" s="1">
        <v>42195</v>
      </c>
      <c r="B2018" s="4" t="s">
        <v>201</v>
      </c>
      <c r="C2018" s="5" t="str">
        <f t="shared" si="162"/>
        <v>5</v>
      </c>
      <c r="D2018" s="12" t="str">
        <f t="shared" si="163"/>
        <v>25</v>
      </c>
      <c r="E2018">
        <f t="shared" si="161"/>
        <v>0</v>
      </c>
      <c r="F2018" s="12" t="str">
        <f t="shared" si="159"/>
        <v>大安</v>
      </c>
      <c r="G2018" s="12" t="str">
        <f t="shared" si="160"/>
        <v>金</v>
      </c>
    </row>
    <row r="2019" spans="1:7" x14ac:dyDescent="0.2">
      <c r="A2019" s="1">
        <v>42196</v>
      </c>
      <c r="B2019" s="4" t="s">
        <v>202</v>
      </c>
      <c r="C2019" s="5" t="str">
        <f t="shared" si="162"/>
        <v>5</v>
      </c>
      <c r="D2019" s="12" t="str">
        <f t="shared" si="163"/>
        <v>26</v>
      </c>
      <c r="E2019">
        <f t="shared" si="161"/>
        <v>1</v>
      </c>
      <c r="F2019" s="12" t="str">
        <f t="shared" si="159"/>
        <v>赤口</v>
      </c>
      <c r="G2019" s="12" t="str">
        <f t="shared" si="160"/>
        <v>土</v>
      </c>
    </row>
    <row r="2020" spans="1:7" x14ac:dyDescent="0.2">
      <c r="A2020" s="1">
        <v>42197</v>
      </c>
      <c r="B2020" s="4" t="s">
        <v>203</v>
      </c>
      <c r="C2020" s="5" t="str">
        <f t="shared" si="162"/>
        <v>5</v>
      </c>
      <c r="D2020" s="12" t="str">
        <f t="shared" si="163"/>
        <v>27</v>
      </c>
      <c r="E2020">
        <f t="shared" si="161"/>
        <v>2</v>
      </c>
      <c r="F2020" s="12" t="str">
        <f t="shared" si="159"/>
        <v>先勝</v>
      </c>
      <c r="G2020" s="12" t="str">
        <f t="shared" si="160"/>
        <v>日</v>
      </c>
    </row>
    <row r="2021" spans="1:7" x14ac:dyDescent="0.2">
      <c r="A2021" s="1">
        <v>42198</v>
      </c>
      <c r="B2021" s="4" t="s">
        <v>204</v>
      </c>
      <c r="C2021" s="5" t="str">
        <f t="shared" si="162"/>
        <v>5</v>
      </c>
      <c r="D2021" s="12" t="str">
        <f t="shared" si="163"/>
        <v>28</v>
      </c>
      <c r="E2021">
        <f t="shared" si="161"/>
        <v>3</v>
      </c>
      <c r="F2021" s="12" t="str">
        <f t="shared" si="159"/>
        <v>友引</v>
      </c>
      <c r="G2021" s="12" t="str">
        <f t="shared" si="160"/>
        <v>月</v>
      </c>
    </row>
    <row r="2022" spans="1:7" x14ac:dyDescent="0.2">
      <c r="A2022" s="1">
        <v>42199</v>
      </c>
      <c r="B2022" s="4" t="s">
        <v>205</v>
      </c>
      <c r="C2022" s="5" t="str">
        <f t="shared" si="162"/>
        <v>5</v>
      </c>
      <c r="D2022" s="12" t="str">
        <f t="shared" si="163"/>
        <v>29</v>
      </c>
      <c r="E2022">
        <f t="shared" si="161"/>
        <v>4</v>
      </c>
      <c r="F2022" s="12" t="str">
        <f t="shared" si="159"/>
        <v>先負</v>
      </c>
      <c r="G2022" s="12" t="str">
        <f t="shared" si="160"/>
        <v>火</v>
      </c>
    </row>
    <row r="2023" spans="1:7" x14ac:dyDescent="0.2">
      <c r="A2023" s="1">
        <v>42200</v>
      </c>
      <c r="B2023" s="4" t="s">
        <v>216</v>
      </c>
      <c r="C2023" s="5" t="str">
        <f t="shared" si="162"/>
        <v>5</v>
      </c>
      <c r="D2023" s="12" t="str">
        <f t="shared" si="163"/>
        <v>30</v>
      </c>
      <c r="E2023">
        <f t="shared" si="161"/>
        <v>5</v>
      </c>
      <c r="F2023" s="12" t="str">
        <f t="shared" si="159"/>
        <v>仏滅</v>
      </c>
      <c r="G2023" s="12" t="str">
        <f t="shared" si="160"/>
        <v>水</v>
      </c>
    </row>
    <row r="2024" spans="1:7" x14ac:dyDescent="0.2">
      <c r="A2024" s="1">
        <v>42201</v>
      </c>
      <c r="B2024" s="4" t="s">
        <v>428</v>
      </c>
      <c r="C2024" s="5" t="str">
        <f t="shared" si="162"/>
        <v>6</v>
      </c>
      <c r="D2024" s="12" t="str">
        <f t="shared" si="163"/>
        <v>1</v>
      </c>
      <c r="E2024">
        <f t="shared" si="161"/>
        <v>1</v>
      </c>
      <c r="F2024" s="12" t="str">
        <f t="shared" si="159"/>
        <v>赤口</v>
      </c>
      <c r="G2024" s="12" t="str">
        <f t="shared" si="160"/>
        <v>木</v>
      </c>
    </row>
    <row r="2025" spans="1:7" x14ac:dyDescent="0.2">
      <c r="A2025" s="1">
        <v>42202</v>
      </c>
      <c r="B2025" s="4" t="s">
        <v>217</v>
      </c>
      <c r="C2025" s="5" t="str">
        <f t="shared" si="162"/>
        <v>6</v>
      </c>
      <c r="D2025" s="12" t="str">
        <f t="shared" si="163"/>
        <v>2</v>
      </c>
      <c r="E2025">
        <f t="shared" si="161"/>
        <v>2</v>
      </c>
      <c r="F2025" s="12" t="str">
        <f t="shared" si="159"/>
        <v>先勝</v>
      </c>
      <c r="G2025" s="12" t="str">
        <f t="shared" si="160"/>
        <v>金</v>
      </c>
    </row>
    <row r="2026" spans="1:7" x14ac:dyDescent="0.2">
      <c r="A2026" s="1">
        <v>42203</v>
      </c>
      <c r="B2026" s="4" t="s">
        <v>218</v>
      </c>
      <c r="C2026" s="5" t="str">
        <f t="shared" si="162"/>
        <v>6</v>
      </c>
      <c r="D2026" s="12" t="str">
        <f t="shared" si="163"/>
        <v>3</v>
      </c>
      <c r="E2026">
        <f t="shared" si="161"/>
        <v>3</v>
      </c>
      <c r="F2026" s="12" t="str">
        <f t="shared" si="159"/>
        <v>友引</v>
      </c>
      <c r="G2026" s="12" t="str">
        <f t="shared" si="160"/>
        <v>土</v>
      </c>
    </row>
    <row r="2027" spans="1:7" x14ac:dyDescent="0.2">
      <c r="A2027" s="1">
        <v>42204</v>
      </c>
      <c r="B2027" s="4" t="s">
        <v>219</v>
      </c>
      <c r="C2027" s="5" t="str">
        <f t="shared" si="162"/>
        <v>6</v>
      </c>
      <c r="D2027" s="12" t="str">
        <f t="shared" si="163"/>
        <v>4</v>
      </c>
      <c r="E2027">
        <f t="shared" si="161"/>
        <v>4</v>
      </c>
      <c r="F2027" s="12" t="str">
        <f t="shared" si="159"/>
        <v>先負</v>
      </c>
      <c r="G2027" s="12" t="str">
        <f t="shared" si="160"/>
        <v>日</v>
      </c>
    </row>
    <row r="2028" spans="1:7" x14ac:dyDescent="0.2">
      <c r="A2028" s="1">
        <v>42205</v>
      </c>
      <c r="B2028" s="4" t="s">
        <v>220</v>
      </c>
      <c r="C2028" s="5" t="str">
        <f t="shared" si="162"/>
        <v>6</v>
      </c>
      <c r="D2028" s="12" t="str">
        <f t="shared" si="163"/>
        <v>5</v>
      </c>
      <c r="E2028">
        <f t="shared" si="161"/>
        <v>5</v>
      </c>
      <c r="F2028" s="12" t="str">
        <f t="shared" si="159"/>
        <v>仏滅</v>
      </c>
      <c r="G2028" s="12" t="str">
        <f t="shared" si="160"/>
        <v>月</v>
      </c>
    </row>
    <row r="2029" spans="1:7" x14ac:dyDescent="0.2">
      <c r="A2029" s="1">
        <v>42206</v>
      </c>
      <c r="B2029" s="4" t="s">
        <v>221</v>
      </c>
      <c r="C2029" s="5" t="str">
        <f t="shared" si="162"/>
        <v>6</v>
      </c>
      <c r="D2029" s="12" t="str">
        <f t="shared" si="163"/>
        <v>6</v>
      </c>
      <c r="E2029">
        <f t="shared" si="161"/>
        <v>0</v>
      </c>
      <c r="F2029" s="12" t="str">
        <f t="shared" si="159"/>
        <v>大安</v>
      </c>
      <c r="G2029" s="12" t="str">
        <f t="shared" si="160"/>
        <v>火</v>
      </c>
    </row>
    <row r="2030" spans="1:7" x14ac:dyDescent="0.2">
      <c r="A2030" s="1">
        <v>42207</v>
      </c>
      <c r="B2030" s="4" t="s">
        <v>222</v>
      </c>
      <c r="C2030" s="5" t="str">
        <f t="shared" si="162"/>
        <v>6</v>
      </c>
      <c r="D2030" s="12" t="str">
        <f t="shared" si="163"/>
        <v>7</v>
      </c>
      <c r="E2030">
        <f t="shared" si="161"/>
        <v>1</v>
      </c>
      <c r="F2030" s="12" t="str">
        <f t="shared" si="159"/>
        <v>赤口</v>
      </c>
      <c r="G2030" s="12" t="str">
        <f t="shared" si="160"/>
        <v>水</v>
      </c>
    </row>
    <row r="2031" spans="1:7" x14ac:dyDescent="0.2">
      <c r="A2031" s="1">
        <v>42208</v>
      </c>
      <c r="B2031" s="4" t="s">
        <v>223</v>
      </c>
      <c r="C2031" s="5" t="str">
        <f t="shared" si="162"/>
        <v>6</v>
      </c>
      <c r="D2031" s="12" t="str">
        <f t="shared" si="163"/>
        <v>8</v>
      </c>
      <c r="E2031">
        <f t="shared" si="161"/>
        <v>2</v>
      </c>
      <c r="F2031" s="12" t="str">
        <f t="shared" si="159"/>
        <v>先勝</v>
      </c>
      <c r="G2031" s="12" t="str">
        <f t="shared" si="160"/>
        <v>木</v>
      </c>
    </row>
    <row r="2032" spans="1:7" x14ac:dyDescent="0.2">
      <c r="A2032" s="1">
        <v>42209</v>
      </c>
      <c r="B2032" s="4" t="s">
        <v>224</v>
      </c>
      <c r="C2032" s="5" t="str">
        <f t="shared" si="162"/>
        <v>6</v>
      </c>
      <c r="D2032" s="12" t="str">
        <f t="shared" si="163"/>
        <v>9</v>
      </c>
      <c r="E2032">
        <f t="shared" si="161"/>
        <v>3</v>
      </c>
      <c r="F2032" s="12" t="str">
        <f t="shared" si="159"/>
        <v>友引</v>
      </c>
      <c r="G2032" s="12" t="str">
        <f t="shared" si="160"/>
        <v>金</v>
      </c>
    </row>
    <row r="2033" spans="1:7" x14ac:dyDescent="0.2">
      <c r="A2033" s="1">
        <v>42210</v>
      </c>
      <c r="B2033" s="4" t="s">
        <v>225</v>
      </c>
      <c r="C2033" s="5" t="str">
        <f t="shared" si="162"/>
        <v>6</v>
      </c>
      <c r="D2033" s="12" t="str">
        <f t="shared" si="163"/>
        <v>10</v>
      </c>
      <c r="E2033">
        <f t="shared" si="161"/>
        <v>4</v>
      </c>
      <c r="F2033" s="12" t="str">
        <f t="shared" si="159"/>
        <v>先負</v>
      </c>
      <c r="G2033" s="12" t="str">
        <f t="shared" si="160"/>
        <v>土</v>
      </c>
    </row>
    <row r="2034" spans="1:7" x14ac:dyDescent="0.2">
      <c r="A2034" s="1">
        <v>42211</v>
      </c>
      <c r="B2034" s="4" t="s">
        <v>226</v>
      </c>
      <c r="C2034" s="5" t="str">
        <f t="shared" si="162"/>
        <v>6</v>
      </c>
      <c r="D2034" s="12" t="str">
        <f t="shared" si="163"/>
        <v>11</v>
      </c>
      <c r="E2034">
        <f t="shared" si="161"/>
        <v>5</v>
      </c>
      <c r="F2034" s="12" t="str">
        <f t="shared" si="159"/>
        <v>仏滅</v>
      </c>
      <c r="G2034" s="12" t="str">
        <f t="shared" si="160"/>
        <v>日</v>
      </c>
    </row>
    <row r="2035" spans="1:7" x14ac:dyDescent="0.2">
      <c r="A2035" s="1">
        <v>42212</v>
      </c>
      <c r="B2035" s="4" t="s">
        <v>227</v>
      </c>
      <c r="C2035" s="5" t="str">
        <f t="shared" si="162"/>
        <v>6</v>
      </c>
      <c r="D2035" s="12" t="str">
        <f t="shared" si="163"/>
        <v>12</v>
      </c>
      <c r="E2035">
        <f t="shared" si="161"/>
        <v>0</v>
      </c>
      <c r="F2035" s="12" t="str">
        <f t="shared" si="159"/>
        <v>大安</v>
      </c>
      <c r="G2035" s="12" t="str">
        <f t="shared" si="160"/>
        <v>月</v>
      </c>
    </row>
    <row r="2036" spans="1:7" x14ac:dyDescent="0.2">
      <c r="A2036" s="1">
        <v>42213</v>
      </c>
      <c r="B2036" s="4" t="s">
        <v>228</v>
      </c>
      <c r="C2036" s="5" t="str">
        <f t="shared" si="162"/>
        <v>6</v>
      </c>
      <c r="D2036" s="12" t="str">
        <f t="shared" si="163"/>
        <v>13</v>
      </c>
      <c r="E2036">
        <f t="shared" si="161"/>
        <v>1</v>
      </c>
      <c r="F2036" s="12" t="str">
        <f t="shared" si="159"/>
        <v>赤口</v>
      </c>
      <c r="G2036" s="12" t="str">
        <f t="shared" si="160"/>
        <v>火</v>
      </c>
    </row>
    <row r="2037" spans="1:7" x14ac:dyDescent="0.2">
      <c r="A2037" s="1">
        <v>42214</v>
      </c>
      <c r="B2037" s="4" t="s">
        <v>229</v>
      </c>
      <c r="C2037" s="5" t="str">
        <f t="shared" si="162"/>
        <v>6</v>
      </c>
      <c r="D2037" s="12" t="str">
        <f t="shared" si="163"/>
        <v>14</v>
      </c>
      <c r="E2037">
        <f t="shared" si="161"/>
        <v>2</v>
      </c>
      <c r="F2037" s="12" t="str">
        <f t="shared" si="159"/>
        <v>先勝</v>
      </c>
      <c r="G2037" s="12" t="str">
        <f t="shared" si="160"/>
        <v>水</v>
      </c>
    </row>
    <row r="2038" spans="1:7" x14ac:dyDescent="0.2">
      <c r="A2038" s="1">
        <v>42215</v>
      </c>
      <c r="B2038" s="4" t="s">
        <v>230</v>
      </c>
      <c r="C2038" s="5" t="str">
        <f t="shared" si="162"/>
        <v>6</v>
      </c>
      <c r="D2038" s="12" t="str">
        <f t="shared" si="163"/>
        <v>15</v>
      </c>
      <c r="E2038">
        <f t="shared" si="161"/>
        <v>3</v>
      </c>
      <c r="F2038" s="12" t="str">
        <f t="shared" si="159"/>
        <v>友引</v>
      </c>
      <c r="G2038" s="12" t="str">
        <f t="shared" si="160"/>
        <v>木</v>
      </c>
    </row>
    <row r="2039" spans="1:7" x14ac:dyDescent="0.2">
      <c r="A2039" s="1">
        <v>42216</v>
      </c>
      <c r="B2039" s="4" t="s">
        <v>231</v>
      </c>
      <c r="C2039" s="5" t="str">
        <f t="shared" si="162"/>
        <v>6</v>
      </c>
      <c r="D2039" s="12" t="str">
        <f t="shared" si="163"/>
        <v>16</v>
      </c>
      <c r="E2039">
        <f t="shared" si="161"/>
        <v>4</v>
      </c>
      <c r="F2039" s="12" t="str">
        <f t="shared" si="159"/>
        <v>先負</v>
      </c>
      <c r="G2039" s="12" t="str">
        <f t="shared" si="160"/>
        <v>金</v>
      </c>
    </row>
    <row r="2040" spans="1:7" x14ac:dyDescent="0.2">
      <c r="A2040" s="1">
        <v>42217</v>
      </c>
      <c r="B2040" s="4" t="s">
        <v>232</v>
      </c>
      <c r="C2040" s="5" t="str">
        <f t="shared" si="162"/>
        <v>6</v>
      </c>
      <c r="D2040" s="12" t="str">
        <f t="shared" si="163"/>
        <v>17</v>
      </c>
      <c r="E2040">
        <f t="shared" si="161"/>
        <v>5</v>
      </c>
      <c r="F2040" s="12" t="str">
        <f t="shared" si="159"/>
        <v>仏滅</v>
      </c>
      <c r="G2040" s="12" t="str">
        <f t="shared" si="160"/>
        <v>土</v>
      </c>
    </row>
    <row r="2041" spans="1:7" x14ac:dyDescent="0.2">
      <c r="A2041" s="1">
        <v>42218</v>
      </c>
      <c r="B2041" s="4" t="s">
        <v>233</v>
      </c>
      <c r="C2041" s="5" t="str">
        <f t="shared" si="162"/>
        <v>6</v>
      </c>
      <c r="D2041" s="12" t="str">
        <f t="shared" si="163"/>
        <v>18</v>
      </c>
      <c r="E2041">
        <f t="shared" si="161"/>
        <v>0</v>
      </c>
      <c r="F2041" s="12" t="str">
        <f t="shared" si="159"/>
        <v>大安</v>
      </c>
      <c r="G2041" s="12" t="str">
        <f t="shared" si="160"/>
        <v>日</v>
      </c>
    </row>
    <row r="2042" spans="1:7" x14ac:dyDescent="0.2">
      <c r="A2042" s="1">
        <v>42219</v>
      </c>
      <c r="B2042" s="4" t="s">
        <v>234</v>
      </c>
      <c r="C2042" s="5" t="str">
        <f t="shared" si="162"/>
        <v>6</v>
      </c>
      <c r="D2042" s="12" t="str">
        <f t="shared" si="163"/>
        <v>19</v>
      </c>
      <c r="E2042">
        <f t="shared" si="161"/>
        <v>1</v>
      </c>
      <c r="F2042" s="12" t="str">
        <f t="shared" si="159"/>
        <v>赤口</v>
      </c>
      <c r="G2042" s="12" t="str">
        <f t="shared" si="160"/>
        <v>月</v>
      </c>
    </row>
    <row r="2043" spans="1:7" x14ac:dyDescent="0.2">
      <c r="A2043" s="1">
        <v>42220</v>
      </c>
      <c r="B2043" s="4" t="s">
        <v>235</v>
      </c>
      <c r="C2043" s="5" t="str">
        <f t="shared" si="162"/>
        <v>6</v>
      </c>
      <c r="D2043" s="12" t="str">
        <f t="shared" si="163"/>
        <v>20</v>
      </c>
      <c r="E2043">
        <f t="shared" si="161"/>
        <v>2</v>
      </c>
      <c r="F2043" s="12" t="str">
        <f t="shared" si="159"/>
        <v>先勝</v>
      </c>
      <c r="G2043" s="12" t="str">
        <f t="shared" si="160"/>
        <v>火</v>
      </c>
    </row>
    <row r="2044" spans="1:7" x14ac:dyDescent="0.2">
      <c r="A2044" s="1">
        <v>42221</v>
      </c>
      <c r="B2044" s="4" t="s">
        <v>236</v>
      </c>
      <c r="C2044" s="5" t="str">
        <f t="shared" si="162"/>
        <v>6</v>
      </c>
      <c r="D2044" s="12" t="str">
        <f t="shared" si="163"/>
        <v>21</v>
      </c>
      <c r="E2044">
        <f t="shared" si="161"/>
        <v>3</v>
      </c>
      <c r="F2044" s="12" t="str">
        <f t="shared" si="159"/>
        <v>友引</v>
      </c>
      <c r="G2044" s="12" t="str">
        <f t="shared" si="160"/>
        <v>水</v>
      </c>
    </row>
    <row r="2045" spans="1:7" x14ac:dyDescent="0.2">
      <c r="A2045" s="1">
        <v>42222</v>
      </c>
      <c r="B2045" s="4" t="s">
        <v>237</v>
      </c>
      <c r="C2045" s="5" t="str">
        <f t="shared" si="162"/>
        <v>6</v>
      </c>
      <c r="D2045" s="12" t="str">
        <f t="shared" si="163"/>
        <v>22</v>
      </c>
      <c r="E2045">
        <f t="shared" si="161"/>
        <v>4</v>
      </c>
      <c r="F2045" s="12" t="str">
        <f t="shared" si="159"/>
        <v>先負</v>
      </c>
      <c r="G2045" s="12" t="str">
        <f t="shared" si="160"/>
        <v>木</v>
      </c>
    </row>
    <row r="2046" spans="1:7" x14ac:dyDescent="0.2">
      <c r="A2046" s="1">
        <v>42223</v>
      </c>
      <c r="B2046" s="4" t="s">
        <v>238</v>
      </c>
      <c r="C2046" s="5" t="str">
        <f t="shared" si="162"/>
        <v>6</v>
      </c>
      <c r="D2046" s="12" t="str">
        <f t="shared" si="163"/>
        <v>23</v>
      </c>
      <c r="E2046">
        <f t="shared" si="161"/>
        <v>5</v>
      </c>
      <c r="F2046" s="12" t="str">
        <f t="shared" si="159"/>
        <v>仏滅</v>
      </c>
      <c r="G2046" s="12" t="str">
        <f t="shared" si="160"/>
        <v>金</v>
      </c>
    </row>
    <row r="2047" spans="1:7" x14ac:dyDescent="0.2">
      <c r="A2047" s="1">
        <v>42224</v>
      </c>
      <c r="B2047" s="4" t="s">
        <v>239</v>
      </c>
      <c r="C2047" s="5" t="str">
        <f t="shared" si="162"/>
        <v>6</v>
      </c>
      <c r="D2047" s="12" t="str">
        <f t="shared" si="163"/>
        <v>24</v>
      </c>
      <c r="E2047">
        <f t="shared" si="161"/>
        <v>0</v>
      </c>
      <c r="F2047" s="12" t="str">
        <f t="shared" si="159"/>
        <v>大安</v>
      </c>
      <c r="G2047" s="12" t="str">
        <f t="shared" si="160"/>
        <v>土</v>
      </c>
    </row>
    <row r="2048" spans="1:7" x14ac:dyDescent="0.2">
      <c r="A2048" s="1">
        <v>42225</v>
      </c>
      <c r="B2048" s="4" t="s">
        <v>240</v>
      </c>
      <c r="C2048" s="5" t="str">
        <f t="shared" si="162"/>
        <v>6</v>
      </c>
      <c r="D2048" s="12" t="str">
        <f t="shared" si="163"/>
        <v>25</v>
      </c>
      <c r="E2048">
        <f t="shared" si="161"/>
        <v>1</v>
      </c>
      <c r="F2048" s="12" t="str">
        <f t="shared" si="159"/>
        <v>赤口</v>
      </c>
      <c r="G2048" s="12" t="str">
        <f t="shared" si="160"/>
        <v>日</v>
      </c>
    </row>
    <row r="2049" spans="1:7" x14ac:dyDescent="0.2">
      <c r="A2049" s="1">
        <v>42226</v>
      </c>
      <c r="B2049" s="4" t="s">
        <v>241</v>
      </c>
      <c r="C2049" s="5" t="str">
        <f t="shared" si="162"/>
        <v>6</v>
      </c>
      <c r="D2049" s="12" t="str">
        <f t="shared" si="163"/>
        <v>26</v>
      </c>
      <c r="E2049">
        <f t="shared" si="161"/>
        <v>2</v>
      </c>
      <c r="F2049" s="12" t="str">
        <f t="shared" si="159"/>
        <v>先勝</v>
      </c>
      <c r="G2049" s="12" t="str">
        <f t="shared" si="160"/>
        <v>月</v>
      </c>
    </row>
    <row r="2050" spans="1:7" x14ac:dyDescent="0.2">
      <c r="A2050" s="1">
        <v>42227</v>
      </c>
      <c r="B2050" s="4" t="s">
        <v>242</v>
      </c>
      <c r="C2050" s="5" t="str">
        <f t="shared" si="162"/>
        <v>6</v>
      </c>
      <c r="D2050" s="12" t="str">
        <f t="shared" si="163"/>
        <v>27</v>
      </c>
      <c r="E2050">
        <f t="shared" si="161"/>
        <v>3</v>
      </c>
      <c r="F2050" s="12" t="str">
        <f t="shared" si="159"/>
        <v>友引</v>
      </c>
      <c r="G2050" s="12" t="str">
        <f t="shared" si="160"/>
        <v>火</v>
      </c>
    </row>
    <row r="2051" spans="1:7" x14ac:dyDescent="0.2">
      <c r="A2051" s="1">
        <v>42228</v>
      </c>
      <c r="B2051" s="4" t="s">
        <v>243</v>
      </c>
      <c r="C2051" s="5" t="str">
        <f t="shared" si="162"/>
        <v>6</v>
      </c>
      <c r="D2051" s="12" t="str">
        <f t="shared" si="163"/>
        <v>28</v>
      </c>
      <c r="E2051">
        <f t="shared" si="161"/>
        <v>4</v>
      </c>
      <c r="F2051" s="12" t="str">
        <f t="shared" ref="F2051:F2114" si="164">VLOOKUP(E2051,$H$2:$I$7,2)</f>
        <v>先負</v>
      </c>
      <c r="G2051" s="12" t="str">
        <f t="shared" ref="G2051:G2114" si="165">TEXT(A2051,"aaa")</f>
        <v>水</v>
      </c>
    </row>
    <row r="2052" spans="1:7" x14ac:dyDescent="0.2">
      <c r="A2052" s="1">
        <v>42229</v>
      </c>
      <c r="B2052" s="4" t="s">
        <v>244</v>
      </c>
      <c r="C2052" s="5" t="str">
        <f t="shared" si="162"/>
        <v>6</v>
      </c>
      <c r="D2052" s="12" t="str">
        <f t="shared" si="163"/>
        <v>29</v>
      </c>
      <c r="E2052">
        <f t="shared" si="161"/>
        <v>5</v>
      </c>
      <c r="F2052" s="12" t="str">
        <f t="shared" si="164"/>
        <v>仏滅</v>
      </c>
      <c r="G2052" s="12" t="str">
        <f t="shared" si="165"/>
        <v>木</v>
      </c>
    </row>
    <row r="2053" spans="1:7" x14ac:dyDescent="0.2">
      <c r="A2053" s="1">
        <v>42230</v>
      </c>
      <c r="B2053" s="4" t="s">
        <v>464</v>
      </c>
      <c r="C2053" s="5" t="str">
        <f t="shared" si="162"/>
        <v>7</v>
      </c>
      <c r="D2053" s="12" t="str">
        <f t="shared" si="163"/>
        <v>1</v>
      </c>
      <c r="E2053">
        <f t="shared" si="161"/>
        <v>2</v>
      </c>
      <c r="F2053" s="12" t="str">
        <f t="shared" si="164"/>
        <v>先勝</v>
      </c>
      <c r="G2053" s="12" t="str">
        <f t="shared" si="165"/>
        <v>金</v>
      </c>
    </row>
    <row r="2054" spans="1:7" x14ac:dyDescent="0.2">
      <c r="A2054" s="1">
        <v>42231</v>
      </c>
      <c r="B2054" s="4" t="s">
        <v>245</v>
      </c>
      <c r="C2054" s="5" t="str">
        <f t="shared" si="162"/>
        <v>7</v>
      </c>
      <c r="D2054" s="12" t="str">
        <f t="shared" si="163"/>
        <v>2</v>
      </c>
      <c r="E2054">
        <f t="shared" si="161"/>
        <v>3</v>
      </c>
      <c r="F2054" s="12" t="str">
        <f t="shared" si="164"/>
        <v>友引</v>
      </c>
      <c r="G2054" s="12" t="str">
        <f t="shared" si="165"/>
        <v>土</v>
      </c>
    </row>
    <row r="2055" spans="1:7" x14ac:dyDescent="0.2">
      <c r="A2055" s="1">
        <v>42232</v>
      </c>
      <c r="B2055" s="4" t="s">
        <v>246</v>
      </c>
      <c r="C2055" s="5" t="str">
        <f t="shared" si="162"/>
        <v>7</v>
      </c>
      <c r="D2055" s="12" t="str">
        <f t="shared" si="163"/>
        <v>3</v>
      </c>
      <c r="E2055">
        <f t="shared" ref="E2055:E2118" si="166">MOD(C2055+D2055,6)</f>
        <v>4</v>
      </c>
      <c r="F2055" s="12" t="str">
        <f t="shared" si="164"/>
        <v>先負</v>
      </c>
      <c r="G2055" s="12" t="str">
        <f t="shared" si="165"/>
        <v>日</v>
      </c>
    </row>
    <row r="2056" spans="1:7" x14ac:dyDescent="0.2">
      <c r="A2056" s="1">
        <v>42233</v>
      </c>
      <c r="B2056" s="4" t="s">
        <v>247</v>
      </c>
      <c r="C2056" s="5" t="str">
        <f t="shared" si="162"/>
        <v>7</v>
      </c>
      <c r="D2056" s="12" t="str">
        <f t="shared" si="163"/>
        <v>4</v>
      </c>
      <c r="E2056">
        <f t="shared" si="166"/>
        <v>5</v>
      </c>
      <c r="F2056" s="12" t="str">
        <f t="shared" si="164"/>
        <v>仏滅</v>
      </c>
      <c r="G2056" s="12" t="str">
        <f t="shared" si="165"/>
        <v>月</v>
      </c>
    </row>
    <row r="2057" spans="1:7" x14ac:dyDescent="0.2">
      <c r="A2057" s="1">
        <v>42234</v>
      </c>
      <c r="B2057" s="4" t="s">
        <v>248</v>
      </c>
      <c r="C2057" s="5" t="str">
        <f t="shared" si="162"/>
        <v>7</v>
      </c>
      <c r="D2057" s="12" t="str">
        <f t="shared" si="163"/>
        <v>5</v>
      </c>
      <c r="E2057">
        <f t="shared" si="166"/>
        <v>0</v>
      </c>
      <c r="F2057" s="12" t="str">
        <f t="shared" si="164"/>
        <v>大安</v>
      </c>
      <c r="G2057" s="12" t="str">
        <f t="shared" si="165"/>
        <v>火</v>
      </c>
    </row>
    <row r="2058" spans="1:7" x14ac:dyDescent="0.2">
      <c r="A2058" s="1">
        <v>42235</v>
      </c>
      <c r="B2058" s="4" t="s">
        <v>249</v>
      </c>
      <c r="C2058" s="5" t="str">
        <f t="shared" si="162"/>
        <v>7</v>
      </c>
      <c r="D2058" s="12" t="str">
        <f t="shared" si="163"/>
        <v>6</v>
      </c>
      <c r="E2058">
        <f t="shared" si="166"/>
        <v>1</v>
      </c>
      <c r="F2058" s="12" t="str">
        <f t="shared" si="164"/>
        <v>赤口</v>
      </c>
      <c r="G2058" s="12" t="str">
        <f t="shared" si="165"/>
        <v>水</v>
      </c>
    </row>
    <row r="2059" spans="1:7" x14ac:dyDescent="0.2">
      <c r="A2059" s="1">
        <v>42236</v>
      </c>
      <c r="B2059" s="4" t="s">
        <v>250</v>
      </c>
      <c r="C2059" s="5" t="str">
        <f t="shared" si="162"/>
        <v>7</v>
      </c>
      <c r="D2059" s="12" t="str">
        <f t="shared" si="163"/>
        <v>7</v>
      </c>
      <c r="E2059">
        <f t="shared" si="166"/>
        <v>2</v>
      </c>
      <c r="F2059" s="12" t="str">
        <f t="shared" si="164"/>
        <v>先勝</v>
      </c>
      <c r="G2059" s="12" t="str">
        <f t="shared" si="165"/>
        <v>木</v>
      </c>
    </row>
    <row r="2060" spans="1:7" x14ac:dyDescent="0.2">
      <c r="A2060" s="1">
        <v>42237</v>
      </c>
      <c r="B2060" s="4" t="s">
        <v>251</v>
      </c>
      <c r="C2060" s="5" t="str">
        <f t="shared" ref="C2060:C2123" si="167">SUBSTITUTE( LEFT(B2060,LEN(B2060)-(LEN(B2060)-FIND("/",B2060)+1)), "閏", "" )</f>
        <v>7</v>
      </c>
      <c r="D2060" s="12" t="str">
        <f t="shared" si="163"/>
        <v>8</v>
      </c>
      <c r="E2060">
        <f t="shared" si="166"/>
        <v>3</v>
      </c>
      <c r="F2060" s="12" t="str">
        <f t="shared" si="164"/>
        <v>友引</v>
      </c>
      <c r="G2060" s="12" t="str">
        <f t="shared" si="165"/>
        <v>金</v>
      </c>
    </row>
    <row r="2061" spans="1:7" x14ac:dyDescent="0.2">
      <c r="A2061" s="1">
        <v>42238</v>
      </c>
      <c r="B2061" s="4" t="s">
        <v>252</v>
      </c>
      <c r="C2061" s="5" t="str">
        <f t="shared" si="167"/>
        <v>7</v>
      </c>
      <c r="D2061" s="12" t="str">
        <f t="shared" si="163"/>
        <v>9</v>
      </c>
      <c r="E2061">
        <f t="shared" si="166"/>
        <v>4</v>
      </c>
      <c r="F2061" s="12" t="str">
        <f t="shared" si="164"/>
        <v>先負</v>
      </c>
      <c r="G2061" s="12" t="str">
        <f t="shared" si="165"/>
        <v>土</v>
      </c>
    </row>
    <row r="2062" spans="1:7" x14ac:dyDescent="0.2">
      <c r="A2062" s="1">
        <v>42239</v>
      </c>
      <c r="B2062" s="4" t="s">
        <v>253</v>
      </c>
      <c r="C2062" s="5" t="str">
        <f t="shared" si="167"/>
        <v>7</v>
      </c>
      <c r="D2062" s="12" t="str">
        <f t="shared" si="163"/>
        <v>10</v>
      </c>
      <c r="E2062">
        <f t="shared" si="166"/>
        <v>5</v>
      </c>
      <c r="F2062" s="12" t="str">
        <f t="shared" si="164"/>
        <v>仏滅</v>
      </c>
      <c r="G2062" s="12" t="str">
        <f t="shared" si="165"/>
        <v>日</v>
      </c>
    </row>
    <row r="2063" spans="1:7" x14ac:dyDescent="0.2">
      <c r="A2063" s="1">
        <v>42240</v>
      </c>
      <c r="B2063" s="4" t="s">
        <v>254</v>
      </c>
      <c r="C2063" s="5" t="str">
        <f t="shared" si="167"/>
        <v>7</v>
      </c>
      <c r="D2063" s="12" t="str">
        <f t="shared" si="163"/>
        <v>11</v>
      </c>
      <c r="E2063">
        <f t="shared" si="166"/>
        <v>0</v>
      </c>
      <c r="F2063" s="12" t="str">
        <f t="shared" si="164"/>
        <v>大安</v>
      </c>
      <c r="G2063" s="12" t="str">
        <f t="shared" si="165"/>
        <v>月</v>
      </c>
    </row>
    <row r="2064" spans="1:7" x14ac:dyDescent="0.2">
      <c r="A2064" s="1">
        <v>42241</v>
      </c>
      <c r="B2064" s="4" t="s">
        <v>255</v>
      </c>
      <c r="C2064" s="5" t="str">
        <f t="shared" si="167"/>
        <v>7</v>
      </c>
      <c r="D2064" s="12" t="str">
        <f t="shared" si="163"/>
        <v>12</v>
      </c>
      <c r="E2064">
        <f t="shared" si="166"/>
        <v>1</v>
      </c>
      <c r="F2064" s="12" t="str">
        <f t="shared" si="164"/>
        <v>赤口</v>
      </c>
      <c r="G2064" s="12" t="str">
        <f t="shared" si="165"/>
        <v>火</v>
      </c>
    </row>
    <row r="2065" spans="1:7" x14ac:dyDescent="0.2">
      <c r="A2065" s="1">
        <v>42242</v>
      </c>
      <c r="B2065" s="4" t="s">
        <v>256</v>
      </c>
      <c r="C2065" s="5" t="str">
        <f t="shared" si="167"/>
        <v>7</v>
      </c>
      <c r="D2065" s="12" t="str">
        <f t="shared" si="163"/>
        <v>13</v>
      </c>
      <c r="E2065">
        <f t="shared" si="166"/>
        <v>2</v>
      </c>
      <c r="F2065" s="12" t="str">
        <f t="shared" si="164"/>
        <v>先勝</v>
      </c>
      <c r="G2065" s="12" t="str">
        <f t="shared" si="165"/>
        <v>水</v>
      </c>
    </row>
    <row r="2066" spans="1:7" x14ac:dyDescent="0.2">
      <c r="A2066" s="1">
        <v>42243</v>
      </c>
      <c r="B2066" s="4" t="s">
        <v>257</v>
      </c>
      <c r="C2066" s="5" t="str">
        <f t="shared" si="167"/>
        <v>7</v>
      </c>
      <c r="D2066" s="12" t="str">
        <f t="shared" si="163"/>
        <v>14</v>
      </c>
      <c r="E2066">
        <f t="shared" si="166"/>
        <v>3</v>
      </c>
      <c r="F2066" s="12" t="str">
        <f t="shared" si="164"/>
        <v>友引</v>
      </c>
      <c r="G2066" s="12" t="str">
        <f t="shared" si="165"/>
        <v>木</v>
      </c>
    </row>
    <row r="2067" spans="1:7" x14ac:dyDescent="0.2">
      <c r="A2067" s="1">
        <v>42244</v>
      </c>
      <c r="B2067" s="4" t="s">
        <v>258</v>
      </c>
      <c r="C2067" s="5" t="str">
        <f t="shared" si="167"/>
        <v>7</v>
      </c>
      <c r="D2067" s="12" t="str">
        <f t="shared" si="163"/>
        <v>15</v>
      </c>
      <c r="E2067">
        <f t="shared" si="166"/>
        <v>4</v>
      </c>
      <c r="F2067" s="12" t="str">
        <f t="shared" si="164"/>
        <v>先負</v>
      </c>
      <c r="G2067" s="12" t="str">
        <f t="shared" si="165"/>
        <v>金</v>
      </c>
    </row>
    <row r="2068" spans="1:7" x14ac:dyDescent="0.2">
      <c r="A2068" s="1">
        <v>42245</v>
      </c>
      <c r="B2068" s="4" t="s">
        <v>259</v>
      </c>
      <c r="C2068" s="5" t="str">
        <f t="shared" si="167"/>
        <v>7</v>
      </c>
      <c r="D2068" s="12" t="str">
        <f t="shared" si="163"/>
        <v>16</v>
      </c>
      <c r="E2068">
        <f t="shared" si="166"/>
        <v>5</v>
      </c>
      <c r="F2068" s="12" t="str">
        <f t="shared" si="164"/>
        <v>仏滅</v>
      </c>
      <c r="G2068" s="12" t="str">
        <f t="shared" si="165"/>
        <v>土</v>
      </c>
    </row>
    <row r="2069" spans="1:7" x14ac:dyDescent="0.2">
      <c r="A2069" s="1">
        <v>42246</v>
      </c>
      <c r="B2069" s="4" t="s">
        <v>260</v>
      </c>
      <c r="C2069" s="5" t="str">
        <f t="shared" si="167"/>
        <v>7</v>
      </c>
      <c r="D2069" s="12" t="str">
        <f t="shared" si="163"/>
        <v>17</v>
      </c>
      <c r="E2069">
        <f t="shared" si="166"/>
        <v>0</v>
      </c>
      <c r="F2069" s="12" t="str">
        <f t="shared" si="164"/>
        <v>大安</v>
      </c>
      <c r="G2069" s="12" t="str">
        <f t="shared" si="165"/>
        <v>日</v>
      </c>
    </row>
    <row r="2070" spans="1:7" x14ac:dyDescent="0.2">
      <c r="A2070" s="1">
        <v>42247</v>
      </c>
      <c r="B2070" s="4" t="s">
        <v>261</v>
      </c>
      <c r="C2070" s="5" t="str">
        <f t="shared" si="167"/>
        <v>7</v>
      </c>
      <c r="D2070" s="12" t="str">
        <f t="shared" si="163"/>
        <v>18</v>
      </c>
      <c r="E2070">
        <f t="shared" si="166"/>
        <v>1</v>
      </c>
      <c r="F2070" s="12" t="str">
        <f t="shared" si="164"/>
        <v>赤口</v>
      </c>
      <c r="G2070" s="12" t="str">
        <f t="shared" si="165"/>
        <v>月</v>
      </c>
    </row>
    <row r="2071" spans="1:7" x14ac:dyDescent="0.2">
      <c r="A2071" s="1">
        <v>42248</v>
      </c>
      <c r="B2071" s="4" t="s">
        <v>262</v>
      </c>
      <c r="C2071" s="5" t="str">
        <f t="shared" si="167"/>
        <v>7</v>
      </c>
      <c r="D2071" s="12" t="str">
        <f t="shared" si="163"/>
        <v>19</v>
      </c>
      <c r="E2071">
        <f t="shared" si="166"/>
        <v>2</v>
      </c>
      <c r="F2071" s="12" t="str">
        <f t="shared" si="164"/>
        <v>先勝</v>
      </c>
      <c r="G2071" s="12" t="str">
        <f t="shared" si="165"/>
        <v>火</v>
      </c>
    </row>
    <row r="2072" spans="1:7" x14ac:dyDescent="0.2">
      <c r="A2072" s="1">
        <v>42249</v>
      </c>
      <c r="B2072" s="4" t="s">
        <v>263</v>
      </c>
      <c r="C2072" s="5" t="str">
        <f t="shared" si="167"/>
        <v>7</v>
      </c>
      <c r="D2072" s="12" t="str">
        <f t="shared" si="163"/>
        <v>20</v>
      </c>
      <c r="E2072">
        <f t="shared" si="166"/>
        <v>3</v>
      </c>
      <c r="F2072" s="12" t="str">
        <f t="shared" si="164"/>
        <v>友引</v>
      </c>
      <c r="G2072" s="12" t="str">
        <f t="shared" si="165"/>
        <v>水</v>
      </c>
    </row>
    <row r="2073" spans="1:7" x14ac:dyDescent="0.2">
      <c r="A2073" s="1">
        <v>42250</v>
      </c>
      <c r="B2073" s="4" t="s">
        <v>264</v>
      </c>
      <c r="C2073" s="5" t="str">
        <f t="shared" si="167"/>
        <v>7</v>
      </c>
      <c r="D2073" s="12" t="str">
        <f t="shared" si="163"/>
        <v>21</v>
      </c>
      <c r="E2073">
        <f t="shared" si="166"/>
        <v>4</v>
      </c>
      <c r="F2073" s="12" t="str">
        <f t="shared" si="164"/>
        <v>先負</v>
      </c>
      <c r="G2073" s="12" t="str">
        <f t="shared" si="165"/>
        <v>木</v>
      </c>
    </row>
    <row r="2074" spans="1:7" x14ac:dyDescent="0.2">
      <c r="A2074" s="1">
        <v>42251</v>
      </c>
      <c r="B2074" s="4" t="s">
        <v>265</v>
      </c>
      <c r="C2074" s="5" t="str">
        <f t="shared" si="167"/>
        <v>7</v>
      </c>
      <c r="D2074" s="12" t="str">
        <f t="shared" si="163"/>
        <v>22</v>
      </c>
      <c r="E2074">
        <f t="shared" si="166"/>
        <v>5</v>
      </c>
      <c r="F2074" s="12" t="str">
        <f t="shared" si="164"/>
        <v>仏滅</v>
      </c>
      <c r="G2074" s="12" t="str">
        <f t="shared" si="165"/>
        <v>金</v>
      </c>
    </row>
    <row r="2075" spans="1:7" x14ac:dyDescent="0.2">
      <c r="A2075" s="1">
        <v>42252</v>
      </c>
      <c r="B2075" s="4" t="s">
        <v>266</v>
      </c>
      <c r="C2075" s="5" t="str">
        <f t="shared" si="167"/>
        <v>7</v>
      </c>
      <c r="D2075" s="12" t="str">
        <f t="shared" si="163"/>
        <v>23</v>
      </c>
      <c r="E2075">
        <f t="shared" si="166"/>
        <v>0</v>
      </c>
      <c r="F2075" s="12" t="str">
        <f t="shared" si="164"/>
        <v>大安</v>
      </c>
      <c r="G2075" s="12" t="str">
        <f t="shared" si="165"/>
        <v>土</v>
      </c>
    </row>
    <row r="2076" spans="1:7" x14ac:dyDescent="0.2">
      <c r="A2076" s="1">
        <v>42253</v>
      </c>
      <c r="B2076" s="4" t="s">
        <v>267</v>
      </c>
      <c r="C2076" s="5" t="str">
        <f t="shared" si="167"/>
        <v>7</v>
      </c>
      <c r="D2076" s="12" t="str">
        <f t="shared" ref="D2076:D2139" si="168">RIGHT(B2076,LEN(B2076)-FIND("/",B2076))</f>
        <v>24</v>
      </c>
      <c r="E2076">
        <f t="shared" si="166"/>
        <v>1</v>
      </c>
      <c r="F2076" s="12" t="str">
        <f t="shared" si="164"/>
        <v>赤口</v>
      </c>
      <c r="G2076" s="12" t="str">
        <f t="shared" si="165"/>
        <v>日</v>
      </c>
    </row>
    <row r="2077" spans="1:7" x14ac:dyDescent="0.2">
      <c r="A2077" s="1">
        <v>42254</v>
      </c>
      <c r="B2077" s="4" t="s">
        <v>268</v>
      </c>
      <c r="C2077" s="5" t="str">
        <f t="shared" si="167"/>
        <v>7</v>
      </c>
      <c r="D2077" s="12" t="str">
        <f t="shared" si="168"/>
        <v>25</v>
      </c>
      <c r="E2077">
        <f t="shared" si="166"/>
        <v>2</v>
      </c>
      <c r="F2077" s="12" t="str">
        <f t="shared" si="164"/>
        <v>先勝</v>
      </c>
      <c r="G2077" s="12" t="str">
        <f t="shared" si="165"/>
        <v>月</v>
      </c>
    </row>
    <row r="2078" spans="1:7" x14ac:dyDescent="0.2">
      <c r="A2078" s="1">
        <v>42255</v>
      </c>
      <c r="B2078" s="4" t="s">
        <v>269</v>
      </c>
      <c r="C2078" s="5" t="str">
        <f t="shared" si="167"/>
        <v>7</v>
      </c>
      <c r="D2078" s="12" t="str">
        <f t="shared" si="168"/>
        <v>26</v>
      </c>
      <c r="E2078">
        <f t="shared" si="166"/>
        <v>3</v>
      </c>
      <c r="F2078" s="12" t="str">
        <f t="shared" si="164"/>
        <v>友引</v>
      </c>
      <c r="G2078" s="12" t="str">
        <f t="shared" si="165"/>
        <v>火</v>
      </c>
    </row>
    <row r="2079" spans="1:7" x14ac:dyDescent="0.2">
      <c r="A2079" s="1">
        <v>42256</v>
      </c>
      <c r="B2079" s="4" t="s">
        <v>270</v>
      </c>
      <c r="C2079" s="5" t="str">
        <f t="shared" si="167"/>
        <v>7</v>
      </c>
      <c r="D2079" s="12" t="str">
        <f t="shared" si="168"/>
        <v>27</v>
      </c>
      <c r="E2079">
        <f t="shared" si="166"/>
        <v>4</v>
      </c>
      <c r="F2079" s="12" t="str">
        <f t="shared" si="164"/>
        <v>先負</v>
      </c>
      <c r="G2079" s="12" t="str">
        <f t="shared" si="165"/>
        <v>水</v>
      </c>
    </row>
    <row r="2080" spans="1:7" x14ac:dyDescent="0.2">
      <c r="A2080" s="1">
        <v>42257</v>
      </c>
      <c r="B2080" s="4" t="s">
        <v>271</v>
      </c>
      <c r="C2080" s="5" t="str">
        <f t="shared" si="167"/>
        <v>7</v>
      </c>
      <c r="D2080" s="12" t="str">
        <f t="shared" si="168"/>
        <v>28</v>
      </c>
      <c r="E2080">
        <f t="shared" si="166"/>
        <v>5</v>
      </c>
      <c r="F2080" s="12" t="str">
        <f t="shared" si="164"/>
        <v>仏滅</v>
      </c>
      <c r="G2080" s="12" t="str">
        <f t="shared" si="165"/>
        <v>木</v>
      </c>
    </row>
    <row r="2081" spans="1:7" x14ac:dyDescent="0.2">
      <c r="A2081" s="1">
        <v>42258</v>
      </c>
      <c r="B2081" s="4" t="s">
        <v>272</v>
      </c>
      <c r="C2081" s="5" t="str">
        <f t="shared" si="167"/>
        <v>7</v>
      </c>
      <c r="D2081" s="12" t="str">
        <f t="shared" si="168"/>
        <v>29</v>
      </c>
      <c r="E2081">
        <f t="shared" si="166"/>
        <v>0</v>
      </c>
      <c r="F2081" s="12" t="str">
        <f t="shared" si="164"/>
        <v>大安</v>
      </c>
      <c r="G2081" s="12" t="str">
        <f t="shared" si="165"/>
        <v>金</v>
      </c>
    </row>
    <row r="2082" spans="1:7" x14ac:dyDescent="0.2">
      <c r="A2082" s="1">
        <v>42259</v>
      </c>
      <c r="B2082" s="4" t="s">
        <v>273</v>
      </c>
      <c r="C2082" s="5" t="str">
        <f t="shared" si="167"/>
        <v>7</v>
      </c>
      <c r="D2082" s="12" t="str">
        <f t="shared" si="168"/>
        <v>30</v>
      </c>
      <c r="E2082">
        <f t="shared" si="166"/>
        <v>1</v>
      </c>
      <c r="F2082" s="12" t="str">
        <f t="shared" si="164"/>
        <v>赤口</v>
      </c>
      <c r="G2082" s="12" t="str">
        <f t="shared" si="165"/>
        <v>土</v>
      </c>
    </row>
    <row r="2083" spans="1:7" x14ac:dyDescent="0.2">
      <c r="A2083" s="1">
        <v>42260</v>
      </c>
      <c r="B2083" s="4" t="s">
        <v>423</v>
      </c>
      <c r="C2083" s="5" t="str">
        <f t="shared" si="167"/>
        <v>8</v>
      </c>
      <c r="D2083" s="12" t="str">
        <f t="shared" si="168"/>
        <v>1</v>
      </c>
      <c r="E2083">
        <f t="shared" si="166"/>
        <v>3</v>
      </c>
      <c r="F2083" s="12" t="str">
        <f t="shared" si="164"/>
        <v>友引</v>
      </c>
      <c r="G2083" s="12" t="str">
        <f t="shared" si="165"/>
        <v>日</v>
      </c>
    </row>
    <row r="2084" spans="1:7" x14ac:dyDescent="0.2">
      <c r="A2084" s="1">
        <v>42261</v>
      </c>
      <c r="B2084" s="4" t="s">
        <v>274</v>
      </c>
      <c r="C2084" s="5" t="str">
        <f t="shared" si="167"/>
        <v>8</v>
      </c>
      <c r="D2084" s="12" t="str">
        <f t="shared" si="168"/>
        <v>2</v>
      </c>
      <c r="E2084">
        <f t="shared" si="166"/>
        <v>4</v>
      </c>
      <c r="F2084" s="12" t="str">
        <f t="shared" si="164"/>
        <v>先負</v>
      </c>
      <c r="G2084" s="12" t="str">
        <f t="shared" si="165"/>
        <v>月</v>
      </c>
    </row>
    <row r="2085" spans="1:7" x14ac:dyDescent="0.2">
      <c r="A2085" s="1">
        <v>42262</v>
      </c>
      <c r="B2085" s="4" t="s">
        <v>275</v>
      </c>
      <c r="C2085" s="5" t="str">
        <f t="shared" si="167"/>
        <v>8</v>
      </c>
      <c r="D2085" s="12" t="str">
        <f t="shared" si="168"/>
        <v>3</v>
      </c>
      <c r="E2085">
        <f t="shared" si="166"/>
        <v>5</v>
      </c>
      <c r="F2085" s="12" t="str">
        <f t="shared" si="164"/>
        <v>仏滅</v>
      </c>
      <c r="G2085" s="12" t="str">
        <f t="shared" si="165"/>
        <v>火</v>
      </c>
    </row>
    <row r="2086" spans="1:7" x14ac:dyDescent="0.2">
      <c r="A2086" s="1">
        <v>42263</v>
      </c>
      <c r="B2086" s="4" t="s">
        <v>276</v>
      </c>
      <c r="C2086" s="5" t="str">
        <f t="shared" si="167"/>
        <v>8</v>
      </c>
      <c r="D2086" s="12" t="str">
        <f t="shared" si="168"/>
        <v>4</v>
      </c>
      <c r="E2086">
        <f t="shared" si="166"/>
        <v>0</v>
      </c>
      <c r="F2086" s="12" t="str">
        <f t="shared" si="164"/>
        <v>大安</v>
      </c>
      <c r="G2086" s="12" t="str">
        <f t="shared" si="165"/>
        <v>水</v>
      </c>
    </row>
    <row r="2087" spans="1:7" x14ac:dyDescent="0.2">
      <c r="A2087" s="1">
        <v>42264</v>
      </c>
      <c r="B2087" s="4" t="s">
        <v>277</v>
      </c>
      <c r="C2087" s="5" t="str">
        <f t="shared" si="167"/>
        <v>8</v>
      </c>
      <c r="D2087" s="12" t="str">
        <f t="shared" si="168"/>
        <v>5</v>
      </c>
      <c r="E2087">
        <f t="shared" si="166"/>
        <v>1</v>
      </c>
      <c r="F2087" s="12" t="str">
        <f t="shared" si="164"/>
        <v>赤口</v>
      </c>
      <c r="G2087" s="12" t="str">
        <f t="shared" si="165"/>
        <v>木</v>
      </c>
    </row>
    <row r="2088" spans="1:7" x14ac:dyDescent="0.2">
      <c r="A2088" s="1">
        <v>42265</v>
      </c>
      <c r="B2088" s="4" t="s">
        <v>278</v>
      </c>
      <c r="C2088" s="5" t="str">
        <f t="shared" si="167"/>
        <v>8</v>
      </c>
      <c r="D2088" s="12" t="str">
        <f t="shared" si="168"/>
        <v>6</v>
      </c>
      <c r="E2088">
        <f t="shared" si="166"/>
        <v>2</v>
      </c>
      <c r="F2088" s="12" t="str">
        <f t="shared" si="164"/>
        <v>先勝</v>
      </c>
      <c r="G2088" s="12" t="str">
        <f t="shared" si="165"/>
        <v>金</v>
      </c>
    </row>
    <row r="2089" spans="1:7" x14ac:dyDescent="0.2">
      <c r="A2089" s="1">
        <v>42266</v>
      </c>
      <c r="B2089" s="4" t="s">
        <v>279</v>
      </c>
      <c r="C2089" s="5" t="str">
        <f t="shared" si="167"/>
        <v>8</v>
      </c>
      <c r="D2089" s="12" t="str">
        <f t="shared" si="168"/>
        <v>7</v>
      </c>
      <c r="E2089">
        <f t="shared" si="166"/>
        <v>3</v>
      </c>
      <c r="F2089" s="12" t="str">
        <f t="shared" si="164"/>
        <v>友引</v>
      </c>
      <c r="G2089" s="12" t="str">
        <f t="shared" si="165"/>
        <v>土</v>
      </c>
    </row>
    <row r="2090" spans="1:7" x14ac:dyDescent="0.2">
      <c r="A2090" s="1">
        <v>42267</v>
      </c>
      <c r="B2090" s="4" t="s">
        <v>280</v>
      </c>
      <c r="C2090" s="5" t="str">
        <f t="shared" si="167"/>
        <v>8</v>
      </c>
      <c r="D2090" s="12" t="str">
        <f t="shared" si="168"/>
        <v>8</v>
      </c>
      <c r="E2090">
        <f t="shared" si="166"/>
        <v>4</v>
      </c>
      <c r="F2090" s="12" t="str">
        <f t="shared" si="164"/>
        <v>先負</v>
      </c>
      <c r="G2090" s="12" t="str">
        <f t="shared" si="165"/>
        <v>日</v>
      </c>
    </row>
    <row r="2091" spans="1:7" x14ac:dyDescent="0.2">
      <c r="A2091" s="1">
        <v>42268</v>
      </c>
      <c r="B2091" s="4" t="s">
        <v>281</v>
      </c>
      <c r="C2091" s="5" t="str">
        <f t="shared" si="167"/>
        <v>8</v>
      </c>
      <c r="D2091" s="12" t="str">
        <f t="shared" si="168"/>
        <v>9</v>
      </c>
      <c r="E2091">
        <f t="shared" si="166"/>
        <v>5</v>
      </c>
      <c r="F2091" s="12" t="str">
        <f t="shared" si="164"/>
        <v>仏滅</v>
      </c>
      <c r="G2091" s="12" t="str">
        <f t="shared" si="165"/>
        <v>月</v>
      </c>
    </row>
    <row r="2092" spans="1:7" x14ac:dyDescent="0.2">
      <c r="A2092" s="1">
        <v>42269</v>
      </c>
      <c r="B2092" s="4" t="s">
        <v>282</v>
      </c>
      <c r="C2092" s="5" t="str">
        <f t="shared" si="167"/>
        <v>8</v>
      </c>
      <c r="D2092" s="12" t="str">
        <f t="shared" si="168"/>
        <v>10</v>
      </c>
      <c r="E2092">
        <f t="shared" si="166"/>
        <v>0</v>
      </c>
      <c r="F2092" s="12" t="str">
        <f t="shared" si="164"/>
        <v>大安</v>
      </c>
      <c r="G2092" s="12" t="str">
        <f t="shared" si="165"/>
        <v>火</v>
      </c>
    </row>
    <row r="2093" spans="1:7" x14ac:dyDescent="0.2">
      <c r="A2093" s="1">
        <v>42270</v>
      </c>
      <c r="B2093" s="4" t="s">
        <v>283</v>
      </c>
      <c r="C2093" s="5" t="str">
        <f t="shared" si="167"/>
        <v>8</v>
      </c>
      <c r="D2093" s="12" t="str">
        <f t="shared" si="168"/>
        <v>11</v>
      </c>
      <c r="E2093">
        <f t="shared" si="166"/>
        <v>1</v>
      </c>
      <c r="F2093" s="12" t="str">
        <f t="shared" si="164"/>
        <v>赤口</v>
      </c>
      <c r="G2093" s="12" t="str">
        <f t="shared" si="165"/>
        <v>水</v>
      </c>
    </row>
    <row r="2094" spans="1:7" x14ac:dyDescent="0.2">
      <c r="A2094" s="1">
        <v>42271</v>
      </c>
      <c r="B2094" s="4" t="s">
        <v>284</v>
      </c>
      <c r="C2094" s="5" t="str">
        <f t="shared" si="167"/>
        <v>8</v>
      </c>
      <c r="D2094" s="12" t="str">
        <f t="shared" si="168"/>
        <v>12</v>
      </c>
      <c r="E2094">
        <f t="shared" si="166"/>
        <v>2</v>
      </c>
      <c r="F2094" s="12" t="str">
        <f t="shared" si="164"/>
        <v>先勝</v>
      </c>
      <c r="G2094" s="12" t="str">
        <f t="shared" si="165"/>
        <v>木</v>
      </c>
    </row>
    <row r="2095" spans="1:7" x14ac:dyDescent="0.2">
      <c r="A2095" s="1">
        <v>42272</v>
      </c>
      <c r="B2095" s="4" t="s">
        <v>285</v>
      </c>
      <c r="C2095" s="5" t="str">
        <f t="shared" si="167"/>
        <v>8</v>
      </c>
      <c r="D2095" s="12" t="str">
        <f t="shared" si="168"/>
        <v>13</v>
      </c>
      <c r="E2095">
        <f t="shared" si="166"/>
        <v>3</v>
      </c>
      <c r="F2095" s="12" t="str">
        <f t="shared" si="164"/>
        <v>友引</v>
      </c>
      <c r="G2095" s="12" t="str">
        <f t="shared" si="165"/>
        <v>金</v>
      </c>
    </row>
    <row r="2096" spans="1:7" x14ac:dyDescent="0.2">
      <c r="A2096" s="1">
        <v>42273</v>
      </c>
      <c r="B2096" s="4" t="s">
        <v>286</v>
      </c>
      <c r="C2096" s="5" t="str">
        <f t="shared" si="167"/>
        <v>8</v>
      </c>
      <c r="D2096" s="12" t="str">
        <f t="shared" si="168"/>
        <v>14</v>
      </c>
      <c r="E2096">
        <f t="shared" si="166"/>
        <v>4</v>
      </c>
      <c r="F2096" s="12" t="str">
        <f t="shared" si="164"/>
        <v>先負</v>
      </c>
      <c r="G2096" s="12" t="str">
        <f t="shared" si="165"/>
        <v>土</v>
      </c>
    </row>
    <row r="2097" spans="1:7" x14ac:dyDescent="0.2">
      <c r="A2097" s="1">
        <v>42274</v>
      </c>
      <c r="B2097" s="4" t="s">
        <v>287</v>
      </c>
      <c r="C2097" s="5" t="str">
        <f t="shared" si="167"/>
        <v>8</v>
      </c>
      <c r="D2097" s="12" t="str">
        <f t="shared" si="168"/>
        <v>15</v>
      </c>
      <c r="E2097">
        <f t="shared" si="166"/>
        <v>5</v>
      </c>
      <c r="F2097" s="12" t="str">
        <f t="shared" si="164"/>
        <v>仏滅</v>
      </c>
      <c r="G2097" s="12" t="str">
        <f t="shared" si="165"/>
        <v>日</v>
      </c>
    </row>
    <row r="2098" spans="1:7" x14ac:dyDescent="0.2">
      <c r="A2098" s="1">
        <v>42275</v>
      </c>
      <c r="B2098" s="4" t="s">
        <v>288</v>
      </c>
      <c r="C2098" s="5" t="str">
        <f t="shared" si="167"/>
        <v>8</v>
      </c>
      <c r="D2098" s="12" t="str">
        <f t="shared" si="168"/>
        <v>16</v>
      </c>
      <c r="E2098">
        <f t="shared" si="166"/>
        <v>0</v>
      </c>
      <c r="F2098" s="12" t="str">
        <f t="shared" si="164"/>
        <v>大安</v>
      </c>
      <c r="G2098" s="12" t="str">
        <f t="shared" si="165"/>
        <v>月</v>
      </c>
    </row>
    <row r="2099" spans="1:7" x14ac:dyDescent="0.2">
      <c r="A2099" s="1">
        <v>42276</v>
      </c>
      <c r="B2099" s="4" t="s">
        <v>289</v>
      </c>
      <c r="C2099" s="5" t="str">
        <f t="shared" si="167"/>
        <v>8</v>
      </c>
      <c r="D2099" s="12" t="str">
        <f t="shared" si="168"/>
        <v>17</v>
      </c>
      <c r="E2099">
        <f t="shared" si="166"/>
        <v>1</v>
      </c>
      <c r="F2099" s="12" t="str">
        <f t="shared" si="164"/>
        <v>赤口</v>
      </c>
      <c r="G2099" s="12" t="str">
        <f t="shared" si="165"/>
        <v>火</v>
      </c>
    </row>
    <row r="2100" spans="1:7" x14ac:dyDescent="0.2">
      <c r="A2100" s="1">
        <v>42277</v>
      </c>
      <c r="B2100" s="4" t="s">
        <v>290</v>
      </c>
      <c r="C2100" s="5" t="str">
        <f t="shared" si="167"/>
        <v>8</v>
      </c>
      <c r="D2100" s="12" t="str">
        <f t="shared" si="168"/>
        <v>18</v>
      </c>
      <c r="E2100">
        <f t="shared" si="166"/>
        <v>2</v>
      </c>
      <c r="F2100" s="12" t="str">
        <f t="shared" si="164"/>
        <v>先勝</v>
      </c>
      <c r="G2100" s="12" t="str">
        <f t="shared" si="165"/>
        <v>水</v>
      </c>
    </row>
    <row r="2101" spans="1:7" x14ac:dyDescent="0.2">
      <c r="A2101" s="1">
        <v>42278</v>
      </c>
      <c r="B2101" s="4" t="s">
        <v>291</v>
      </c>
      <c r="C2101" s="5" t="str">
        <f t="shared" si="167"/>
        <v>8</v>
      </c>
      <c r="D2101" s="12" t="str">
        <f t="shared" si="168"/>
        <v>19</v>
      </c>
      <c r="E2101">
        <f t="shared" si="166"/>
        <v>3</v>
      </c>
      <c r="F2101" s="12" t="str">
        <f t="shared" si="164"/>
        <v>友引</v>
      </c>
      <c r="G2101" s="12" t="str">
        <f t="shared" si="165"/>
        <v>木</v>
      </c>
    </row>
    <row r="2102" spans="1:7" x14ac:dyDescent="0.2">
      <c r="A2102" s="1">
        <v>42279</v>
      </c>
      <c r="B2102" s="4" t="s">
        <v>292</v>
      </c>
      <c r="C2102" s="5" t="str">
        <f t="shared" si="167"/>
        <v>8</v>
      </c>
      <c r="D2102" s="12" t="str">
        <f t="shared" si="168"/>
        <v>20</v>
      </c>
      <c r="E2102">
        <f t="shared" si="166"/>
        <v>4</v>
      </c>
      <c r="F2102" s="12" t="str">
        <f t="shared" si="164"/>
        <v>先負</v>
      </c>
      <c r="G2102" s="12" t="str">
        <f t="shared" si="165"/>
        <v>金</v>
      </c>
    </row>
    <row r="2103" spans="1:7" x14ac:dyDescent="0.2">
      <c r="A2103" s="1">
        <v>42280</v>
      </c>
      <c r="B2103" s="4" t="s">
        <v>293</v>
      </c>
      <c r="C2103" s="5" t="str">
        <f t="shared" si="167"/>
        <v>8</v>
      </c>
      <c r="D2103" s="12" t="str">
        <f t="shared" si="168"/>
        <v>21</v>
      </c>
      <c r="E2103">
        <f t="shared" si="166"/>
        <v>5</v>
      </c>
      <c r="F2103" s="12" t="str">
        <f t="shared" si="164"/>
        <v>仏滅</v>
      </c>
      <c r="G2103" s="12" t="str">
        <f t="shared" si="165"/>
        <v>土</v>
      </c>
    </row>
    <row r="2104" spans="1:7" x14ac:dyDescent="0.2">
      <c r="A2104" s="1">
        <v>42281</v>
      </c>
      <c r="B2104" s="4" t="s">
        <v>294</v>
      </c>
      <c r="C2104" s="5" t="str">
        <f t="shared" si="167"/>
        <v>8</v>
      </c>
      <c r="D2104" s="12" t="str">
        <f t="shared" si="168"/>
        <v>22</v>
      </c>
      <c r="E2104">
        <f t="shared" si="166"/>
        <v>0</v>
      </c>
      <c r="F2104" s="12" t="str">
        <f t="shared" si="164"/>
        <v>大安</v>
      </c>
      <c r="G2104" s="12" t="str">
        <f t="shared" si="165"/>
        <v>日</v>
      </c>
    </row>
    <row r="2105" spans="1:7" x14ac:dyDescent="0.2">
      <c r="A2105" s="1">
        <v>42282</v>
      </c>
      <c r="B2105" s="4" t="s">
        <v>295</v>
      </c>
      <c r="C2105" s="5" t="str">
        <f t="shared" si="167"/>
        <v>8</v>
      </c>
      <c r="D2105" s="12" t="str">
        <f t="shared" si="168"/>
        <v>23</v>
      </c>
      <c r="E2105">
        <f t="shared" si="166"/>
        <v>1</v>
      </c>
      <c r="F2105" s="12" t="str">
        <f t="shared" si="164"/>
        <v>赤口</v>
      </c>
      <c r="G2105" s="12" t="str">
        <f t="shared" si="165"/>
        <v>月</v>
      </c>
    </row>
    <row r="2106" spans="1:7" x14ac:dyDescent="0.2">
      <c r="A2106" s="1">
        <v>42283</v>
      </c>
      <c r="B2106" s="4" t="s">
        <v>296</v>
      </c>
      <c r="C2106" s="5" t="str">
        <f t="shared" si="167"/>
        <v>8</v>
      </c>
      <c r="D2106" s="12" t="str">
        <f t="shared" si="168"/>
        <v>24</v>
      </c>
      <c r="E2106">
        <f t="shared" si="166"/>
        <v>2</v>
      </c>
      <c r="F2106" s="12" t="str">
        <f t="shared" si="164"/>
        <v>先勝</v>
      </c>
      <c r="G2106" s="12" t="str">
        <f t="shared" si="165"/>
        <v>火</v>
      </c>
    </row>
    <row r="2107" spans="1:7" x14ac:dyDescent="0.2">
      <c r="A2107" s="1">
        <v>42284</v>
      </c>
      <c r="B2107" s="4" t="s">
        <v>297</v>
      </c>
      <c r="C2107" s="5" t="str">
        <f t="shared" si="167"/>
        <v>8</v>
      </c>
      <c r="D2107" s="12" t="str">
        <f t="shared" si="168"/>
        <v>25</v>
      </c>
      <c r="E2107">
        <f t="shared" si="166"/>
        <v>3</v>
      </c>
      <c r="F2107" s="12" t="str">
        <f t="shared" si="164"/>
        <v>友引</v>
      </c>
      <c r="G2107" s="12" t="str">
        <f t="shared" si="165"/>
        <v>水</v>
      </c>
    </row>
    <row r="2108" spans="1:7" x14ac:dyDescent="0.2">
      <c r="A2108" s="1">
        <v>42285</v>
      </c>
      <c r="B2108" s="4" t="s">
        <v>298</v>
      </c>
      <c r="C2108" s="5" t="str">
        <f t="shared" si="167"/>
        <v>8</v>
      </c>
      <c r="D2108" s="12" t="str">
        <f t="shared" si="168"/>
        <v>26</v>
      </c>
      <c r="E2108">
        <f t="shared" si="166"/>
        <v>4</v>
      </c>
      <c r="F2108" s="12" t="str">
        <f t="shared" si="164"/>
        <v>先負</v>
      </c>
      <c r="G2108" s="12" t="str">
        <f t="shared" si="165"/>
        <v>木</v>
      </c>
    </row>
    <row r="2109" spans="1:7" x14ac:dyDescent="0.2">
      <c r="A2109" s="1">
        <v>42286</v>
      </c>
      <c r="B2109" s="4" t="s">
        <v>299</v>
      </c>
      <c r="C2109" s="5" t="str">
        <f t="shared" si="167"/>
        <v>8</v>
      </c>
      <c r="D2109" s="12" t="str">
        <f t="shared" si="168"/>
        <v>27</v>
      </c>
      <c r="E2109">
        <f t="shared" si="166"/>
        <v>5</v>
      </c>
      <c r="F2109" s="12" t="str">
        <f t="shared" si="164"/>
        <v>仏滅</v>
      </c>
      <c r="G2109" s="12" t="str">
        <f t="shared" si="165"/>
        <v>金</v>
      </c>
    </row>
    <row r="2110" spans="1:7" x14ac:dyDescent="0.2">
      <c r="A2110" s="1">
        <v>42287</v>
      </c>
      <c r="B2110" s="4" t="s">
        <v>300</v>
      </c>
      <c r="C2110" s="5" t="str">
        <f t="shared" si="167"/>
        <v>8</v>
      </c>
      <c r="D2110" s="12" t="str">
        <f t="shared" si="168"/>
        <v>28</v>
      </c>
      <c r="E2110">
        <f t="shared" si="166"/>
        <v>0</v>
      </c>
      <c r="F2110" s="12" t="str">
        <f t="shared" si="164"/>
        <v>大安</v>
      </c>
      <c r="G2110" s="12" t="str">
        <f t="shared" si="165"/>
        <v>土</v>
      </c>
    </row>
    <row r="2111" spans="1:7" x14ac:dyDescent="0.2">
      <c r="A2111" s="1">
        <v>42288</v>
      </c>
      <c r="B2111" s="4" t="s">
        <v>301</v>
      </c>
      <c r="C2111" s="5" t="str">
        <f t="shared" si="167"/>
        <v>8</v>
      </c>
      <c r="D2111" s="12" t="str">
        <f t="shared" si="168"/>
        <v>29</v>
      </c>
      <c r="E2111">
        <f t="shared" si="166"/>
        <v>1</v>
      </c>
      <c r="F2111" s="12" t="str">
        <f t="shared" si="164"/>
        <v>赤口</v>
      </c>
      <c r="G2111" s="12" t="str">
        <f t="shared" si="165"/>
        <v>日</v>
      </c>
    </row>
    <row r="2112" spans="1:7" x14ac:dyDescent="0.2">
      <c r="A2112" s="1">
        <v>42289</v>
      </c>
      <c r="B2112" s="4" t="s">
        <v>302</v>
      </c>
      <c r="C2112" s="5" t="str">
        <f t="shared" si="167"/>
        <v>8</v>
      </c>
      <c r="D2112" s="12" t="str">
        <f t="shared" si="168"/>
        <v>30</v>
      </c>
      <c r="E2112">
        <f t="shared" si="166"/>
        <v>2</v>
      </c>
      <c r="F2112" s="12" t="str">
        <f t="shared" si="164"/>
        <v>先勝</v>
      </c>
      <c r="G2112" s="12" t="str">
        <f t="shared" si="165"/>
        <v>月</v>
      </c>
    </row>
    <row r="2113" spans="1:7" x14ac:dyDescent="0.2">
      <c r="A2113" s="1">
        <v>42290</v>
      </c>
      <c r="B2113" s="4" t="s">
        <v>424</v>
      </c>
      <c r="C2113" s="5" t="str">
        <f t="shared" si="167"/>
        <v>9</v>
      </c>
      <c r="D2113" s="12" t="str">
        <f t="shared" si="168"/>
        <v>1</v>
      </c>
      <c r="E2113">
        <f t="shared" si="166"/>
        <v>4</v>
      </c>
      <c r="F2113" s="12" t="str">
        <f t="shared" si="164"/>
        <v>先負</v>
      </c>
      <c r="G2113" s="12" t="str">
        <f t="shared" si="165"/>
        <v>火</v>
      </c>
    </row>
    <row r="2114" spans="1:7" x14ac:dyDescent="0.2">
      <c r="A2114" s="1">
        <v>42291</v>
      </c>
      <c r="B2114" s="4" t="s">
        <v>303</v>
      </c>
      <c r="C2114" s="5" t="str">
        <f t="shared" si="167"/>
        <v>9</v>
      </c>
      <c r="D2114" s="12" t="str">
        <f t="shared" si="168"/>
        <v>2</v>
      </c>
      <c r="E2114">
        <f t="shared" si="166"/>
        <v>5</v>
      </c>
      <c r="F2114" s="12" t="str">
        <f t="shared" si="164"/>
        <v>仏滅</v>
      </c>
      <c r="G2114" s="12" t="str">
        <f t="shared" si="165"/>
        <v>水</v>
      </c>
    </row>
    <row r="2115" spans="1:7" x14ac:dyDescent="0.2">
      <c r="A2115" s="1">
        <v>42292</v>
      </c>
      <c r="B2115" s="4" t="s">
        <v>304</v>
      </c>
      <c r="C2115" s="5" t="str">
        <f t="shared" si="167"/>
        <v>9</v>
      </c>
      <c r="D2115" s="12" t="str">
        <f t="shared" si="168"/>
        <v>3</v>
      </c>
      <c r="E2115">
        <f t="shared" si="166"/>
        <v>0</v>
      </c>
      <c r="F2115" s="12" t="str">
        <f t="shared" ref="F2115:F2178" si="169">VLOOKUP(E2115,$H$2:$I$7,2)</f>
        <v>大安</v>
      </c>
      <c r="G2115" s="12" t="str">
        <f t="shared" ref="G2115:G2178" si="170">TEXT(A2115,"aaa")</f>
        <v>木</v>
      </c>
    </row>
    <row r="2116" spans="1:7" x14ac:dyDescent="0.2">
      <c r="A2116" s="1">
        <v>42293</v>
      </c>
      <c r="B2116" s="4" t="s">
        <v>305</v>
      </c>
      <c r="C2116" s="5" t="str">
        <f t="shared" si="167"/>
        <v>9</v>
      </c>
      <c r="D2116" s="12" t="str">
        <f t="shared" si="168"/>
        <v>4</v>
      </c>
      <c r="E2116">
        <f t="shared" si="166"/>
        <v>1</v>
      </c>
      <c r="F2116" s="12" t="str">
        <f t="shared" si="169"/>
        <v>赤口</v>
      </c>
      <c r="G2116" s="12" t="str">
        <f t="shared" si="170"/>
        <v>金</v>
      </c>
    </row>
    <row r="2117" spans="1:7" x14ac:dyDescent="0.2">
      <c r="A2117" s="1">
        <v>42294</v>
      </c>
      <c r="B2117" s="4" t="s">
        <v>306</v>
      </c>
      <c r="C2117" s="5" t="str">
        <f t="shared" si="167"/>
        <v>9</v>
      </c>
      <c r="D2117" s="12" t="str">
        <f t="shared" si="168"/>
        <v>5</v>
      </c>
      <c r="E2117">
        <f t="shared" si="166"/>
        <v>2</v>
      </c>
      <c r="F2117" s="12" t="str">
        <f t="shared" si="169"/>
        <v>先勝</v>
      </c>
      <c r="G2117" s="12" t="str">
        <f t="shared" si="170"/>
        <v>土</v>
      </c>
    </row>
    <row r="2118" spans="1:7" x14ac:dyDescent="0.2">
      <c r="A2118" s="1">
        <v>42295</v>
      </c>
      <c r="B2118" s="4" t="s">
        <v>307</v>
      </c>
      <c r="C2118" s="5" t="str">
        <f t="shared" si="167"/>
        <v>9</v>
      </c>
      <c r="D2118" s="12" t="str">
        <f t="shared" si="168"/>
        <v>6</v>
      </c>
      <c r="E2118">
        <f t="shared" si="166"/>
        <v>3</v>
      </c>
      <c r="F2118" s="12" t="str">
        <f t="shared" si="169"/>
        <v>友引</v>
      </c>
      <c r="G2118" s="12" t="str">
        <f t="shared" si="170"/>
        <v>日</v>
      </c>
    </row>
    <row r="2119" spans="1:7" x14ac:dyDescent="0.2">
      <c r="A2119" s="1">
        <v>42296</v>
      </c>
      <c r="B2119" s="4" t="s">
        <v>308</v>
      </c>
      <c r="C2119" s="5" t="str">
        <f t="shared" si="167"/>
        <v>9</v>
      </c>
      <c r="D2119" s="12" t="str">
        <f t="shared" si="168"/>
        <v>7</v>
      </c>
      <c r="E2119">
        <f t="shared" ref="E2119:E2182" si="171">MOD(C2119+D2119,6)</f>
        <v>4</v>
      </c>
      <c r="F2119" s="12" t="str">
        <f t="shared" si="169"/>
        <v>先負</v>
      </c>
      <c r="G2119" s="12" t="str">
        <f t="shared" si="170"/>
        <v>月</v>
      </c>
    </row>
    <row r="2120" spans="1:7" x14ac:dyDescent="0.2">
      <c r="A2120" s="1">
        <v>42297</v>
      </c>
      <c r="B2120" s="4" t="s">
        <v>309</v>
      </c>
      <c r="C2120" s="5" t="str">
        <f t="shared" si="167"/>
        <v>9</v>
      </c>
      <c r="D2120" s="12" t="str">
        <f t="shared" si="168"/>
        <v>8</v>
      </c>
      <c r="E2120">
        <f t="shared" si="171"/>
        <v>5</v>
      </c>
      <c r="F2120" s="12" t="str">
        <f t="shared" si="169"/>
        <v>仏滅</v>
      </c>
      <c r="G2120" s="12" t="str">
        <f t="shared" si="170"/>
        <v>火</v>
      </c>
    </row>
    <row r="2121" spans="1:7" x14ac:dyDescent="0.2">
      <c r="A2121" s="1">
        <v>42298</v>
      </c>
      <c r="B2121" s="4" t="s">
        <v>310</v>
      </c>
      <c r="C2121" s="5" t="str">
        <f t="shared" si="167"/>
        <v>9</v>
      </c>
      <c r="D2121" s="12" t="str">
        <f t="shared" si="168"/>
        <v>9</v>
      </c>
      <c r="E2121">
        <f t="shared" si="171"/>
        <v>0</v>
      </c>
      <c r="F2121" s="12" t="str">
        <f t="shared" si="169"/>
        <v>大安</v>
      </c>
      <c r="G2121" s="12" t="str">
        <f t="shared" si="170"/>
        <v>水</v>
      </c>
    </row>
    <row r="2122" spans="1:7" x14ac:dyDescent="0.2">
      <c r="A2122" s="1">
        <v>42299</v>
      </c>
      <c r="B2122" s="4" t="s">
        <v>311</v>
      </c>
      <c r="C2122" s="5" t="str">
        <f t="shared" si="167"/>
        <v>9</v>
      </c>
      <c r="D2122" s="12" t="str">
        <f t="shared" si="168"/>
        <v>10</v>
      </c>
      <c r="E2122">
        <f t="shared" si="171"/>
        <v>1</v>
      </c>
      <c r="F2122" s="12" t="str">
        <f t="shared" si="169"/>
        <v>赤口</v>
      </c>
      <c r="G2122" s="12" t="str">
        <f t="shared" si="170"/>
        <v>木</v>
      </c>
    </row>
    <row r="2123" spans="1:7" x14ac:dyDescent="0.2">
      <c r="A2123" s="1">
        <v>42300</v>
      </c>
      <c r="B2123" s="4" t="s">
        <v>312</v>
      </c>
      <c r="C2123" s="5" t="str">
        <f t="shared" si="167"/>
        <v>9</v>
      </c>
      <c r="D2123" s="12" t="str">
        <f t="shared" si="168"/>
        <v>11</v>
      </c>
      <c r="E2123">
        <f t="shared" si="171"/>
        <v>2</v>
      </c>
      <c r="F2123" s="12" t="str">
        <f t="shared" si="169"/>
        <v>先勝</v>
      </c>
      <c r="G2123" s="12" t="str">
        <f t="shared" si="170"/>
        <v>金</v>
      </c>
    </row>
    <row r="2124" spans="1:7" x14ac:dyDescent="0.2">
      <c r="A2124" s="1">
        <v>42301</v>
      </c>
      <c r="B2124" s="4" t="s">
        <v>313</v>
      </c>
      <c r="C2124" s="5" t="str">
        <f t="shared" ref="C2124:C2187" si="172">SUBSTITUTE( LEFT(B2124,LEN(B2124)-(LEN(B2124)-FIND("/",B2124)+1)), "閏", "" )</f>
        <v>9</v>
      </c>
      <c r="D2124" s="12" t="str">
        <f t="shared" si="168"/>
        <v>12</v>
      </c>
      <c r="E2124">
        <f t="shared" si="171"/>
        <v>3</v>
      </c>
      <c r="F2124" s="12" t="str">
        <f t="shared" si="169"/>
        <v>友引</v>
      </c>
      <c r="G2124" s="12" t="str">
        <f t="shared" si="170"/>
        <v>土</v>
      </c>
    </row>
    <row r="2125" spans="1:7" x14ac:dyDescent="0.2">
      <c r="A2125" s="1">
        <v>42302</v>
      </c>
      <c r="B2125" s="4" t="s">
        <v>314</v>
      </c>
      <c r="C2125" s="5" t="str">
        <f t="shared" si="172"/>
        <v>9</v>
      </c>
      <c r="D2125" s="12" t="str">
        <f t="shared" si="168"/>
        <v>13</v>
      </c>
      <c r="E2125">
        <f t="shared" si="171"/>
        <v>4</v>
      </c>
      <c r="F2125" s="12" t="str">
        <f t="shared" si="169"/>
        <v>先負</v>
      </c>
      <c r="G2125" s="12" t="str">
        <f t="shared" si="170"/>
        <v>日</v>
      </c>
    </row>
    <row r="2126" spans="1:7" x14ac:dyDescent="0.2">
      <c r="A2126" s="1">
        <v>42303</v>
      </c>
      <c r="B2126" s="4" t="s">
        <v>315</v>
      </c>
      <c r="C2126" s="5" t="str">
        <f t="shared" si="172"/>
        <v>9</v>
      </c>
      <c r="D2126" s="12" t="str">
        <f t="shared" si="168"/>
        <v>14</v>
      </c>
      <c r="E2126">
        <f t="shared" si="171"/>
        <v>5</v>
      </c>
      <c r="F2126" s="12" t="str">
        <f t="shared" si="169"/>
        <v>仏滅</v>
      </c>
      <c r="G2126" s="12" t="str">
        <f t="shared" si="170"/>
        <v>月</v>
      </c>
    </row>
    <row r="2127" spans="1:7" x14ac:dyDescent="0.2">
      <c r="A2127" s="1">
        <v>42304</v>
      </c>
      <c r="B2127" s="4" t="s">
        <v>316</v>
      </c>
      <c r="C2127" s="5" t="str">
        <f t="shared" si="172"/>
        <v>9</v>
      </c>
      <c r="D2127" s="12" t="str">
        <f t="shared" si="168"/>
        <v>15</v>
      </c>
      <c r="E2127">
        <f t="shared" si="171"/>
        <v>0</v>
      </c>
      <c r="F2127" s="12" t="str">
        <f t="shared" si="169"/>
        <v>大安</v>
      </c>
      <c r="G2127" s="12" t="str">
        <f t="shared" si="170"/>
        <v>火</v>
      </c>
    </row>
    <row r="2128" spans="1:7" x14ac:dyDescent="0.2">
      <c r="A2128" s="1">
        <v>42305</v>
      </c>
      <c r="B2128" s="4" t="s">
        <v>317</v>
      </c>
      <c r="C2128" s="5" t="str">
        <f t="shared" si="172"/>
        <v>9</v>
      </c>
      <c r="D2128" s="12" t="str">
        <f t="shared" si="168"/>
        <v>16</v>
      </c>
      <c r="E2128">
        <f t="shared" si="171"/>
        <v>1</v>
      </c>
      <c r="F2128" s="12" t="str">
        <f t="shared" si="169"/>
        <v>赤口</v>
      </c>
      <c r="G2128" s="12" t="str">
        <f t="shared" si="170"/>
        <v>水</v>
      </c>
    </row>
    <row r="2129" spans="1:7" x14ac:dyDescent="0.2">
      <c r="A2129" s="1">
        <v>42306</v>
      </c>
      <c r="B2129" s="4" t="s">
        <v>318</v>
      </c>
      <c r="C2129" s="5" t="str">
        <f t="shared" si="172"/>
        <v>9</v>
      </c>
      <c r="D2129" s="12" t="str">
        <f t="shared" si="168"/>
        <v>17</v>
      </c>
      <c r="E2129">
        <f t="shared" si="171"/>
        <v>2</v>
      </c>
      <c r="F2129" s="12" t="str">
        <f t="shared" si="169"/>
        <v>先勝</v>
      </c>
      <c r="G2129" s="12" t="str">
        <f t="shared" si="170"/>
        <v>木</v>
      </c>
    </row>
    <row r="2130" spans="1:7" x14ac:dyDescent="0.2">
      <c r="A2130" s="1">
        <v>42307</v>
      </c>
      <c r="B2130" s="4" t="s">
        <v>319</v>
      </c>
      <c r="C2130" s="5" t="str">
        <f t="shared" si="172"/>
        <v>9</v>
      </c>
      <c r="D2130" s="12" t="str">
        <f t="shared" si="168"/>
        <v>18</v>
      </c>
      <c r="E2130">
        <f t="shared" si="171"/>
        <v>3</v>
      </c>
      <c r="F2130" s="12" t="str">
        <f t="shared" si="169"/>
        <v>友引</v>
      </c>
      <c r="G2130" s="12" t="str">
        <f t="shared" si="170"/>
        <v>金</v>
      </c>
    </row>
    <row r="2131" spans="1:7" x14ac:dyDescent="0.2">
      <c r="A2131" s="1">
        <v>42308</v>
      </c>
      <c r="B2131" s="4" t="s">
        <v>320</v>
      </c>
      <c r="C2131" s="5" t="str">
        <f t="shared" si="172"/>
        <v>9</v>
      </c>
      <c r="D2131" s="12" t="str">
        <f t="shared" si="168"/>
        <v>19</v>
      </c>
      <c r="E2131">
        <f t="shared" si="171"/>
        <v>4</v>
      </c>
      <c r="F2131" s="12" t="str">
        <f t="shared" si="169"/>
        <v>先負</v>
      </c>
      <c r="G2131" s="12" t="str">
        <f t="shared" si="170"/>
        <v>土</v>
      </c>
    </row>
    <row r="2132" spans="1:7" x14ac:dyDescent="0.2">
      <c r="A2132" s="1">
        <v>42309</v>
      </c>
      <c r="B2132" s="4" t="s">
        <v>321</v>
      </c>
      <c r="C2132" s="5" t="str">
        <f t="shared" si="172"/>
        <v>9</v>
      </c>
      <c r="D2132" s="12" t="str">
        <f t="shared" si="168"/>
        <v>20</v>
      </c>
      <c r="E2132">
        <f t="shared" si="171"/>
        <v>5</v>
      </c>
      <c r="F2132" s="12" t="str">
        <f t="shared" si="169"/>
        <v>仏滅</v>
      </c>
      <c r="G2132" s="12" t="str">
        <f t="shared" si="170"/>
        <v>日</v>
      </c>
    </row>
    <row r="2133" spans="1:7" x14ac:dyDescent="0.2">
      <c r="A2133" s="1">
        <v>42310</v>
      </c>
      <c r="B2133" s="4" t="s">
        <v>322</v>
      </c>
      <c r="C2133" s="5" t="str">
        <f t="shared" si="172"/>
        <v>9</v>
      </c>
      <c r="D2133" s="12" t="str">
        <f t="shared" si="168"/>
        <v>21</v>
      </c>
      <c r="E2133">
        <f t="shared" si="171"/>
        <v>0</v>
      </c>
      <c r="F2133" s="12" t="str">
        <f t="shared" si="169"/>
        <v>大安</v>
      </c>
      <c r="G2133" s="12" t="str">
        <f t="shared" si="170"/>
        <v>月</v>
      </c>
    </row>
    <row r="2134" spans="1:7" x14ac:dyDescent="0.2">
      <c r="A2134" s="1">
        <v>42311</v>
      </c>
      <c r="B2134" s="4" t="s">
        <v>323</v>
      </c>
      <c r="C2134" s="5" t="str">
        <f t="shared" si="172"/>
        <v>9</v>
      </c>
      <c r="D2134" s="12" t="str">
        <f t="shared" si="168"/>
        <v>22</v>
      </c>
      <c r="E2134">
        <f t="shared" si="171"/>
        <v>1</v>
      </c>
      <c r="F2134" s="12" t="str">
        <f t="shared" si="169"/>
        <v>赤口</v>
      </c>
      <c r="G2134" s="12" t="str">
        <f t="shared" si="170"/>
        <v>火</v>
      </c>
    </row>
    <row r="2135" spans="1:7" x14ac:dyDescent="0.2">
      <c r="A2135" s="1">
        <v>42312</v>
      </c>
      <c r="B2135" s="4" t="s">
        <v>324</v>
      </c>
      <c r="C2135" s="5" t="str">
        <f t="shared" si="172"/>
        <v>9</v>
      </c>
      <c r="D2135" s="12" t="str">
        <f t="shared" si="168"/>
        <v>23</v>
      </c>
      <c r="E2135">
        <f t="shared" si="171"/>
        <v>2</v>
      </c>
      <c r="F2135" s="12" t="str">
        <f t="shared" si="169"/>
        <v>先勝</v>
      </c>
      <c r="G2135" s="12" t="str">
        <f t="shared" si="170"/>
        <v>水</v>
      </c>
    </row>
    <row r="2136" spans="1:7" x14ac:dyDescent="0.2">
      <c r="A2136" s="1">
        <v>42313</v>
      </c>
      <c r="B2136" s="4" t="s">
        <v>325</v>
      </c>
      <c r="C2136" s="5" t="str">
        <f t="shared" si="172"/>
        <v>9</v>
      </c>
      <c r="D2136" s="12" t="str">
        <f t="shared" si="168"/>
        <v>24</v>
      </c>
      <c r="E2136">
        <f t="shared" si="171"/>
        <v>3</v>
      </c>
      <c r="F2136" s="12" t="str">
        <f t="shared" si="169"/>
        <v>友引</v>
      </c>
      <c r="G2136" s="12" t="str">
        <f t="shared" si="170"/>
        <v>木</v>
      </c>
    </row>
    <row r="2137" spans="1:7" x14ac:dyDescent="0.2">
      <c r="A2137" s="1">
        <v>42314</v>
      </c>
      <c r="B2137" s="4" t="s">
        <v>326</v>
      </c>
      <c r="C2137" s="5" t="str">
        <f t="shared" si="172"/>
        <v>9</v>
      </c>
      <c r="D2137" s="12" t="str">
        <f t="shared" si="168"/>
        <v>25</v>
      </c>
      <c r="E2137">
        <f t="shared" si="171"/>
        <v>4</v>
      </c>
      <c r="F2137" s="12" t="str">
        <f t="shared" si="169"/>
        <v>先負</v>
      </c>
      <c r="G2137" s="12" t="str">
        <f t="shared" si="170"/>
        <v>金</v>
      </c>
    </row>
    <row r="2138" spans="1:7" x14ac:dyDescent="0.2">
      <c r="A2138" s="1">
        <v>42315</v>
      </c>
      <c r="B2138" s="4" t="s">
        <v>327</v>
      </c>
      <c r="C2138" s="5" t="str">
        <f t="shared" si="172"/>
        <v>9</v>
      </c>
      <c r="D2138" s="12" t="str">
        <f t="shared" si="168"/>
        <v>26</v>
      </c>
      <c r="E2138">
        <f t="shared" si="171"/>
        <v>5</v>
      </c>
      <c r="F2138" s="12" t="str">
        <f t="shared" si="169"/>
        <v>仏滅</v>
      </c>
      <c r="G2138" s="12" t="str">
        <f t="shared" si="170"/>
        <v>土</v>
      </c>
    </row>
    <row r="2139" spans="1:7" x14ac:dyDescent="0.2">
      <c r="A2139" s="1">
        <v>42316</v>
      </c>
      <c r="B2139" s="4" t="s">
        <v>328</v>
      </c>
      <c r="C2139" s="5" t="str">
        <f t="shared" si="172"/>
        <v>9</v>
      </c>
      <c r="D2139" s="12" t="str">
        <f t="shared" si="168"/>
        <v>27</v>
      </c>
      <c r="E2139">
        <f t="shared" si="171"/>
        <v>0</v>
      </c>
      <c r="F2139" s="12" t="str">
        <f t="shared" si="169"/>
        <v>大安</v>
      </c>
      <c r="G2139" s="12" t="str">
        <f t="shared" si="170"/>
        <v>日</v>
      </c>
    </row>
    <row r="2140" spans="1:7" x14ac:dyDescent="0.2">
      <c r="A2140" s="1">
        <v>42317</v>
      </c>
      <c r="B2140" s="4" t="s">
        <v>329</v>
      </c>
      <c r="C2140" s="5" t="str">
        <f t="shared" si="172"/>
        <v>9</v>
      </c>
      <c r="D2140" s="12" t="str">
        <f t="shared" ref="D2140:D2203" si="173">RIGHT(B2140,LEN(B2140)-FIND("/",B2140))</f>
        <v>28</v>
      </c>
      <c r="E2140">
        <f t="shared" si="171"/>
        <v>1</v>
      </c>
      <c r="F2140" s="12" t="str">
        <f t="shared" si="169"/>
        <v>赤口</v>
      </c>
      <c r="G2140" s="12" t="str">
        <f t="shared" si="170"/>
        <v>月</v>
      </c>
    </row>
    <row r="2141" spans="1:7" x14ac:dyDescent="0.2">
      <c r="A2141" s="1">
        <v>42318</v>
      </c>
      <c r="B2141" s="4" t="s">
        <v>330</v>
      </c>
      <c r="C2141" s="5" t="str">
        <f t="shared" si="172"/>
        <v>9</v>
      </c>
      <c r="D2141" s="12" t="str">
        <f t="shared" si="173"/>
        <v>29</v>
      </c>
      <c r="E2141">
        <f t="shared" si="171"/>
        <v>2</v>
      </c>
      <c r="F2141" s="12" t="str">
        <f t="shared" si="169"/>
        <v>先勝</v>
      </c>
      <c r="G2141" s="12" t="str">
        <f t="shared" si="170"/>
        <v>火</v>
      </c>
    </row>
    <row r="2142" spans="1:7" x14ac:dyDescent="0.2">
      <c r="A2142" s="1">
        <v>42319</v>
      </c>
      <c r="B2142" s="4" t="s">
        <v>376</v>
      </c>
      <c r="C2142" s="5" t="str">
        <f t="shared" si="172"/>
        <v>9</v>
      </c>
      <c r="D2142" s="12" t="str">
        <f t="shared" si="173"/>
        <v>30</v>
      </c>
      <c r="E2142">
        <f t="shared" si="171"/>
        <v>3</v>
      </c>
      <c r="F2142" s="12" t="str">
        <f t="shared" si="169"/>
        <v>友引</v>
      </c>
      <c r="G2142" s="12" t="str">
        <f t="shared" si="170"/>
        <v>水</v>
      </c>
    </row>
    <row r="2143" spans="1:7" x14ac:dyDescent="0.2">
      <c r="A2143" s="1">
        <v>42320</v>
      </c>
      <c r="B2143" s="4" t="s">
        <v>414</v>
      </c>
      <c r="C2143" s="5" t="str">
        <f t="shared" si="172"/>
        <v>10</v>
      </c>
      <c r="D2143" s="12" t="str">
        <f t="shared" si="173"/>
        <v>1</v>
      </c>
      <c r="E2143">
        <f t="shared" si="171"/>
        <v>5</v>
      </c>
      <c r="F2143" s="12" t="str">
        <f t="shared" si="169"/>
        <v>仏滅</v>
      </c>
      <c r="G2143" s="12" t="str">
        <f t="shared" si="170"/>
        <v>木</v>
      </c>
    </row>
    <row r="2144" spans="1:7" x14ac:dyDescent="0.2">
      <c r="A2144" s="1">
        <v>42321</v>
      </c>
      <c r="B2144" s="4" t="s">
        <v>331</v>
      </c>
      <c r="C2144" s="5" t="str">
        <f t="shared" si="172"/>
        <v>10</v>
      </c>
      <c r="D2144" s="12" t="str">
        <f t="shared" si="173"/>
        <v>2</v>
      </c>
      <c r="E2144">
        <f t="shared" si="171"/>
        <v>0</v>
      </c>
      <c r="F2144" s="12" t="str">
        <f t="shared" si="169"/>
        <v>大安</v>
      </c>
      <c r="G2144" s="12" t="str">
        <f t="shared" si="170"/>
        <v>金</v>
      </c>
    </row>
    <row r="2145" spans="1:7" x14ac:dyDescent="0.2">
      <c r="A2145" s="1">
        <v>42322</v>
      </c>
      <c r="B2145" s="4" t="s">
        <v>332</v>
      </c>
      <c r="C2145" s="5" t="str">
        <f t="shared" si="172"/>
        <v>10</v>
      </c>
      <c r="D2145" s="12" t="str">
        <f t="shared" si="173"/>
        <v>3</v>
      </c>
      <c r="E2145">
        <f t="shared" si="171"/>
        <v>1</v>
      </c>
      <c r="F2145" s="12" t="str">
        <f t="shared" si="169"/>
        <v>赤口</v>
      </c>
      <c r="G2145" s="12" t="str">
        <f t="shared" si="170"/>
        <v>土</v>
      </c>
    </row>
    <row r="2146" spans="1:7" x14ac:dyDescent="0.2">
      <c r="A2146" s="1">
        <v>42323</v>
      </c>
      <c r="B2146" s="4" t="s">
        <v>333</v>
      </c>
      <c r="C2146" s="5" t="str">
        <f t="shared" si="172"/>
        <v>10</v>
      </c>
      <c r="D2146" s="12" t="str">
        <f t="shared" si="173"/>
        <v>4</v>
      </c>
      <c r="E2146">
        <f t="shared" si="171"/>
        <v>2</v>
      </c>
      <c r="F2146" s="12" t="str">
        <f t="shared" si="169"/>
        <v>先勝</v>
      </c>
      <c r="G2146" s="12" t="str">
        <f t="shared" si="170"/>
        <v>日</v>
      </c>
    </row>
    <row r="2147" spans="1:7" x14ac:dyDescent="0.2">
      <c r="A2147" s="1">
        <v>42324</v>
      </c>
      <c r="B2147" s="4" t="s">
        <v>334</v>
      </c>
      <c r="C2147" s="5" t="str">
        <f t="shared" si="172"/>
        <v>10</v>
      </c>
      <c r="D2147" s="12" t="str">
        <f t="shared" si="173"/>
        <v>5</v>
      </c>
      <c r="E2147">
        <f t="shared" si="171"/>
        <v>3</v>
      </c>
      <c r="F2147" s="12" t="str">
        <f t="shared" si="169"/>
        <v>友引</v>
      </c>
      <c r="G2147" s="12" t="str">
        <f t="shared" si="170"/>
        <v>月</v>
      </c>
    </row>
    <row r="2148" spans="1:7" x14ac:dyDescent="0.2">
      <c r="A2148" s="1">
        <v>42325</v>
      </c>
      <c r="B2148" s="4" t="s">
        <v>335</v>
      </c>
      <c r="C2148" s="5" t="str">
        <f t="shared" si="172"/>
        <v>10</v>
      </c>
      <c r="D2148" s="12" t="str">
        <f t="shared" si="173"/>
        <v>6</v>
      </c>
      <c r="E2148">
        <f t="shared" si="171"/>
        <v>4</v>
      </c>
      <c r="F2148" s="12" t="str">
        <f t="shared" si="169"/>
        <v>先負</v>
      </c>
      <c r="G2148" s="12" t="str">
        <f t="shared" si="170"/>
        <v>火</v>
      </c>
    </row>
    <row r="2149" spans="1:7" x14ac:dyDescent="0.2">
      <c r="A2149" s="1">
        <v>42326</v>
      </c>
      <c r="B2149" s="4" t="s">
        <v>336</v>
      </c>
      <c r="C2149" s="5" t="str">
        <f t="shared" si="172"/>
        <v>10</v>
      </c>
      <c r="D2149" s="12" t="str">
        <f t="shared" si="173"/>
        <v>7</v>
      </c>
      <c r="E2149">
        <f t="shared" si="171"/>
        <v>5</v>
      </c>
      <c r="F2149" s="12" t="str">
        <f t="shared" si="169"/>
        <v>仏滅</v>
      </c>
      <c r="G2149" s="12" t="str">
        <f t="shared" si="170"/>
        <v>水</v>
      </c>
    </row>
    <row r="2150" spans="1:7" x14ac:dyDescent="0.2">
      <c r="A2150" s="1">
        <v>42327</v>
      </c>
      <c r="B2150" s="4" t="s">
        <v>337</v>
      </c>
      <c r="C2150" s="5" t="str">
        <f t="shared" si="172"/>
        <v>10</v>
      </c>
      <c r="D2150" s="12" t="str">
        <f t="shared" si="173"/>
        <v>8</v>
      </c>
      <c r="E2150">
        <f t="shared" si="171"/>
        <v>0</v>
      </c>
      <c r="F2150" s="12" t="str">
        <f t="shared" si="169"/>
        <v>大安</v>
      </c>
      <c r="G2150" s="12" t="str">
        <f t="shared" si="170"/>
        <v>木</v>
      </c>
    </row>
    <row r="2151" spans="1:7" x14ac:dyDescent="0.2">
      <c r="A2151" s="1">
        <v>42328</v>
      </c>
      <c r="B2151" s="4" t="s">
        <v>338</v>
      </c>
      <c r="C2151" s="5" t="str">
        <f t="shared" si="172"/>
        <v>10</v>
      </c>
      <c r="D2151" s="12" t="str">
        <f t="shared" si="173"/>
        <v>9</v>
      </c>
      <c r="E2151">
        <f t="shared" si="171"/>
        <v>1</v>
      </c>
      <c r="F2151" s="12" t="str">
        <f t="shared" si="169"/>
        <v>赤口</v>
      </c>
      <c r="G2151" s="12" t="str">
        <f t="shared" si="170"/>
        <v>金</v>
      </c>
    </row>
    <row r="2152" spans="1:7" x14ac:dyDescent="0.2">
      <c r="A2152" s="1">
        <v>42329</v>
      </c>
      <c r="B2152" s="4" t="s">
        <v>339</v>
      </c>
      <c r="C2152" s="5" t="str">
        <f t="shared" si="172"/>
        <v>10</v>
      </c>
      <c r="D2152" s="12" t="str">
        <f t="shared" si="173"/>
        <v>10</v>
      </c>
      <c r="E2152">
        <f t="shared" si="171"/>
        <v>2</v>
      </c>
      <c r="F2152" s="12" t="str">
        <f t="shared" si="169"/>
        <v>先勝</v>
      </c>
      <c r="G2152" s="12" t="str">
        <f t="shared" si="170"/>
        <v>土</v>
      </c>
    </row>
    <row r="2153" spans="1:7" x14ac:dyDescent="0.2">
      <c r="A2153" s="1">
        <v>42330</v>
      </c>
      <c r="B2153" s="4" t="s">
        <v>340</v>
      </c>
      <c r="C2153" s="5" t="str">
        <f t="shared" si="172"/>
        <v>10</v>
      </c>
      <c r="D2153" s="12" t="str">
        <f t="shared" si="173"/>
        <v>11</v>
      </c>
      <c r="E2153">
        <f t="shared" si="171"/>
        <v>3</v>
      </c>
      <c r="F2153" s="12" t="str">
        <f t="shared" si="169"/>
        <v>友引</v>
      </c>
      <c r="G2153" s="12" t="str">
        <f t="shared" si="170"/>
        <v>日</v>
      </c>
    </row>
    <row r="2154" spans="1:7" x14ac:dyDescent="0.2">
      <c r="A2154" s="1">
        <v>42331</v>
      </c>
      <c r="B2154" s="4" t="s">
        <v>341</v>
      </c>
      <c r="C2154" s="5" t="str">
        <f t="shared" si="172"/>
        <v>10</v>
      </c>
      <c r="D2154" s="12" t="str">
        <f t="shared" si="173"/>
        <v>12</v>
      </c>
      <c r="E2154">
        <f t="shared" si="171"/>
        <v>4</v>
      </c>
      <c r="F2154" s="12" t="str">
        <f t="shared" si="169"/>
        <v>先負</v>
      </c>
      <c r="G2154" s="12" t="str">
        <f t="shared" si="170"/>
        <v>月</v>
      </c>
    </row>
    <row r="2155" spans="1:7" x14ac:dyDescent="0.2">
      <c r="A2155" s="1">
        <v>42332</v>
      </c>
      <c r="B2155" s="4" t="s">
        <v>342</v>
      </c>
      <c r="C2155" s="5" t="str">
        <f t="shared" si="172"/>
        <v>10</v>
      </c>
      <c r="D2155" s="12" t="str">
        <f t="shared" si="173"/>
        <v>13</v>
      </c>
      <c r="E2155">
        <f t="shared" si="171"/>
        <v>5</v>
      </c>
      <c r="F2155" s="12" t="str">
        <f t="shared" si="169"/>
        <v>仏滅</v>
      </c>
      <c r="G2155" s="12" t="str">
        <f t="shared" si="170"/>
        <v>火</v>
      </c>
    </row>
    <row r="2156" spans="1:7" x14ac:dyDescent="0.2">
      <c r="A2156" s="1">
        <v>42333</v>
      </c>
      <c r="B2156" s="4" t="s">
        <v>343</v>
      </c>
      <c r="C2156" s="5" t="str">
        <f t="shared" si="172"/>
        <v>10</v>
      </c>
      <c r="D2156" s="12" t="str">
        <f t="shared" si="173"/>
        <v>14</v>
      </c>
      <c r="E2156">
        <f t="shared" si="171"/>
        <v>0</v>
      </c>
      <c r="F2156" s="12" t="str">
        <f t="shared" si="169"/>
        <v>大安</v>
      </c>
      <c r="G2156" s="12" t="str">
        <f t="shared" si="170"/>
        <v>水</v>
      </c>
    </row>
    <row r="2157" spans="1:7" x14ac:dyDescent="0.2">
      <c r="A2157" s="1">
        <v>42334</v>
      </c>
      <c r="B2157" s="4" t="s">
        <v>344</v>
      </c>
      <c r="C2157" s="5" t="str">
        <f t="shared" si="172"/>
        <v>10</v>
      </c>
      <c r="D2157" s="12" t="str">
        <f t="shared" si="173"/>
        <v>15</v>
      </c>
      <c r="E2157">
        <f t="shared" si="171"/>
        <v>1</v>
      </c>
      <c r="F2157" s="12" t="str">
        <f t="shared" si="169"/>
        <v>赤口</v>
      </c>
      <c r="G2157" s="12" t="str">
        <f t="shared" si="170"/>
        <v>木</v>
      </c>
    </row>
    <row r="2158" spans="1:7" x14ac:dyDescent="0.2">
      <c r="A2158" s="1">
        <v>42335</v>
      </c>
      <c r="B2158" s="4" t="s">
        <v>345</v>
      </c>
      <c r="C2158" s="5" t="str">
        <f t="shared" si="172"/>
        <v>10</v>
      </c>
      <c r="D2158" s="12" t="str">
        <f t="shared" si="173"/>
        <v>16</v>
      </c>
      <c r="E2158">
        <f t="shared" si="171"/>
        <v>2</v>
      </c>
      <c r="F2158" s="12" t="str">
        <f t="shared" si="169"/>
        <v>先勝</v>
      </c>
      <c r="G2158" s="12" t="str">
        <f t="shared" si="170"/>
        <v>金</v>
      </c>
    </row>
    <row r="2159" spans="1:7" x14ac:dyDescent="0.2">
      <c r="A2159" s="1">
        <v>42336</v>
      </c>
      <c r="B2159" s="4" t="s">
        <v>346</v>
      </c>
      <c r="C2159" s="5" t="str">
        <f t="shared" si="172"/>
        <v>10</v>
      </c>
      <c r="D2159" s="12" t="str">
        <f t="shared" si="173"/>
        <v>17</v>
      </c>
      <c r="E2159">
        <f t="shared" si="171"/>
        <v>3</v>
      </c>
      <c r="F2159" s="12" t="str">
        <f t="shared" si="169"/>
        <v>友引</v>
      </c>
      <c r="G2159" s="12" t="str">
        <f t="shared" si="170"/>
        <v>土</v>
      </c>
    </row>
    <row r="2160" spans="1:7" x14ac:dyDescent="0.2">
      <c r="A2160" s="1">
        <v>42337</v>
      </c>
      <c r="B2160" s="4" t="s">
        <v>347</v>
      </c>
      <c r="C2160" s="5" t="str">
        <f t="shared" si="172"/>
        <v>10</v>
      </c>
      <c r="D2160" s="12" t="str">
        <f t="shared" si="173"/>
        <v>18</v>
      </c>
      <c r="E2160">
        <f t="shared" si="171"/>
        <v>4</v>
      </c>
      <c r="F2160" s="12" t="str">
        <f t="shared" si="169"/>
        <v>先負</v>
      </c>
      <c r="G2160" s="12" t="str">
        <f t="shared" si="170"/>
        <v>日</v>
      </c>
    </row>
    <row r="2161" spans="1:7" x14ac:dyDescent="0.2">
      <c r="A2161" s="1">
        <v>42338</v>
      </c>
      <c r="B2161" s="4" t="s">
        <v>348</v>
      </c>
      <c r="C2161" s="5" t="str">
        <f t="shared" si="172"/>
        <v>10</v>
      </c>
      <c r="D2161" s="12" t="str">
        <f t="shared" si="173"/>
        <v>19</v>
      </c>
      <c r="E2161">
        <f t="shared" si="171"/>
        <v>5</v>
      </c>
      <c r="F2161" s="12" t="str">
        <f t="shared" si="169"/>
        <v>仏滅</v>
      </c>
      <c r="G2161" s="12" t="str">
        <f t="shared" si="170"/>
        <v>月</v>
      </c>
    </row>
    <row r="2162" spans="1:7" x14ac:dyDescent="0.2">
      <c r="A2162" s="1">
        <v>42339</v>
      </c>
      <c r="B2162" s="4" t="s">
        <v>349</v>
      </c>
      <c r="C2162" s="5" t="str">
        <f t="shared" si="172"/>
        <v>10</v>
      </c>
      <c r="D2162" s="12" t="str">
        <f t="shared" si="173"/>
        <v>20</v>
      </c>
      <c r="E2162">
        <f t="shared" si="171"/>
        <v>0</v>
      </c>
      <c r="F2162" s="12" t="str">
        <f t="shared" si="169"/>
        <v>大安</v>
      </c>
      <c r="G2162" s="12" t="str">
        <f t="shared" si="170"/>
        <v>火</v>
      </c>
    </row>
    <row r="2163" spans="1:7" x14ac:dyDescent="0.2">
      <c r="A2163" s="1">
        <v>42340</v>
      </c>
      <c r="B2163" s="4" t="s">
        <v>350</v>
      </c>
      <c r="C2163" s="5" t="str">
        <f t="shared" si="172"/>
        <v>10</v>
      </c>
      <c r="D2163" s="12" t="str">
        <f t="shared" si="173"/>
        <v>21</v>
      </c>
      <c r="E2163">
        <f t="shared" si="171"/>
        <v>1</v>
      </c>
      <c r="F2163" s="12" t="str">
        <f t="shared" si="169"/>
        <v>赤口</v>
      </c>
      <c r="G2163" s="12" t="str">
        <f t="shared" si="170"/>
        <v>水</v>
      </c>
    </row>
    <row r="2164" spans="1:7" x14ac:dyDescent="0.2">
      <c r="A2164" s="1">
        <v>42341</v>
      </c>
      <c r="B2164" s="4" t="s">
        <v>351</v>
      </c>
      <c r="C2164" s="5" t="str">
        <f t="shared" si="172"/>
        <v>10</v>
      </c>
      <c r="D2164" s="12" t="str">
        <f t="shared" si="173"/>
        <v>22</v>
      </c>
      <c r="E2164">
        <f t="shared" si="171"/>
        <v>2</v>
      </c>
      <c r="F2164" s="12" t="str">
        <f t="shared" si="169"/>
        <v>先勝</v>
      </c>
      <c r="G2164" s="12" t="str">
        <f t="shared" si="170"/>
        <v>木</v>
      </c>
    </row>
    <row r="2165" spans="1:7" x14ac:dyDescent="0.2">
      <c r="A2165" s="1">
        <v>42342</v>
      </c>
      <c r="B2165" s="4" t="s">
        <v>352</v>
      </c>
      <c r="C2165" s="5" t="str">
        <f t="shared" si="172"/>
        <v>10</v>
      </c>
      <c r="D2165" s="12" t="str">
        <f t="shared" si="173"/>
        <v>23</v>
      </c>
      <c r="E2165">
        <f t="shared" si="171"/>
        <v>3</v>
      </c>
      <c r="F2165" s="12" t="str">
        <f t="shared" si="169"/>
        <v>友引</v>
      </c>
      <c r="G2165" s="12" t="str">
        <f t="shared" si="170"/>
        <v>金</v>
      </c>
    </row>
    <row r="2166" spans="1:7" x14ac:dyDescent="0.2">
      <c r="A2166" s="1">
        <v>42343</v>
      </c>
      <c r="B2166" s="4" t="s">
        <v>353</v>
      </c>
      <c r="C2166" s="5" t="str">
        <f t="shared" si="172"/>
        <v>10</v>
      </c>
      <c r="D2166" s="12" t="str">
        <f t="shared" si="173"/>
        <v>24</v>
      </c>
      <c r="E2166">
        <f t="shared" si="171"/>
        <v>4</v>
      </c>
      <c r="F2166" s="12" t="str">
        <f t="shared" si="169"/>
        <v>先負</v>
      </c>
      <c r="G2166" s="12" t="str">
        <f t="shared" si="170"/>
        <v>土</v>
      </c>
    </row>
    <row r="2167" spans="1:7" x14ac:dyDescent="0.2">
      <c r="A2167" s="1">
        <v>42344</v>
      </c>
      <c r="B2167" s="4" t="s">
        <v>354</v>
      </c>
      <c r="C2167" s="5" t="str">
        <f t="shared" si="172"/>
        <v>10</v>
      </c>
      <c r="D2167" s="12" t="str">
        <f t="shared" si="173"/>
        <v>25</v>
      </c>
      <c r="E2167">
        <f t="shared" si="171"/>
        <v>5</v>
      </c>
      <c r="F2167" s="12" t="str">
        <f t="shared" si="169"/>
        <v>仏滅</v>
      </c>
      <c r="G2167" s="12" t="str">
        <f t="shared" si="170"/>
        <v>日</v>
      </c>
    </row>
    <row r="2168" spans="1:7" x14ac:dyDescent="0.2">
      <c r="A2168" s="1">
        <v>42345</v>
      </c>
      <c r="B2168" s="4" t="s">
        <v>355</v>
      </c>
      <c r="C2168" s="5" t="str">
        <f t="shared" si="172"/>
        <v>10</v>
      </c>
      <c r="D2168" s="12" t="str">
        <f t="shared" si="173"/>
        <v>26</v>
      </c>
      <c r="E2168">
        <f t="shared" si="171"/>
        <v>0</v>
      </c>
      <c r="F2168" s="12" t="str">
        <f t="shared" si="169"/>
        <v>大安</v>
      </c>
      <c r="G2168" s="12" t="str">
        <f t="shared" si="170"/>
        <v>月</v>
      </c>
    </row>
    <row r="2169" spans="1:7" x14ac:dyDescent="0.2">
      <c r="A2169" s="1">
        <v>42346</v>
      </c>
      <c r="B2169" s="4" t="s">
        <v>356</v>
      </c>
      <c r="C2169" s="5" t="str">
        <f t="shared" si="172"/>
        <v>10</v>
      </c>
      <c r="D2169" s="12" t="str">
        <f t="shared" si="173"/>
        <v>27</v>
      </c>
      <c r="E2169">
        <f t="shared" si="171"/>
        <v>1</v>
      </c>
      <c r="F2169" s="12" t="str">
        <f t="shared" si="169"/>
        <v>赤口</v>
      </c>
      <c r="G2169" s="12" t="str">
        <f t="shared" si="170"/>
        <v>火</v>
      </c>
    </row>
    <row r="2170" spans="1:7" x14ac:dyDescent="0.2">
      <c r="A2170" s="1">
        <v>42347</v>
      </c>
      <c r="B2170" s="4" t="s">
        <v>357</v>
      </c>
      <c r="C2170" s="5" t="str">
        <f t="shared" si="172"/>
        <v>10</v>
      </c>
      <c r="D2170" s="12" t="str">
        <f t="shared" si="173"/>
        <v>28</v>
      </c>
      <c r="E2170">
        <f t="shared" si="171"/>
        <v>2</v>
      </c>
      <c r="F2170" s="12" t="str">
        <f t="shared" si="169"/>
        <v>先勝</v>
      </c>
      <c r="G2170" s="12" t="str">
        <f t="shared" si="170"/>
        <v>水</v>
      </c>
    </row>
    <row r="2171" spans="1:7" x14ac:dyDescent="0.2">
      <c r="A2171" s="1">
        <v>42348</v>
      </c>
      <c r="B2171" s="4" t="s">
        <v>358</v>
      </c>
      <c r="C2171" s="5" t="str">
        <f t="shared" si="172"/>
        <v>10</v>
      </c>
      <c r="D2171" s="12" t="str">
        <f t="shared" si="173"/>
        <v>29</v>
      </c>
      <c r="E2171">
        <f t="shared" si="171"/>
        <v>3</v>
      </c>
      <c r="F2171" s="12" t="str">
        <f t="shared" si="169"/>
        <v>友引</v>
      </c>
      <c r="G2171" s="12" t="str">
        <f t="shared" si="170"/>
        <v>木</v>
      </c>
    </row>
    <row r="2172" spans="1:7" x14ac:dyDescent="0.2">
      <c r="A2172" s="1">
        <v>42349</v>
      </c>
      <c r="B2172" s="4" t="s">
        <v>504</v>
      </c>
      <c r="C2172" s="5" t="str">
        <f t="shared" si="172"/>
        <v>11</v>
      </c>
      <c r="D2172" s="12" t="str">
        <f t="shared" si="173"/>
        <v>1</v>
      </c>
      <c r="E2172">
        <f t="shared" si="171"/>
        <v>0</v>
      </c>
      <c r="F2172" s="12" t="str">
        <f t="shared" si="169"/>
        <v>大安</v>
      </c>
      <c r="G2172" s="12" t="str">
        <f t="shared" si="170"/>
        <v>金</v>
      </c>
    </row>
    <row r="2173" spans="1:7" x14ac:dyDescent="0.2">
      <c r="A2173" s="1">
        <v>42350</v>
      </c>
      <c r="B2173" s="4" t="s">
        <v>360</v>
      </c>
      <c r="C2173" s="5" t="str">
        <f t="shared" si="172"/>
        <v>11</v>
      </c>
      <c r="D2173" s="12" t="str">
        <f t="shared" si="173"/>
        <v>2</v>
      </c>
      <c r="E2173">
        <f t="shared" si="171"/>
        <v>1</v>
      </c>
      <c r="F2173" s="12" t="str">
        <f t="shared" si="169"/>
        <v>赤口</v>
      </c>
      <c r="G2173" s="12" t="str">
        <f t="shared" si="170"/>
        <v>土</v>
      </c>
    </row>
    <row r="2174" spans="1:7" x14ac:dyDescent="0.2">
      <c r="A2174" s="1">
        <v>42351</v>
      </c>
      <c r="B2174" s="4" t="s">
        <v>361</v>
      </c>
      <c r="C2174" s="5" t="str">
        <f t="shared" si="172"/>
        <v>11</v>
      </c>
      <c r="D2174" s="12" t="str">
        <f t="shared" si="173"/>
        <v>3</v>
      </c>
      <c r="E2174">
        <f t="shared" si="171"/>
        <v>2</v>
      </c>
      <c r="F2174" s="12" t="str">
        <f t="shared" si="169"/>
        <v>先勝</v>
      </c>
      <c r="G2174" s="12" t="str">
        <f t="shared" si="170"/>
        <v>日</v>
      </c>
    </row>
    <row r="2175" spans="1:7" x14ac:dyDescent="0.2">
      <c r="A2175" s="1">
        <v>42352</v>
      </c>
      <c r="B2175" s="4" t="s">
        <v>362</v>
      </c>
      <c r="C2175" s="5" t="str">
        <f t="shared" si="172"/>
        <v>11</v>
      </c>
      <c r="D2175" s="12" t="str">
        <f t="shared" si="173"/>
        <v>4</v>
      </c>
      <c r="E2175">
        <f t="shared" si="171"/>
        <v>3</v>
      </c>
      <c r="F2175" s="12" t="str">
        <f t="shared" si="169"/>
        <v>友引</v>
      </c>
      <c r="G2175" s="12" t="str">
        <f t="shared" si="170"/>
        <v>月</v>
      </c>
    </row>
    <row r="2176" spans="1:7" x14ac:dyDescent="0.2">
      <c r="A2176" s="1">
        <v>42353</v>
      </c>
      <c r="B2176" s="4" t="s">
        <v>363</v>
      </c>
      <c r="C2176" s="5" t="str">
        <f t="shared" si="172"/>
        <v>11</v>
      </c>
      <c r="D2176" s="12" t="str">
        <f t="shared" si="173"/>
        <v>5</v>
      </c>
      <c r="E2176">
        <f t="shared" si="171"/>
        <v>4</v>
      </c>
      <c r="F2176" s="12" t="str">
        <f t="shared" si="169"/>
        <v>先負</v>
      </c>
      <c r="G2176" s="12" t="str">
        <f t="shared" si="170"/>
        <v>火</v>
      </c>
    </row>
    <row r="2177" spans="1:7" x14ac:dyDescent="0.2">
      <c r="A2177" s="1">
        <v>42354</v>
      </c>
      <c r="B2177" s="4" t="s">
        <v>364</v>
      </c>
      <c r="C2177" s="5" t="str">
        <f t="shared" si="172"/>
        <v>11</v>
      </c>
      <c r="D2177" s="12" t="str">
        <f t="shared" si="173"/>
        <v>6</v>
      </c>
      <c r="E2177">
        <f t="shared" si="171"/>
        <v>5</v>
      </c>
      <c r="F2177" s="12" t="str">
        <f t="shared" si="169"/>
        <v>仏滅</v>
      </c>
      <c r="G2177" s="12" t="str">
        <f t="shared" si="170"/>
        <v>水</v>
      </c>
    </row>
    <row r="2178" spans="1:7" x14ac:dyDescent="0.2">
      <c r="A2178" s="1">
        <v>42355</v>
      </c>
      <c r="B2178" s="4" t="s">
        <v>365</v>
      </c>
      <c r="C2178" s="5" t="str">
        <f t="shared" si="172"/>
        <v>11</v>
      </c>
      <c r="D2178" s="12" t="str">
        <f t="shared" si="173"/>
        <v>7</v>
      </c>
      <c r="E2178">
        <f t="shared" si="171"/>
        <v>0</v>
      </c>
      <c r="F2178" s="12" t="str">
        <f t="shared" si="169"/>
        <v>大安</v>
      </c>
      <c r="G2178" s="12" t="str">
        <f t="shared" si="170"/>
        <v>木</v>
      </c>
    </row>
    <row r="2179" spans="1:7" x14ac:dyDescent="0.2">
      <c r="A2179" s="1">
        <v>42356</v>
      </c>
      <c r="B2179" s="4" t="s">
        <v>366</v>
      </c>
      <c r="C2179" s="5" t="str">
        <f t="shared" si="172"/>
        <v>11</v>
      </c>
      <c r="D2179" s="12" t="str">
        <f t="shared" si="173"/>
        <v>8</v>
      </c>
      <c r="E2179">
        <f t="shared" si="171"/>
        <v>1</v>
      </c>
      <c r="F2179" s="12" t="str">
        <f t="shared" ref="F2179:F2242" si="174">VLOOKUP(E2179,$H$2:$I$7,2)</f>
        <v>赤口</v>
      </c>
      <c r="G2179" s="12" t="str">
        <f t="shared" ref="G2179:G2242" si="175">TEXT(A2179,"aaa")</f>
        <v>金</v>
      </c>
    </row>
    <row r="2180" spans="1:7" x14ac:dyDescent="0.2">
      <c r="A2180" s="1">
        <v>42357</v>
      </c>
      <c r="B2180" s="4" t="s">
        <v>367</v>
      </c>
      <c r="C2180" s="5" t="str">
        <f t="shared" si="172"/>
        <v>11</v>
      </c>
      <c r="D2180" s="12" t="str">
        <f t="shared" si="173"/>
        <v>9</v>
      </c>
      <c r="E2180">
        <f t="shared" si="171"/>
        <v>2</v>
      </c>
      <c r="F2180" s="12" t="str">
        <f t="shared" si="174"/>
        <v>先勝</v>
      </c>
      <c r="G2180" s="12" t="str">
        <f t="shared" si="175"/>
        <v>土</v>
      </c>
    </row>
    <row r="2181" spans="1:7" x14ac:dyDescent="0.2">
      <c r="A2181" s="1">
        <v>42358</v>
      </c>
      <c r="B2181" s="4" t="s">
        <v>368</v>
      </c>
      <c r="C2181" s="5" t="str">
        <f t="shared" si="172"/>
        <v>11</v>
      </c>
      <c r="D2181" s="12" t="str">
        <f t="shared" si="173"/>
        <v>10</v>
      </c>
      <c r="E2181">
        <f t="shared" si="171"/>
        <v>3</v>
      </c>
      <c r="F2181" s="12" t="str">
        <f t="shared" si="174"/>
        <v>友引</v>
      </c>
      <c r="G2181" s="12" t="str">
        <f t="shared" si="175"/>
        <v>日</v>
      </c>
    </row>
    <row r="2182" spans="1:7" x14ac:dyDescent="0.2">
      <c r="A2182" s="1">
        <v>42359</v>
      </c>
      <c r="B2182" s="4" t="s">
        <v>369</v>
      </c>
      <c r="C2182" s="5" t="str">
        <f t="shared" si="172"/>
        <v>11</v>
      </c>
      <c r="D2182" s="12" t="str">
        <f t="shared" si="173"/>
        <v>11</v>
      </c>
      <c r="E2182">
        <f t="shared" si="171"/>
        <v>4</v>
      </c>
      <c r="F2182" s="12" t="str">
        <f t="shared" si="174"/>
        <v>先負</v>
      </c>
      <c r="G2182" s="12" t="str">
        <f t="shared" si="175"/>
        <v>月</v>
      </c>
    </row>
    <row r="2183" spans="1:7" x14ac:dyDescent="0.2">
      <c r="A2183" s="1">
        <v>42360</v>
      </c>
      <c r="B2183" s="4" t="s">
        <v>370</v>
      </c>
      <c r="C2183" s="5" t="str">
        <f t="shared" si="172"/>
        <v>11</v>
      </c>
      <c r="D2183" s="12" t="str">
        <f t="shared" si="173"/>
        <v>12</v>
      </c>
      <c r="E2183">
        <f t="shared" ref="E2183:E2246" si="176">MOD(C2183+D2183,6)</f>
        <v>5</v>
      </c>
      <c r="F2183" s="12" t="str">
        <f t="shared" si="174"/>
        <v>仏滅</v>
      </c>
      <c r="G2183" s="12" t="str">
        <f t="shared" si="175"/>
        <v>火</v>
      </c>
    </row>
    <row r="2184" spans="1:7" x14ac:dyDescent="0.2">
      <c r="A2184" s="1">
        <v>42361</v>
      </c>
      <c r="B2184" s="4" t="s">
        <v>371</v>
      </c>
      <c r="C2184" s="5" t="str">
        <f t="shared" si="172"/>
        <v>11</v>
      </c>
      <c r="D2184" s="12" t="str">
        <f t="shared" si="173"/>
        <v>13</v>
      </c>
      <c r="E2184">
        <f t="shared" si="176"/>
        <v>0</v>
      </c>
      <c r="F2184" s="12" t="str">
        <f t="shared" si="174"/>
        <v>大安</v>
      </c>
      <c r="G2184" s="12" t="str">
        <f t="shared" si="175"/>
        <v>水</v>
      </c>
    </row>
    <row r="2185" spans="1:7" x14ac:dyDescent="0.2">
      <c r="A2185" s="1">
        <v>42362</v>
      </c>
      <c r="B2185" s="4" t="s">
        <v>372</v>
      </c>
      <c r="C2185" s="5" t="str">
        <f t="shared" si="172"/>
        <v>11</v>
      </c>
      <c r="D2185" s="12" t="str">
        <f t="shared" si="173"/>
        <v>14</v>
      </c>
      <c r="E2185">
        <f t="shared" si="176"/>
        <v>1</v>
      </c>
      <c r="F2185" s="12" t="str">
        <f t="shared" si="174"/>
        <v>赤口</v>
      </c>
      <c r="G2185" s="12" t="str">
        <f t="shared" si="175"/>
        <v>木</v>
      </c>
    </row>
    <row r="2186" spans="1:7" x14ac:dyDescent="0.2">
      <c r="A2186" s="1">
        <v>42363</v>
      </c>
      <c r="B2186" s="4" t="s">
        <v>373</v>
      </c>
      <c r="C2186" s="5" t="str">
        <f t="shared" si="172"/>
        <v>11</v>
      </c>
      <c r="D2186" s="12" t="str">
        <f t="shared" si="173"/>
        <v>15</v>
      </c>
      <c r="E2186">
        <f t="shared" si="176"/>
        <v>2</v>
      </c>
      <c r="F2186" s="12" t="str">
        <f t="shared" si="174"/>
        <v>先勝</v>
      </c>
      <c r="G2186" s="12" t="str">
        <f t="shared" si="175"/>
        <v>金</v>
      </c>
    </row>
    <row r="2187" spans="1:7" x14ac:dyDescent="0.2">
      <c r="A2187" s="1">
        <v>42364</v>
      </c>
      <c r="B2187" s="4" t="s">
        <v>374</v>
      </c>
      <c r="C2187" s="5" t="str">
        <f t="shared" si="172"/>
        <v>11</v>
      </c>
      <c r="D2187" s="12" t="str">
        <f t="shared" si="173"/>
        <v>16</v>
      </c>
      <c r="E2187">
        <f t="shared" si="176"/>
        <v>3</v>
      </c>
      <c r="F2187" s="12" t="str">
        <f t="shared" si="174"/>
        <v>友引</v>
      </c>
      <c r="G2187" s="12" t="str">
        <f t="shared" si="175"/>
        <v>土</v>
      </c>
    </row>
    <row r="2188" spans="1:7" x14ac:dyDescent="0.2">
      <c r="A2188" s="1">
        <v>42365</v>
      </c>
      <c r="B2188" s="4" t="s">
        <v>375</v>
      </c>
      <c r="C2188" s="5" t="str">
        <f t="shared" ref="C2188:C2251" si="177">SUBSTITUTE( LEFT(B2188,LEN(B2188)-(LEN(B2188)-FIND("/",B2188)+1)), "閏", "" )</f>
        <v>11</v>
      </c>
      <c r="D2188" s="12" t="str">
        <f t="shared" si="173"/>
        <v>17</v>
      </c>
      <c r="E2188">
        <f t="shared" si="176"/>
        <v>4</v>
      </c>
      <c r="F2188" s="12" t="str">
        <f t="shared" si="174"/>
        <v>先負</v>
      </c>
      <c r="G2188" s="12" t="str">
        <f t="shared" si="175"/>
        <v>日</v>
      </c>
    </row>
    <row r="2189" spans="1:7" x14ac:dyDescent="0.2">
      <c r="A2189" s="1">
        <v>42366</v>
      </c>
      <c r="B2189" s="4" t="s">
        <v>22</v>
      </c>
      <c r="C2189" s="5" t="str">
        <f t="shared" si="177"/>
        <v>11</v>
      </c>
      <c r="D2189" s="12" t="str">
        <f t="shared" si="173"/>
        <v>18</v>
      </c>
      <c r="E2189">
        <f t="shared" si="176"/>
        <v>5</v>
      </c>
      <c r="F2189" s="12" t="str">
        <f t="shared" si="174"/>
        <v>仏滅</v>
      </c>
      <c r="G2189" s="12" t="str">
        <f t="shared" si="175"/>
        <v>月</v>
      </c>
    </row>
    <row r="2190" spans="1:7" x14ac:dyDescent="0.2">
      <c r="A2190" s="1">
        <v>42367</v>
      </c>
      <c r="B2190" s="4" t="s">
        <v>23</v>
      </c>
      <c r="C2190" s="5" t="str">
        <f t="shared" si="177"/>
        <v>11</v>
      </c>
      <c r="D2190" s="12" t="str">
        <f t="shared" si="173"/>
        <v>19</v>
      </c>
      <c r="E2190">
        <f t="shared" si="176"/>
        <v>0</v>
      </c>
      <c r="F2190" s="12" t="str">
        <f t="shared" si="174"/>
        <v>大安</v>
      </c>
      <c r="G2190" s="12" t="str">
        <f t="shared" si="175"/>
        <v>火</v>
      </c>
    </row>
    <row r="2191" spans="1:7" x14ac:dyDescent="0.2">
      <c r="A2191" s="1">
        <v>42368</v>
      </c>
      <c r="B2191" s="4" t="s">
        <v>24</v>
      </c>
      <c r="C2191" s="5" t="str">
        <f t="shared" si="177"/>
        <v>11</v>
      </c>
      <c r="D2191" s="12" t="str">
        <f t="shared" si="173"/>
        <v>20</v>
      </c>
      <c r="E2191">
        <f t="shared" si="176"/>
        <v>1</v>
      </c>
      <c r="F2191" s="12" t="str">
        <f t="shared" si="174"/>
        <v>赤口</v>
      </c>
      <c r="G2191" s="12" t="str">
        <f t="shared" si="175"/>
        <v>水</v>
      </c>
    </row>
    <row r="2192" spans="1:7" x14ac:dyDescent="0.2">
      <c r="A2192" s="1">
        <v>42369</v>
      </c>
      <c r="B2192" s="4" t="s">
        <v>25</v>
      </c>
      <c r="C2192" s="5" t="str">
        <f t="shared" si="177"/>
        <v>11</v>
      </c>
      <c r="D2192" s="12" t="str">
        <f t="shared" si="173"/>
        <v>21</v>
      </c>
      <c r="E2192">
        <f t="shared" si="176"/>
        <v>2</v>
      </c>
      <c r="F2192" s="12" t="str">
        <f t="shared" si="174"/>
        <v>先勝</v>
      </c>
      <c r="G2192" s="12" t="str">
        <f t="shared" si="175"/>
        <v>木</v>
      </c>
    </row>
    <row r="2193" spans="1:7" x14ac:dyDescent="0.2">
      <c r="A2193" s="1">
        <v>42370</v>
      </c>
      <c r="B2193" s="4" t="s">
        <v>26</v>
      </c>
      <c r="C2193" s="5" t="str">
        <f t="shared" si="177"/>
        <v>11</v>
      </c>
      <c r="D2193" s="12" t="str">
        <f t="shared" si="173"/>
        <v>22</v>
      </c>
      <c r="E2193">
        <f t="shared" si="176"/>
        <v>3</v>
      </c>
      <c r="F2193" s="12" t="str">
        <f t="shared" si="174"/>
        <v>友引</v>
      </c>
      <c r="G2193" s="12" t="str">
        <f t="shared" si="175"/>
        <v>金</v>
      </c>
    </row>
    <row r="2194" spans="1:7" x14ac:dyDescent="0.2">
      <c r="A2194" s="1">
        <v>42371</v>
      </c>
      <c r="B2194" s="4" t="s">
        <v>27</v>
      </c>
      <c r="C2194" s="5" t="str">
        <f t="shared" si="177"/>
        <v>11</v>
      </c>
      <c r="D2194" s="12" t="str">
        <f t="shared" si="173"/>
        <v>23</v>
      </c>
      <c r="E2194">
        <f t="shared" si="176"/>
        <v>4</v>
      </c>
      <c r="F2194" s="12" t="str">
        <f t="shared" si="174"/>
        <v>先負</v>
      </c>
      <c r="G2194" s="12" t="str">
        <f t="shared" si="175"/>
        <v>土</v>
      </c>
    </row>
    <row r="2195" spans="1:7" x14ac:dyDescent="0.2">
      <c r="A2195" s="1">
        <v>42372</v>
      </c>
      <c r="B2195" s="4" t="s">
        <v>28</v>
      </c>
      <c r="C2195" s="5" t="str">
        <f t="shared" si="177"/>
        <v>11</v>
      </c>
      <c r="D2195" s="12" t="str">
        <f t="shared" si="173"/>
        <v>24</v>
      </c>
      <c r="E2195">
        <f t="shared" si="176"/>
        <v>5</v>
      </c>
      <c r="F2195" s="12" t="str">
        <f t="shared" si="174"/>
        <v>仏滅</v>
      </c>
      <c r="G2195" s="12" t="str">
        <f t="shared" si="175"/>
        <v>日</v>
      </c>
    </row>
    <row r="2196" spans="1:7" x14ac:dyDescent="0.2">
      <c r="A2196" s="1">
        <v>42373</v>
      </c>
      <c r="B2196" s="4" t="s">
        <v>29</v>
      </c>
      <c r="C2196" s="5" t="str">
        <f t="shared" si="177"/>
        <v>11</v>
      </c>
      <c r="D2196" s="12" t="str">
        <f t="shared" si="173"/>
        <v>25</v>
      </c>
      <c r="E2196">
        <f t="shared" si="176"/>
        <v>0</v>
      </c>
      <c r="F2196" s="12" t="str">
        <f t="shared" si="174"/>
        <v>大安</v>
      </c>
      <c r="G2196" s="12" t="str">
        <f t="shared" si="175"/>
        <v>月</v>
      </c>
    </row>
    <row r="2197" spans="1:7" x14ac:dyDescent="0.2">
      <c r="A2197" s="1">
        <v>42374</v>
      </c>
      <c r="B2197" s="4" t="s">
        <v>30</v>
      </c>
      <c r="C2197" s="5" t="str">
        <f t="shared" si="177"/>
        <v>11</v>
      </c>
      <c r="D2197" s="12" t="str">
        <f t="shared" si="173"/>
        <v>26</v>
      </c>
      <c r="E2197">
        <f t="shared" si="176"/>
        <v>1</v>
      </c>
      <c r="F2197" s="12" t="str">
        <f t="shared" si="174"/>
        <v>赤口</v>
      </c>
      <c r="G2197" s="12" t="str">
        <f t="shared" si="175"/>
        <v>火</v>
      </c>
    </row>
    <row r="2198" spans="1:7" x14ac:dyDescent="0.2">
      <c r="A2198" s="1">
        <v>42375</v>
      </c>
      <c r="B2198" s="4" t="s">
        <v>31</v>
      </c>
      <c r="C2198" s="5" t="str">
        <f t="shared" si="177"/>
        <v>11</v>
      </c>
      <c r="D2198" s="12" t="str">
        <f t="shared" si="173"/>
        <v>27</v>
      </c>
      <c r="E2198">
        <f t="shared" si="176"/>
        <v>2</v>
      </c>
      <c r="F2198" s="12" t="str">
        <f t="shared" si="174"/>
        <v>先勝</v>
      </c>
      <c r="G2198" s="12" t="str">
        <f t="shared" si="175"/>
        <v>水</v>
      </c>
    </row>
    <row r="2199" spans="1:7" x14ac:dyDescent="0.2">
      <c r="A2199" s="1">
        <v>42376</v>
      </c>
      <c r="B2199" s="4" t="s">
        <v>32</v>
      </c>
      <c r="C2199" s="5" t="str">
        <f t="shared" si="177"/>
        <v>11</v>
      </c>
      <c r="D2199" s="12" t="str">
        <f t="shared" si="173"/>
        <v>28</v>
      </c>
      <c r="E2199">
        <f t="shared" si="176"/>
        <v>3</v>
      </c>
      <c r="F2199" s="12" t="str">
        <f t="shared" si="174"/>
        <v>友引</v>
      </c>
      <c r="G2199" s="12" t="str">
        <f t="shared" si="175"/>
        <v>木</v>
      </c>
    </row>
    <row r="2200" spans="1:7" x14ac:dyDescent="0.2">
      <c r="A2200" s="1">
        <v>42377</v>
      </c>
      <c r="B2200" s="4" t="s">
        <v>33</v>
      </c>
      <c r="C2200" s="5" t="str">
        <f t="shared" si="177"/>
        <v>11</v>
      </c>
      <c r="D2200" s="12" t="str">
        <f t="shared" si="173"/>
        <v>29</v>
      </c>
      <c r="E2200">
        <f t="shared" si="176"/>
        <v>4</v>
      </c>
      <c r="F2200" s="12" t="str">
        <f t="shared" si="174"/>
        <v>先負</v>
      </c>
      <c r="G2200" s="12" t="str">
        <f t="shared" si="175"/>
        <v>金</v>
      </c>
    </row>
    <row r="2201" spans="1:7" x14ac:dyDescent="0.2">
      <c r="A2201" s="1">
        <v>42378</v>
      </c>
      <c r="B2201" s="4" t="s">
        <v>208</v>
      </c>
      <c r="C2201" s="5" t="str">
        <f t="shared" si="177"/>
        <v>11</v>
      </c>
      <c r="D2201" s="12" t="str">
        <f t="shared" si="173"/>
        <v>30</v>
      </c>
      <c r="E2201">
        <f t="shared" si="176"/>
        <v>5</v>
      </c>
      <c r="F2201" s="12" t="str">
        <f t="shared" si="174"/>
        <v>仏滅</v>
      </c>
      <c r="G2201" s="12" t="str">
        <f t="shared" si="175"/>
        <v>土</v>
      </c>
    </row>
    <row r="2202" spans="1:7" x14ac:dyDescent="0.2">
      <c r="A2202" s="1">
        <v>42379</v>
      </c>
      <c r="B2202" s="4" t="s">
        <v>416</v>
      </c>
      <c r="C2202" s="5" t="str">
        <f t="shared" si="177"/>
        <v>12</v>
      </c>
      <c r="D2202" s="12" t="str">
        <f t="shared" si="173"/>
        <v>1</v>
      </c>
      <c r="E2202">
        <f t="shared" si="176"/>
        <v>1</v>
      </c>
      <c r="F2202" s="12" t="str">
        <f t="shared" si="174"/>
        <v>赤口</v>
      </c>
      <c r="G2202" s="12" t="str">
        <f t="shared" si="175"/>
        <v>日</v>
      </c>
    </row>
    <row r="2203" spans="1:7" x14ac:dyDescent="0.2">
      <c r="A2203" s="1">
        <v>42380</v>
      </c>
      <c r="B2203" s="4" t="s">
        <v>34</v>
      </c>
      <c r="C2203" s="5" t="str">
        <f t="shared" si="177"/>
        <v>12</v>
      </c>
      <c r="D2203" s="12" t="str">
        <f t="shared" si="173"/>
        <v>2</v>
      </c>
      <c r="E2203">
        <f t="shared" si="176"/>
        <v>2</v>
      </c>
      <c r="F2203" s="12" t="str">
        <f t="shared" si="174"/>
        <v>先勝</v>
      </c>
      <c r="G2203" s="12" t="str">
        <f t="shared" si="175"/>
        <v>月</v>
      </c>
    </row>
    <row r="2204" spans="1:7" x14ac:dyDescent="0.2">
      <c r="A2204" s="1">
        <v>42381</v>
      </c>
      <c r="B2204" s="4" t="s">
        <v>35</v>
      </c>
      <c r="C2204" s="5" t="str">
        <f t="shared" si="177"/>
        <v>12</v>
      </c>
      <c r="D2204" s="12" t="str">
        <f t="shared" ref="D2204:D2267" si="178">RIGHT(B2204,LEN(B2204)-FIND("/",B2204))</f>
        <v>3</v>
      </c>
      <c r="E2204">
        <f t="shared" si="176"/>
        <v>3</v>
      </c>
      <c r="F2204" s="12" t="str">
        <f t="shared" si="174"/>
        <v>友引</v>
      </c>
      <c r="G2204" s="12" t="str">
        <f t="shared" si="175"/>
        <v>火</v>
      </c>
    </row>
    <row r="2205" spans="1:7" x14ac:dyDescent="0.2">
      <c r="A2205" s="1">
        <v>42382</v>
      </c>
      <c r="B2205" s="4" t="s">
        <v>36</v>
      </c>
      <c r="C2205" s="5" t="str">
        <f t="shared" si="177"/>
        <v>12</v>
      </c>
      <c r="D2205" s="12" t="str">
        <f t="shared" si="178"/>
        <v>4</v>
      </c>
      <c r="E2205">
        <f t="shared" si="176"/>
        <v>4</v>
      </c>
      <c r="F2205" s="12" t="str">
        <f t="shared" si="174"/>
        <v>先負</v>
      </c>
      <c r="G2205" s="12" t="str">
        <f t="shared" si="175"/>
        <v>水</v>
      </c>
    </row>
    <row r="2206" spans="1:7" x14ac:dyDescent="0.2">
      <c r="A2206" s="1">
        <v>42383</v>
      </c>
      <c r="B2206" s="4" t="s">
        <v>37</v>
      </c>
      <c r="C2206" s="5" t="str">
        <f t="shared" si="177"/>
        <v>12</v>
      </c>
      <c r="D2206" s="12" t="str">
        <f t="shared" si="178"/>
        <v>5</v>
      </c>
      <c r="E2206">
        <f t="shared" si="176"/>
        <v>5</v>
      </c>
      <c r="F2206" s="12" t="str">
        <f t="shared" si="174"/>
        <v>仏滅</v>
      </c>
      <c r="G2206" s="12" t="str">
        <f t="shared" si="175"/>
        <v>木</v>
      </c>
    </row>
    <row r="2207" spans="1:7" x14ac:dyDescent="0.2">
      <c r="A2207" s="1">
        <v>42384</v>
      </c>
      <c r="B2207" s="4" t="s">
        <v>38</v>
      </c>
      <c r="C2207" s="5" t="str">
        <f t="shared" si="177"/>
        <v>12</v>
      </c>
      <c r="D2207" s="12" t="str">
        <f t="shared" si="178"/>
        <v>6</v>
      </c>
      <c r="E2207">
        <f t="shared" si="176"/>
        <v>0</v>
      </c>
      <c r="F2207" s="12" t="str">
        <f t="shared" si="174"/>
        <v>大安</v>
      </c>
      <c r="G2207" s="12" t="str">
        <f t="shared" si="175"/>
        <v>金</v>
      </c>
    </row>
    <row r="2208" spans="1:7" x14ac:dyDescent="0.2">
      <c r="A2208" s="1">
        <v>42385</v>
      </c>
      <c r="B2208" s="4" t="s">
        <v>39</v>
      </c>
      <c r="C2208" s="5" t="str">
        <f t="shared" si="177"/>
        <v>12</v>
      </c>
      <c r="D2208" s="12" t="str">
        <f t="shared" si="178"/>
        <v>7</v>
      </c>
      <c r="E2208">
        <f t="shared" si="176"/>
        <v>1</v>
      </c>
      <c r="F2208" s="12" t="str">
        <f t="shared" si="174"/>
        <v>赤口</v>
      </c>
      <c r="G2208" s="12" t="str">
        <f t="shared" si="175"/>
        <v>土</v>
      </c>
    </row>
    <row r="2209" spans="1:7" x14ac:dyDescent="0.2">
      <c r="A2209" s="1">
        <v>42386</v>
      </c>
      <c r="B2209" s="4" t="s">
        <v>40</v>
      </c>
      <c r="C2209" s="5" t="str">
        <f t="shared" si="177"/>
        <v>12</v>
      </c>
      <c r="D2209" s="12" t="str">
        <f t="shared" si="178"/>
        <v>8</v>
      </c>
      <c r="E2209">
        <f t="shared" si="176"/>
        <v>2</v>
      </c>
      <c r="F2209" s="12" t="str">
        <f t="shared" si="174"/>
        <v>先勝</v>
      </c>
      <c r="G2209" s="12" t="str">
        <f t="shared" si="175"/>
        <v>日</v>
      </c>
    </row>
    <row r="2210" spans="1:7" x14ac:dyDescent="0.2">
      <c r="A2210" s="1">
        <v>42387</v>
      </c>
      <c r="B2210" s="4" t="s">
        <v>41</v>
      </c>
      <c r="C2210" s="5" t="str">
        <f t="shared" si="177"/>
        <v>12</v>
      </c>
      <c r="D2210" s="12" t="str">
        <f t="shared" si="178"/>
        <v>9</v>
      </c>
      <c r="E2210">
        <f t="shared" si="176"/>
        <v>3</v>
      </c>
      <c r="F2210" s="12" t="str">
        <f t="shared" si="174"/>
        <v>友引</v>
      </c>
      <c r="G2210" s="12" t="str">
        <f t="shared" si="175"/>
        <v>月</v>
      </c>
    </row>
    <row r="2211" spans="1:7" x14ac:dyDescent="0.2">
      <c r="A2211" s="1">
        <v>42388</v>
      </c>
      <c r="B2211" s="4" t="s">
        <v>42</v>
      </c>
      <c r="C2211" s="5" t="str">
        <f t="shared" si="177"/>
        <v>12</v>
      </c>
      <c r="D2211" s="12" t="str">
        <f t="shared" si="178"/>
        <v>10</v>
      </c>
      <c r="E2211">
        <f t="shared" si="176"/>
        <v>4</v>
      </c>
      <c r="F2211" s="12" t="str">
        <f t="shared" si="174"/>
        <v>先負</v>
      </c>
      <c r="G2211" s="12" t="str">
        <f t="shared" si="175"/>
        <v>火</v>
      </c>
    </row>
    <row r="2212" spans="1:7" x14ac:dyDescent="0.2">
      <c r="A2212" s="1">
        <v>42389</v>
      </c>
      <c r="B2212" s="4" t="s">
        <v>43</v>
      </c>
      <c r="C2212" s="5" t="str">
        <f t="shared" si="177"/>
        <v>12</v>
      </c>
      <c r="D2212" s="12" t="str">
        <f t="shared" si="178"/>
        <v>11</v>
      </c>
      <c r="E2212">
        <f t="shared" si="176"/>
        <v>5</v>
      </c>
      <c r="F2212" s="12" t="str">
        <f t="shared" si="174"/>
        <v>仏滅</v>
      </c>
      <c r="G2212" s="12" t="str">
        <f t="shared" si="175"/>
        <v>水</v>
      </c>
    </row>
    <row r="2213" spans="1:7" x14ac:dyDescent="0.2">
      <c r="A2213" s="1">
        <v>42390</v>
      </c>
      <c r="B2213" s="4" t="s">
        <v>44</v>
      </c>
      <c r="C2213" s="5" t="str">
        <f t="shared" si="177"/>
        <v>12</v>
      </c>
      <c r="D2213" s="12" t="str">
        <f t="shared" si="178"/>
        <v>12</v>
      </c>
      <c r="E2213">
        <f t="shared" si="176"/>
        <v>0</v>
      </c>
      <c r="F2213" s="12" t="str">
        <f t="shared" si="174"/>
        <v>大安</v>
      </c>
      <c r="G2213" s="12" t="str">
        <f t="shared" si="175"/>
        <v>木</v>
      </c>
    </row>
    <row r="2214" spans="1:7" x14ac:dyDescent="0.2">
      <c r="A2214" s="1">
        <v>42391</v>
      </c>
      <c r="B2214" s="4" t="s">
        <v>45</v>
      </c>
      <c r="C2214" s="5" t="str">
        <f t="shared" si="177"/>
        <v>12</v>
      </c>
      <c r="D2214" s="12" t="str">
        <f t="shared" si="178"/>
        <v>13</v>
      </c>
      <c r="E2214">
        <f t="shared" si="176"/>
        <v>1</v>
      </c>
      <c r="F2214" s="12" t="str">
        <f t="shared" si="174"/>
        <v>赤口</v>
      </c>
      <c r="G2214" s="12" t="str">
        <f t="shared" si="175"/>
        <v>金</v>
      </c>
    </row>
    <row r="2215" spans="1:7" x14ac:dyDescent="0.2">
      <c r="A2215" s="1">
        <v>42392</v>
      </c>
      <c r="B2215" s="4" t="s">
        <v>46</v>
      </c>
      <c r="C2215" s="5" t="str">
        <f t="shared" si="177"/>
        <v>12</v>
      </c>
      <c r="D2215" s="12" t="str">
        <f t="shared" si="178"/>
        <v>14</v>
      </c>
      <c r="E2215">
        <f t="shared" si="176"/>
        <v>2</v>
      </c>
      <c r="F2215" s="12" t="str">
        <f t="shared" si="174"/>
        <v>先勝</v>
      </c>
      <c r="G2215" s="12" t="str">
        <f t="shared" si="175"/>
        <v>土</v>
      </c>
    </row>
    <row r="2216" spans="1:7" x14ac:dyDescent="0.2">
      <c r="A2216" s="1">
        <v>42393</v>
      </c>
      <c r="B2216" s="4" t="s">
        <v>47</v>
      </c>
      <c r="C2216" s="5" t="str">
        <f t="shared" si="177"/>
        <v>12</v>
      </c>
      <c r="D2216" s="12" t="str">
        <f t="shared" si="178"/>
        <v>15</v>
      </c>
      <c r="E2216">
        <f t="shared" si="176"/>
        <v>3</v>
      </c>
      <c r="F2216" s="12" t="str">
        <f t="shared" si="174"/>
        <v>友引</v>
      </c>
      <c r="G2216" s="12" t="str">
        <f t="shared" si="175"/>
        <v>日</v>
      </c>
    </row>
    <row r="2217" spans="1:7" x14ac:dyDescent="0.2">
      <c r="A2217" s="1">
        <v>42394</v>
      </c>
      <c r="B2217" s="4" t="s">
        <v>48</v>
      </c>
      <c r="C2217" s="5" t="str">
        <f t="shared" si="177"/>
        <v>12</v>
      </c>
      <c r="D2217" s="12" t="str">
        <f t="shared" si="178"/>
        <v>16</v>
      </c>
      <c r="E2217">
        <f t="shared" si="176"/>
        <v>4</v>
      </c>
      <c r="F2217" s="12" t="str">
        <f t="shared" si="174"/>
        <v>先負</v>
      </c>
      <c r="G2217" s="12" t="str">
        <f t="shared" si="175"/>
        <v>月</v>
      </c>
    </row>
    <row r="2218" spans="1:7" x14ac:dyDescent="0.2">
      <c r="A2218" s="1">
        <v>42395</v>
      </c>
      <c r="B2218" s="4" t="s">
        <v>49</v>
      </c>
      <c r="C2218" s="5" t="str">
        <f t="shared" si="177"/>
        <v>12</v>
      </c>
      <c r="D2218" s="12" t="str">
        <f t="shared" si="178"/>
        <v>17</v>
      </c>
      <c r="E2218">
        <f t="shared" si="176"/>
        <v>5</v>
      </c>
      <c r="F2218" s="12" t="str">
        <f t="shared" si="174"/>
        <v>仏滅</v>
      </c>
      <c r="G2218" s="12" t="str">
        <f t="shared" si="175"/>
        <v>火</v>
      </c>
    </row>
    <row r="2219" spans="1:7" x14ac:dyDescent="0.2">
      <c r="A2219" s="1">
        <v>42396</v>
      </c>
      <c r="B2219" s="4" t="s">
        <v>50</v>
      </c>
      <c r="C2219" s="5" t="str">
        <f t="shared" si="177"/>
        <v>12</v>
      </c>
      <c r="D2219" s="12" t="str">
        <f t="shared" si="178"/>
        <v>18</v>
      </c>
      <c r="E2219">
        <f t="shared" si="176"/>
        <v>0</v>
      </c>
      <c r="F2219" s="12" t="str">
        <f t="shared" si="174"/>
        <v>大安</v>
      </c>
      <c r="G2219" s="12" t="str">
        <f t="shared" si="175"/>
        <v>水</v>
      </c>
    </row>
    <row r="2220" spans="1:7" x14ac:dyDescent="0.2">
      <c r="A2220" s="1">
        <v>42397</v>
      </c>
      <c r="B2220" s="4" t="s">
        <v>51</v>
      </c>
      <c r="C2220" s="5" t="str">
        <f t="shared" si="177"/>
        <v>12</v>
      </c>
      <c r="D2220" s="12" t="str">
        <f t="shared" si="178"/>
        <v>19</v>
      </c>
      <c r="E2220">
        <f t="shared" si="176"/>
        <v>1</v>
      </c>
      <c r="F2220" s="12" t="str">
        <f t="shared" si="174"/>
        <v>赤口</v>
      </c>
      <c r="G2220" s="12" t="str">
        <f t="shared" si="175"/>
        <v>木</v>
      </c>
    </row>
    <row r="2221" spans="1:7" x14ac:dyDescent="0.2">
      <c r="A2221" s="1">
        <v>42398</v>
      </c>
      <c r="B2221" s="4" t="s">
        <v>52</v>
      </c>
      <c r="C2221" s="5" t="str">
        <f t="shared" si="177"/>
        <v>12</v>
      </c>
      <c r="D2221" s="12" t="str">
        <f t="shared" si="178"/>
        <v>20</v>
      </c>
      <c r="E2221">
        <f t="shared" si="176"/>
        <v>2</v>
      </c>
      <c r="F2221" s="12" t="str">
        <f t="shared" si="174"/>
        <v>先勝</v>
      </c>
      <c r="G2221" s="12" t="str">
        <f t="shared" si="175"/>
        <v>金</v>
      </c>
    </row>
    <row r="2222" spans="1:7" x14ac:dyDescent="0.2">
      <c r="A2222" s="1">
        <v>42399</v>
      </c>
      <c r="B2222" s="4" t="s">
        <v>53</v>
      </c>
      <c r="C2222" s="5" t="str">
        <f t="shared" si="177"/>
        <v>12</v>
      </c>
      <c r="D2222" s="12" t="str">
        <f t="shared" si="178"/>
        <v>21</v>
      </c>
      <c r="E2222">
        <f t="shared" si="176"/>
        <v>3</v>
      </c>
      <c r="F2222" s="12" t="str">
        <f t="shared" si="174"/>
        <v>友引</v>
      </c>
      <c r="G2222" s="12" t="str">
        <f t="shared" si="175"/>
        <v>土</v>
      </c>
    </row>
    <row r="2223" spans="1:7" x14ac:dyDescent="0.2">
      <c r="A2223" s="1">
        <v>42400</v>
      </c>
      <c r="B2223" s="4" t="s">
        <v>54</v>
      </c>
      <c r="C2223" s="5" t="str">
        <f t="shared" si="177"/>
        <v>12</v>
      </c>
      <c r="D2223" s="12" t="str">
        <f t="shared" si="178"/>
        <v>22</v>
      </c>
      <c r="E2223">
        <f t="shared" si="176"/>
        <v>4</v>
      </c>
      <c r="F2223" s="12" t="str">
        <f t="shared" si="174"/>
        <v>先負</v>
      </c>
      <c r="G2223" s="12" t="str">
        <f t="shared" si="175"/>
        <v>日</v>
      </c>
    </row>
    <row r="2224" spans="1:7" x14ac:dyDescent="0.2">
      <c r="A2224" s="1">
        <v>42401</v>
      </c>
      <c r="B2224" s="4" t="s">
        <v>55</v>
      </c>
      <c r="C2224" s="5" t="str">
        <f t="shared" si="177"/>
        <v>12</v>
      </c>
      <c r="D2224" s="12" t="str">
        <f t="shared" si="178"/>
        <v>23</v>
      </c>
      <c r="E2224">
        <f t="shared" si="176"/>
        <v>5</v>
      </c>
      <c r="F2224" s="12" t="str">
        <f t="shared" si="174"/>
        <v>仏滅</v>
      </c>
      <c r="G2224" s="12" t="str">
        <f t="shared" si="175"/>
        <v>月</v>
      </c>
    </row>
    <row r="2225" spans="1:7" x14ac:dyDescent="0.2">
      <c r="A2225" s="1">
        <v>42402</v>
      </c>
      <c r="B2225" s="4" t="s">
        <v>56</v>
      </c>
      <c r="C2225" s="5" t="str">
        <f t="shared" si="177"/>
        <v>12</v>
      </c>
      <c r="D2225" s="12" t="str">
        <f t="shared" si="178"/>
        <v>24</v>
      </c>
      <c r="E2225">
        <f t="shared" si="176"/>
        <v>0</v>
      </c>
      <c r="F2225" s="12" t="str">
        <f t="shared" si="174"/>
        <v>大安</v>
      </c>
      <c r="G2225" s="12" t="str">
        <f t="shared" si="175"/>
        <v>火</v>
      </c>
    </row>
    <row r="2226" spans="1:7" x14ac:dyDescent="0.2">
      <c r="A2226" s="1">
        <v>42403</v>
      </c>
      <c r="B2226" s="4" t="s">
        <v>57</v>
      </c>
      <c r="C2226" s="5" t="str">
        <f t="shared" si="177"/>
        <v>12</v>
      </c>
      <c r="D2226" s="12" t="str">
        <f t="shared" si="178"/>
        <v>25</v>
      </c>
      <c r="E2226">
        <f t="shared" si="176"/>
        <v>1</v>
      </c>
      <c r="F2226" s="12" t="str">
        <f t="shared" si="174"/>
        <v>赤口</v>
      </c>
      <c r="G2226" s="12" t="str">
        <f t="shared" si="175"/>
        <v>水</v>
      </c>
    </row>
    <row r="2227" spans="1:7" x14ac:dyDescent="0.2">
      <c r="A2227" s="1">
        <v>42404</v>
      </c>
      <c r="B2227" s="4" t="s">
        <v>58</v>
      </c>
      <c r="C2227" s="5" t="str">
        <f t="shared" si="177"/>
        <v>12</v>
      </c>
      <c r="D2227" s="12" t="str">
        <f t="shared" si="178"/>
        <v>26</v>
      </c>
      <c r="E2227">
        <f t="shared" si="176"/>
        <v>2</v>
      </c>
      <c r="F2227" s="12" t="str">
        <f t="shared" si="174"/>
        <v>先勝</v>
      </c>
      <c r="G2227" s="12" t="str">
        <f t="shared" si="175"/>
        <v>木</v>
      </c>
    </row>
    <row r="2228" spans="1:7" x14ac:dyDescent="0.2">
      <c r="A2228" s="1">
        <v>42405</v>
      </c>
      <c r="B2228" s="4" t="s">
        <v>59</v>
      </c>
      <c r="C2228" s="5" t="str">
        <f t="shared" si="177"/>
        <v>12</v>
      </c>
      <c r="D2228" s="12" t="str">
        <f t="shared" si="178"/>
        <v>27</v>
      </c>
      <c r="E2228">
        <f t="shared" si="176"/>
        <v>3</v>
      </c>
      <c r="F2228" s="12" t="str">
        <f t="shared" si="174"/>
        <v>友引</v>
      </c>
      <c r="G2228" s="12" t="str">
        <f t="shared" si="175"/>
        <v>金</v>
      </c>
    </row>
    <row r="2229" spans="1:7" x14ac:dyDescent="0.2">
      <c r="A2229" s="1">
        <v>42406</v>
      </c>
      <c r="B2229" s="4" t="s">
        <v>60</v>
      </c>
      <c r="C2229" s="5" t="str">
        <f t="shared" si="177"/>
        <v>12</v>
      </c>
      <c r="D2229" s="12" t="str">
        <f t="shared" si="178"/>
        <v>28</v>
      </c>
      <c r="E2229">
        <f t="shared" si="176"/>
        <v>4</v>
      </c>
      <c r="F2229" s="12" t="str">
        <f t="shared" si="174"/>
        <v>先負</v>
      </c>
      <c r="G2229" s="12" t="str">
        <f t="shared" si="175"/>
        <v>土</v>
      </c>
    </row>
    <row r="2230" spans="1:7" x14ac:dyDescent="0.2">
      <c r="A2230" s="1">
        <v>42407</v>
      </c>
      <c r="B2230" s="4" t="s">
        <v>61</v>
      </c>
      <c r="C2230" s="5" t="str">
        <f t="shared" si="177"/>
        <v>12</v>
      </c>
      <c r="D2230" s="12" t="str">
        <f t="shared" si="178"/>
        <v>29</v>
      </c>
      <c r="E2230">
        <f t="shared" si="176"/>
        <v>5</v>
      </c>
      <c r="F2230" s="12" t="str">
        <f t="shared" si="174"/>
        <v>仏滅</v>
      </c>
      <c r="G2230" s="12" t="str">
        <f t="shared" si="175"/>
        <v>日</v>
      </c>
    </row>
    <row r="2231" spans="1:7" x14ac:dyDescent="0.2">
      <c r="A2231" s="1">
        <v>42408</v>
      </c>
      <c r="B2231" s="4" t="s">
        <v>471</v>
      </c>
      <c r="C2231" s="5" t="str">
        <f t="shared" si="177"/>
        <v>1</v>
      </c>
      <c r="D2231" s="12" t="str">
        <f t="shared" si="178"/>
        <v>1</v>
      </c>
      <c r="E2231">
        <f t="shared" si="176"/>
        <v>2</v>
      </c>
      <c r="F2231" s="12" t="str">
        <f t="shared" si="174"/>
        <v>先勝</v>
      </c>
      <c r="G2231" s="12" t="str">
        <f t="shared" si="175"/>
        <v>月</v>
      </c>
    </row>
    <row r="2232" spans="1:7" x14ac:dyDescent="0.2">
      <c r="A2232" s="1">
        <v>42409</v>
      </c>
      <c r="B2232" s="4" t="s">
        <v>63</v>
      </c>
      <c r="C2232" s="5" t="str">
        <f t="shared" si="177"/>
        <v>1</v>
      </c>
      <c r="D2232" s="12" t="str">
        <f t="shared" si="178"/>
        <v>2</v>
      </c>
      <c r="E2232">
        <f t="shared" si="176"/>
        <v>3</v>
      </c>
      <c r="F2232" s="12" t="str">
        <f t="shared" si="174"/>
        <v>友引</v>
      </c>
      <c r="G2232" s="12" t="str">
        <f t="shared" si="175"/>
        <v>火</v>
      </c>
    </row>
    <row r="2233" spans="1:7" x14ac:dyDescent="0.2">
      <c r="A2233" s="1">
        <v>42410</v>
      </c>
      <c r="B2233" s="4" t="s">
        <v>64</v>
      </c>
      <c r="C2233" s="5" t="str">
        <f t="shared" si="177"/>
        <v>1</v>
      </c>
      <c r="D2233" s="12" t="str">
        <f t="shared" si="178"/>
        <v>3</v>
      </c>
      <c r="E2233">
        <f t="shared" si="176"/>
        <v>4</v>
      </c>
      <c r="F2233" s="12" t="str">
        <f t="shared" si="174"/>
        <v>先負</v>
      </c>
      <c r="G2233" s="12" t="str">
        <f t="shared" si="175"/>
        <v>水</v>
      </c>
    </row>
    <row r="2234" spans="1:7" x14ac:dyDescent="0.2">
      <c r="A2234" s="1">
        <v>42411</v>
      </c>
      <c r="B2234" s="4" t="s">
        <v>65</v>
      </c>
      <c r="C2234" s="5" t="str">
        <f t="shared" si="177"/>
        <v>1</v>
      </c>
      <c r="D2234" s="12" t="str">
        <f t="shared" si="178"/>
        <v>4</v>
      </c>
      <c r="E2234">
        <f t="shared" si="176"/>
        <v>5</v>
      </c>
      <c r="F2234" s="12" t="str">
        <f t="shared" si="174"/>
        <v>仏滅</v>
      </c>
      <c r="G2234" s="12" t="str">
        <f t="shared" si="175"/>
        <v>木</v>
      </c>
    </row>
    <row r="2235" spans="1:7" x14ac:dyDescent="0.2">
      <c r="A2235" s="1">
        <v>42412</v>
      </c>
      <c r="B2235" s="4" t="s">
        <v>66</v>
      </c>
      <c r="C2235" s="5" t="str">
        <f t="shared" si="177"/>
        <v>1</v>
      </c>
      <c r="D2235" s="12" t="str">
        <f t="shared" si="178"/>
        <v>5</v>
      </c>
      <c r="E2235">
        <f t="shared" si="176"/>
        <v>0</v>
      </c>
      <c r="F2235" s="12" t="str">
        <f t="shared" si="174"/>
        <v>大安</v>
      </c>
      <c r="G2235" s="12" t="str">
        <f t="shared" si="175"/>
        <v>金</v>
      </c>
    </row>
    <row r="2236" spans="1:7" x14ac:dyDescent="0.2">
      <c r="A2236" s="1">
        <v>42413</v>
      </c>
      <c r="B2236" s="4" t="s">
        <v>67</v>
      </c>
      <c r="C2236" s="5" t="str">
        <f t="shared" si="177"/>
        <v>1</v>
      </c>
      <c r="D2236" s="12" t="str">
        <f t="shared" si="178"/>
        <v>6</v>
      </c>
      <c r="E2236">
        <f t="shared" si="176"/>
        <v>1</v>
      </c>
      <c r="F2236" s="12" t="str">
        <f t="shared" si="174"/>
        <v>赤口</v>
      </c>
      <c r="G2236" s="12" t="str">
        <f t="shared" si="175"/>
        <v>土</v>
      </c>
    </row>
    <row r="2237" spans="1:7" x14ac:dyDescent="0.2">
      <c r="A2237" s="1">
        <v>42414</v>
      </c>
      <c r="B2237" s="4" t="s">
        <v>68</v>
      </c>
      <c r="C2237" s="5" t="str">
        <f t="shared" si="177"/>
        <v>1</v>
      </c>
      <c r="D2237" s="12" t="str">
        <f t="shared" si="178"/>
        <v>7</v>
      </c>
      <c r="E2237">
        <f t="shared" si="176"/>
        <v>2</v>
      </c>
      <c r="F2237" s="12" t="str">
        <f t="shared" si="174"/>
        <v>先勝</v>
      </c>
      <c r="G2237" s="12" t="str">
        <f t="shared" si="175"/>
        <v>日</v>
      </c>
    </row>
    <row r="2238" spans="1:7" x14ac:dyDescent="0.2">
      <c r="A2238" s="1">
        <v>42415</v>
      </c>
      <c r="B2238" s="4" t="s">
        <v>69</v>
      </c>
      <c r="C2238" s="5" t="str">
        <f t="shared" si="177"/>
        <v>1</v>
      </c>
      <c r="D2238" s="12" t="str">
        <f t="shared" si="178"/>
        <v>8</v>
      </c>
      <c r="E2238">
        <f t="shared" si="176"/>
        <v>3</v>
      </c>
      <c r="F2238" s="12" t="str">
        <f t="shared" si="174"/>
        <v>友引</v>
      </c>
      <c r="G2238" s="12" t="str">
        <f t="shared" si="175"/>
        <v>月</v>
      </c>
    </row>
    <row r="2239" spans="1:7" x14ac:dyDescent="0.2">
      <c r="A2239" s="1">
        <v>42416</v>
      </c>
      <c r="B2239" s="4" t="s">
        <v>70</v>
      </c>
      <c r="C2239" s="5" t="str">
        <f t="shared" si="177"/>
        <v>1</v>
      </c>
      <c r="D2239" s="12" t="str">
        <f t="shared" si="178"/>
        <v>9</v>
      </c>
      <c r="E2239">
        <f t="shared" si="176"/>
        <v>4</v>
      </c>
      <c r="F2239" s="12" t="str">
        <f t="shared" si="174"/>
        <v>先負</v>
      </c>
      <c r="G2239" s="12" t="str">
        <f t="shared" si="175"/>
        <v>火</v>
      </c>
    </row>
    <row r="2240" spans="1:7" x14ac:dyDescent="0.2">
      <c r="A2240" s="1">
        <v>42417</v>
      </c>
      <c r="B2240" s="4" t="s">
        <v>71</v>
      </c>
      <c r="C2240" s="5" t="str">
        <f t="shared" si="177"/>
        <v>1</v>
      </c>
      <c r="D2240" s="12" t="str">
        <f t="shared" si="178"/>
        <v>10</v>
      </c>
      <c r="E2240">
        <f t="shared" si="176"/>
        <v>5</v>
      </c>
      <c r="F2240" s="12" t="str">
        <f t="shared" si="174"/>
        <v>仏滅</v>
      </c>
      <c r="G2240" s="12" t="str">
        <f t="shared" si="175"/>
        <v>水</v>
      </c>
    </row>
    <row r="2241" spans="1:7" x14ac:dyDescent="0.2">
      <c r="A2241" s="1">
        <v>42418</v>
      </c>
      <c r="B2241" s="4" t="s">
        <v>72</v>
      </c>
      <c r="C2241" s="5" t="str">
        <f t="shared" si="177"/>
        <v>1</v>
      </c>
      <c r="D2241" s="12" t="str">
        <f t="shared" si="178"/>
        <v>11</v>
      </c>
      <c r="E2241">
        <f t="shared" si="176"/>
        <v>0</v>
      </c>
      <c r="F2241" s="12" t="str">
        <f t="shared" si="174"/>
        <v>大安</v>
      </c>
      <c r="G2241" s="12" t="str">
        <f t="shared" si="175"/>
        <v>木</v>
      </c>
    </row>
    <row r="2242" spans="1:7" x14ac:dyDescent="0.2">
      <c r="A2242" s="1">
        <v>42419</v>
      </c>
      <c r="B2242" s="4" t="s">
        <v>73</v>
      </c>
      <c r="C2242" s="5" t="str">
        <f t="shared" si="177"/>
        <v>1</v>
      </c>
      <c r="D2242" s="12" t="str">
        <f t="shared" si="178"/>
        <v>12</v>
      </c>
      <c r="E2242">
        <f t="shared" si="176"/>
        <v>1</v>
      </c>
      <c r="F2242" s="12" t="str">
        <f t="shared" si="174"/>
        <v>赤口</v>
      </c>
      <c r="G2242" s="12" t="str">
        <f t="shared" si="175"/>
        <v>金</v>
      </c>
    </row>
    <row r="2243" spans="1:7" x14ac:dyDescent="0.2">
      <c r="A2243" s="1">
        <v>42420</v>
      </c>
      <c r="B2243" s="4" t="s">
        <v>74</v>
      </c>
      <c r="C2243" s="5" t="str">
        <f t="shared" si="177"/>
        <v>1</v>
      </c>
      <c r="D2243" s="12" t="str">
        <f t="shared" si="178"/>
        <v>13</v>
      </c>
      <c r="E2243">
        <f t="shared" si="176"/>
        <v>2</v>
      </c>
      <c r="F2243" s="12" t="str">
        <f t="shared" ref="F2243:F2306" si="179">VLOOKUP(E2243,$H$2:$I$7,2)</f>
        <v>先勝</v>
      </c>
      <c r="G2243" s="12" t="str">
        <f t="shared" ref="G2243:G2306" si="180">TEXT(A2243,"aaa")</f>
        <v>土</v>
      </c>
    </row>
    <row r="2244" spans="1:7" x14ac:dyDescent="0.2">
      <c r="A2244" s="1">
        <v>42421</v>
      </c>
      <c r="B2244" s="4" t="s">
        <v>75</v>
      </c>
      <c r="C2244" s="5" t="str">
        <f t="shared" si="177"/>
        <v>1</v>
      </c>
      <c r="D2244" s="12" t="str">
        <f t="shared" si="178"/>
        <v>14</v>
      </c>
      <c r="E2244">
        <f t="shared" si="176"/>
        <v>3</v>
      </c>
      <c r="F2244" s="12" t="str">
        <f t="shared" si="179"/>
        <v>友引</v>
      </c>
      <c r="G2244" s="12" t="str">
        <f t="shared" si="180"/>
        <v>日</v>
      </c>
    </row>
    <row r="2245" spans="1:7" x14ac:dyDescent="0.2">
      <c r="A2245" s="1">
        <v>42422</v>
      </c>
      <c r="B2245" s="4" t="s">
        <v>76</v>
      </c>
      <c r="C2245" s="5" t="str">
        <f t="shared" si="177"/>
        <v>1</v>
      </c>
      <c r="D2245" s="12" t="str">
        <f t="shared" si="178"/>
        <v>15</v>
      </c>
      <c r="E2245">
        <f t="shared" si="176"/>
        <v>4</v>
      </c>
      <c r="F2245" s="12" t="str">
        <f t="shared" si="179"/>
        <v>先負</v>
      </c>
      <c r="G2245" s="12" t="str">
        <f t="shared" si="180"/>
        <v>月</v>
      </c>
    </row>
    <row r="2246" spans="1:7" x14ac:dyDescent="0.2">
      <c r="A2246" s="1">
        <v>42423</v>
      </c>
      <c r="B2246" s="4" t="s">
        <v>77</v>
      </c>
      <c r="C2246" s="5" t="str">
        <f t="shared" si="177"/>
        <v>1</v>
      </c>
      <c r="D2246" s="12" t="str">
        <f t="shared" si="178"/>
        <v>16</v>
      </c>
      <c r="E2246">
        <f t="shared" si="176"/>
        <v>5</v>
      </c>
      <c r="F2246" s="12" t="str">
        <f t="shared" si="179"/>
        <v>仏滅</v>
      </c>
      <c r="G2246" s="12" t="str">
        <f t="shared" si="180"/>
        <v>火</v>
      </c>
    </row>
    <row r="2247" spans="1:7" x14ac:dyDescent="0.2">
      <c r="A2247" s="1">
        <v>42424</v>
      </c>
      <c r="B2247" s="4" t="s">
        <v>78</v>
      </c>
      <c r="C2247" s="5" t="str">
        <f t="shared" si="177"/>
        <v>1</v>
      </c>
      <c r="D2247" s="12" t="str">
        <f t="shared" si="178"/>
        <v>17</v>
      </c>
      <c r="E2247">
        <f t="shared" ref="E2247:E2310" si="181">MOD(C2247+D2247,6)</f>
        <v>0</v>
      </c>
      <c r="F2247" s="12" t="str">
        <f t="shared" si="179"/>
        <v>大安</v>
      </c>
      <c r="G2247" s="12" t="str">
        <f t="shared" si="180"/>
        <v>水</v>
      </c>
    </row>
    <row r="2248" spans="1:7" x14ac:dyDescent="0.2">
      <c r="A2248" s="1">
        <v>42425</v>
      </c>
      <c r="B2248" s="4" t="s">
        <v>79</v>
      </c>
      <c r="C2248" s="5" t="str">
        <f t="shared" si="177"/>
        <v>1</v>
      </c>
      <c r="D2248" s="12" t="str">
        <f t="shared" si="178"/>
        <v>18</v>
      </c>
      <c r="E2248">
        <f t="shared" si="181"/>
        <v>1</v>
      </c>
      <c r="F2248" s="12" t="str">
        <f t="shared" si="179"/>
        <v>赤口</v>
      </c>
      <c r="G2248" s="12" t="str">
        <f t="shared" si="180"/>
        <v>木</v>
      </c>
    </row>
    <row r="2249" spans="1:7" x14ac:dyDescent="0.2">
      <c r="A2249" s="1">
        <v>42426</v>
      </c>
      <c r="B2249" s="4" t="s">
        <v>80</v>
      </c>
      <c r="C2249" s="5" t="str">
        <f t="shared" si="177"/>
        <v>1</v>
      </c>
      <c r="D2249" s="12" t="str">
        <f t="shared" si="178"/>
        <v>19</v>
      </c>
      <c r="E2249">
        <f t="shared" si="181"/>
        <v>2</v>
      </c>
      <c r="F2249" s="12" t="str">
        <f t="shared" si="179"/>
        <v>先勝</v>
      </c>
      <c r="G2249" s="12" t="str">
        <f t="shared" si="180"/>
        <v>金</v>
      </c>
    </row>
    <row r="2250" spans="1:7" x14ac:dyDescent="0.2">
      <c r="A2250" s="1">
        <v>42427</v>
      </c>
      <c r="B2250" s="4" t="s">
        <v>81</v>
      </c>
      <c r="C2250" s="5" t="str">
        <f t="shared" si="177"/>
        <v>1</v>
      </c>
      <c r="D2250" s="12" t="str">
        <f t="shared" si="178"/>
        <v>20</v>
      </c>
      <c r="E2250">
        <f t="shared" si="181"/>
        <v>3</v>
      </c>
      <c r="F2250" s="12" t="str">
        <f t="shared" si="179"/>
        <v>友引</v>
      </c>
      <c r="G2250" s="12" t="str">
        <f t="shared" si="180"/>
        <v>土</v>
      </c>
    </row>
    <row r="2251" spans="1:7" x14ac:dyDescent="0.2">
      <c r="A2251" s="1">
        <v>42428</v>
      </c>
      <c r="B2251" s="4" t="s">
        <v>82</v>
      </c>
      <c r="C2251" s="5" t="str">
        <f t="shared" si="177"/>
        <v>1</v>
      </c>
      <c r="D2251" s="12" t="str">
        <f t="shared" si="178"/>
        <v>21</v>
      </c>
      <c r="E2251">
        <f t="shared" si="181"/>
        <v>4</v>
      </c>
      <c r="F2251" s="12" t="str">
        <f t="shared" si="179"/>
        <v>先負</v>
      </c>
      <c r="G2251" s="12" t="str">
        <f t="shared" si="180"/>
        <v>日</v>
      </c>
    </row>
    <row r="2252" spans="1:7" x14ac:dyDescent="0.2">
      <c r="A2252" s="1">
        <v>42429</v>
      </c>
      <c r="B2252" s="4" t="s">
        <v>83</v>
      </c>
      <c r="C2252" s="5" t="str">
        <f t="shared" ref="C2252:C2315" si="182">SUBSTITUTE( LEFT(B2252,LEN(B2252)-(LEN(B2252)-FIND("/",B2252)+1)), "閏", "" )</f>
        <v>1</v>
      </c>
      <c r="D2252" s="12" t="str">
        <f t="shared" si="178"/>
        <v>22</v>
      </c>
      <c r="E2252">
        <f t="shared" si="181"/>
        <v>5</v>
      </c>
      <c r="F2252" s="12" t="str">
        <f t="shared" si="179"/>
        <v>仏滅</v>
      </c>
      <c r="G2252" s="12" t="str">
        <f t="shared" si="180"/>
        <v>月</v>
      </c>
    </row>
    <row r="2253" spans="1:7" x14ac:dyDescent="0.2">
      <c r="A2253" s="1">
        <v>42430</v>
      </c>
      <c r="B2253" s="4" t="s">
        <v>84</v>
      </c>
      <c r="C2253" s="5" t="str">
        <f t="shared" si="182"/>
        <v>1</v>
      </c>
      <c r="D2253" s="12" t="str">
        <f t="shared" si="178"/>
        <v>23</v>
      </c>
      <c r="E2253">
        <f t="shared" si="181"/>
        <v>0</v>
      </c>
      <c r="F2253" s="12" t="str">
        <f t="shared" si="179"/>
        <v>大安</v>
      </c>
      <c r="G2253" s="12" t="str">
        <f t="shared" si="180"/>
        <v>火</v>
      </c>
    </row>
    <row r="2254" spans="1:7" x14ac:dyDescent="0.2">
      <c r="A2254" s="1">
        <v>42431</v>
      </c>
      <c r="B2254" s="4" t="s">
        <v>85</v>
      </c>
      <c r="C2254" s="5" t="str">
        <f t="shared" si="182"/>
        <v>1</v>
      </c>
      <c r="D2254" s="12" t="str">
        <f t="shared" si="178"/>
        <v>24</v>
      </c>
      <c r="E2254">
        <f t="shared" si="181"/>
        <v>1</v>
      </c>
      <c r="F2254" s="12" t="str">
        <f t="shared" si="179"/>
        <v>赤口</v>
      </c>
      <c r="G2254" s="12" t="str">
        <f t="shared" si="180"/>
        <v>水</v>
      </c>
    </row>
    <row r="2255" spans="1:7" x14ac:dyDescent="0.2">
      <c r="A2255" s="1">
        <v>42432</v>
      </c>
      <c r="B2255" s="4" t="s">
        <v>86</v>
      </c>
      <c r="C2255" s="5" t="str">
        <f t="shared" si="182"/>
        <v>1</v>
      </c>
      <c r="D2255" s="12" t="str">
        <f t="shared" si="178"/>
        <v>25</v>
      </c>
      <c r="E2255">
        <f t="shared" si="181"/>
        <v>2</v>
      </c>
      <c r="F2255" s="12" t="str">
        <f t="shared" si="179"/>
        <v>先勝</v>
      </c>
      <c r="G2255" s="12" t="str">
        <f t="shared" si="180"/>
        <v>木</v>
      </c>
    </row>
    <row r="2256" spans="1:7" x14ac:dyDescent="0.2">
      <c r="A2256" s="1">
        <v>42433</v>
      </c>
      <c r="B2256" s="4" t="s">
        <v>87</v>
      </c>
      <c r="C2256" s="5" t="str">
        <f t="shared" si="182"/>
        <v>1</v>
      </c>
      <c r="D2256" s="12" t="str">
        <f t="shared" si="178"/>
        <v>26</v>
      </c>
      <c r="E2256">
        <f t="shared" si="181"/>
        <v>3</v>
      </c>
      <c r="F2256" s="12" t="str">
        <f t="shared" si="179"/>
        <v>友引</v>
      </c>
      <c r="G2256" s="12" t="str">
        <f t="shared" si="180"/>
        <v>金</v>
      </c>
    </row>
    <row r="2257" spans="1:7" x14ac:dyDescent="0.2">
      <c r="A2257" s="1">
        <v>42434</v>
      </c>
      <c r="B2257" s="4" t="s">
        <v>88</v>
      </c>
      <c r="C2257" s="5" t="str">
        <f t="shared" si="182"/>
        <v>1</v>
      </c>
      <c r="D2257" s="12" t="str">
        <f t="shared" si="178"/>
        <v>27</v>
      </c>
      <c r="E2257">
        <f t="shared" si="181"/>
        <v>4</v>
      </c>
      <c r="F2257" s="12" t="str">
        <f t="shared" si="179"/>
        <v>先負</v>
      </c>
      <c r="G2257" s="12" t="str">
        <f t="shared" si="180"/>
        <v>土</v>
      </c>
    </row>
    <row r="2258" spans="1:7" x14ac:dyDescent="0.2">
      <c r="A2258" s="1">
        <v>42435</v>
      </c>
      <c r="B2258" s="4" t="s">
        <v>89</v>
      </c>
      <c r="C2258" s="5" t="str">
        <f t="shared" si="182"/>
        <v>1</v>
      </c>
      <c r="D2258" s="12" t="str">
        <f t="shared" si="178"/>
        <v>28</v>
      </c>
      <c r="E2258">
        <f t="shared" si="181"/>
        <v>5</v>
      </c>
      <c r="F2258" s="12" t="str">
        <f t="shared" si="179"/>
        <v>仏滅</v>
      </c>
      <c r="G2258" s="12" t="str">
        <f t="shared" si="180"/>
        <v>日</v>
      </c>
    </row>
    <row r="2259" spans="1:7" x14ac:dyDescent="0.2">
      <c r="A2259" s="1">
        <v>42436</v>
      </c>
      <c r="B2259" s="4" t="s">
        <v>90</v>
      </c>
      <c r="C2259" s="5" t="str">
        <f t="shared" si="182"/>
        <v>1</v>
      </c>
      <c r="D2259" s="12" t="str">
        <f t="shared" si="178"/>
        <v>29</v>
      </c>
      <c r="E2259">
        <f t="shared" si="181"/>
        <v>0</v>
      </c>
      <c r="F2259" s="12" t="str">
        <f t="shared" si="179"/>
        <v>大安</v>
      </c>
      <c r="G2259" s="12" t="str">
        <f t="shared" si="180"/>
        <v>月</v>
      </c>
    </row>
    <row r="2260" spans="1:7" x14ac:dyDescent="0.2">
      <c r="A2260" s="1">
        <v>42437</v>
      </c>
      <c r="B2260" s="4" t="s">
        <v>91</v>
      </c>
      <c r="C2260" s="5" t="str">
        <f t="shared" si="182"/>
        <v>1</v>
      </c>
      <c r="D2260" s="12" t="str">
        <f t="shared" si="178"/>
        <v>30</v>
      </c>
      <c r="E2260">
        <f t="shared" si="181"/>
        <v>1</v>
      </c>
      <c r="F2260" s="12" t="str">
        <f t="shared" si="179"/>
        <v>赤口</v>
      </c>
      <c r="G2260" s="12" t="str">
        <f t="shared" si="180"/>
        <v>火</v>
      </c>
    </row>
    <row r="2261" spans="1:7" x14ac:dyDescent="0.2">
      <c r="A2261" s="1">
        <v>42438</v>
      </c>
      <c r="B2261" s="4" t="s">
        <v>418</v>
      </c>
      <c r="C2261" s="5" t="str">
        <f t="shared" si="182"/>
        <v>2</v>
      </c>
      <c r="D2261" s="12" t="str">
        <f t="shared" si="178"/>
        <v>1</v>
      </c>
      <c r="E2261">
        <f t="shared" si="181"/>
        <v>3</v>
      </c>
      <c r="F2261" s="12" t="str">
        <f t="shared" si="179"/>
        <v>友引</v>
      </c>
      <c r="G2261" s="12" t="str">
        <f t="shared" si="180"/>
        <v>水</v>
      </c>
    </row>
    <row r="2262" spans="1:7" x14ac:dyDescent="0.2">
      <c r="A2262" s="1">
        <v>42439</v>
      </c>
      <c r="B2262" s="4" t="s">
        <v>92</v>
      </c>
      <c r="C2262" s="5" t="str">
        <f t="shared" si="182"/>
        <v>2</v>
      </c>
      <c r="D2262" s="12" t="str">
        <f t="shared" si="178"/>
        <v>2</v>
      </c>
      <c r="E2262">
        <f t="shared" si="181"/>
        <v>4</v>
      </c>
      <c r="F2262" s="12" t="str">
        <f t="shared" si="179"/>
        <v>先負</v>
      </c>
      <c r="G2262" s="12" t="str">
        <f t="shared" si="180"/>
        <v>木</v>
      </c>
    </row>
    <row r="2263" spans="1:7" x14ac:dyDescent="0.2">
      <c r="A2263" s="1">
        <v>42440</v>
      </c>
      <c r="B2263" s="4" t="s">
        <v>93</v>
      </c>
      <c r="C2263" s="5" t="str">
        <f t="shared" si="182"/>
        <v>2</v>
      </c>
      <c r="D2263" s="12" t="str">
        <f t="shared" si="178"/>
        <v>3</v>
      </c>
      <c r="E2263">
        <f t="shared" si="181"/>
        <v>5</v>
      </c>
      <c r="F2263" s="12" t="str">
        <f t="shared" si="179"/>
        <v>仏滅</v>
      </c>
      <c r="G2263" s="12" t="str">
        <f t="shared" si="180"/>
        <v>金</v>
      </c>
    </row>
    <row r="2264" spans="1:7" x14ac:dyDescent="0.2">
      <c r="A2264" s="1">
        <v>42441</v>
      </c>
      <c r="B2264" s="4" t="s">
        <v>94</v>
      </c>
      <c r="C2264" s="5" t="str">
        <f t="shared" si="182"/>
        <v>2</v>
      </c>
      <c r="D2264" s="12" t="str">
        <f t="shared" si="178"/>
        <v>4</v>
      </c>
      <c r="E2264">
        <f t="shared" si="181"/>
        <v>0</v>
      </c>
      <c r="F2264" s="12" t="str">
        <f t="shared" si="179"/>
        <v>大安</v>
      </c>
      <c r="G2264" s="12" t="str">
        <f t="shared" si="180"/>
        <v>土</v>
      </c>
    </row>
    <row r="2265" spans="1:7" x14ac:dyDescent="0.2">
      <c r="A2265" s="1">
        <v>42442</v>
      </c>
      <c r="B2265" s="4" t="s">
        <v>95</v>
      </c>
      <c r="C2265" s="5" t="str">
        <f t="shared" si="182"/>
        <v>2</v>
      </c>
      <c r="D2265" s="12" t="str">
        <f t="shared" si="178"/>
        <v>5</v>
      </c>
      <c r="E2265">
        <f t="shared" si="181"/>
        <v>1</v>
      </c>
      <c r="F2265" s="12" t="str">
        <f t="shared" si="179"/>
        <v>赤口</v>
      </c>
      <c r="G2265" s="12" t="str">
        <f t="shared" si="180"/>
        <v>日</v>
      </c>
    </row>
    <row r="2266" spans="1:7" x14ac:dyDescent="0.2">
      <c r="A2266" s="1">
        <v>42443</v>
      </c>
      <c r="B2266" s="4" t="s">
        <v>96</v>
      </c>
      <c r="C2266" s="5" t="str">
        <f t="shared" si="182"/>
        <v>2</v>
      </c>
      <c r="D2266" s="12" t="str">
        <f t="shared" si="178"/>
        <v>6</v>
      </c>
      <c r="E2266">
        <f t="shared" si="181"/>
        <v>2</v>
      </c>
      <c r="F2266" s="12" t="str">
        <f t="shared" si="179"/>
        <v>先勝</v>
      </c>
      <c r="G2266" s="12" t="str">
        <f t="shared" si="180"/>
        <v>月</v>
      </c>
    </row>
    <row r="2267" spans="1:7" x14ac:dyDescent="0.2">
      <c r="A2267" s="1">
        <v>42444</v>
      </c>
      <c r="B2267" s="4" t="s">
        <v>97</v>
      </c>
      <c r="C2267" s="5" t="str">
        <f t="shared" si="182"/>
        <v>2</v>
      </c>
      <c r="D2267" s="12" t="str">
        <f t="shared" si="178"/>
        <v>7</v>
      </c>
      <c r="E2267">
        <f t="shared" si="181"/>
        <v>3</v>
      </c>
      <c r="F2267" s="12" t="str">
        <f t="shared" si="179"/>
        <v>友引</v>
      </c>
      <c r="G2267" s="12" t="str">
        <f t="shared" si="180"/>
        <v>火</v>
      </c>
    </row>
    <row r="2268" spans="1:7" x14ac:dyDescent="0.2">
      <c r="A2268" s="1">
        <v>42445</v>
      </c>
      <c r="B2268" s="4" t="s">
        <v>98</v>
      </c>
      <c r="C2268" s="5" t="str">
        <f t="shared" si="182"/>
        <v>2</v>
      </c>
      <c r="D2268" s="12" t="str">
        <f t="shared" ref="D2268:D2331" si="183">RIGHT(B2268,LEN(B2268)-FIND("/",B2268))</f>
        <v>8</v>
      </c>
      <c r="E2268">
        <f t="shared" si="181"/>
        <v>4</v>
      </c>
      <c r="F2268" s="12" t="str">
        <f t="shared" si="179"/>
        <v>先負</v>
      </c>
      <c r="G2268" s="12" t="str">
        <f t="shared" si="180"/>
        <v>水</v>
      </c>
    </row>
    <row r="2269" spans="1:7" x14ac:dyDescent="0.2">
      <c r="A2269" s="1">
        <v>42446</v>
      </c>
      <c r="B2269" s="4" t="s">
        <v>99</v>
      </c>
      <c r="C2269" s="5" t="str">
        <f t="shared" si="182"/>
        <v>2</v>
      </c>
      <c r="D2269" s="12" t="str">
        <f t="shared" si="183"/>
        <v>9</v>
      </c>
      <c r="E2269">
        <f t="shared" si="181"/>
        <v>5</v>
      </c>
      <c r="F2269" s="12" t="str">
        <f t="shared" si="179"/>
        <v>仏滅</v>
      </c>
      <c r="G2269" s="12" t="str">
        <f t="shared" si="180"/>
        <v>木</v>
      </c>
    </row>
    <row r="2270" spans="1:7" x14ac:dyDescent="0.2">
      <c r="A2270" s="1">
        <v>42447</v>
      </c>
      <c r="B2270" s="4" t="s">
        <v>100</v>
      </c>
      <c r="C2270" s="5" t="str">
        <f t="shared" si="182"/>
        <v>2</v>
      </c>
      <c r="D2270" s="12" t="str">
        <f t="shared" si="183"/>
        <v>10</v>
      </c>
      <c r="E2270">
        <f t="shared" si="181"/>
        <v>0</v>
      </c>
      <c r="F2270" s="12" t="str">
        <f t="shared" si="179"/>
        <v>大安</v>
      </c>
      <c r="G2270" s="12" t="str">
        <f t="shared" si="180"/>
        <v>金</v>
      </c>
    </row>
    <row r="2271" spans="1:7" x14ac:dyDescent="0.2">
      <c r="A2271" s="1">
        <v>42448</v>
      </c>
      <c r="B2271" s="4" t="s">
        <v>101</v>
      </c>
      <c r="C2271" s="5" t="str">
        <f t="shared" si="182"/>
        <v>2</v>
      </c>
      <c r="D2271" s="12" t="str">
        <f t="shared" si="183"/>
        <v>11</v>
      </c>
      <c r="E2271">
        <f t="shared" si="181"/>
        <v>1</v>
      </c>
      <c r="F2271" s="12" t="str">
        <f t="shared" si="179"/>
        <v>赤口</v>
      </c>
      <c r="G2271" s="12" t="str">
        <f t="shared" si="180"/>
        <v>土</v>
      </c>
    </row>
    <row r="2272" spans="1:7" x14ac:dyDescent="0.2">
      <c r="A2272" s="1">
        <v>42449</v>
      </c>
      <c r="B2272" s="4" t="s">
        <v>102</v>
      </c>
      <c r="C2272" s="5" t="str">
        <f t="shared" si="182"/>
        <v>2</v>
      </c>
      <c r="D2272" s="12" t="str">
        <f t="shared" si="183"/>
        <v>12</v>
      </c>
      <c r="E2272">
        <f t="shared" si="181"/>
        <v>2</v>
      </c>
      <c r="F2272" s="12" t="str">
        <f t="shared" si="179"/>
        <v>先勝</v>
      </c>
      <c r="G2272" s="12" t="str">
        <f t="shared" si="180"/>
        <v>日</v>
      </c>
    </row>
    <row r="2273" spans="1:7" x14ac:dyDescent="0.2">
      <c r="A2273" s="1">
        <v>42450</v>
      </c>
      <c r="B2273" s="4" t="s">
        <v>103</v>
      </c>
      <c r="C2273" s="5" t="str">
        <f t="shared" si="182"/>
        <v>2</v>
      </c>
      <c r="D2273" s="12" t="str">
        <f t="shared" si="183"/>
        <v>13</v>
      </c>
      <c r="E2273">
        <f t="shared" si="181"/>
        <v>3</v>
      </c>
      <c r="F2273" s="12" t="str">
        <f t="shared" si="179"/>
        <v>友引</v>
      </c>
      <c r="G2273" s="12" t="str">
        <f t="shared" si="180"/>
        <v>月</v>
      </c>
    </row>
    <row r="2274" spans="1:7" x14ac:dyDescent="0.2">
      <c r="A2274" s="1">
        <v>42451</v>
      </c>
      <c r="B2274" s="4" t="s">
        <v>104</v>
      </c>
      <c r="C2274" s="5" t="str">
        <f t="shared" si="182"/>
        <v>2</v>
      </c>
      <c r="D2274" s="12" t="str">
        <f t="shared" si="183"/>
        <v>14</v>
      </c>
      <c r="E2274">
        <f t="shared" si="181"/>
        <v>4</v>
      </c>
      <c r="F2274" s="12" t="str">
        <f t="shared" si="179"/>
        <v>先負</v>
      </c>
      <c r="G2274" s="12" t="str">
        <f t="shared" si="180"/>
        <v>火</v>
      </c>
    </row>
    <row r="2275" spans="1:7" x14ac:dyDescent="0.2">
      <c r="A2275" s="1">
        <v>42452</v>
      </c>
      <c r="B2275" s="4" t="s">
        <v>105</v>
      </c>
      <c r="C2275" s="5" t="str">
        <f t="shared" si="182"/>
        <v>2</v>
      </c>
      <c r="D2275" s="12" t="str">
        <f t="shared" si="183"/>
        <v>15</v>
      </c>
      <c r="E2275">
        <f t="shared" si="181"/>
        <v>5</v>
      </c>
      <c r="F2275" s="12" t="str">
        <f t="shared" si="179"/>
        <v>仏滅</v>
      </c>
      <c r="G2275" s="12" t="str">
        <f t="shared" si="180"/>
        <v>水</v>
      </c>
    </row>
    <row r="2276" spans="1:7" x14ac:dyDescent="0.2">
      <c r="A2276" s="1">
        <v>42453</v>
      </c>
      <c r="B2276" s="4" t="s">
        <v>106</v>
      </c>
      <c r="C2276" s="5" t="str">
        <f t="shared" si="182"/>
        <v>2</v>
      </c>
      <c r="D2276" s="12" t="str">
        <f t="shared" si="183"/>
        <v>16</v>
      </c>
      <c r="E2276">
        <f t="shared" si="181"/>
        <v>0</v>
      </c>
      <c r="F2276" s="12" t="str">
        <f t="shared" si="179"/>
        <v>大安</v>
      </c>
      <c r="G2276" s="12" t="str">
        <f t="shared" si="180"/>
        <v>木</v>
      </c>
    </row>
    <row r="2277" spans="1:7" x14ac:dyDescent="0.2">
      <c r="A2277" s="1">
        <v>42454</v>
      </c>
      <c r="B2277" s="4" t="s">
        <v>107</v>
      </c>
      <c r="C2277" s="5" t="str">
        <f t="shared" si="182"/>
        <v>2</v>
      </c>
      <c r="D2277" s="12" t="str">
        <f t="shared" si="183"/>
        <v>17</v>
      </c>
      <c r="E2277">
        <f t="shared" si="181"/>
        <v>1</v>
      </c>
      <c r="F2277" s="12" t="str">
        <f t="shared" si="179"/>
        <v>赤口</v>
      </c>
      <c r="G2277" s="12" t="str">
        <f t="shared" si="180"/>
        <v>金</v>
      </c>
    </row>
    <row r="2278" spans="1:7" x14ac:dyDescent="0.2">
      <c r="A2278" s="1">
        <v>42455</v>
      </c>
      <c r="B2278" s="4" t="s">
        <v>108</v>
      </c>
      <c r="C2278" s="5" t="str">
        <f t="shared" si="182"/>
        <v>2</v>
      </c>
      <c r="D2278" s="12" t="str">
        <f t="shared" si="183"/>
        <v>18</v>
      </c>
      <c r="E2278">
        <f t="shared" si="181"/>
        <v>2</v>
      </c>
      <c r="F2278" s="12" t="str">
        <f t="shared" si="179"/>
        <v>先勝</v>
      </c>
      <c r="G2278" s="12" t="str">
        <f t="shared" si="180"/>
        <v>土</v>
      </c>
    </row>
    <row r="2279" spans="1:7" x14ac:dyDescent="0.2">
      <c r="A2279" s="1">
        <v>42456</v>
      </c>
      <c r="B2279" s="4" t="s">
        <v>109</v>
      </c>
      <c r="C2279" s="5" t="str">
        <f t="shared" si="182"/>
        <v>2</v>
      </c>
      <c r="D2279" s="12" t="str">
        <f t="shared" si="183"/>
        <v>19</v>
      </c>
      <c r="E2279">
        <f t="shared" si="181"/>
        <v>3</v>
      </c>
      <c r="F2279" s="12" t="str">
        <f t="shared" si="179"/>
        <v>友引</v>
      </c>
      <c r="G2279" s="12" t="str">
        <f t="shared" si="180"/>
        <v>日</v>
      </c>
    </row>
    <row r="2280" spans="1:7" x14ac:dyDescent="0.2">
      <c r="A2280" s="1">
        <v>42457</v>
      </c>
      <c r="B2280" s="4" t="s">
        <v>110</v>
      </c>
      <c r="C2280" s="5" t="str">
        <f t="shared" si="182"/>
        <v>2</v>
      </c>
      <c r="D2280" s="12" t="str">
        <f t="shared" si="183"/>
        <v>20</v>
      </c>
      <c r="E2280">
        <f t="shared" si="181"/>
        <v>4</v>
      </c>
      <c r="F2280" s="12" t="str">
        <f t="shared" si="179"/>
        <v>先負</v>
      </c>
      <c r="G2280" s="12" t="str">
        <f t="shared" si="180"/>
        <v>月</v>
      </c>
    </row>
    <row r="2281" spans="1:7" x14ac:dyDescent="0.2">
      <c r="A2281" s="1">
        <v>42458</v>
      </c>
      <c r="B2281" s="4" t="s">
        <v>111</v>
      </c>
      <c r="C2281" s="5" t="str">
        <f t="shared" si="182"/>
        <v>2</v>
      </c>
      <c r="D2281" s="12" t="str">
        <f t="shared" si="183"/>
        <v>21</v>
      </c>
      <c r="E2281">
        <f t="shared" si="181"/>
        <v>5</v>
      </c>
      <c r="F2281" s="12" t="str">
        <f t="shared" si="179"/>
        <v>仏滅</v>
      </c>
      <c r="G2281" s="12" t="str">
        <f t="shared" si="180"/>
        <v>火</v>
      </c>
    </row>
    <row r="2282" spans="1:7" x14ac:dyDescent="0.2">
      <c r="A2282" s="1">
        <v>42459</v>
      </c>
      <c r="B2282" s="4" t="s">
        <v>112</v>
      </c>
      <c r="C2282" s="5" t="str">
        <f t="shared" si="182"/>
        <v>2</v>
      </c>
      <c r="D2282" s="12" t="str">
        <f t="shared" si="183"/>
        <v>22</v>
      </c>
      <c r="E2282">
        <f t="shared" si="181"/>
        <v>0</v>
      </c>
      <c r="F2282" s="12" t="str">
        <f t="shared" si="179"/>
        <v>大安</v>
      </c>
      <c r="G2282" s="12" t="str">
        <f t="shared" si="180"/>
        <v>水</v>
      </c>
    </row>
    <row r="2283" spans="1:7" x14ac:dyDescent="0.2">
      <c r="A2283" s="1">
        <v>42460</v>
      </c>
      <c r="B2283" s="4" t="s">
        <v>113</v>
      </c>
      <c r="C2283" s="5" t="str">
        <f t="shared" si="182"/>
        <v>2</v>
      </c>
      <c r="D2283" s="12" t="str">
        <f t="shared" si="183"/>
        <v>23</v>
      </c>
      <c r="E2283">
        <f t="shared" si="181"/>
        <v>1</v>
      </c>
      <c r="F2283" s="12" t="str">
        <f t="shared" si="179"/>
        <v>赤口</v>
      </c>
      <c r="G2283" s="12" t="str">
        <f t="shared" si="180"/>
        <v>木</v>
      </c>
    </row>
    <row r="2284" spans="1:7" x14ac:dyDescent="0.2">
      <c r="A2284" s="1">
        <v>42461</v>
      </c>
      <c r="B2284" s="4" t="s">
        <v>114</v>
      </c>
      <c r="C2284" s="5" t="str">
        <f t="shared" si="182"/>
        <v>2</v>
      </c>
      <c r="D2284" s="12" t="str">
        <f t="shared" si="183"/>
        <v>24</v>
      </c>
      <c r="E2284">
        <f t="shared" si="181"/>
        <v>2</v>
      </c>
      <c r="F2284" s="12" t="str">
        <f t="shared" si="179"/>
        <v>先勝</v>
      </c>
      <c r="G2284" s="12" t="str">
        <f t="shared" si="180"/>
        <v>金</v>
      </c>
    </row>
    <row r="2285" spans="1:7" x14ac:dyDescent="0.2">
      <c r="A2285" s="1">
        <v>42462</v>
      </c>
      <c r="B2285" s="4" t="s">
        <v>115</v>
      </c>
      <c r="C2285" s="5" t="str">
        <f t="shared" si="182"/>
        <v>2</v>
      </c>
      <c r="D2285" s="12" t="str">
        <f t="shared" si="183"/>
        <v>25</v>
      </c>
      <c r="E2285">
        <f t="shared" si="181"/>
        <v>3</v>
      </c>
      <c r="F2285" s="12" t="str">
        <f t="shared" si="179"/>
        <v>友引</v>
      </c>
      <c r="G2285" s="12" t="str">
        <f t="shared" si="180"/>
        <v>土</v>
      </c>
    </row>
    <row r="2286" spans="1:7" x14ac:dyDescent="0.2">
      <c r="A2286" s="1">
        <v>42463</v>
      </c>
      <c r="B2286" s="4" t="s">
        <v>116</v>
      </c>
      <c r="C2286" s="5" t="str">
        <f t="shared" si="182"/>
        <v>2</v>
      </c>
      <c r="D2286" s="12" t="str">
        <f t="shared" si="183"/>
        <v>26</v>
      </c>
      <c r="E2286">
        <f t="shared" si="181"/>
        <v>4</v>
      </c>
      <c r="F2286" s="12" t="str">
        <f t="shared" si="179"/>
        <v>先負</v>
      </c>
      <c r="G2286" s="12" t="str">
        <f t="shared" si="180"/>
        <v>日</v>
      </c>
    </row>
    <row r="2287" spans="1:7" x14ac:dyDescent="0.2">
      <c r="A2287" s="1">
        <v>42464</v>
      </c>
      <c r="B2287" s="4" t="s">
        <v>117</v>
      </c>
      <c r="C2287" s="5" t="str">
        <f t="shared" si="182"/>
        <v>2</v>
      </c>
      <c r="D2287" s="12" t="str">
        <f t="shared" si="183"/>
        <v>27</v>
      </c>
      <c r="E2287">
        <f t="shared" si="181"/>
        <v>5</v>
      </c>
      <c r="F2287" s="12" t="str">
        <f t="shared" si="179"/>
        <v>仏滅</v>
      </c>
      <c r="G2287" s="12" t="str">
        <f t="shared" si="180"/>
        <v>月</v>
      </c>
    </row>
    <row r="2288" spans="1:7" x14ac:dyDescent="0.2">
      <c r="A2288" s="1">
        <v>42465</v>
      </c>
      <c r="B2288" s="4" t="s">
        <v>118</v>
      </c>
      <c r="C2288" s="5" t="str">
        <f t="shared" si="182"/>
        <v>2</v>
      </c>
      <c r="D2288" s="12" t="str">
        <f t="shared" si="183"/>
        <v>28</v>
      </c>
      <c r="E2288">
        <f t="shared" si="181"/>
        <v>0</v>
      </c>
      <c r="F2288" s="12" t="str">
        <f t="shared" si="179"/>
        <v>大安</v>
      </c>
      <c r="G2288" s="12" t="str">
        <f t="shared" si="180"/>
        <v>火</v>
      </c>
    </row>
    <row r="2289" spans="1:7" x14ac:dyDescent="0.2">
      <c r="A2289" s="1">
        <v>42466</v>
      </c>
      <c r="B2289" s="4" t="s">
        <v>119</v>
      </c>
      <c r="C2289" s="5" t="str">
        <f t="shared" si="182"/>
        <v>2</v>
      </c>
      <c r="D2289" s="12" t="str">
        <f t="shared" si="183"/>
        <v>29</v>
      </c>
      <c r="E2289">
        <f t="shared" si="181"/>
        <v>1</v>
      </c>
      <c r="F2289" s="12" t="str">
        <f t="shared" si="179"/>
        <v>赤口</v>
      </c>
      <c r="G2289" s="12" t="str">
        <f t="shared" si="180"/>
        <v>水</v>
      </c>
    </row>
    <row r="2290" spans="1:7" x14ac:dyDescent="0.2">
      <c r="A2290" s="1">
        <v>42467</v>
      </c>
      <c r="B2290" s="4" t="s">
        <v>419</v>
      </c>
      <c r="C2290" s="5" t="str">
        <f t="shared" si="182"/>
        <v>3</v>
      </c>
      <c r="D2290" s="12" t="str">
        <f t="shared" si="183"/>
        <v>1</v>
      </c>
      <c r="E2290">
        <f t="shared" si="181"/>
        <v>4</v>
      </c>
      <c r="F2290" s="12" t="str">
        <f t="shared" si="179"/>
        <v>先負</v>
      </c>
      <c r="G2290" s="12" t="str">
        <f t="shared" si="180"/>
        <v>木</v>
      </c>
    </row>
    <row r="2291" spans="1:7" x14ac:dyDescent="0.2">
      <c r="A2291" s="1">
        <v>42468</v>
      </c>
      <c r="B2291" s="4" t="s">
        <v>121</v>
      </c>
      <c r="C2291" s="5" t="str">
        <f t="shared" si="182"/>
        <v>3</v>
      </c>
      <c r="D2291" s="12" t="str">
        <f t="shared" si="183"/>
        <v>2</v>
      </c>
      <c r="E2291">
        <f t="shared" si="181"/>
        <v>5</v>
      </c>
      <c r="F2291" s="12" t="str">
        <f t="shared" si="179"/>
        <v>仏滅</v>
      </c>
      <c r="G2291" s="12" t="str">
        <f t="shared" si="180"/>
        <v>金</v>
      </c>
    </row>
    <row r="2292" spans="1:7" x14ac:dyDescent="0.2">
      <c r="A2292" s="1">
        <v>42469</v>
      </c>
      <c r="B2292" s="4" t="s">
        <v>122</v>
      </c>
      <c r="C2292" s="5" t="str">
        <f t="shared" si="182"/>
        <v>3</v>
      </c>
      <c r="D2292" s="12" t="str">
        <f t="shared" si="183"/>
        <v>3</v>
      </c>
      <c r="E2292">
        <f t="shared" si="181"/>
        <v>0</v>
      </c>
      <c r="F2292" s="12" t="str">
        <f t="shared" si="179"/>
        <v>大安</v>
      </c>
      <c r="G2292" s="12" t="str">
        <f t="shared" si="180"/>
        <v>土</v>
      </c>
    </row>
    <row r="2293" spans="1:7" x14ac:dyDescent="0.2">
      <c r="A2293" s="1">
        <v>42470</v>
      </c>
      <c r="B2293" s="4" t="s">
        <v>123</v>
      </c>
      <c r="C2293" s="5" t="str">
        <f t="shared" si="182"/>
        <v>3</v>
      </c>
      <c r="D2293" s="12" t="str">
        <f t="shared" si="183"/>
        <v>4</v>
      </c>
      <c r="E2293">
        <f t="shared" si="181"/>
        <v>1</v>
      </c>
      <c r="F2293" s="12" t="str">
        <f t="shared" si="179"/>
        <v>赤口</v>
      </c>
      <c r="G2293" s="12" t="str">
        <f t="shared" si="180"/>
        <v>日</v>
      </c>
    </row>
    <row r="2294" spans="1:7" x14ac:dyDescent="0.2">
      <c r="A2294" s="1">
        <v>42471</v>
      </c>
      <c r="B2294" s="4" t="s">
        <v>124</v>
      </c>
      <c r="C2294" s="5" t="str">
        <f t="shared" si="182"/>
        <v>3</v>
      </c>
      <c r="D2294" s="12" t="str">
        <f t="shared" si="183"/>
        <v>5</v>
      </c>
      <c r="E2294">
        <f t="shared" si="181"/>
        <v>2</v>
      </c>
      <c r="F2294" s="12" t="str">
        <f t="shared" si="179"/>
        <v>先勝</v>
      </c>
      <c r="G2294" s="12" t="str">
        <f t="shared" si="180"/>
        <v>月</v>
      </c>
    </row>
    <row r="2295" spans="1:7" x14ac:dyDescent="0.2">
      <c r="A2295" s="1">
        <v>42472</v>
      </c>
      <c r="B2295" s="4" t="s">
        <v>125</v>
      </c>
      <c r="C2295" s="5" t="str">
        <f t="shared" si="182"/>
        <v>3</v>
      </c>
      <c r="D2295" s="12" t="str">
        <f t="shared" si="183"/>
        <v>6</v>
      </c>
      <c r="E2295">
        <f t="shared" si="181"/>
        <v>3</v>
      </c>
      <c r="F2295" s="12" t="str">
        <f t="shared" si="179"/>
        <v>友引</v>
      </c>
      <c r="G2295" s="12" t="str">
        <f t="shared" si="180"/>
        <v>火</v>
      </c>
    </row>
    <row r="2296" spans="1:7" x14ac:dyDescent="0.2">
      <c r="A2296" s="1">
        <v>42473</v>
      </c>
      <c r="B2296" s="4" t="s">
        <v>126</v>
      </c>
      <c r="C2296" s="5" t="str">
        <f t="shared" si="182"/>
        <v>3</v>
      </c>
      <c r="D2296" s="12" t="str">
        <f t="shared" si="183"/>
        <v>7</v>
      </c>
      <c r="E2296">
        <f t="shared" si="181"/>
        <v>4</v>
      </c>
      <c r="F2296" s="12" t="str">
        <f t="shared" si="179"/>
        <v>先負</v>
      </c>
      <c r="G2296" s="12" t="str">
        <f t="shared" si="180"/>
        <v>水</v>
      </c>
    </row>
    <row r="2297" spans="1:7" x14ac:dyDescent="0.2">
      <c r="A2297" s="1">
        <v>42474</v>
      </c>
      <c r="B2297" s="4" t="s">
        <v>127</v>
      </c>
      <c r="C2297" s="5" t="str">
        <f t="shared" si="182"/>
        <v>3</v>
      </c>
      <c r="D2297" s="12" t="str">
        <f t="shared" si="183"/>
        <v>8</v>
      </c>
      <c r="E2297">
        <f t="shared" si="181"/>
        <v>5</v>
      </c>
      <c r="F2297" s="12" t="str">
        <f t="shared" si="179"/>
        <v>仏滅</v>
      </c>
      <c r="G2297" s="12" t="str">
        <f t="shared" si="180"/>
        <v>木</v>
      </c>
    </row>
    <row r="2298" spans="1:7" x14ac:dyDescent="0.2">
      <c r="A2298" s="1">
        <v>42475</v>
      </c>
      <c r="B2298" s="4" t="s">
        <v>128</v>
      </c>
      <c r="C2298" s="5" t="str">
        <f t="shared" si="182"/>
        <v>3</v>
      </c>
      <c r="D2298" s="12" t="str">
        <f t="shared" si="183"/>
        <v>9</v>
      </c>
      <c r="E2298">
        <f t="shared" si="181"/>
        <v>0</v>
      </c>
      <c r="F2298" s="12" t="str">
        <f t="shared" si="179"/>
        <v>大安</v>
      </c>
      <c r="G2298" s="12" t="str">
        <f t="shared" si="180"/>
        <v>金</v>
      </c>
    </row>
    <row r="2299" spans="1:7" x14ac:dyDescent="0.2">
      <c r="A2299" s="1">
        <v>42476</v>
      </c>
      <c r="B2299" s="4" t="s">
        <v>129</v>
      </c>
      <c r="C2299" s="5" t="str">
        <f t="shared" si="182"/>
        <v>3</v>
      </c>
      <c r="D2299" s="12" t="str">
        <f t="shared" si="183"/>
        <v>10</v>
      </c>
      <c r="E2299">
        <f t="shared" si="181"/>
        <v>1</v>
      </c>
      <c r="F2299" s="12" t="str">
        <f t="shared" si="179"/>
        <v>赤口</v>
      </c>
      <c r="G2299" s="12" t="str">
        <f t="shared" si="180"/>
        <v>土</v>
      </c>
    </row>
    <row r="2300" spans="1:7" x14ac:dyDescent="0.2">
      <c r="A2300" s="1">
        <v>42477</v>
      </c>
      <c r="B2300" s="4" t="s">
        <v>130</v>
      </c>
      <c r="C2300" s="5" t="str">
        <f t="shared" si="182"/>
        <v>3</v>
      </c>
      <c r="D2300" s="12" t="str">
        <f t="shared" si="183"/>
        <v>11</v>
      </c>
      <c r="E2300">
        <f t="shared" si="181"/>
        <v>2</v>
      </c>
      <c r="F2300" s="12" t="str">
        <f t="shared" si="179"/>
        <v>先勝</v>
      </c>
      <c r="G2300" s="12" t="str">
        <f t="shared" si="180"/>
        <v>日</v>
      </c>
    </row>
    <row r="2301" spans="1:7" x14ac:dyDescent="0.2">
      <c r="A2301" s="1">
        <v>42478</v>
      </c>
      <c r="B2301" s="4" t="s">
        <v>131</v>
      </c>
      <c r="C2301" s="5" t="str">
        <f t="shared" si="182"/>
        <v>3</v>
      </c>
      <c r="D2301" s="12" t="str">
        <f t="shared" si="183"/>
        <v>12</v>
      </c>
      <c r="E2301">
        <f t="shared" si="181"/>
        <v>3</v>
      </c>
      <c r="F2301" s="12" t="str">
        <f t="shared" si="179"/>
        <v>友引</v>
      </c>
      <c r="G2301" s="12" t="str">
        <f t="shared" si="180"/>
        <v>月</v>
      </c>
    </row>
    <row r="2302" spans="1:7" x14ac:dyDescent="0.2">
      <c r="A2302" s="1">
        <v>42479</v>
      </c>
      <c r="B2302" s="4" t="s">
        <v>132</v>
      </c>
      <c r="C2302" s="5" t="str">
        <f t="shared" si="182"/>
        <v>3</v>
      </c>
      <c r="D2302" s="12" t="str">
        <f t="shared" si="183"/>
        <v>13</v>
      </c>
      <c r="E2302">
        <f t="shared" si="181"/>
        <v>4</v>
      </c>
      <c r="F2302" s="12" t="str">
        <f t="shared" si="179"/>
        <v>先負</v>
      </c>
      <c r="G2302" s="12" t="str">
        <f t="shared" si="180"/>
        <v>火</v>
      </c>
    </row>
    <row r="2303" spans="1:7" x14ac:dyDescent="0.2">
      <c r="A2303" s="1">
        <v>42480</v>
      </c>
      <c r="B2303" s="4" t="s">
        <v>133</v>
      </c>
      <c r="C2303" s="5" t="str">
        <f t="shared" si="182"/>
        <v>3</v>
      </c>
      <c r="D2303" s="12" t="str">
        <f t="shared" si="183"/>
        <v>14</v>
      </c>
      <c r="E2303">
        <f t="shared" si="181"/>
        <v>5</v>
      </c>
      <c r="F2303" s="12" t="str">
        <f t="shared" si="179"/>
        <v>仏滅</v>
      </c>
      <c r="G2303" s="12" t="str">
        <f t="shared" si="180"/>
        <v>水</v>
      </c>
    </row>
    <row r="2304" spans="1:7" x14ac:dyDescent="0.2">
      <c r="A2304" s="1">
        <v>42481</v>
      </c>
      <c r="B2304" s="4" t="s">
        <v>134</v>
      </c>
      <c r="C2304" s="5" t="str">
        <f t="shared" si="182"/>
        <v>3</v>
      </c>
      <c r="D2304" s="12" t="str">
        <f t="shared" si="183"/>
        <v>15</v>
      </c>
      <c r="E2304">
        <f t="shared" si="181"/>
        <v>0</v>
      </c>
      <c r="F2304" s="12" t="str">
        <f t="shared" si="179"/>
        <v>大安</v>
      </c>
      <c r="G2304" s="12" t="str">
        <f t="shared" si="180"/>
        <v>木</v>
      </c>
    </row>
    <row r="2305" spans="1:7" x14ac:dyDescent="0.2">
      <c r="A2305" s="1">
        <v>42482</v>
      </c>
      <c r="B2305" s="4" t="s">
        <v>135</v>
      </c>
      <c r="C2305" s="5" t="str">
        <f t="shared" si="182"/>
        <v>3</v>
      </c>
      <c r="D2305" s="12" t="str">
        <f t="shared" si="183"/>
        <v>16</v>
      </c>
      <c r="E2305">
        <f t="shared" si="181"/>
        <v>1</v>
      </c>
      <c r="F2305" s="12" t="str">
        <f t="shared" si="179"/>
        <v>赤口</v>
      </c>
      <c r="G2305" s="12" t="str">
        <f t="shared" si="180"/>
        <v>金</v>
      </c>
    </row>
    <row r="2306" spans="1:7" x14ac:dyDescent="0.2">
      <c r="A2306" s="1">
        <v>42483</v>
      </c>
      <c r="B2306" s="4" t="s">
        <v>136</v>
      </c>
      <c r="C2306" s="5" t="str">
        <f t="shared" si="182"/>
        <v>3</v>
      </c>
      <c r="D2306" s="12" t="str">
        <f t="shared" si="183"/>
        <v>17</v>
      </c>
      <c r="E2306">
        <f t="shared" si="181"/>
        <v>2</v>
      </c>
      <c r="F2306" s="12" t="str">
        <f t="shared" si="179"/>
        <v>先勝</v>
      </c>
      <c r="G2306" s="12" t="str">
        <f t="shared" si="180"/>
        <v>土</v>
      </c>
    </row>
    <row r="2307" spans="1:7" x14ac:dyDescent="0.2">
      <c r="A2307" s="1">
        <v>42484</v>
      </c>
      <c r="B2307" s="4" t="s">
        <v>137</v>
      </c>
      <c r="C2307" s="5" t="str">
        <f t="shared" si="182"/>
        <v>3</v>
      </c>
      <c r="D2307" s="12" t="str">
        <f t="shared" si="183"/>
        <v>18</v>
      </c>
      <c r="E2307">
        <f t="shared" si="181"/>
        <v>3</v>
      </c>
      <c r="F2307" s="12" t="str">
        <f t="shared" ref="F2307:F2370" si="184">VLOOKUP(E2307,$H$2:$I$7,2)</f>
        <v>友引</v>
      </c>
      <c r="G2307" s="12" t="str">
        <f t="shared" ref="G2307:G2370" si="185">TEXT(A2307,"aaa")</f>
        <v>日</v>
      </c>
    </row>
    <row r="2308" spans="1:7" x14ac:dyDescent="0.2">
      <c r="A2308" s="1">
        <v>42485</v>
      </c>
      <c r="B2308" s="4" t="s">
        <v>138</v>
      </c>
      <c r="C2308" s="5" t="str">
        <f t="shared" si="182"/>
        <v>3</v>
      </c>
      <c r="D2308" s="12" t="str">
        <f t="shared" si="183"/>
        <v>19</v>
      </c>
      <c r="E2308">
        <f t="shared" si="181"/>
        <v>4</v>
      </c>
      <c r="F2308" s="12" t="str">
        <f t="shared" si="184"/>
        <v>先負</v>
      </c>
      <c r="G2308" s="12" t="str">
        <f t="shared" si="185"/>
        <v>月</v>
      </c>
    </row>
    <row r="2309" spans="1:7" x14ac:dyDescent="0.2">
      <c r="A2309" s="1">
        <v>42486</v>
      </c>
      <c r="B2309" s="4" t="s">
        <v>139</v>
      </c>
      <c r="C2309" s="5" t="str">
        <f t="shared" si="182"/>
        <v>3</v>
      </c>
      <c r="D2309" s="12" t="str">
        <f t="shared" si="183"/>
        <v>20</v>
      </c>
      <c r="E2309">
        <f t="shared" si="181"/>
        <v>5</v>
      </c>
      <c r="F2309" s="12" t="str">
        <f t="shared" si="184"/>
        <v>仏滅</v>
      </c>
      <c r="G2309" s="12" t="str">
        <f t="shared" si="185"/>
        <v>火</v>
      </c>
    </row>
    <row r="2310" spans="1:7" x14ac:dyDescent="0.2">
      <c r="A2310" s="1">
        <v>42487</v>
      </c>
      <c r="B2310" s="4" t="s">
        <v>140</v>
      </c>
      <c r="C2310" s="5" t="str">
        <f t="shared" si="182"/>
        <v>3</v>
      </c>
      <c r="D2310" s="12" t="str">
        <f t="shared" si="183"/>
        <v>21</v>
      </c>
      <c r="E2310">
        <f t="shared" si="181"/>
        <v>0</v>
      </c>
      <c r="F2310" s="12" t="str">
        <f t="shared" si="184"/>
        <v>大安</v>
      </c>
      <c r="G2310" s="12" t="str">
        <f t="shared" si="185"/>
        <v>水</v>
      </c>
    </row>
    <row r="2311" spans="1:7" x14ac:dyDescent="0.2">
      <c r="A2311" s="1">
        <v>42488</v>
      </c>
      <c r="B2311" s="4" t="s">
        <v>141</v>
      </c>
      <c r="C2311" s="5" t="str">
        <f t="shared" si="182"/>
        <v>3</v>
      </c>
      <c r="D2311" s="12" t="str">
        <f t="shared" si="183"/>
        <v>22</v>
      </c>
      <c r="E2311">
        <f t="shared" ref="E2311:E2374" si="186">MOD(C2311+D2311,6)</f>
        <v>1</v>
      </c>
      <c r="F2311" s="12" t="str">
        <f t="shared" si="184"/>
        <v>赤口</v>
      </c>
      <c r="G2311" s="12" t="str">
        <f t="shared" si="185"/>
        <v>木</v>
      </c>
    </row>
    <row r="2312" spans="1:7" x14ac:dyDescent="0.2">
      <c r="A2312" s="1">
        <v>42489</v>
      </c>
      <c r="B2312" s="4" t="s">
        <v>142</v>
      </c>
      <c r="C2312" s="5" t="str">
        <f t="shared" si="182"/>
        <v>3</v>
      </c>
      <c r="D2312" s="12" t="str">
        <f t="shared" si="183"/>
        <v>23</v>
      </c>
      <c r="E2312">
        <f t="shared" si="186"/>
        <v>2</v>
      </c>
      <c r="F2312" s="12" t="str">
        <f t="shared" si="184"/>
        <v>先勝</v>
      </c>
      <c r="G2312" s="12" t="str">
        <f t="shared" si="185"/>
        <v>金</v>
      </c>
    </row>
    <row r="2313" spans="1:7" x14ac:dyDescent="0.2">
      <c r="A2313" s="1">
        <v>42490</v>
      </c>
      <c r="B2313" s="4" t="s">
        <v>143</v>
      </c>
      <c r="C2313" s="5" t="str">
        <f t="shared" si="182"/>
        <v>3</v>
      </c>
      <c r="D2313" s="12" t="str">
        <f t="shared" si="183"/>
        <v>24</v>
      </c>
      <c r="E2313">
        <f t="shared" si="186"/>
        <v>3</v>
      </c>
      <c r="F2313" s="12" t="str">
        <f t="shared" si="184"/>
        <v>友引</v>
      </c>
      <c r="G2313" s="12" t="str">
        <f t="shared" si="185"/>
        <v>土</v>
      </c>
    </row>
    <row r="2314" spans="1:7" x14ac:dyDescent="0.2">
      <c r="A2314" s="1">
        <v>42491</v>
      </c>
      <c r="B2314" s="4" t="s">
        <v>144</v>
      </c>
      <c r="C2314" s="5" t="str">
        <f t="shared" si="182"/>
        <v>3</v>
      </c>
      <c r="D2314" s="12" t="str">
        <f t="shared" si="183"/>
        <v>25</v>
      </c>
      <c r="E2314">
        <f t="shared" si="186"/>
        <v>4</v>
      </c>
      <c r="F2314" s="12" t="str">
        <f t="shared" si="184"/>
        <v>先負</v>
      </c>
      <c r="G2314" s="12" t="str">
        <f t="shared" si="185"/>
        <v>日</v>
      </c>
    </row>
    <row r="2315" spans="1:7" x14ac:dyDescent="0.2">
      <c r="A2315" s="1">
        <v>42492</v>
      </c>
      <c r="B2315" s="4" t="s">
        <v>145</v>
      </c>
      <c r="C2315" s="5" t="str">
        <f t="shared" si="182"/>
        <v>3</v>
      </c>
      <c r="D2315" s="12" t="str">
        <f t="shared" si="183"/>
        <v>26</v>
      </c>
      <c r="E2315">
        <f t="shared" si="186"/>
        <v>5</v>
      </c>
      <c r="F2315" s="12" t="str">
        <f t="shared" si="184"/>
        <v>仏滅</v>
      </c>
      <c r="G2315" s="12" t="str">
        <f t="shared" si="185"/>
        <v>月</v>
      </c>
    </row>
    <row r="2316" spans="1:7" x14ac:dyDescent="0.2">
      <c r="A2316" s="1">
        <v>42493</v>
      </c>
      <c r="B2316" s="4" t="s">
        <v>146</v>
      </c>
      <c r="C2316" s="5" t="str">
        <f t="shared" ref="C2316:C2379" si="187">SUBSTITUTE( LEFT(B2316,LEN(B2316)-(LEN(B2316)-FIND("/",B2316)+1)), "閏", "" )</f>
        <v>3</v>
      </c>
      <c r="D2316" s="12" t="str">
        <f t="shared" si="183"/>
        <v>27</v>
      </c>
      <c r="E2316">
        <f t="shared" si="186"/>
        <v>0</v>
      </c>
      <c r="F2316" s="12" t="str">
        <f t="shared" si="184"/>
        <v>大安</v>
      </c>
      <c r="G2316" s="12" t="str">
        <f t="shared" si="185"/>
        <v>火</v>
      </c>
    </row>
    <row r="2317" spans="1:7" x14ac:dyDescent="0.2">
      <c r="A2317" s="1">
        <v>42494</v>
      </c>
      <c r="B2317" s="4" t="s">
        <v>147</v>
      </c>
      <c r="C2317" s="5" t="str">
        <f t="shared" si="187"/>
        <v>3</v>
      </c>
      <c r="D2317" s="12" t="str">
        <f t="shared" si="183"/>
        <v>28</v>
      </c>
      <c r="E2317">
        <f t="shared" si="186"/>
        <v>1</v>
      </c>
      <c r="F2317" s="12" t="str">
        <f t="shared" si="184"/>
        <v>赤口</v>
      </c>
      <c r="G2317" s="12" t="str">
        <f t="shared" si="185"/>
        <v>水</v>
      </c>
    </row>
    <row r="2318" spans="1:7" x14ac:dyDescent="0.2">
      <c r="A2318" s="1">
        <v>42495</v>
      </c>
      <c r="B2318" s="4" t="s">
        <v>148</v>
      </c>
      <c r="C2318" s="5" t="str">
        <f t="shared" si="187"/>
        <v>3</v>
      </c>
      <c r="D2318" s="12" t="str">
        <f t="shared" si="183"/>
        <v>29</v>
      </c>
      <c r="E2318">
        <f t="shared" si="186"/>
        <v>2</v>
      </c>
      <c r="F2318" s="12" t="str">
        <f t="shared" si="184"/>
        <v>先勝</v>
      </c>
      <c r="G2318" s="12" t="str">
        <f t="shared" si="185"/>
        <v>木</v>
      </c>
    </row>
    <row r="2319" spans="1:7" x14ac:dyDescent="0.2">
      <c r="A2319" s="1">
        <v>42496</v>
      </c>
      <c r="B2319" s="4" t="s">
        <v>215</v>
      </c>
      <c r="C2319" s="5" t="str">
        <f t="shared" si="187"/>
        <v>3</v>
      </c>
      <c r="D2319" s="12" t="str">
        <f t="shared" si="183"/>
        <v>30</v>
      </c>
      <c r="E2319">
        <f t="shared" si="186"/>
        <v>3</v>
      </c>
      <c r="F2319" s="12" t="str">
        <f t="shared" si="184"/>
        <v>友引</v>
      </c>
      <c r="G2319" s="12" t="str">
        <f t="shared" si="185"/>
        <v>金</v>
      </c>
    </row>
    <row r="2320" spans="1:7" x14ac:dyDescent="0.2">
      <c r="A2320" s="1">
        <v>42497</v>
      </c>
      <c r="B2320" s="4" t="s">
        <v>462</v>
      </c>
      <c r="C2320" s="5" t="str">
        <f t="shared" si="187"/>
        <v>4</v>
      </c>
      <c r="D2320" s="12" t="str">
        <f t="shared" si="183"/>
        <v>1</v>
      </c>
      <c r="E2320">
        <f t="shared" si="186"/>
        <v>5</v>
      </c>
      <c r="F2320" s="12" t="str">
        <f t="shared" si="184"/>
        <v>仏滅</v>
      </c>
      <c r="G2320" s="12" t="str">
        <f t="shared" si="185"/>
        <v>土</v>
      </c>
    </row>
    <row r="2321" spans="1:7" x14ac:dyDescent="0.2">
      <c r="A2321" s="1">
        <v>42498</v>
      </c>
      <c r="B2321" s="4" t="s">
        <v>149</v>
      </c>
      <c r="C2321" s="5" t="str">
        <f t="shared" si="187"/>
        <v>4</v>
      </c>
      <c r="D2321" s="12" t="str">
        <f t="shared" si="183"/>
        <v>2</v>
      </c>
      <c r="E2321">
        <f t="shared" si="186"/>
        <v>0</v>
      </c>
      <c r="F2321" s="12" t="str">
        <f t="shared" si="184"/>
        <v>大安</v>
      </c>
      <c r="G2321" s="12" t="str">
        <f t="shared" si="185"/>
        <v>日</v>
      </c>
    </row>
    <row r="2322" spans="1:7" x14ac:dyDescent="0.2">
      <c r="A2322" s="1">
        <v>42499</v>
      </c>
      <c r="B2322" s="4" t="s">
        <v>150</v>
      </c>
      <c r="C2322" s="5" t="str">
        <f t="shared" si="187"/>
        <v>4</v>
      </c>
      <c r="D2322" s="12" t="str">
        <f t="shared" si="183"/>
        <v>3</v>
      </c>
      <c r="E2322">
        <f t="shared" si="186"/>
        <v>1</v>
      </c>
      <c r="F2322" s="12" t="str">
        <f t="shared" si="184"/>
        <v>赤口</v>
      </c>
      <c r="G2322" s="12" t="str">
        <f t="shared" si="185"/>
        <v>月</v>
      </c>
    </row>
    <row r="2323" spans="1:7" x14ac:dyDescent="0.2">
      <c r="A2323" s="1">
        <v>42500</v>
      </c>
      <c r="B2323" s="4" t="s">
        <v>151</v>
      </c>
      <c r="C2323" s="5" t="str">
        <f t="shared" si="187"/>
        <v>4</v>
      </c>
      <c r="D2323" s="12" t="str">
        <f t="shared" si="183"/>
        <v>4</v>
      </c>
      <c r="E2323">
        <f t="shared" si="186"/>
        <v>2</v>
      </c>
      <c r="F2323" s="12" t="str">
        <f t="shared" si="184"/>
        <v>先勝</v>
      </c>
      <c r="G2323" s="12" t="str">
        <f t="shared" si="185"/>
        <v>火</v>
      </c>
    </row>
    <row r="2324" spans="1:7" x14ac:dyDescent="0.2">
      <c r="A2324" s="1">
        <v>42501</v>
      </c>
      <c r="B2324" s="4" t="s">
        <v>152</v>
      </c>
      <c r="C2324" s="5" t="str">
        <f t="shared" si="187"/>
        <v>4</v>
      </c>
      <c r="D2324" s="12" t="str">
        <f t="shared" si="183"/>
        <v>5</v>
      </c>
      <c r="E2324">
        <f t="shared" si="186"/>
        <v>3</v>
      </c>
      <c r="F2324" s="12" t="str">
        <f t="shared" si="184"/>
        <v>友引</v>
      </c>
      <c r="G2324" s="12" t="str">
        <f t="shared" si="185"/>
        <v>水</v>
      </c>
    </row>
    <row r="2325" spans="1:7" x14ac:dyDescent="0.2">
      <c r="A2325" s="1">
        <v>42502</v>
      </c>
      <c r="B2325" s="4" t="s">
        <v>153</v>
      </c>
      <c r="C2325" s="5" t="str">
        <f t="shared" si="187"/>
        <v>4</v>
      </c>
      <c r="D2325" s="12" t="str">
        <f t="shared" si="183"/>
        <v>6</v>
      </c>
      <c r="E2325">
        <f t="shared" si="186"/>
        <v>4</v>
      </c>
      <c r="F2325" s="12" t="str">
        <f t="shared" si="184"/>
        <v>先負</v>
      </c>
      <c r="G2325" s="12" t="str">
        <f t="shared" si="185"/>
        <v>木</v>
      </c>
    </row>
    <row r="2326" spans="1:7" x14ac:dyDescent="0.2">
      <c r="A2326" s="1">
        <v>42503</v>
      </c>
      <c r="B2326" s="4" t="s">
        <v>154</v>
      </c>
      <c r="C2326" s="5" t="str">
        <f t="shared" si="187"/>
        <v>4</v>
      </c>
      <c r="D2326" s="12" t="str">
        <f t="shared" si="183"/>
        <v>7</v>
      </c>
      <c r="E2326">
        <f t="shared" si="186"/>
        <v>5</v>
      </c>
      <c r="F2326" s="12" t="str">
        <f t="shared" si="184"/>
        <v>仏滅</v>
      </c>
      <c r="G2326" s="12" t="str">
        <f t="shared" si="185"/>
        <v>金</v>
      </c>
    </row>
    <row r="2327" spans="1:7" x14ac:dyDescent="0.2">
      <c r="A2327" s="1">
        <v>42504</v>
      </c>
      <c r="B2327" s="4" t="s">
        <v>155</v>
      </c>
      <c r="C2327" s="5" t="str">
        <f t="shared" si="187"/>
        <v>4</v>
      </c>
      <c r="D2327" s="12" t="str">
        <f t="shared" si="183"/>
        <v>8</v>
      </c>
      <c r="E2327">
        <f t="shared" si="186"/>
        <v>0</v>
      </c>
      <c r="F2327" s="12" t="str">
        <f t="shared" si="184"/>
        <v>大安</v>
      </c>
      <c r="G2327" s="12" t="str">
        <f t="shared" si="185"/>
        <v>土</v>
      </c>
    </row>
    <row r="2328" spans="1:7" x14ac:dyDescent="0.2">
      <c r="A2328" s="1">
        <v>42505</v>
      </c>
      <c r="B2328" s="4" t="s">
        <v>156</v>
      </c>
      <c r="C2328" s="5" t="str">
        <f t="shared" si="187"/>
        <v>4</v>
      </c>
      <c r="D2328" s="12" t="str">
        <f t="shared" si="183"/>
        <v>9</v>
      </c>
      <c r="E2328">
        <f t="shared" si="186"/>
        <v>1</v>
      </c>
      <c r="F2328" s="12" t="str">
        <f t="shared" si="184"/>
        <v>赤口</v>
      </c>
      <c r="G2328" s="12" t="str">
        <f t="shared" si="185"/>
        <v>日</v>
      </c>
    </row>
    <row r="2329" spans="1:7" x14ac:dyDescent="0.2">
      <c r="A2329" s="1">
        <v>42506</v>
      </c>
      <c r="B2329" s="4" t="s">
        <v>157</v>
      </c>
      <c r="C2329" s="5" t="str">
        <f t="shared" si="187"/>
        <v>4</v>
      </c>
      <c r="D2329" s="12" t="str">
        <f t="shared" si="183"/>
        <v>10</v>
      </c>
      <c r="E2329">
        <f t="shared" si="186"/>
        <v>2</v>
      </c>
      <c r="F2329" s="12" t="str">
        <f t="shared" si="184"/>
        <v>先勝</v>
      </c>
      <c r="G2329" s="12" t="str">
        <f t="shared" si="185"/>
        <v>月</v>
      </c>
    </row>
    <row r="2330" spans="1:7" x14ac:dyDescent="0.2">
      <c r="A2330" s="1">
        <v>42507</v>
      </c>
      <c r="B2330" s="4" t="s">
        <v>158</v>
      </c>
      <c r="C2330" s="5" t="str">
        <f t="shared" si="187"/>
        <v>4</v>
      </c>
      <c r="D2330" s="12" t="str">
        <f t="shared" si="183"/>
        <v>11</v>
      </c>
      <c r="E2330">
        <f t="shared" si="186"/>
        <v>3</v>
      </c>
      <c r="F2330" s="12" t="str">
        <f t="shared" si="184"/>
        <v>友引</v>
      </c>
      <c r="G2330" s="12" t="str">
        <f t="shared" si="185"/>
        <v>火</v>
      </c>
    </row>
    <row r="2331" spans="1:7" x14ac:dyDescent="0.2">
      <c r="A2331" s="1">
        <v>42508</v>
      </c>
      <c r="B2331" s="4" t="s">
        <v>159</v>
      </c>
      <c r="C2331" s="5" t="str">
        <f t="shared" si="187"/>
        <v>4</v>
      </c>
      <c r="D2331" s="12" t="str">
        <f t="shared" si="183"/>
        <v>12</v>
      </c>
      <c r="E2331">
        <f t="shared" si="186"/>
        <v>4</v>
      </c>
      <c r="F2331" s="12" t="str">
        <f t="shared" si="184"/>
        <v>先負</v>
      </c>
      <c r="G2331" s="12" t="str">
        <f t="shared" si="185"/>
        <v>水</v>
      </c>
    </row>
    <row r="2332" spans="1:7" x14ac:dyDescent="0.2">
      <c r="A2332" s="1">
        <v>42509</v>
      </c>
      <c r="B2332" s="4" t="s">
        <v>160</v>
      </c>
      <c r="C2332" s="5" t="str">
        <f t="shared" si="187"/>
        <v>4</v>
      </c>
      <c r="D2332" s="12" t="str">
        <f t="shared" ref="D2332:D2395" si="188">RIGHT(B2332,LEN(B2332)-FIND("/",B2332))</f>
        <v>13</v>
      </c>
      <c r="E2332">
        <f t="shared" si="186"/>
        <v>5</v>
      </c>
      <c r="F2332" s="12" t="str">
        <f t="shared" si="184"/>
        <v>仏滅</v>
      </c>
      <c r="G2332" s="12" t="str">
        <f t="shared" si="185"/>
        <v>木</v>
      </c>
    </row>
    <row r="2333" spans="1:7" x14ac:dyDescent="0.2">
      <c r="A2333" s="1">
        <v>42510</v>
      </c>
      <c r="B2333" s="4" t="s">
        <v>161</v>
      </c>
      <c r="C2333" s="5" t="str">
        <f t="shared" si="187"/>
        <v>4</v>
      </c>
      <c r="D2333" s="12" t="str">
        <f t="shared" si="188"/>
        <v>14</v>
      </c>
      <c r="E2333">
        <f t="shared" si="186"/>
        <v>0</v>
      </c>
      <c r="F2333" s="12" t="str">
        <f t="shared" si="184"/>
        <v>大安</v>
      </c>
      <c r="G2333" s="12" t="str">
        <f t="shared" si="185"/>
        <v>金</v>
      </c>
    </row>
    <row r="2334" spans="1:7" x14ac:dyDescent="0.2">
      <c r="A2334" s="1">
        <v>42511</v>
      </c>
      <c r="B2334" s="4" t="s">
        <v>162</v>
      </c>
      <c r="C2334" s="5" t="str">
        <f t="shared" si="187"/>
        <v>4</v>
      </c>
      <c r="D2334" s="12" t="str">
        <f t="shared" si="188"/>
        <v>15</v>
      </c>
      <c r="E2334">
        <f t="shared" si="186"/>
        <v>1</v>
      </c>
      <c r="F2334" s="12" t="str">
        <f t="shared" si="184"/>
        <v>赤口</v>
      </c>
      <c r="G2334" s="12" t="str">
        <f t="shared" si="185"/>
        <v>土</v>
      </c>
    </row>
    <row r="2335" spans="1:7" x14ac:dyDescent="0.2">
      <c r="A2335" s="1">
        <v>42512</v>
      </c>
      <c r="B2335" s="4" t="s">
        <v>163</v>
      </c>
      <c r="C2335" s="5" t="str">
        <f t="shared" si="187"/>
        <v>4</v>
      </c>
      <c r="D2335" s="12" t="str">
        <f t="shared" si="188"/>
        <v>16</v>
      </c>
      <c r="E2335">
        <f t="shared" si="186"/>
        <v>2</v>
      </c>
      <c r="F2335" s="12" t="str">
        <f t="shared" si="184"/>
        <v>先勝</v>
      </c>
      <c r="G2335" s="12" t="str">
        <f t="shared" si="185"/>
        <v>日</v>
      </c>
    </row>
    <row r="2336" spans="1:7" x14ac:dyDescent="0.2">
      <c r="A2336" s="1">
        <v>42513</v>
      </c>
      <c r="B2336" s="4" t="s">
        <v>164</v>
      </c>
      <c r="C2336" s="5" t="str">
        <f t="shared" si="187"/>
        <v>4</v>
      </c>
      <c r="D2336" s="12" t="str">
        <f t="shared" si="188"/>
        <v>17</v>
      </c>
      <c r="E2336">
        <f t="shared" si="186"/>
        <v>3</v>
      </c>
      <c r="F2336" s="12" t="str">
        <f t="shared" si="184"/>
        <v>友引</v>
      </c>
      <c r="G2336" s="12" t="str">
        <f t="shared" si="185"/>
        <v>月</v>
      </c>
    </row>
    <row r="2337" spans="1:7" x14ac:dyDescent="0.2">
      <c r="A2337" s="1">
        <v>42514</v>
      </c>
      <c r="B2337" s="4" t="s">
        <v>165</v>
      </c>
      <c r="C2337" s="5" t="str">
        <f t="shared" si="187"/>
        <v>4</v>
      </c>
      <c r="D2337" s="12" t="str">
        <f t="shared" si="188"/>
        <v>18</v>
      </c>
      <c r="E2337">
        <f t="shared" si="186"/>
        <v>4</v>
      </c>
      <c r="F2337" s="12" t="str">
        <f t="shared" si="184"/>
        <v>先負</v>
      </c>
      <c r="G2337" s="12" t="str">
        <f t="shared" si="185"/>
        <v>火</v>
      </c>
    </row>
    <row r="2338" spans="1:7" x14ac:dyDescent="0.2">
      <c r="A2338" s="1">
        <v>42515</v>
      </c>
      <c r="B2338" s="4" t="s">
        <v>166</v>
      </c>
      <c r="C2338" s="5" t="str">
        <f t="shared" si="187"/>
        <v>4</v>
      </c>
      <c r="D2338" s="12" t="str">
        <f t="shared" si="188"/>
        <v>19</v>
      </c>
      <c r="E2338">
        <f t="shared" si="186"/>
        <v>5</v>
      </c>
      <c r="F2338" s="12" t="str">
        <f t="shared" si="184"/>
        <v>仏滅</v>
      </c>
      <c r="G2338" s="12" t="str">
        <f t="shared" si="185"/>
        <v>水</v>
      </c>
    </row>
    <row r="2339" spans="1:7" x14ac:dyDescent="0.2">
      <c r="A2339" s="1">
        <v>42516</v>
      </c>
      <c r="B2339" s="4" t="s">
        <v>167</v>
      </c>
      <c r="C2339" s="5" t="str">
        <f t="shared" si="187"/>
        <v>4</v>
      </c>
      <c r="D2339" s="12" t="str">
        <f t="shared" si="188"/>
        <v>20</v>
      </c>
      <c r="E2339">
        <f t="shared" si="186"/>
        <v>0</v>
      </c>
      <c r="F2339" s="12" t="str">
        <f t="shared" si="184"/>
        <v>大安</v>
      </c>
      <c r="G2339" s="12" t="str">
        <f t="shared" si="185"/>
        <v>木</v>
      </c>
    </row>
    <row r="2340" spans="1:7" x14ac:dyDescent="0.2">
      <c r="A2340" s="1">
        <v>42517</v>
      </c>
      <c r="B2340" s="4" t="s">
        <v>168</v>
      </c>
      <c r="C2340" s="5" t="str">
        <f t="shared" si="187"/>
        <v>4</v>
      </c>
      <c r="D2340" s="12" t="str">
        <f t="shared" si="188"/>
        <v>21</v>
      </c>
      <c r="E2340">
        <f t="shared" si="186"/>
        <v>1</v>
      </c>
      <c r="F2340" s="12" t="str">
        <f t="shared" si="184"/>
        <v>赤口</v>
      </c>
      <c r="G2340" s="12" t="str">
        <f t="shared" si="185"/>
        <v>金</v>
      </c>
    </row>
    <row r="2341" spans="1:7" x14ac:dyDescent="0.2">
      <c r="A2341" s="1">
        <v>42518</v>
      </c>
      <c r="B2341" s="4" t="s">
        <v>169</v>
      </c>
      <c r="C2341" s="5" t="str">
        <f t="shared" si="187"/>
        <v>4</v>
      </c>
      <c r="D2341" s="12" t="str">
        <f t="shared" si="188"/>
        <v>22</v>
      </c>
      <c r="E2341">
        <f t="shared" si="186"/>
        <v>2</v>
      </c>
      <c r="F2341" s="12" t="str">
        <f t="shared" si="184"/>
        <v>先勝</v>
      </c>
      <c r="G2341" s="12" t="str">
        <f t="shared" si="185"/>
        <v>土</v>
      </c>
    </row>
    <row r="2342" spans="1:7" x14ac:dyDescent="0.2">
      <c r="A2342" s="1">
        <v>42519</v>
      </c>
      <c r="B2342" s="4" t="s">
        <v>170</v>
      </c>
      <c r="C2342" s="5" t="str">
        <f t="shared" si="187"/>
        <v>4</v>
      </c>
      <c r="D2342" s="12" t="str">
        <f t="shared" si="188"/>
        <v>23</v>
      </c>
      <c r="E2342">
        <f t="shared" si="186"/>
        <v>3</v>
      </c>
      <c r="F2342" s="12" t="str">
        <f t="shared" si="184"/>
        <v>友引</v>
      </c>
      <c r="G2342" s="12" t="str">
        <f t="shared" si="185"/>
        <v>日</v>
      </c>
    </row>
    <row r="2343" spans="1:7" x14ac:dyDescent="0.2">
      <c r="A2343" s="1">
        <v>42520</v>
      </c>
      <c r="B2343" s="4" t="s">
        <v>171</v>
      </c>
      <c r="C2343" s="5" t="str">
        <f t="shared" si="187"/>
        <v>4</v>
      </c>
      <c r="D2343" s="12" t="str">
        <f t="shared" si="188"/>
        <v>24</v>
      </c>
      <c r="E2343">
        <f t="shared" si="186"/>
        <v>4</v>
      </c>
      <c r="F2343" s="12" t="str">
        <f t="shared" si="184"/>
        <v>先負</v>
      </c>
      <c r="G2343" s="12" t="str">
        <f t="shared" si="185"/>
        <v>月</v>
      </c>
    </row>
    <row r="2344" spans="1:7" x14ac:dyDescent="0.2">
      <c r="A2344" s="1">
        <v>42521</v>
      </c>
      <c r="B2344" s="4" t="s">
        <v>172</v>
      </c>
      <c r="C2344" s="5" t="str">
        <f t="shared" si="187"/>
        <v>4</v>
      </c>
      <c r="D2344" s="12" t="str">
        <f t="shared" si="188"/>
        <v>25</v>
      </c>
      <c r="E2344">
        <f t="shared" si="186"/>
        <v>5</v>
      </c>
      <c r="F2344" s="12" t="str">
        <f t="shared" si="184"/>
        <v>仏滅</v>
      </c>
      <c r="G2344" s="12" t="str">
        <f t="shared" si="185"/>
        <v>火</v>
      </c>
    </row>
    <row r="2345" spans="1:7" x14ac:dyDescent="0.2">
      <c r="A2345" s="1">
        <v>42522</v>
      </c>
      <c r="B2345" s="4" t="s">
        <v>173</v>
      </c>
      <c r="C2345" s="5" t="str">
        <f t="shared" si="187"/>
        <v>4</v>
      </c>
      <c r="D2345" s="12" t="str">
        <f t="shared" si="188"/>
        <v>26</v>
      </c>
      <c r="E2345">
        <f t="shared" si="186"/>
        <v>0</v>
      </c>
      <c r="F2345" s="12" t="str">
        <f t="shared" si="184"/>
        <v>大安</v>
      </c>
      <c r="G2345" s="12" t="str">
        <f t="shared" si="185"/>
        <v>水</v>
      </c>
    </row>
    <row r="2346" spans="1:7" x14ac:dyDescent="0.2">
      <c r="A2346" s="1">
        <v>42523</v>
      </c>
      <c r="B2346" s="4" t="s">
        <v>174</v>
      </c>
      <c r="C2346" s="5" t="str">
        <f t="shared" si="187"/>
        <v>4</v>
      </c>
      <c r="D2346" s="12" t="str">
        <f t="shared" si="188"/>
        <v>27</v>
      </c>
      <c r="E2346">
        <f t="shared" si="186"/>
        <v>1</v>
      </c>
      <c r="F2346" s="12" t="str">
        <f t="shared" si="184"/>
        <v>赤口</v>
      </c>
      <c r="G2346" s="12" t="str">
        <f t="shared" si="185"/>
        <v>木</v>
      </c>
    </row>
    <row r="2347" spans="1:7" x14ac:dyDescent="0.2">
      <c r="A2347" s="1">
        <v>42524</v>
      </c>
      <c r="B2347" s="4" t="s">
        <v>175</v>
      </c>
      <c r="C2347" s="5" t="str">
        <f t="shared" si="187"/>
        <v>4</v>
      </c>
      <c r="D2347" s="12" t="str">
        <f t="shared" si="188"/>
        <v>28</v>
      </c>
      <c r="E2347">
        <f t="shared" si="186"/>
        <v>2</v>
      </c>
      <c r="F2347" s="12" t="str">
        <f t="shared" si="184"/>
        <v>先勝</v>
      </c>
      <c r="G2347" s="12" t="str">
        <f t="shared" si="185"/>
        <v>金</v>
      </c>
    </row>
    <row r="2348" spans="1:7" x14ac:dyDescent="0.2">
      <c r="A2348" s="1">
        <v>42525</v>
      </c>
      <c r="B2348" s="4" t="s">
        <v>176</v>
      </c>
      <c r="C2348" s="5" t="str">
        <f t="shared" si="187"/>
        <v>4</v>
      </c>
      <c r="D2348" s="12" t="str">
        <f t="shared" si="188"/>
        <v>29</v>
      </c>
      <c r="E2348">
        <f t="shared" si="186"/>
        <v>3</v>
      </c>
      <c r="F2348" s="12" t="str">
        <f t="shared" si="184"/>
        <v>友引</v>
      </c>
      <c r="G2348" s="12" t="str">
        <f t="shared" si="185"/>
        <v>土</v>
      </c>
    </row>
    <row r="2349" spans="1:7" x14ac:dyDescent="0.2">
      <c r="A2349" s="1">
        <v>42526</v>
      </c>
      <c r="B2349" s="4" t="s">
        <v>463</v>
      </c>
      <c r="C2349" s="5" t="str">
        <f t="shared" si="187"/>
        <v>5</v>
      </c>
      <c r="D2349" s="12" t="str">
        <f t="shared" si="188"/>
        <v>1</v>
      </c>
      <c r="E2349">
        <f t="shared" si="186"/>
        <v>0</v>
      </c>
      <c r="F2349" s="12" t="str">
        <f t="shared" si="184"/>
        <v>大安</v>
      </c>
      <c r="G2349" s="12" t="str">
        <f t="shared" si="185"/>
        <v>日</v>
      </c>
    </row>
    <row r="2350" spans="1:7" x14ac:dyDescent="0.2">
      <c r="A2350" s="1">
        <v>42527</v>
      </c>
      <c r="B2350" s="4" t="s">
        <v>178</v>
      </c>
      <c r="C2350" s="5" t="str">
        <f t="shared" si="187"/>
        <v>5</v>
      </c>
      <c r="D2350" s="12" t="str">
        <f t="shared" si="188"/>
        <v>2</v>
      </c>
      <c r="E2350">
        <f t="shared" si="186"/>
        <v>1</v>
      </c>
      <c r="F2350" s="12" t="str">
        <f t="shared" si="184"/>
        <v>赤口</v>
      </c>
      <c r="G2350" s="12" t="str">
        <f t="shared" si="185"/>
        <v>月</v>
      </c>
    </row>
    <row r="2351" spans="1:7" x14ac:dyDescent="0.2">
      <c r="A2351" s="1">
        <v>42528</v>
      </c>
      <c r="B2351" s="4" t="s">
        <v>179</v>
      </c>
      <c r="C2351" s="5" t="str">
        <f t="shared" si="187"/>
        <v>5</v>
      </c>
      <c r="D2351" s="12" t="str">
        <f t="shared" si="188"/>
        <v>3</v>
      </c>
      <c r="E2351">
        <f t="shared" si="186"/>
        <v>2</v>
      </c>
      <c r="F2351" s="12" t="str">
        <f t="shared" si="184"/>
        <v>先勝</v>
      </c>
      <c r="G2351" s="12" t="str">
        <f t="shared" si="185"/>
        <v>火</v>
      </c>
    </row>
    <row r="2352" spans="1:7" x14ac:dyDescent="0.2">
      <c r="A2352" s="1">
        <v>42529</v>
      </c>
      <c r="B2352" s="4" t="s">
        <v>180</v>
      </c>
      <c r="C2352" s="5" t="str">
        <f t="shared" si="187"/>
        <v>5</v>
      </c>
      <c r="D2352" s="12" t="str">
        <f t="shared" si="188"/>
        <v>4</v>
      </c>
      <c r="E2352">
        <f t="shared" si="186"/>
        <v>3</v>
      </c>
      <c r="F2352" s="12" t="str">
        <f t="shared" si="184"/>
        <v>友引</v>
      </c>
      <c r="G2352" s="12" t="str">
        <f t="shared" si="185"/>
        <v>水</v>
      </c>
    </row>
    <row r="2353" spans="1:7" x14ac:dyDescent="0.2">
      <c r="A2353" s="1">
        <v>42530</v>
      </c>
      <c r="B2353" s="4" t="s">
        <v>181</v>
      </c>
      <c r="C2353" s="5" t="str">
        <f t="shared" si="187"/>
        <v>5</v>
      </c>
      <c r="D2353" s="12" t="str">
        <f t="shared" si="188"/>
        <v>5</v>
      </c>
      <c r="E2353">
        <f t="shared" si="186"/>
        <v>4</v>
      </c>
      <c r="F2353" s="12" t="str">
        <f t="shared" si="184"/>
        <v>先負</v>
      </c>
      <c r="G2353" s="12" t="str">
        <f t="shared" si="185"/>
        <v>木</v>
      </c>
    </row>
    <row r="2354" spans="1:7" x14ac:dyDescent="0.2">
      <c r="A2354" s="1">
        <v>42531</v>
      </c>
      <c r="B2354" s="4" t="s">
        <v>182</v>
      </c>
      <c r="C2354" s="5" t="str">
        <f t="shared" si="187"/>
        <v>5</v>
      </c>
      <c r="D2354" s="12" t="str">
        <f t="shared" si="188"/>
        <v>6</v>
      </c>
      <c r="E2354">
        <f t="shared" si="186"/>
        <v>5</v>
      </c>
      <c r="F2354" s="12" t="str">
        <f t="shared" si="184"/>
        <v>仏滅</v>
      </c>
      <c r="G2354" s="12" t="str">
        <f t="shared" si="185"/>
        <v>金</v>
      </c>
    </row>
    <row r="2355" spans="1:7" x14ac:dyDescent="0.2">
      <c r="A2355" s="1">
        <v>42532</v>
      </c>
      <c r="B2355" s="4" t="s">
        <v>183</v>
      </c>
      <c r="C2355" s="5" t="str">
        <f t="shared" si="187"/>
        <v>5</v>
      </c>
      <c r="D2355" s="12" t="str">
        <f t="shared" si="188"/>
        <v>7</v>
      </c>
      <c r="E2355">
        <f t="shared" si="186"/>
        <v>0</v>
      </c>
      <c r="F2355" s="12" t="str">
        <f t="shared" si="184"/>
        <v>大安</v>
      </c>
      <c r="G2355" s="12" t="str">
        <f t="shared" si="185"/>
        <v>土</v>
      </c>
    </row>
    <row r="2356" spans="1:7" x14ac:dyDescent="0.2">
      <c r="A2356" s="1">
        <v>42533</v>
      </c>
      <c r="B2356" s="4" t="s">
        <v>184</v>
      </c>
      <c r="C2356" s="5" t="str">
        <f t="shared" si="187"/>
        <v>5</v>
      </c>
      <c r="D2356" s="12" t="str">
        <f t="shared" si="188"/>
        <v>8</v>
      </c>
      <c r="E2356">
        <f t="shared" si="186"/>
        <v>1</v>
      </c>
      <c r="F2356" s="12" t="str">
        <f t="shared" si="184"/>
        <v>赤口</v>
      </c>
      <c r="G2356" s="12" t="str">
        <f t="shared" si="185"/>
        <v>日</v>
      </c>
    </row>
    <row r="2357" spans="1:7" x14ac:dyDescent="0.2">
      <c r="A2357" s="1">
        <v>42534</v>
      </c>
      <c r="B2357" s="4" t="s">
        <v>185</v>
      </c>
      <c r="C2357" s="5" t="str">
        <f t="shared" si="187"/>
        <v>5</v>
      </c>
      <c r="D2357" s="12" t="str">
        <f t="shared" si="188"/>
        <v>9</v>
      </c>
      <c r="E2357">
        <f t="shared" si="186"/>
        <v>2</v>
      </c>
      <c r="F2357" s="12" t="str">
        <f t="shared" si="184"/>
        <v>先勝</v>
      </c>
      <c r="G2357" s="12" t="str">
        <f t="shared" si="185"/>
        <v>月</v>
      </c>
    </row>
    <row r="2358" spans="1:7" x14ac:dyDescent="0.2">
      <c r="A2358" s="1">
        <v>42535</v>
      </c>
      <c r="B2358" s="4" t="s">
        <v>186</v>
      </c>
      <c r="C2358" s="5" t="str">
        <f t="shared" si="187"/>
        <v>5</v>
      </c>
      <c r="D2358" s="12" t="str">
        <f t="shared" si="188"/>
        <v>10</v>
      </c>
      <c r="E2358">
        <f t="shared" si="186"/>
        <v>3</v>
      </c>
      <c r="F2358" s="12" t="str">
        <f t="shared" si="184"/>
        <v>友引</v>
      </c>
      <c r="G2358" s="12" t="str">
        <f t="shared" si="185"/>
        <v>火</v>
      </c>
    </row>
    <row r="2359" spans="1:7" x14ac:dyDescent="0.2">
      <c r="A2359" s="1">
        <v>42536</v>
      </c>
      <c r="B2359" s="4" t="s">
        <v>187</v>
      </c>
      <c r="C2359" s="5" t="str">
        <f t="shared" si="187"/>
        <v>5</v>
      </c>
      <c r="D2359" s="12" t="str">
        <f t="shared" si="188"/>
        <v>11</v>
      </c>
      <c r="E2359">
        <f t="shared" si="186"/>
        <v>4</v>
      </c>
      <c r="F2359" s="12" t="str">
        <f t="shared" si="184"/>
        <v>先負</v>
      </c>
      <c r="G2359" s="12" t="str">
        <f t="shared" si="185"/>
        <v>水</v>
      </c>
    </row>
    <row r="2360" spans="1:7" x14ac:dyDescent="0.2">
      <c r="A2360" s="1">
        <v>42537</v>
      </c>
      <c r="B2360" s="4" t="s">
        <v>188</v>
      </c>
      <c r="C2360" s="5" t="str">
        <f t="shared" si="187"/>
        <v>5</v>
      </c>
      <c r="D2360" s="12" t="str">
        <f t="shared" si="188"/>
        <v>12</v>
      </c>
      <c r="E2360">
        <f t="shared" si="186"/>
        <v>5</v>
      </c>
      <c r="F2360" s="12" t="str">
        <f t="shared" si="184"/>
        <v>仏滅</v>
      </c>
      <c r="G2360" s="12" t="str">
        <f t="shared" si="185"/>
        <v>木</v>
      </c>
    </row>
    <row r="2361" spans="1:7" x14ac:dyDescent="0.2">
      <c r="A2361" s="1">
        <v>42538</v>
      </c>
      <c r="B2361" s="4" t="s">
        <v>189</v>
      </c>
      <c r="C2361" s="5" t="str">
        <f t="shared" si="187"/>
        <v>5</v>
      </c>
      <c r="D2361" s="12" t="str">
        <f t="shared" si="188"/>
        <v>13</v>
      </c>
      <c r="E2361">
        <f t="shared" si="186"/>
        <v>0</v>
      </c>
      <c r="F2361" s="12" t="str">
        <f t="shared" si="184"/>
        <v>大安</v>
      </c>
      <c r="G2361" s="12" t="str">
        <f t="shared" si="185"/>
        <v>金</v>
      </c>
    </row>
    <row r="2362" spans="1:7" x14ac:dyDescent="0.2">
      <c r="A2362" s="1">
        <v>42539</v>
      </c>
      <c r="B2362" s="4" t="s">
        <v>190</v>
      </c>
      <c r="C2362" s="5" t="str">
        <f t="shared" si="187"/>
        <v>5</v>
      </c>
      <c r="D2362" s="12" t="str">
        <f t="shared" si="188"/>
        <v>14</v>
      </c>
      <c r="E2362">
        <f t="shared" si="186"/>
        <v>1</v>
      </c>
      <c r="F2362" s="12" t="str">
        <f t="shared" si="184"/>
        <v>赤口</v>
      </c>
      <c r="G2362" s="12" t="str">
        <f t="shared" si="185"/>
        <v>土</v>
      </c>
    </row>
    <row r="2363" spans="1:7" x14ac:dyDescent="0.2">
      <c r="A2363" s="1">
        <v>42540</v>
      </c>
      <c r="B2363" s="4" t="s">
        <v>191</v>
      </c>
      <c r="C2363" s="5" t="str">
        <f t="shared" si="187"/>
        <v>5</v>
      </c>
      <c r="D2363" s="12" t="str">
        <f t="shared" si="188"/>
        <v>15</v>
      </c>
      <c r="E2363">
        <f t="shared" si="186"/>
        <v>2</v>
      </c>
      <c r="F2363" s="12" t="str">
        <f t="shared" si="184"/>
        <v>先勝</v>
      </c>
      <c r="G2363" s="12" t="str">
        <f t="shared" si="185"/>
        <v>日</v>
      </c>
    </row>
    <row r="2364" spans="1:7" x14ac:dyDescent="0.2">
      <c r="A2364" s="1">
        <v>42541</v>
      </c>
      <c r="B2364" s="4" t="s">
        <v>192</v>
      </c>
      <c r="C2364" s="5" t="str">
        <f t="shared" si="187"/>
        <v>5</v>
      </c>
      <c r="D2364" s="12" t="str">
        <f t="shared" si="188"/>
        <v>16</v>
      </c>
      <c r="E2364">
        <f t="shared" si="186"/>
        <v>3</v>
      </c>
      <c r="F2364" s="12" t="str">
        <f t="shared" si="184"/>
        <v>友引</v>
      </c>
      <c r="G2364" s="12" t="str">
        <f t="shared" si="185"/>
        <v>月</v>
      </c>
    </row>
    <row r="2365" spans="1:7" x14ac:dyDescent="0.2">
      <c r="A2365" s="1">
        <v>42542</v>
      </c>
      <c r="B2365" s="4" t="s">
        <v>193</v>
      </c>
      <c r="C2365" s="5" t="str">
        <f t="shared" si="187"/>
        <v>5</v>
      </c>
      <c r="D2365" s="12" t="str">
        <f t="shared" si="188"/>
        <v>17</v>
      </c>
      <c r="E2365">
        <f t="shared" si="186"/>
        <v>4</v>
      </c>
      <c r="F2365" s="12" t="str">
        <f t="shared" si="184"/>
        <v>先負</v>
      </c>
      <c r="G2365" s="12" t="str">
        <f t="shared" si="185"/>
        <v>火</v>
      </c>
    </row>
    <row r="2366" spans="1:7" x14ac:dyDescent="0.2">
      <c r="A2366" s="1">
        <v>42543</v>
      </c>
      <c r="B2366" s="4" t="s">
        <v>194</v>
      </c>
      <c r="C2366" s="5" t="str">
        <f t="shared" si="187"/>
        <v>5</v>
      </c>
      <c r="D2366" s="12" t="str">
        <f t="shared" si="188"/>
        <v>18</v>
      </c>
      <c r="E2366">
        <f t="shared" si="186"/>
        <v>5</v>
      </c>
      <c r="F2366" s="12" t="str">
        <f t="shared" si="184"/>
        <v>仏滅</v>
      </c>
      <c r="G2366" s="12" t="str">
        <f t="shared" si="185"/>
        <v>水</v>
      </c>
    </row>
    <row r="2367" spans="1:7" x14ac:dyDescent="0.2">
      <c r="A2367" s="1">
        <v>42544</v>
      </c>
      <c r="B2367" s="4" t="s">
        <v>195</v>
      </c>
      <c r="C2367" s="5" t="str">
        <f t="shared" si="187"/>
        <v>5</v>
      </c>
      <c r="D2367" s="12" t="str">
        <f t="shared" si="188"/>
        <v>19</v>
      </c>
      <c r="E2367">
        <f t="shared" si="186"/>
        <v>0</v>
      </c>
      <c r="F2367" s="12" t="str">
        <f t="shared" si="184"/>
        <v>大安</v>
      </c>
      <c r="G2367" s="12" t="str">
        <f t="shared" si="185"/>
        <v>木</v>
      </c>
    </row>
    <row r="2368" spans="1:7" x14ac:dyDescent="0.2">
      <c r="A2368" s="1">
        <v>42545</v>
      </c>
      <c r="B2368" s="4" t="s">
        <v>196</v>
      </c>
      <c r="C2368" s="5" t="str">
        <f t="shared" si="187"/>
        <v>5</v>
      </c>
      <c r="D2368" s="12" t="str">
        <f t="shared" si="188"/>
        <v>20</v>
      </c>
      <c r="E2368">
        <f t="shared" si="186"/>
        <v>1</v>
      </c>
      <c r="F2368" s="12" t="str">
        <f t="shared" si="184"/>
        <v>赤口</v>
      </c>
      <c r="G2368" s="12" t="str">
        <f t="shared" si="185"/>
        <v>金</v>
      </c>
    </row>
    <row r="2369" spans="1:7" x14ac:dyDescent="0.2">
      <c r="A2369" s="1">
        <v>42546</v>
      </c>
      <c r="B2369" s="4" t="s">
        <v>197</v>
      </c>
      <c r="C2369" s="5" t="str">
        <f t="shared" si="187"/>
        <v>5</v>
      </c>
      <c r="D2369" s="12" t="str">
        <f t="shared" si="188"/>
        <v>21</v>
      </c>
      <c r="E2369">
        <f t="shared" si="186"/>
        <v>2</v>
      </c>
      <c r="F2369" s="12" t="str">
        <f t="shared" si="184"/>
        <v>先勝</v>
      </c>
      <c r="G2369" s="12" t="str">
        <f t="shared" si="185"/>
        <v>土</v>
      </c>
    </row>
    <row r="2370" spans="1:7" x14ac:dyDescent="0.2">
      <c r="A2370" s="1">
        <v>42547</v>
      </c>
      <c r="B2370" s="4" t="s">
        <v>198</v>
      </c>
      <c r="C2370" s="5" t="str">
        <f t="shared" si="187"/>
        <v>5</v>
      </c>
      <c r="D2370" s="12" t="str">
        <f t="shared" si="188"/>
        <v>22</v>
      </c>
      <c r="E2370">
        <f t="shared" si="186"/>
        <v>3</v>
      </c>
      <c r="F2370" s="12" t="str">
        <f t="shared" si="184"/>
        <v>友引</v>
      </c>
      <c r="G2370" s="12" t="str">
        <f t="shared" si="185"/>
        <v>日</v>
      </c>
    </row>
    <row r="2371" spans="1:7" x14ac:dyDescent="0.2">
      <c r="A2371" s="1">
        <v>42548</v>
      </c>
      <c r="B2371" s="4" t="s">
        <v>199</v>
      </c>
      <c r="C2371" s="5" t="str">
        <f t="shared" si="187"/>
        <v>5</v>
      </c>
      <c r="D2371" s="12" t="str">
        <f t="shared" si="188"/>
        <v>23</v>
      </c>
      <c r="E2371">
        <f t="shared" si="186"/>
        <v>4</v>
      </c>
      <c r="F2371" s="12" t="str">
        <f t="shared" ref="F2371:F2434" si="189">VLOOKUP(E2371,$H$2:$I$7,2)</f>
        <v>先負</v>
      </c>
      <c r="G2371" s="12" t="str">
        <f t="shared" ref="G2371:G2434" si="190">TEXT(A2371,"aaa")</f>
        <v>月</v>
      </c>
    </row>
    <row r="2372" spans="1:7" x14ac:dyDescent="0.2">
      <c r="A2372" s="1">
        <v>42549</v>
      </c>
      <c r="B2372" s="4" t="s">
        <v>200</v>
      </c>
      <c r="C2372" s="5" t="str">
        <f t="shared" si="187"/>
        <v>5</v>
      </c>
      <c r="D2372" s="12" t="str">
        <f t="shared" si="188"/>
        <v>24</v>
      </c>
      <c r="E2372">
        <f t="shared" si="186"/>
        <v>5</v>
      </c>
      <c r="F2372" s="12" t="str">
        <f t="shared" si="189"/>
        <v>仏滅</v>
      </c>
      <c r="G2372" s="12" t="str">
        <f t="shared" si="190"/>
        <v>火</v>
      </c>
    </row>
    <row r="2373" spans="1:7" x14ac:dyDescent="0.2">
      <c r="A2373" s="1">
        <v>42550</v>
      </c>
      <c r="B2373" s="4" t="s">
        <v>201</v>
      </c>
      <c r="C2373" s="5" t="str">
        <f t="shared" si="187"/>
        <v>5</v>
      </c>
      <c r="D2373" s="12" t="str">
        <f t="shared" si="188"/>
        <v>25</v>
      </c>
      <c r="E2373">
        <f t="shared" si="186"/>
        <v>0</v>
      </c>
      <c r="F2373" s="12" t="str">
        <f t="shared" si="189"/>
        <v>大安</v>
      </c>
      <c r="G2373" s="12" t="str">
        <f t="shared" si="190"/>
        <v>水</v>
      </c>
    </row>
    <row r="2374" spans="1:7" x14ac:dyDescent="0.2">
      <c r="A2374" s="1">
        <v>42551</v>
      </c>
      <c r="B2374" s="4" t="s">
        <v>202</v>
      </c>
      <c r="C2374" s="5" t="str">
        <f t="shared" si="187"/>
        <v>5</v>
      </c>
      <c r="D2374" s="12" t="str">
        <f t="shared" si="188"/>
        <v>26</v>
      </c>
      <c r="E2374">
        <f t="shared" si="186"/>
        <v>1</v>
      </c>
      <c r="F2374" s="12" t="str">
        <f t="shared" si="189"/>
        <v>赤口</v>
      </c>
      <c r="G2374" s="12" t="str">
        <f t="shared" si="190"/>
        <v>木</v>
      </c>
    </row>
    <row r="2375" spans="1:7" x14ac:dyDescent="0.2">
      <c r="A2375" s="1">
        <v>42552</v>
      </c>
      <c r="B2375" s="4" t="s">
        <v>203</v>
      </c>
      <c r="C2375" s="5" t="str">
        <f t="shared" si="187"/>
        <v>5</v>
      </c>
      <c r="D2375" s="12" t="str">
        <f t="shared" si="188"/>
        <v>27</v>
      </c>
      <c r="E2375">
        <f t="shared" ref="E2375:E2438" si="191">MOD(C2375+D2375,6)</f>
        <v>2</v>
      </c>
      <c r="F2375" s="12" t="str">
        <f t="shared" si="189"/>
        <v>先勝</v>
      </c>
      <c r="G2375" s="12" t="str">
        <f t="shared" si="190"/>
        <v>金</v>
      </c>
    </row>
    <row r="2376" spans="1:7" x14ac:dyDescent="0.2">
      <c r="A2376" s="1">
        <v>42553</v>
      </c>
      <c r="B2376" s="4" t="s">
        <v>204</v>
      </c>
      <c r="C2376" s="5" t="str">
        <f t="shared" si="187"/>
        <v>5</v>
      </c>
      <c r="D2376" s="12" t="str">
        <f t="shared" si="188"/>
        <v>28</v>
      </c>
      <c r="E2376">
        <f t="shared" si="191"/>
        <v>3</v>
      </c>
      <c r="F2376" s="12" t="str">
        <f t="shared" si="189"/>
        <v>友引</v>
      </c>
      <c r="G2376" s="12" t="str">
        <f t="shared" si="190"/>
        <v>土</v>
      </c>
    </row>
    <row r="2377" spans="1:7" x14ac:dyDescent="0.2">
      <c r="A2377" s="1">
        <v>42554</v>
      </c>
      <c r="B2377" s="4" t="s">
        <v>205</v>
      </c>
      <c r="C2377" s="5" t="str">
        <f t="shared" si="187"/>
        <v>5</v>
      </c>
      <c r="D2377" s="12" t="str">
        <f t="shared" si="188"/>
        <v>29</v>
      </c>
      <c r="E2377">
        <f t="shared" si="191"/>
        <v>4</v>
      </c>
      <c r="F2377" s="12" t="str">
        <f t="shared" si="189"/>
        <v>先負</v>
      </c>
      <c r="G2377" s="12" t="str">
        <f t="shared" si="190"/>
        <v>日</v>
      </c>
    </row>
    <row r="2378" spans="1:7" x14ac:dyDescent="0.2">
      <c r="A2378" s="1">
        <v>42555</v>
      </c>
      <c r="B2378" s="4" t="s">
        <v>505</v>
      </c>
      <c r="C2378" s="5" t="str">
        <f t="shared" si="187"/>
        <v>6</v>
      </c>
      <c r="D2378" s="12" t="str">
        <f t="shared" si="188"/>
        <v>1</v>
      </c>
      <c r="E2378">
        <f t="shared" si="191"/>
        <v>1</v>
      </c>
      <c r="F2378" s="12" t="str">
        <f t="shared" si="189"/>
        <v>赤口</v>
      </c>
      <c r="G2378" s="12" t="str">
        <f t="shared" si="190"/>
        <v>月</v>
      </c>
    </row>
    <row r="2379" spans="1:7" x14ac:dyDescent="0.2">
      <c r="A2379" s="1">
        <v>42556</v>
      </c>
      <c r="B2379" s="4" t="s">
        <v>217</v>
      </c>
      <c r="C2379" s="5" t="str">
        <f t="shared" si="187"/>
        <v>6</v>
      </c>
      <c r="D2379" s="12" t="str">
        <f t="shared" si="188"/>
        <v>2</v>
      </c>
      <c r="E2379">
        <f t="shared" si="191"/>
        <v>2</v>
      </c>
      <c r="F2379" s="12" t="str">
        <f t="shared" si="189"/>
        <v>先勝</v>
      </c>
      <c r="G2379" s="12" t="str">
        <f t="shared" si="190"/>
        <v>火</v>
      </c>
    </row>
    <row r="2380" spans="1:7" x14ac:dyDescent="0.2">
      <c r="A2380" s="1">
        <v>42557</v>
      </c>
      <c r="B2380" s="4" t="s">
        <v>218</v>
      </c>
      <c r="C2380" s="5" t="str">
        <f t="shared" ref="C2380:C2443" si="192">SUBSTITUTE( LEFT(B2380,LEN(B2380)-(LEN(B2380)-FIND("/",B2380)+1)), "閏", "" )</f>
        <v>6</v>
      </c>
      <c r="D2380" s="12" t="str">
        <f t="shared" si="188"/>
        <v>3</v>
      </c>
      <c r="E2380">
        <f t="shared" si="191"/>
        <v>3</v>
      </c>
      <c r="F2380" s="12" t="str">
        <f t="shared" si="189"/>
        <v>友引</v>
      </c>
      <c r="G2380" s="12" t="str">
        <f t="shared" si="190"/>
        <v>水</v>
      </c>
    </row>
    <row r="2381" spans="1:7" x14ac:dyDescent="0.2">
      <c r="A2381" s="1">
        <v>42558</v>
      </c>
      <c r="B2381" s="4" t="s">
        <v>219</v>
      </c>
      <c r="C2381" s="5" t="str">
        <f t="shared" si="192"/>
        <v>6</v>
      </c>
      <c r="D2381" s="12" t="str">
        <f t="shared" si="188"/>
        <v>4</v>
      </c>
      <c r="E2381">
        <f t="shared" si="191"/>
        <v>4</v>
      </c>
      <c r="F2381" s="12" t="str">
        <f t="shared" si="189"/>
        <v>先負</v>
      </c>
      <c r="G2381" s="12" t="str">
        <f t="shared" si="190"/>
        <v>木</v>
      </c>
    </row>
    <row r="2382" spans="1:7" x14ac:dyDescent="0.2">
      <c r="A2382" s="1">
        <v>42559</v>
      </c>
      <c r="B2382" s="4" t="s">
        <v>220</v>
      </c>
      <c r="C2382" s="5" t="str">
        <f t="shared" si="192"/>
        <v>6</v>
      </c>
      <c r="D2382" s="12" t="str">
        <f t="shared" si="188"/>
        <v>5</v>
      </c>
      <c r="E2382">
        <f t="shared" si="191"/>
        <v>5</v>
      </c>
      <c r="F2382" s="12" t="str">
        <f t="shared" si="189"/>
        <v>仏滅</v>
      </c>
      <c r="G2382" s="12" t="str">
        <f t="shared" si="190"/>
        <v>金</v>
      </c>
    </row>
    <row r="2383" spans="1:7" x14ac:dyDescent="0.2">
      <c r="A2383" s="1">
        <v>42560</v>
      </c>
      <c r="B2383" s="4" t="s">
        <v>221</v>
      </c>
      <c r="C2383" s="5" t="str">
        <f t="shared" si="192"/>
        <v>6</v>
      </c>
      <c r="D2383" s="12" t="str">
        <f t="shared" si="188"/>
        <v>6</v>
      </c>
      <c r="E2383">
        <f t="shared" si="191"/>
        <v>0</v>
      </c>
      <c r="F2383" s="12" t="str">
        <f t="shared" si="189"/>
        <v>大安</v>
      </c>
      <c r="G2383" s="12" t="str">
        <f t="shared" si="190"/>
        <v>土</v>
      </c>
    </row>
    <row r="2384" spans="1:7" x14ac:dyDescent="0.2">
      <c r="A2384" s="1">
        <v>42561</v>
      </c>
      <c r="B2384" s="4" t="s">
        <v>222</v>
      </c>
      <c r="C2384" s="5" t="str">
        <f t="shared" si="192"/>
        <v>6</v>
      </c>
      <c r="D2384" s="12" t="str">
        <f t="shared" si="188"/>
        <v>7</v>
      </c>
      <c r="E2384">
        <f t="shared" si="191"/>
        <v>1</v>
      </c>
      <c r="F2384" s="12" t="str">
        <f t="shared" si="189"/>
        <v>赤口</v>
      </c>
      <c r="G2384" s="12" t="str">
        <f t="shared" si="190"/>
        <v>日</v>
      </c>
    </row>
    <row r="2385" spans="1:7" x14ac:dyDescent="0.2">
      <c r="A2385" s="1">
        <v>42562</v>
      </c>
      <c r="B2385" s="4" t="s">
        <v>223</v>
      </c>
      <c r="C2385" s="5" t="str">
        <f t="shared" si="192"/>
        <v>6</v>
      </c>
      <c r="D2385" s="12" t="str">
        <f t="shared" si="188"/>
        <v>8</v>
      </c>
      <c r="E2385">
        <f t="shared" si="191"/>
        <v>2</v>
      </c>
      <c r="F2385" s="12" t="str">
        <f t="shared" si="189"/>
        <v>先勝</v>
      </c>
      <c r="G2385" s="12" t="str">
        <f t="shared" si="190"/>
        <v>月</v>
      </c>
    </row>
    <row r="2386" spans="1:7" x14ac:dyDescent="0.2">
      <c r="A2386" s="1">
        <v>42563</v>
      </c>
      <c r="B2386" s="4" t="s">
        <v>224</v>
      </c>
      <c r="C2386" s="5" t="str">
        <f t="shared" si="192"/>
        <v>6</v>
      </c>
      <c r="D2386" s="12" t="str">
        <f t="shared" si="188"/>
        <v>9</v>
      </c>
      <c r="E2386">
        <f t="shared" si="191"/>
        <v>3</v>
      </c>
      <c r="F2386" s="12" t="str">
        <f t="shared" si="189"/>
        <v>友引</v>
      </c>
      <c r="G2386" s="12" t="str">
        <f t="shared" si="190"/>
        <v>火</v>
      </c>
    </row>
    <row r="2387" spans="1:7" x14ac:dyDescent="0.2">
      <c r="A2387" s="1">
        <v>42564</v>
      </c>
      <c r="B2387" s="4" t="s">
        <v>225</v>
      </c>
      <c r="C2387" s="5" t="str">
        <f t="shared" si="192"/>
        <v>6</v>
      </c>
      <c r="D2387" s="12" t="str">
        <f t="shared" si="188"/>
        <v>10</v>
      </c>
      <c r="E2387">
        <f t="shared" si="191"/>
        <v>4</v>
      </c>
      <c r="F2387" s="12" t="str">
        <f t="shared" si="189"/>
        <v>先負</v>
      </c>
      <c r="G2387" s="12" t="str">
        <f t="shared" si="190"/>
        <v>水</v>
      </c>
    </row>
    <row r="2388" spans="1:7" x14ac:dyDescent="0.2">
      <c r="A2388" s="1">
        <v>42565</v>
      </c>
      <c r="B2388" s="4" t="s">
        <v>226</v>
      </c>
      <c r="C2388" s="5" t="str">
        <f t="shared" si="192"/>
        <v>6</v>
      </c>
      <c r="D2388" s="12" t="str">
        <f t="shared" si="188"/>
        <v>11</v>
      </c>
      <c r="E2388">
        <f t="shared" si="191"/>
        <v>5</v>
      </c>
      <c r="F2388" s="12" t="str">
        <f t="shared" si="189"/>
        <v>仏滅</v>
      </c>
      <c r="G2388" s="12" t="str">
        <f t="shared" si="190"/>
        <v>木</v>
      </c>
    </row>
    <row r="2389" spans="1:7" x14ac:dyDescent="0.2">
      <c r="A2389" s="1">
        <v>42566</v>
      </c>
      <c r="B2389" s="4" t="s">
        <v>227</v>
      </c>
      <c r="C2389" s="5" t="str">
        <f t="shared" si="192"/>
        <v>6</v>
      </c>
      <c r="D2389" s="12" t="str">
        <f t="shared" si="188"/>
        <v>12</v>
      </c>
      <c r="E2389">
        <f t="shared" si="191"/>
        <v>0</v>
      </c>
      <c r="F2389" s="12" t="str">
        <f t="shared" si="189"/>
        <v>大安</v>
      </c>
      <c r="G2389" s="12" t="str">
        <f t="shared" si="190"/>
        <v>金</v>
      </c>
    </row>
    <row r="2390" spans="1:7" x14ac:dyDescent="0.2">
      <c r="A2390" s="1">
        <v>42567</v>
      </c>
      <c r="B2390" s="4" t="s">
        <v>228</v>
      </c>
      <c r="C2390" s="5" t="str">
        <f t="shared" si="192"/>
        <v>6</v>
      </c>
      <c r="D2390" s="12" t="str">
        <f t="shared" si="188"/>
        <v>13</v>
      </c>
      <c r="E2390">
        <f t="shared" si="191"/>
        <v>1</v>
      </c>
      <c r="F2390" s="12" t="str">
        <f t="shared" si="189"/>
        <v>赤口</v>
      </c>
      <c r="G2390" s="12" t="str">
        <f t="shared" si="190"/>
        <v>土</v>
      </c>
    </row>
    <row r="2391" spans="1:7" x14ac:dyDescent="0.2">
      <c r="A2391" s="1">
        <v>42568</v>
      </c>
      <c r="B2391" s="4" t="s">
        <v>229</v>
      </c>
      <c r="C2391" s="5" t="str">
        <f t="shared" si="192"/>
        <v>6</v>
      </c>
      <c r="D2391" s="12" t="str">
        <f t="shared" si="188"/>
        <v>14</v>
      </c>
      <c r="E2391">
        <f t="shared" si="191"/>
        <v>2</v>
      </c>
      <c r="F2391" s="12" t="str">
        <f t="shared" si="189"/>
        <v>先勝</v>
      </c>
      <c r="G2391" s="12" t="str">
        <f t="shared" si="190"/>
        <v>日</v>
      </c>
    </row>
    <row r="2392" spans="1:7" x14ac:dyDescent="0.2">
      <c r="A2392" s="1">
        <v>42569</v>
      </c>
      <c r="B2392" s="4" t="s">
        <v>230</v>
      </c>
      <c r="C2392" s="5" t="str">
        <f t="shared" si="192"/>
        <v>6</v>
      </c>
      <c r="D2392" s="12" t="str">
        <f t="shared" si="188"/>
        <v>15</v>
      </c>
      <c r="E2392">
        <f t="shared" si="191"/>
        <v>3</v>
      </c>
      <c r="F2392" s="12" t="str">
        <f t="shared" si="189"/>
        <v>友引</v>
      </c>
      <c r="G2392" s="12" t="str">
        <f t="shared" si="190"/>
        <v>月</v>
      </c>
    </row>
    <row r="2393" spans="1:7" x14ac:dyDescent="0.2">
      <c r="A2393" s="1">
        <v>42570</v>
      </c>
      <c r="B2393" s="4" t="s">
        <v>231</v>
      </c>
      <c r="C2393" s="5" t="str">
        <f t="shared" si="192"/>
        <v>6</v>
      </c>
      <c r="D2393" s="12" t="str">
        <f t="shared" si="188"/>
        <v>16</v>
      </c>
      <c r="E2393">
        <f t="shared" si="191"/>
        <v>4</v>
      </c>
      <c r="F2393" s="12" t="str">
        <f t="shared" si="189"/>
        <v>先負</v>
      </c>
      <c r="G2393" s="12" t="str">
        <f t="shared" si="190"/>
        <v>火</v>
      </c>
    </row>
    <row r="2394" spans="1:7" x14ac:dyDescent="0.2">
      <c r="A2394" s="1">
        <v>42571</v>
      </c>
      <c r="B2394" s="4" t="s">
        <v>232</v>
      </c>
      <c r="C2394" s="5" t="str">
        <f t="shared" si="192"/>
        <v>6</v>
      </c>
      <c r="D2394" s="12" t="str">
        <f t="shared" si="188"/>
        <v>17</v>
      </c>
      <c r="E2394">
        <f t="shared" si="191"/>
        <v>5</v>
      </c>
      <c r="F2394" s="12" t="str">
        <f t="shared" si="189"/>
        <v>仏滅</v>
      </c>
      <c r="G2394" s="12" t="str">
        <f t="shared" si="190"/>
        <v>水</v>
      </c>
    </row>
    <row r="2395" spans="1:7" x14ac:dyDescent="0.2">
      <c r="A2395" s="1">
        <v>42572</v>
      </c>
      <c r="B2395" s="4" t="s">
        <v>233</v>
      </c>
      <c r="C2395" s="5" t="str">
        <f t="shared" si="192"/>
        <v>6</v>
      </c>
      <c r="D2395" s="12" t="str">
        <f t="shared" si="188"/>
        <v>18</v>
      </c>
      <c r="E2395">
        <f t="shared" si="191"/>
        <v>0</v>
      </c>
      <c r="F2395" s="12" t="str">
        <f t="shared" si="189"/>
        <v>大安</v>
      </c>
      <c r="G2395" s="12" t="str">
        <f t="shared" si="190"/>
        <v>木</v>
      </c>
    </row>
    <row r="2396" spans="1:7" x14ac:dyDescent="0.2">
      <c r="A2396" s="1">
        <v>42573</v>
      </c>
      <c r="B2396" s="4" t="s">
        <v>234</v>
      </c>
      <c r="C2396" s="5" t="str">
        <f t="shared" si="192"/>
        <v>6</v>
      </c>
      <c r="D2396" s="12" t="str">
        <f t="shared" ref="D2396:D2459" si="193">RIGHT(B2396,LEN(B2396)-FIND("/",B2396))</f>
        <v>19</v>
      </c>
      <c r="E2396">
        <f t="shared" si="191"/>
        <v>1</v>
      </c>
      <c r="F2396" s="12" t="str">
        <f t="shared" si="189"/>
        <v>赤口</v>
      </c>
      <c r="G2396" s="12" t="str">
        <f t="shared" si="190"/>
        <v>金</v>
      </c>
    </row>
    <row r="2397" spans="1:7" x14ac:dyDescent="0.2">
      <c r="A2397" s="1">
        <v>42574</v>
      </c>
      <c r="B2397" s="4" t="s">
        <v>235</v>
      </c>
      <c r="C2397" s="5" t="str">
        <f t="shared" si="192"/>
        <v>6</v>
      </c>
      <c r="D2397" s="12" t="str">
        <f t="shared" si="193"/>
        <v>20</v>
      </c>
      <c r="E2397">
        <f t="shared" si="191"/>
        <v>2</v>
      </c>
      <c r="F2397" s="12" t="str">
        <f t="shared" si="189"/>
        <v>先勝</v>
      </c>
      <c r="G2397" s="12" t="str">
        <f t="shared" si="190"/>
        <v>土</v>
      </c>
    </row>
    <row r="2398" spans="1:7" x14ac:dyDescent="0.2">
      <c r="A2398" s="1">
        <v>42575</v>
      </c>
      <c r="B2398" s="4" t="s">
        <v>236</v>
      </c>
      <c r="C2398" s="5" t="str">
        <f t="shared" si="192"/>
        <v>6</v>
      </c>
      <c r="D2398" s="12" t="str">
        <f t="shared" si="193"/>
        <v>21</v>
      </c>
      <c r="E2398">
        <f t="shared" si="191"/>
        <v>3</v>
      </c>
      <c r="F2398" s="12" t="str">
        <f t="shared" si="189"/>
        <v>友引</v>
      </c>
      <c r="G2398" s="12" t="str">
        <f t="shared" si="190"/>
        <v>日</v>
      </c>
    </row>
    <row r="2399" spans="1:7" x14ac:dyDescent="0.2">
      <c r="A2399" s="1">
        <v>42576</v>
      </c>
      <c r="B2399" s="4" t="s">
        <v>237</v>
      </c>
      <c r="C2399" s="5" t="str">
        <f t="shared" si="192"/>
        <v>6</v>
      </c>
      <c r="D2399" s="12" t="str">
        <f t="shared" si="193"/>
        <v>22</v>
      </c>
      <c r="E2399">
        <f t="shared" si="191"/>
        <v>4</v>
      </c>
      <c r="F2399" s="12" t="str">
        <f t="shared" si="189"/>
        <v>先負</v>
      </c>
      <c r="G2399" s="12" t="str">
        <f t="shared" si="190"/>
        <v>月</v>
      </c>
    </row>
    <row r="2400" spans="1:7" x14ac:dyDescent="0.2">
      <c r="A2400" s="1">
        <v>42577</v>
      </c>
      <c r="B2400" s="4" t="s">
        <v>238</v>
      </c>
      <c r="C2400" s="5" t="str">
        <f t="shared" si="192"/>
        <v>6</v>
      </c>
      <c r="D2400" s="12" t="str">
        <f t="shared" si="193"/>
        <v>23</v>
      </c>
      <c r="E2400">
        <f t="shared" si="191"/>
        <v>5</v>
      </c>
      <c r="F2400" s="12" t="str">
        <f t="shared" si="189"/>
        <v>仏滅</v>
      </c>
      <c r="G2400" s="12" t="str">
        <f t="shared" si="190"/>
        <v>火</v>
      </c>
    </row>
    <row r="2401" spans="1:7" x14ac:dyDescent="0.2">
      <c r="A2401" s="1">
        <v>42578</v>
      </c>
      <c r="B2401" s="4" t="s">
        <v>239</v>
      </c>
      <c r="C2401" s="5" t="str">
        <f t="shared" si="192"/>
        <v>6</v>
      </c>
      <c r="D2401" s="12" t="str">
        <f t="shared" si="193"/>
        <v>24</v>
      </c>
      <c r="E2401">
        <f t="shared" si="191"/>
        <v>0</v>
      </c>
      <c r="F2401" s="12" t="str">
        <f t="shared" si="189"/>
        <v>大安</v>
      </c>
      <c r="G2401" s="12" t="str">
        <f t="shared" si="190"/>
        <v>水</v>
      </c>
    </row>
    <row r="2402" spans="1:7" x14ac:dyDescent="0.2">
      <c r="A2402" s="1">
        <v>42579</v>
      </c>
      <c r="B2402" s="4" t="s">
        <v>240</v>
      </c>
      <c r="C2402" s="5" t="str">
        <f t="shared" si="192"/>
        <v>6</v>
      </c>
      <c r="D2402" s="12" t="str">
        <f t="shared" si="193"/>
        <v>25</v>
      </c>
      <c r="E2402">
        <f t="shared" si="191"/>
        <v>1</v>
      </c>
      <c r="F2402" s="12" t="str">
        <f t="shared" si="189"/>
        <v>赤口</v>
      </c>
      <c r="G2402" s="12" t="str">
        <f t="shared" si="190"/>
        <v>木</v>
      </c>
    </row>
    <row r="2403" spans="1:7" x14ac:dyDescent="0.2">
      <c r="A2403" s="1">
        <v>42580</v>
      </c>
      <c r="B2403" s="4" t="s">
        <v>241</v>
      </c>
      <c r="C2403" s="5" t="str">
        <f t="shared" si="192"/>
        <v>6</v>
      </c>
      <c r="D2403" s="12" t="str">
        <f t="shared" si="193"/>
        <v>26</v>
      </c>
      <c r="E2403">
        <f t="shared" si="191"/>
        <v>2</v>
      </c>
      <c r="F2403" s="12" t="str">
        <f t="shared" si="189"/>
        <v>先勝</v>
      </c>
      <c r="G2403" s="12" t="str">
        <f t="shared" si="190"/>
        <v>金</v>
      </c>
    </row>
    <row r="2404" spans="1:7" x14ac:dyDescent="0.2">
      <c r="A2404" s="1">
        <v>42581</v>
      </c>
      <c r="B2404" s="4" t="s">
        <v>242</v>
      </c>
      <c r="C2404" s="5" t="str">
        <f t="shared" si="192"/>
        <v>6</v>
      </c>
      <c r="D2404" s="12" t="str">
        <f t="shared" si="193"/>
        <v>27</v>
      </c>
      <c r="E2404">
        <f t="shared" si="191"/>
        <v>3</v>
      </c>
      <c r="F2404" s="12" t="str">
        <f t="shared" si="189"/>
        <v>友引</v>
      </c>
      <c r="G2404" s="12" t="str">
        <f t="shared" si="190"/>
        <v>土</v>
      </c>
    </row>
    <row r="2405" spans="1:7" x14ac:dyDescent="0.2">
      <c r="A2405" s="1">
        <v>42582</v>
      </c>
      <c r="B2405" s="4" t="s">
        <v>243</v>
      </c>
      <c r="C2405" s="5" t="str">
        <f t="shared" si="192"/>
        <v>6</v>
      </c>
      <c r="D2405" s="12" t="str">
        <f t="shared" si="193"/>
        <v>28</v>
      </c>
      <c r="E2405">
        <f t="shared" si="191"/>
        <v>4</v>
      </c>
      <c r="F2405" s="12" t="str">
        <f t="shared" si="189"/>
        <v>先負</v>
      </c>
      <c r="G2405" s="12" t="str">
        <f t="shared" si="190"/>
        <v>日</v>
      </c>
    </row>
    <row r="2406" spans="1:7" x14ac:dyDescent="0.2">
      <c r="A2406" s="1">
        <v>42583</v>
      </c>
      <c r="B2406" s="4" t="s">
        <v>244</v>
      </c>
      <c r="C2406" s="5" t="str">
        <f t="shared" si="192"/>
        <v>6</v>
      </c>
      <c r="D2406" s="12" t="str">
        <f t="shared" si="193"/>
        <v>29</v>
      </c>
      <c r="E2406">
        <f t="shared" si="191"/>
        <v>5</v>
      </c>
      <c r="F2406" s="12" t="str">
        <f t="shared" si="189"/>
        <v>仏滅</v>
      </c>
      <c r="G2406" s="12" t="str">
        <f t="shared" si="190"/>
        <v>月</v>
      </c>
    </row>
    <row r="2407" spans="1:7" x14ac:dyDescent="0.2">
      <c r="A2407" s="1">
        <v>42584</v>
      </c>
      <c r="B2407" s="4" t="s">
        <v>377</v>
      </c>
      <c r="C2407" s="5" t="str">
        <f t="shared" si="192"/>
        <v>6</v>
      </c>
      <c r="D2407" s="12" t="str">
        <f t="shared" si="193"/>
        <v>30</v>
      </c>
      <c r="E2407">
        <f t="shared" si="191"/>
        <v>0</v>
      </c>
      <c r="F2407" s="12" t="str">
        <f t="shared" si="189"/>
        <v>大安</v>
      </c>
      <c r="G2407" s="12" t="str">
        <f t="shared" si="190"/>
        <v>火</v>
      </c>
    </row>
    <row r="2408" spans="1:7" x14ac:dyDescent="0.2">
      <c r="A2408" s="1">
        <v>42585</v>
      </c>
      <c r="B2408" s="4" t="s">
        <v>412</v>
      </c>
      <c r="C2408" s="5" t="str">
        <f t="shared" si="192"/>
        <v>7</v>
      </c>
      <c r="D2408" s="12" t="str">
        <f t="shared" si="193"/>
        <v>1</v>
      </c>
      <c r="E2408">
        <f t="shared" si="191"/>
        <v>2</v>
      </c>
      <c r="F2408" s="12" t="str">
        <f t="shared" si="189"/>
        <v>先勝</v>
      </c>
      <c r="G2408" s="12" t="str">
        <f t="shared" si="190"/>
        <v>水</v>
      </c>
    </row>
    <row r="2409" spans="1:7" x14ac:dyDescent="0.2">
      <c r="A2409" s="1">
        <v>42586</v>
      </c>
      <c r="B2409" s="4" t="s">
        <v>245</v>
      </c>
      <c r="C2409" s="5" t="str">
        <f t="shared" si="192"/>
        <v>7</v>
      </c>
      <c r="D2409" s="12" t="str">
        <f t="shared" si="193"/>
        <v>2</v>
      </c>
      <c r="E2409">
        <f t="shared" si="191"/>
        <v>3</v>
      </c>
      <c r="F2409" s="12" t="str">
        <f t="shared" si="189"/>
        <v>友引</v>
      </c>
      <c r="G2409" s="12" t="str">
        <f t="shared" si="190"/>
        <v>木</v>
      </c>
    </row>
    <row r="2410" spans="1:7" x14ac:dyDescent="0.2">
      <c r="A2410" s="1">
        <v>42587</v>
      </c>
      <c r="B2410" s="4" t="s">
        <v>246</v>
      </c>
      <c r="C2410" s="5" t="str">
        <f t="shared" si="192"/>
        <v>7</v>
      </c>
      <c r="D2410" s="12" t="str">
        <f t="shared" si="193"/>
        <v>3</v>
      </c>
      <c r="E2410">
        <f t="shared" si="191"/>
        <v>4</v>
      </c>
      <c r="F2410" s="12" t="str">
        <f t="shared" si="189"/>
        <v>先負</v>
      </c>
      <c r="G2410" s="12" t="str">
        <f t="shared" si="190"/>
        <v>金</v>
      </c>
    </row>
    <row r="2411" spans="1:7" x14ac:dyDescent="0.2">
      <c r="A2411" s="1">
        <v>42588</v>
      </c>
      <c r="B2411" s="4" t="s">
        <v>247</v>
      </c>
      <c r="C2411" s="5" t="str">
        <f t="shared" si="192"/>
        <v>7</v>
      </c>
      <c r="D2411" s="12" t="str">
        <f t="shared" si="193"/>
        <v>4</v>
      </c>
      <c r="E2411">
        <f t="shared" si="191"/>
        <v>5</v>
      </c>
      <c r="F2411" s="12" t="str">
        <f t="shared" si="189"/>
        <v>仏滅</v>
      </c>
      <c r="G2411" s="12" t="str">
        <f t="shared" si="190"/>
        <v>土</v>
      </c>
    </row>
    <row r="2412" spans="1:7" x14ac:dyDescent="0.2">
      <c r="A2412" s="1">
        <v>42589</v>
      </c>
      <c r="B2412" s="4" t="s">
        <v>248</v>
      </c>
      <c r="C2412" s="5" t="str">
        <f t="shared" si="192"/>
        <v>7</v>
      </c>
      <c r="D2412" s="12" t="str">
        <f t="shared" si="193"/>
        <v>5</v>
      </c>
      <c r="E2412">
        <f t="shared" si="191"/>
        <v>0</v>
      </c>
      <c r="F2412" s="12" t="str">
        <f t="shared" si="189"/>
        <v>大安</v>
      </c>
      <c r="G2412" s="12" t="str">
        <f t="shared" si="190"/>
        <v>日</v>
      </c>
    </row>
    <row r="2413" spans="1:7" x14ac:dyDescent="0.2">
      <c r="A2413" s="1">
        <v>42590</v>
      </c>
      <c r="B2413" s="4" t="s">
        <v>249</v>
      </c>
      <c r="C2413" s="5" t="str">
        <f t="shared" si="192"/>
        <v>7</v>
      </c>
      <c r="D2413" s="12" t="str">
        <f t="shared" si="193"/>
        <v>6</v>
      </c>
      <c r="E2413">
        <f t="shared" si="191"/>
        <v>1</v>
      </c>
      <c r="F2413" s="12" t="str">
        <f t="shared" si="189"/>
        <v>赤口</v>
      </c>
      <c r="G2413" s="12" t="str">
        <f t="shared" si="190"/>
        <v>月</v>
      </c>
    </row>
    <row r="2414" spans="1:7" x14ac:dyDescent="0.2">
      <c r="A2414" s="1">
        <v>42591</v>
      </c>
      <c r="B2414" s="4" t="s">
        <v>250</v>
      </c>
      <c r="C2414" s="5" t="str">
        <f t="shared" si="192"/>
        <v>7</v>
      </c>
      <c r="D2414" s="12" t="str">
        <f t="shared" si="193"/>
        <v>7</v>
      </c>
      <c r="E2414">
        <f t="shared" si="191"/>
        <v>2</v>
      </c>
      <c r="F2414" s="12" t="str">
        <f t="shared" si="189"/>
        <v>先勝</v>
      </c>
      <c r="G2414" s="12" t="str">
        <f t="shared" si="190"/>
        <v>火</v>
      </c>
    </row>
    <row r="2415" spans="1:7" x14ac:dyDescent="0.2">
      <c r="A2415" s="1">
        <v>42592</v>
      </c>
      <c r="B2415" s="4" t="s">
        <v>251</v>
      </c>
      <c r="C2415" s="5" t="str">
        <f t="shared" si="192"/>
        <v>7</v>
      </c>
      <c r="D2415" s="12" t="str">
        <f t="shared" si="193"/>
        <v>8</v>
      </c>
      <c r="E2415">
        <f t="shared" si="191"/>
        <v>3</v>
      </c>
      <c r="F2415" s="12" t="str">
        <f t="shared" si="189"/>
        <v>友引</v>
      </c>
      <c r="G2415" s="12" t="str">
        <f t="shared" si="190"/>
        <v>水</v>
      </c>
    </row>
    <row r="2416" spans="1:7" x14ac:dyDescent="0.2">
      <c r="A2416" s="1">
        <v>42593</v>
      </c>
      <c r="B2416" s="4" t="s">
        <v>252</v>
      </c>
      <c r="C2416" s="5" t="str">
        <f t="shared" si="192"/>
        <v>7</v>
      </c>
      <c r="D2416" s="12" t="str">
        <f t="shared" si="193"/>
        <v>9</v>
      </c>
      <c r="E2416">
        <f t="shared" si="191"/>
        <v>4</v>
      </c>
      <c r="F2416" s="12" t="str">
        <f t="shared" si="189"/>
        <v>先負</v>
      </c>
      <c r="G2416" s="12" t="str">
        <f t="shared" si="190"/>
        <v>木</v>
      </c>
    </row>
    <row r="2417" spans="1:7" x14ac:dyDescent="0.2">
      <c r="A2417" s="1">
        <v>42594</v>
      </c>
      <c r="B2417" s="4" t="s">
        <v>253</v>
      </c>
      <c r="C2417" s="5" t="str">
        <f t="shared" si="192"/>
        <v>7</v>
      </c>
      <c r="D2417" s="12" t="str">
        <f t="shared" si="193"/>
        <v>10</v>
      </c>
      <c r="E2417">
        <f t="shared" si="191"/>
        <v>5</v>
      </c>
      <c r="F2417" s="12" t="str">
        <f t="shared" si="189"/>
        <v>仏滅</v>
      </c>
      <c r="G2417" s="12" t="str">
        <f t="shared" si="190"/>
        <v>金</v>
      </c>
    </row>
    <row r="2418" spans="1:7" x14ac:dyDescent="0.2">
      <c r="A2418" s="1">
        <v>42595</v>
      </c>
      <c r="B2418" s="4" t="s">
        <v>254</v>
      </c>
      <c r="C2418" s="5" t="str">
        <f t="shared" si="192"/>
        <v>7</v>
      </c>
      <c r="D2418" s="12" t="str">
        <f t="shared" si="193"/>
        <v>11</v>
      </c>
      <c r="E2418">
        <f t="shared" si="191"/>
        <v>0</v>
      </c>
      <c r="F2418" s="12" t="str">
        <f t="shared" si="189"/>
        <v>大安</v>
      </c>
      <c r="G2418" s="12" t="str">
        <f t="shared" si="190"/>
        <v>土</v>
      </c>
    </row>
    <row r="2419" spans="1:7" x14ac:dyDescent="0.2">
      <c r="A2419" s="1">
        <v>42596</v>
      </c>
      <c r="B2419" s="4" t="s">
        <v>255</v>
      </c>
      <c r="C2419" s="5" t="str">
        <f t="shared" si="192"/>
        <v>7</v>
      </c>
      <c r="D2419" s="12" t="str">
        <f t="shared" si="193"/>
        <v>12</v>
      </c>
      <c r="E2419">
        <f t="shared" si="191"/>
        <v>1</v>
      </c>
      <c r="F2419" s="12" t="str">
        <f t="shared" si="189"/>
        <v>赤口</v>
      </c>
      <c r="G2419" s="12" t="str">
        <f t="shared" si="190"/>
        <v>日</v>
      </c>
    </row>
    <row r="2420" spans="1:7" x14ac:dyDescent="0.2">
      <c r="A2420" s="1">
        <v>42597</v>
      </c>
      <c r="B2420" s="4" t="s">
        <v>256</v>
      </c>
      <c r="C2420" s="5" t="str">
        <f t="shared" si="192"/>
        <v>7</v>
      </c>
      <c r="D2420" s="12" t="str">
        <f t="shared" si="193"/>
        <v>13</v>
      </c>
      <c r="E2420">
        <f t="shared" si="191"/>
        <v>2</v>
      </c>
      <c r="F2420" s="12" t="str">
        <f t="shared" si="189"/>
        <v>先勝</v>
      </c>
      <c r="G2420" s="12" t="str">
        <f t="shared" si="190"/>
        <v>月</v>
      </c>
    </row>
    <row r="2421" spans="1:7" x14ac:dyDescent="0.2">
      <c r="A2421" s="1">
        <v>42598</v>
      </c>
      <c r="B2421" s="4" t="s">
        <v>257</v>
      </c>
      <c r="C2421" s="5" t="str">
        <f t="shared" si="192"/>
        <v>7</v>
      </c>
      <c r="D2421" s="12" t="str">
        <f t="shared" si="193"/>
        <v>14</v>
      </c>
      <c r="E2421">
        <f t="shared" si="191"/>
        <v>3</v>
      </c>
      <c r="F2421" s="12" t="str">
        <f t="shared" si="189"/>
        <v>友引</v>
      </c>
      <c r="G2421" s="12" t="str">
        <f t="shared" si="190"/>
        <v>火</v>
      </c>
    </row>
    <row r="2422" spans="1:7" x14ac:dyDescent="0.2">
      <c r="A2422" s="1">
        <v>42599</v>
      </c>
      <c r="B2422" s="4" t="s">
        <v>258</v>
      </c>
      <c r="C2422" s="5" t="str">
        <f t="shared" si="192"/>
        <v>7</v>
      </c>
      <c r="D2422" s="12" t="str">
        <f t="shared" si="193"/>
        <v>15</v>
      </c>
      <c r="E2422">
        <f t="shared" si="191"/>
        <v>4</v>
      </c>
      <c r="F2422" s="12" t="str">
        <f t="shared" si="189"/>
        <v>先負</v>
      </c>
      <c r="G2422" s="12" t="str">
        <f t="shared" si="190"/>
        <v>水</v>
      </c>
    </row>
    <row r="2423" spans="1:7" x14ac:dyDescent="0.2">
      <c r="A2423" s="1">
        <v>42600</v>
      </c>
      <c r="B2423" s="4" t="s">
        <v>259</v>
      </c>
      <c r="C2423" s="5" t="str">
        <f t="shared" si="192"/>
        <v>7</v>
      </c>
      <c r="D2423" s="12" t="str">
        <f t="shared" si="193"/>
        <v>16</v>
      </c>
      <c r="E2423">
        <f t="shared" si="191"/>
        <v>5</v>
      </c>
      <c r="F2423" s="12" t="str">
        <f t="shared" si="189"/>
        <v>仏滅</v>
      </c>
      <c r="G2423" s="12" t="str">
        <f t="shared" si="190"/>
        <v>木</v>
      </c>
    </row>
    <row r="2424" spans="1:7" x14ac:dyDescent="0.2">
      <c r="A2424" s="1">
        <v>42601</v>
      </c>
      <c r="B2424" s="4" t="s">
        <v>260</v>
      </c>
      <c r="C2424" s="5" t="str">
        <f t="shared" si="192"/>
        <v>7</v>
      </c>
      <c r="D2424" s="12" t="str">
        <f t="shared" si="193"/>
        <v>17</v>
      </c>
      <c r="E2424">
        <f t="shared" si="191"/>
        <v>0</v>
      </c>
      <c r="F2424" s="12" t="str">
        <f t="shared" si="189"/>
        <v>大安</v>
      </c>
      <c r="G2424" s="12" t="str">
        <f t="shared" si="190"/>
        <v>金</v>
      </c>
    </row>
    <row r="2425" spans="1:7" x14ac:dyDescent="0.2">
      <c r="A2425" s="1">
        <v>42602</v>
      </c>
      <c r="B2425" s="4" t="s">
        <v>261</v>
      </c>
      <c r="C2425" s="5" t="str">
        <f t="shared" si="192"/>
        <v>7</v>
      </c>
      <c r="D2425" s="12" t="str">
        <f t="shared" si="193"/>
        <v>18</v>
      </c>
      <c r="E2425">
        <f t="shared" si="191"/>
        <v>1</v>
      </c>
      <c r="F2425" s="12" t="str">
        <f t="shared" si="189"/>
        <v>赤口</v>
      </c>
      <c r="G2425" s="12" t="str">
        <f t="shared" si="190"/>
        <v>土</v>
      </c>
    </row>
    <row r="2426" spans="1:7" x14ac:dyDescent="0.2">
      <c r="A2426" s="1">
        <v>42603</v>
      </c>
      <c r="B2426" s="4" t="s">
        <v>262</v>
      </c>
      <c r="C2426" s="5" t="str">
        <f t="shared" si="192"/>
        <v>7</v>
      </c>
      <c r="D2426" s="12" t="str">
        <f t="shared" si="193"/>
        <v>19</v>
      </c>
      <c r="E2426">
        <f t="shared" si="191"/>
        <v>2</v>
      </c>
      <c r="F2426" s="12" t="str">
        <f t="shared" si="189"/>
        <v>先勝</v>
      </c>
      <c r="G2426" s="12" t="str">
        <f t="shared" si="190"/>
        <v>日</v>
      </c>
    </row>
    <row r="2427" spans="1:7" x14ac:dyDescent="0.2">
      <c r="A2427" s="1">
        <v>42604</v>
      </c>
      <c r="B2427" s="4" t="s">
        <v>263</v>
      </c>
      <c r="C2427" s="5" t="str">
        <f t="shared" si="192"/>
        <v>7</v>
      </c>
      <c r="D2427" s="12" t="str">
        <f t="shared" si="193"/>
        <v>20</v>
      </c>
      <c r="E2427">
        <f t="shared" si="191"/>
        <v>3</v>
      </c>
      <c r="F2427" s="12" t="str">
        <f t="shared" si="189"/>
        <v>友引</v>
      </c>
      <c r="G2427" s="12" t="str">
        <f t="shared" si="190"/>
        <v>月</v>
      </c>
    </row>
    <row r="2428" spans="1:7" x14ac:dyDescent="0.2">
      <c r="A2428" s="1">
        <v>42605</v>
      </c>
      <c r="B2428" s="4" t="s">
        <v>264</v>
      </c>
      <c r="C2428" s="5" t="str">
        <f t="shared" si="192"/>
        <v>7</v>
      </c>
      <c r="D2428" s="12" t="str">
        <f t="shared" si="193"/>
        <v>21</v>
      </c>
      <c r="E2428">
        <f t="shared" si="191"/>
        <v>4</v>
      </c>
      <c r="F2428" s="12" t="str">
        <f t="shared" si="189"/>
        <v>先負</v>
      </c>
      <c r="G2428" s="12" t="str">
        <f t="shared" si="190"/>
        <v>火</v>
      </c>
    </row>
    <row r="2429" spans="1:7" x14ac:dyDescent="0.2">
      <c r="A2429" s="1">
        <v>42606</v>
      </c>
      <c r="B2429" s="4" t="s">
        <v>265</v>
      </c>
      <c r="C2429" s="5" t="str">
        <f t="shared" si="192"/>
        <v>7</v>
      </c>
      <c r="D2429" s="12" t="str">
        <f t="shared" si="193"/>
        <v>22</v>
      </c>
      <c r="E2429">
        <f t="shared" si="191"/>
        <v>5</v>
      </c>
      <c r="F2429" s="12" t="str">
        <f t="shared" si="189"/>
        <v>仏滅</v>
      </c>
      <c r="G2429" s="12" t="str">
        <f t="shared" si="190"/>
        <v>水</v>
      </c>
    </row>
    <row r="2430" spans="1:7" x14ac:dyDescent="0.2">
      <c r="A2430" s="1">
        <v>42607</v>
      </c>
      <c r="B2430" s="4" t="s">
        <v>266</v>
      </c>
      <c r="C2430" s="5" t="str">
        <f t="shared" si="192"/>
        <v>7</v>
      </c>
      <c r="D2430" s="12" t="str">
        <f t="shared" si="193"/>
        <v>23</v>
      </c>
      <c r="E2430">
        <f t="shared" si="191"/>
        <v>0</v>
      </c>
      <c r="F2430" s="12" t="str">
        <f t="shared" si="189"/>
        <v>大安</v>
      </c>
      <c r="G2430" s="12" t="str">
        <f t="shared" si="190"/>
        <v>木</v>
      </c>
    </row>
    <row r="2431" spans="1:7" x14ac:dyDescent="0.2">
      <c r="A2431" s="1">
        <v>42608</v>
      </c>
      <c r="B2431" s="4" t="s">
        <v>267</v>
      </c>
      <c r="C2431" s="5" t="str">
        <f t="shared" si="192"/>
        <v>7</v>
      </c>
      <c r="D2431" s="12" t="str">
        <f t="shared" si="193"/>
        <v>24</v>
      </c>
      <c r="E2431">
        <f t="shared" si="191"/>
        <v>1</v>
      </c>
      <c r="F2431" s="12" t="str">
        <f t="shared" si="189"/>
        <v>赤口</v>
      </c>
      <c r="G2431" s="12" t="str">
        <f t="shared" si="190"/>
        <v>金</v>
      </c>
    </row>
    <row r="2432" spans="1:7" x14ac:dyDescent="0.2">
      <c r="A2432" s="1">
        <v>42609</v>
      </c>
      <c r="B2432" s="4" t="s">
        <v>268</v>
      </c>
      <c r="C2432" s="5" t="str">
        <f t="shared" si="192"/>
        <v>7</v>
      </c>
      <c r="D2432" s="12" t="str">
        <f t="shared" si="193"/>
        <v>25</v>
      </c>
      <c r="E2432">
        <f t="shared" si="191"/>
        <v>2</v>
      </c>
      <c r="F2432" s="12" t="str">
        <f t="shared" si="189"/>
        <v>先勝</v>
      </c>
      <c r="G2432" s="12" t="str">
        <f t="shared" si="190"/>
        <v>土</v>
      </c>
    </row>
    <row r="2433" spans="1:7" x14ac:dyDescent="0.2">
      <c r="A2433" s="1">
        <v>42610</v>
      </c>
      <c r="B2433" s="4" t="s">
        <v>269</v>
      </c>
      <c r="C2433" s="5" t="str">
        <f t="shared" si="192"/>
        <v>7</v>
      </c>
      <c r="D2433" s="12" t="str">
        <f t="shared" si="193"/>
        <v>26</v>
      </c>
      <c r="E2433">
        <f t="shared" si="191"/>
        <v>3</v>
      </c>
      <c r="F2433" s="12" t="str">
        <f t="shared" si="189"/>
        <v>友引</v>
      </c>
      <c r="G2433" s="12" t="str">
        <f t="shared" si="190"/>
        <v>日</v>
      </c>
    </row>
    <row r="2434" spans="1:7" x14ac:dyDescent="0.2">
      <c r="A2434" s="1">
        <v>42611</v>
      </c>
      <c r="B2434" s="4" t="s">
        <v>270</v>
      </c>
      <c r="C2434" s="5" t="str">
        <f t="shared" si="192"/>
        <v>7</v>
      </c>
      <c r="D2434" s="12" t="str">
        <f t="shared" si="193"/>
        <v>27</v>
      </c>
      <c r="E2434">
        <f t="shared" si="191"/>
        <v>4</v>
      </c>
      <c r="F2434" s="12" t="str">
        <f t="shared" si="189"/>
        <v>先負</v>
      </c>
      <c r="G2434" s="12" t="str">
        <f t="shared" si="190"/>
        <v>月</v>
      </c>
    </row>
    <row r="2435" spans="1:7" x14ac:dyDescent="0.2">
      <c r="A2435" s="1">
        <v>42612</v>
      </c>
      <c r="B2435" s="4" t="s">
        <v>271</v>
      </c>
      <c r="C2435" s="5" t="str">
        <f t="shared" si="192"/>
        <v>7</v>
      </c>
      <c r="D2435" s="12" t="str">
        <f t="shared" si="193"/>
        <v>28</v>
      </c>
      <c r="E2435">
        <f t="shared" si="191"/>
        <v>5</v>
      </c>
      <c r="F2435" s="12" t="str">
        <f t="shared" ref="F2435:F2498" si="194">VLOOKUP(E2435,$H$2:$I$7,2)</f>
        <v>仏滅</v>
      </c>
      <c r="G2435" s="12" t="str">
        <f t="shared" ref="G2435:G2498" si="195">TEXT(A2435,"aaa")</f>
        <v>火</v>
      </c>
    </row>
    <row r="2436" spans="1:7" x14ac:dyDescent="0.2">
      <c r="A2436" s="1">
        <v>42613</v>
      </c>
      <c r="B2436" s="4" t="s">
        <v>272</v>
      </c>
      <c r="C2436" s="5" t="str">
        <f t="shared" si="192"/>
        <v>7</v>
      </c>
      <c r="D2436" s="12" t="str">
        <f t="shared" si="193"/>
        <v>29</v>
      </c>
      <c r="E2436">
        <f t="shared" si="191"/>
        <v>0</v>
      </c>
      <c r="F2436" s="12" t="str">
        <f t="shared" si="194"/>
        <v>大安</v>
      </c>
      <c r="G2436" s="12" t="str">
        <f t="shared" si="195"/>
        <v>水</v>
      </c>
    </row>
    <row r="2437" spans="1:7" x14ac:dyDescent="0.2">
      <c r="A2437" s="1">
        <v>42614</v>
      </c>
      <c r="B2437" s="4" t="s">
        <v>506</v>
      </c>
      <c r="C2437" s="5" t="str">
        <f t="shared" si="192"/>
        <v>8</v>
      </c>
      <c r="D2437" s="12" t="str">
        <f t="shared" si="193"/>
        <v>1</v>
      </c>
      <c r="E2437">
        <f t="shared" si="191"/>
        <v>3</v>
      </c>
      <c r="F2437" s="12" t="str">
        <f t="shared" si="194"/>
        <v>友引</v>
      </c>
      <c r="G2437" s="12" t="str">
        <f t="shared" si="195"/>
        <v>木</v>
      </c>
    </row>
    <row r="2438" spans="1:7" x14ac:dyDescent="0.2">
      <c r="A2438" s="1">
        <v>42615</v>
      </c>
      <c r="B2438" s="4" t="s">
        <v>274</v>
      </c>
      <c r="C2438" s="5" t="str">
        <f t="shared" si="192"/>
        <v>8</v>
      </c>
      <c r="D2438" s="12" t="str">
        <f t="shared" si="193"/>
        <v>2</v>
      </c>
      <c r="E2438">
        <f t="shared" si="191"/>
        <v>4</v>
      </c>
      <c r="F2438" s="12" t="str">
        <f t="shared" si="194"/>
        <v>先負</v>
      </c>
      <c r="G2438" s="12" t="str">
        <f t="shared" si="195"/>
        <v>金</v>
      </c>
    </row>
    <row r="2439" spans="1:7" x14ac:dyDescent="0.2">
      <c r="A2439" s="1">
        <v>42616</v>
      </c>
      <c r="B2439" s="4" t="s">
        <v>275</v>
      </c>
      <c r="C2439" s="5" t="str">
        <f t="shared" si="192"/>
        <v>8</v>
      </c>
      <c r="D2439" s="12" t="str">
        <f t="shared" si="193"/>
        <v>3</v>
      </c>
      <c r="E2439">
        <f t="shared" ref="E2439:E2502" si="196">MOD(C2439+D2439,6)</f>
        <v>5</v>
      </c>
      <c r="F2439" s="12" t="str">
        <f t="shared" si="194"/>
        <v>仏滅</v>
      </c>
      <c r="G2439" s="12" t="str">
        <f t="shared" si="195"/>
        <v>土</v>
      </c>
    </row>
    <row r="2440" spans="1:7" x14ac:dyDescent="0.2">
      <c r="A2440" s="1">
        <v>42617</v>
      </c>
      <c r="B2440" s="4" t="s">
        <v>276</v>
      </c>
      <c r="C2440" s="5" t="str">
        <f t="shared" si="192"/>
        <v>8</v>
      </c>
      <c r="D2440" s="12" t="str">
        <f t="shared" si="193"/>
        <v>4</v>
      </c>
      <c r="E2440">
        <f t="shared" si="196"/>
        <v>0</v>
      </c>
      <c r="F2440" s="12" t="str">
        <f t="shared" si="194"/>
        <v>大安</v>
      </c>
      <c r="G2440" s="12" t="str">
        <f t="shared" si="195"/>
        <v>日</v>
      </c>
    </row>
    <row r="2441" spans="1:7" x14ac:dyDescent="0.2">
      <c r="A2441" s="1">
        <v>42618</v>
      </c>
      <c r="B2441" s="4" t="s">
        <v>277</v>
      </c>
      <c r="C2441" s="5" t="str">
        <f t="shared" si="192"/>
        <v>8</v>
      </c>
      <c r="D2441" s="12" t="str">
        <f t="shared" si="193"/>
        <v>5</v>
      </c>
      <c r="E2441">
        <f t="shared" si="196"/>
        <v>1</v>
      </c>
      <c r="F2441" s="12" t="str">
        <f t="shared" si="194"/>
        <v>赤口</v>
      </c>
      <c r="G2441" s="12" t="str">
        <f t="shared" si="195"/>
        <v>月</v>
      </c>
    </row>
    <row r="2442" spans="1:7" x14ac:dyDescent="0.2">
      <c r="A2442" s="1">
        <v>42619</v>
      </c>
      <c r="B2442" s="4" t="s">
        <v>278</v>
      </c>
      <c r="C2442" s="5" t="str">
        <f t="shared" si="192"/>
        <v>8</v>
      </c>
      <c r="D2442" s="12" t="str">
        <f t="shared" si="193"/>
        <v>6</v>
      </c>
      <c r="E2442">
        <f t="shared" si="196"/>
        <v>2</v>
      </c>
      <c r="F2442" s="12" t="str">
        <f t="shared" si="194"/>
        <v>先勝</v>
      </c>
      <c r="G2442" s="12" t="str">
        <f t="shared" si="195"/>
        <v>火</v>
      </c>
    </row>
    <row r="2443" spans="1:7" x14ac:dyDescent="0.2">
      <c r="A2443" s="1">
        <v>42620</v>
      </c>
      <c r="B2443" s="4" t="s">
        <v>279</v>
      </c>
      <c r="C2443" s="5" t="str">
        <f t="shared" si="192"/>
        <v>8</v>
      </c>
      <c r="D2443" s="12" t="str">
        <f t="shared" si="193"/>
        <v>7</v>
      </c>
      <c r="E2443">
        <f t="shared" si="196"/>
        <v>3</v>
      </c>
      <c r="F2443" s="12" t="str">
        <f t="shared" si="194"/>
        <v>友引</v>
      </c>
      <c r="G2443" s="12" t="str">
        <f t="shared" si="195"/>
        <v>水</v>
      </c>
    </row>
    <row r="2444" spans="1:7" x14ac:dyDescent="0.2">
      <c r="A2444" s="1">
        <v>42621</v>
      </c>
      <c r="B2444" s="4" t="s">
        <v>280</v>
      </c>
      <c r="C2444" s="5" t="str">
        <f t="shared" ref="C2444:C2507" si="197">SUBSTITUTE( LEFT(B2444,LEN(B2444)-(LEN(B2444)-FIND("/",B2444)+1)), "閏", "" )</f>
        <v>8</v>
      </c>
      <c r="D2444" s="12" t="str">
        <f t="shared" si="193"/>
        <v>8</v>
      </c>
      <c r="E2444">
        <f t="shared" si="196"/>
        <v>4</v>
      </c>
      <c r="F2444" s="12" t="str">
        <f t="shared" si="194"/>
        <v>先負</v>
      </c>
      <c r="G2444" s="12" t="str">
        <f t="shared" si="195"/>
        <v>木</v>
      </c>
    </row>
    <row r="2445" spans="1:7" x14ac:dyDescent="0.2">
      <c r="A2445" s="1">
        <v>42622</v>
      </c>
      <c r="B2445" s="4" t="s">
        <v>281</v>
      </c>
      <c r="C2445" s="5" t="str">
        <f t="shared" si="197"/>
        <v>8</v>
      </c>
      <c r="D2445" s="12" t="str">
        <f t="shared" si="193"/>
        <v>9</v>
      </c>
      <c r="E2445">
        <f t="shared" si="196"/>
        <v>5</v>
      </c>
      <c r="F2445" s="12" t="str">
        <f t="shared" si="194"/>
        <v>仏滅</v>
      </c>
      <c r="G2445" s="12" t="str">
        <f t="shared" si="195"/>
        <v>金</v>
      </c>
    </row>
    <row r="2446" spans="1:7" x14ac:dyDescent="0.2">
      <c r="A2446" s="1">
        <v>42623</v>
      </c>
      <c r="B2446" s="4" t="s">
        <v>282</v>
      </c>
      <c r="C2446" s="5" t="str">
        <f t="shared" si="197"/>
        <v>8</v>
      </c>
      <c r="D2446" s="12" t="str">
        <f t="shared" si="193"/>
        <v>10</v>
      </c>
      <c r="E2446">
        <f t="shared" si="196"/>
        <v>0</v>
      </c>
      <c r="F2446" s="12" t="str">
        <f t="shared" si="194"/>
        <v>大安</v>
      </c>
      <c r="G2446" s="12" t="str">
        <f t="shared" si="195"/>
        <v>土</v>
      </c>
    </row>
    <row r="2447" spans="1:7" x14ac:dyDescent="0.2">
      <c r="A2447" s="1">
        <v>42624</v>
      </c>
      <c r="B2447" s="4" t="s">
        <v>283</v>
      </c>
      <c r="C2447" s="5" t="str">
        <f t="shared" si="197"/>
        <v>8</v>
      </c>
      <c r="D2447" s="12" t="str">
        <f t="shared" si="193"/>
        <v>11</v>
      </c>
      <c r="E2447">
        <f t="shared" si="196"/>
        <v>1</v>
      </c>
      <c r="F2447" s="12" t="str">
        <f t="shared" si="194"/>
        <v>赤口</v>
      </c>
      <c r="G2447" s="12" t="str">
        <f t="shared" si="195"/>
        <v>日</v>
      </c>
    </row>
    <row r="2448" spans="1:7" x14ac:dyDescent="0.2">
      <c r="A2448" s="1">
        <v>42625</v>
      </c>
      <c r="B2448" s="4" t="s">
        <v>284</v>
      </c>
      <c r="C2448" s="5" t="str">
        <f t="shared" si="197"/>
        <v>8</v>
      </c>
      <c r="D2448" s="12" t="str">
        <f t="shared" si="193"/>
        <v>12</v>
      </c>
      <c r="E2448">
        <f t="shared" si="196"/>
        <v>2</v>
      </c>
      <c r="F2448" s="12" t="str">
        <f t="shared" si="194"/>
        <v>先勝</v>
      </c>
      <c r="G2448" s="12" t="str">
        <f t="shared" si="195"/>
        <v>月</v>
      </c>
    </row>
    <row r="2449" spans="1:7" x14ac:dyDescent="0.2">
      <c r="A2449" s="1">
        <v>42626</v>
      </c>
      <c r="B2449" s="4" t="s">
        <v>285</v>
      </c>
      <c r="C2449" s="5" t="str">
        <f t="shared" si="197"/>
        <v>8</v>
      </c>
      <c r="D2449" s="12" t="str">
        <f t="shared" si="193"/>
        <v>13</v>
      </c>
      <c r="E2449">
        <f t="shared" si="196"/>
        <v>3</v>
      </c>
      <c r="F2449" s="12" t="str">
        <f t="shared" si="194"/>
        <v>友引</v>
      </c>
      <c r="G2449" s="12" t="str">
        <f t="shared" si="195"/>
        <v>火</v>
      </c>
    </row>
    <row r="2450" spans="1:7" x14ac:dyDescent="0.2">
      <c r="A2450" s="1">
        <v>42627</v>
      </c>
      <c r="B2450" s="4" t="s">
        <v>286</v>
      </c>
      <c r="C2450" s="5" t="str">
        <f t="shared" si="197"/>
        <v>8</v>
      </c>
      <c r="D2450" s="12" t="str">
        <f t="shared" si="193"/>
        <v>14</v>
      </c>
      <c r="E2450">
        <f t="shared" si="196"/>
        <v>4</v>
      </c>
      <c r="F2450" s="12" t="str">
        <f t="shared" si="194"/>
        <v>先負</v>
      </c>
      <c r="G2450" s="12" t="str">
        <f t="shared" si="195"/>
        <v>水</v>
      </c>
    </row>
    <row r="2451" spans="1:7" x14ac:dyDescent="0.2">
      <c r="A2451" s="1">
        <v>42628</v>
      </c>
      <c r="B2451" s="4" t="s">
        <v>287</v>
      </c>
      <c r="C2451" s="5" t="str">
        <f t="shared" si="197"/>
        <v>8</v>
      </c>
      <c r="D2451" s="12" t="str">
        <f t="shared" si="193"/>
        <v>15</v>
      </c>
      <c r="E2451">
        <f t="shared" si="196"/>
        <v>5</v>
      </c>
      <c r="F2451" s="12" t="str">
        <f t="shared" si="194"/>
        <v>仏滅</v>
      </c>
      <c r="G2451" s="12" t="str">
        <f t="shared" si="195"/>
        <v>木</v>
      </c>
    </row>
    <row r="2452" spans="1:7" x14ac:dyDescent="0.2">
      <c r="A2452" s="1">
        <v>42629</v>
      </c>
      <c r="B2452" s="4" t="s">
        <v>288</v>
      </c>
      <c r="C2452" s="5" t="str">
        <f t="shared" si="197"/>
        <v>8</v>
      </c>
      <c r="D2452" s="12" t="str">
        <f t="shared" si="193"/>
        <v>16</v>
      </c>
      <c r="E2452">
        <f t="shared" si="196"/>
        <v>0</v>
      </c>
      <c r="F2452" s="12" t="str">
        <f t="shared" si="194"/>
        <v>大安</v>
      </c>
      <c r="G2452" s="12" t="str">
        <f t="shared" si="195"/>
        <v>金</v>
      </c>
    </row>
    <row r="2453" spans="1:7" x14ac:dyDescent="0.2">
      <c r="A2453" s="1">
        <v>42630</v>
      </c>
      <c r="B2453" s="4" t="s">
        <v>289</v>
      </c>
      <c r="C2453" s="5" t="str">
        <f t="shared" si="197"/>
        <v>8</v>
      </c>
      <c r="D2453" s="12" t="str">
        <f t="shared" si="193"/>
        <v>17</v>
      </c>
      <c r="E2453">
        <f t="shared" si="196"/>
        <v>1</v>
      </c>
      <c r="F2453" s="12" t="str">
        <f t="shared" si="194"/>
        <v>赤口</v>
      </c>
      <c r="G2453" s="12" t="str">
        <f t="shared" si="195"/>
        <v>土</v>
      </c>
    </row>
    <row r="2454" spans="1:7" x14ac:dyDescent="0.2">
      <c r="A2454" s="1">
        <v>42631</v>
      </c>
      <c r="B2454" s="4" t="s">
        <v>290</v>
      </c>
      <c r="C2454" s="5" t="str">
        <f t="shared" si="197"/>
        <v>8</v>
      </c>
      <c r="D2454" s="12" t="str">
        <f t="shared" si="193"/>
        <v>18</v>
      </c>
      <c r="E2454">
        <f t="shared" si="196"/>
        <v>2</v>
      </c>
      <c r="F2454" s="12" t="str">
        <f t="shared" si="194"/>
        <v>先勝</v>
      </c>
      <c r="G2454" s="12" t="str">
        <f t="shared" si="195"/>
        <v>日</v>
      </c>
    </row>
    <row r="2455" spans="1:7" x14ac:dyDescent="0.2">
      <c r="A2455" s="1">
        <v>42632</v>
      </c>
      <c r="B2455" s="4" t="s">
        <v>291</v>
      </c>
      <c r="C2455" s="5" t="str">
        <f t="shared" si="197"/>
        <v>8</v>
      </c>
      <c r="D2455" s="12" t="str">
        <f t="shared" si="193"/>
        <v>19</v>
      </c>
      <c r="E2455">
        <f t="shared" si="196"/>
        <v>3</v>
      </c>
      <c r="F2455" s="12" t="str">
        <f t="shared" si="194"/>
        <v>友引</v>
      </c>
      <c r="G2455" s="12" t="str">
        <f t="shared" si="195"/>
        <v>月</v>
      </c>
    </row>
    <row r="2456" spans="1:7" x14ac:dyDescent="0.2">
      <c r="A2456" s="1">
        <v>42633</v>
      </c>
      <c r="B2456" s="4" t="s">
        <v>292</v>
      </c>
      <c r="C2456" s="5" t="str">
        <f t="shared" si="197"/>
        <v>8</v>
      </c>
      <c r="D2456" s="12" t="str">
        <f t="shared" si="193"/>
        <v>20</v>
      </c>
      <c r="E2456">
        <f t="shared" si="196"/>
        <v>4</v>
      </c>
      <c r="F2456" s="12" t="str">
        <f t="shared" si="194"/>
        <v>先負</v>
      </c>
      <c r="G2456" s="12" t="str">
        <f t="shared" si="195"/>
        <v>火</v>
      </c>
    </row>
    <row r="2457" spans="1:7" x14ac:dyDescent="0.2">
      <c r="A2457" s="1">
        <v>42634</v>
      </c>
      <c r="B2457" s="4" t="s">
        <v>293</v>
      </c>
      <c r="C2457" s="5" t="str">
        <f t="shared" si="197"/>
        <v>8</v>
      </c>
      <c r="D2457" s="12" t="str">
        <f t="shared" si="193"/>
        <v>21</v>
      </c>
      <c r="E2457">
        <f t="shared" si="196"/>
        <v>5</v>
      </c>
      <c r="F2457" s="12" t="str">
        <f t="shared" si="194"/>
        <v>仏滅</v>
      </c>
      <c r="G2457" s="12" t="str">
        <f t="shared" si="195"/>
        <v>水</v>
      </c>
    </row>
    <row r="2458" spans="1:7" x14ac:dyDescent="0.2">
      <c r="A2458" s="1">
        <v>42635</v>
      </c>
      <c r="B2458" s="4" t="s">
        <v>294</v>
      </c>
      <c r="C2458" s="5" t="str">
        <f t="shared" si="197"/>
        <v>8</v>
      </c>
      <c r="D2458" s="12" t="str">
        <f t="shared" si="193"/>
        <v>22</v>
      </c>
      <c r="E2458">
        <f t="shared" si="196"/>
        <v>0</v>
      </c>
      <c r="F2458" s="12" t="str">
        <f t="shared" si="194"/>
        <v>大安</v>
      </c>
      <c r="G2458" s="12" t="str">
        <f t="shared" si="195"/>
        <v>木</v>
      </c>
    </row>
    <row r="2459" spans="1:7" x14ac:dyDescent="0.2">
      <c r="A2459" s="1">
        <v>42636</v>
      </c>
      <c r="B2459" s="4" t="s">
        <v>295</v>
      </c>
      <c r="C2459" s="5" t="str">
        <f t="shared" si="197"/>
        <v>8</v>
      </c>
      <c r="D2459" s="12" t="str">
        <f t="shared" si="193"/>
        <v>23</v>
      </c>
      <c r="E2459">
        <f t="shared" si="196"/>
        <v>1</v>
      </c>
      <c r="F2459" s="12" t="str">
        <f t="shared" si="194"/>
        <v>赤口</v>
      </c>
      <c r="G2459" s="12" t="str">
        <f t="shared" si="195"/>
        <v>金</v>
      </c>
    </row>
    <row r="2460" spans="1:7" x14ac:dyDescent="0.2">
      <c r="A2460" s="1">
        <v>42637</v>
      </c>
      <c r="B2460" s="4" t="s">
        <v>296</v>
      </c>
      <c r="C2460" s="5" t="str">
        <f t="shared" si="197"/>
        <v>8</v>
      </c>
      <c r="D2460" s="12" t="str">
        <f t="shared" ref="D2460:D2523" si="198">RIGHT(B2460,LEN(B2460)-FIND("/",B2460))</f>
        <v>24</v>
      </c>
      <c r="E2460">
        <f t="shared" si="196"/>
        <v>2</v>
      </c>
      <c r="F2460" s="12" t="str">
        <f t="shared" si="194"/>
        <v>先勝</v>
      </c>
      <c r="G2460" s="12" t="str">
        <f t="shared" si="195"/>
        <v>土</v>
      </c>
    </row>
    <row r="2461" spans="1:7" x14ac:dyDescent="0.2">
      <c r="A2461" s="1">
        <v>42638</v>
      </c>
      <c r="B2461" s="4" t="s">
        <v>297</v>
      </c>
      <c r="C2461" s="5" t="str">
        <f t="shared" si="197"/>
        <v>8</v>
      </c>
      <c r="D2461" s="12" t="str">
        <f t="shared" si="198"/>
        <v>25</v>
      </c>
      <c r="E2461">
        <f t="shared" si="196"/>
        <v>3</v>
      </c>
      <c r="F2461" s="12" t="str">
        <f t="shared" si="194"/>
        <v>友引</v>
      </c>
      <c r="G2461" s="12" t="str">
        <f t="shared" si="195"/>
        <v>日</v>
      </c>
    </row>
    <row r="2462" spans="1:7" x14ac:dyDescent="0.2">
      <c r="A2462" s="1">
        <v>42639</v>
      </c>
      <c r="B2462" s="4" t="s">
        <v>298</v>
      </c>
      <c r="C2462" s="5" t="str">
        <f t="shared" si="197"/>
        <v>8</v>
      </c>
      <c r="D2462" s="12" t="str">
        <f t="shared" si="198"/>
        <v>26</v>
      </c>
      <c r="E2462">
        <f t="shared" si="196"/>
        <v>4</v>
      </c>
      <c r="F2462" s="12" t="str">
        <f t="shared" si="194"/>
        <v>先負</v>
      </c>
      <c r="G2462" s="12" t="str">
        <f t="shared" si="195"/>
        <v>月</v>
      </c>
    </row>
    <row r="2463" spans="1:7" x14ac:dyDescent="0.2">
      <c r="A2463" s="1">
        <v>42640</v>
      </c>
      <c r="B2463" s="4" t="s">
        <v>299</v>
      </c>
      <c r="C2463" s="5" t="str">
        <f t="shared" si="197"/>
        <v>8</v>
      </c>
      <c r="D2463" s="12" t="str">
        <f t="shared" si="198"/>
        <v>27</v>
      </c>
      <c r="E2463">
        <f t="shared" si="196"/>
        <v>5</v>
      </c>
      <c r="F2463" s="12" t="str">
        <f t="shared" si="194"/>
        <v>仏滅</v>
      </c>
      <c r="G2463" s="12" t="str">
        <f t="shared" si="195"/>
        <v>火</v>
      </c>
    </row>
    <row r="2464" spans="1:7" x14ac:dyDescent="0.2">
      <c r="A2464" s="1">
        <v>42641</v>
      </c>
      <c r="B2464" s="4" t="s">
        <v>300</v>
      </c>
      <c r="C2464" s="5" t="str">
        <f t="shared" si="197"/>
        <v>8</v>
      </c>
      <c r="D2464" s="12" t="str">
        <f t="shared" si="198"/>
        <v>28</v>
      </c>
      <c r="E2464">
        <f t="shared" si="196"/>
        <v>0</v>
      </c>
      <c r="F2464" s="12" t="str">
        <f t="shared" si="194"/>
        <v>大安</v>
      </c>
      <c r="G2464" s="12" t="str">
        <f t="shared" si="195"/>
        <v>水</v>
      </c>
    </row>
    <row r="2465" spans="1:7" x14ac:dyDescent="0.2">
      <c r="A2465" s="1">
        <v>42642</v>
      </c>
      <c r="B2465" s="4" t="s">
        <v>301</v>
      </c>
      <c r="C2465" s="5" t="str">
        <f t="shared" si="197"/>
        <v>8</v>
      </c>
      <c r="D2465" s="12" t="str">
        <f t="shared" si="198"/>
        <v>29</v>
      </c>
      <c r="E2465">
        <f t="shared" si="196"/>
        <v>1</v>
      </c>
      <c r="F2465" s="12" t="str">
        <f t="shared" si="194"/>
        <v>赤口</v>
      </c>
      <c r="G2465" s="12" t="str">
        <f t="shared" si="195"/>
        <v>木</v>
      </c>
    </row>
    <row r="2466" spans="1:7" x14ac:dyDescent="0.2">
      <c r="A2466" s="1">
        <v>42643</v>
      </c>
      <c r="B2466" s="4" t="s">
        <v>302</v>
      </c>
      <c r="C2466" s="5" t="str">
        <f t="shared" si="197"/>
        <v>8</v>
      </c>
      <c r="D2466" s="12" t="str">
        <f t="shared" si="198"/>
        <v>30</v>
      </c>
      <c r="E2466">
        <f t="shared" si="196"/>
        <v>2</v>
      </c>
      <c r="F2466" s="12" t="str">
        <f t="shared" si="194"/>
        <v>先勝</v>
      </c>
      <c r="G2466" s="12" t="str">
        <f t="shared" si="195"/>
        <v>金</v>
      </c>
    </row>
    <row r="2467" spans="1:7" x14ac:dyDescent="0.2">
      <c r="A2467" s="1">
        <v>42644</v>
      </c>
      <c r="B2467" s="4" t="s">
        <v>470</v>
      </c>
      <c r="C2467" s="5" t="str">
        <f t="shared" si="197"/>
        <v>9</v>
      </c>
      <c r="D2467" s="12" t="str">
        <f t="shared" si="198"/>
        <v>1</v>
      </c>
      <c r="E2467">
        <f t="shared" si="196"/>
        <v>4</v>
      </c>
      <c r="F2467" s="12" t="str">
        <f t="shared" si="194"/>
        <v>先負</v>
      </c>
      <c r="G2467" s="12" t="str">
        <f t="shared" si="195"/>
        <v>土</v>
      </c>
    </row>
    <row r="2468" spans="1:7" x14ac:dyDescent="0.2">
      <c r="A2468" s="1">
        <v>42645</v>
      </c>
      <c r="B2468" s="4" t="s">
        <v>303</v>
      </c>
      <c r="C2468" s="5" t="str">
        <f t="shared" si="197"/>
        <v>9</v>
      </c>
      <c r="D2468" s="12" t="str">
        <f t="shared" si="198"/>
        <v>2</v>
      </c>
      <c r="E2468">
        <f t="shared" si="196"/>
        <v>5</v>
      </c>
      <c r="F2468" s="12" t="str">
        <f t="shared" si="194"/>
        <v>仏滅</v>
      </c>
      <c r="G2468" s="12" t="str">
        <f t="shared" si="195"/>
        <v>日</v>
      </c>
    </row>
    <row r="2469" spans="1:7" x14ac:dyDescent="0.2">
      <c r="A2469" s="1">
        <v>42646</v>
      </c>
      <c r="B2469" s="4" t="s">
        <v>304</v>
      </c>
      <c r="C2469" s="5" t="str">
        <f t="shared" si="197"/>
        <v>9</v>
      </c>
      <c r="D2469" s="12" t="str">
        <f t="shared" si="198"/>
        <v>3</v>
      </c>
      <c r="E2469">
        <f t="shared" si="196"/>
        <v>0</v>
      </c>
      <c r="F2469" s="12" t="str">
        <f t="shared" si="194"/>
        <v>大安</v>
      </c>
      <c r="G2469" s="12" t="str">
        <f t="shared" si="195"/>
        <v>月</v>
      </c>
    </row>
    <row r="2470" spans="1:7" x14ac:dyDescent="0.2">
      <c r="A2470" s="1">
        <v>42647</v>
      </c>
      <c r="B2470" s="4" t="s">
        <v>305</v>
      </c>
      <c r="C2470" s="5" t="str">
        <f t="shared" si="197"/>
        <v>9</v>
      </c>
      <c r="D2470" s="12" t="str">
        <f t="shared" si="198"/>
        <v>4</v>
      </c>
      <c r="E2470">
        <f t="shared" si="196"/>
        <v>1</v>
      </c>
      <c r="F2470" s="12" t="str">
        <f t="shared" si="194"/>
        <v>赤口</v>
      </c>
      <c r="G2470" s="12" t="str">
        <f t="shared" si="195"/>
        <v>火</v>
      </c>
    </row>
    <row r="2471" spans="1:7" x14ac:dyDescent="0.2">
      <c r="A2471" s="1">
        <v>42648</v>
      </c>
      <c r="B2471" s="4" t="s">
        <v>306</v>
      </c>
      <c r="C2471" s="5" t="str">
        <f t="shared" si="197"/>
        <v>9</v>
      </c>
      <c r="D2471" s="12" t="str">
        <f t="shared" si="198"/>
        <v>5</v>
      </c>
      <c r="E2471">
        <f t="shared" si="196"/>
        <v>2</v>
      </c>
      <c r="F2471" s="12" t="str">
        <f t="shared" si="194"/>
        <v>先勝</v>
      </c>
      <c r="G2471" s="12" t="str">
        <f t="shared" si="195"/>
        <v>水</v>
      </c>
    </row>
    <row r="2472" spans="1:7" x14ac:dyDescent="0.2">
      <c r="A2472" s="1">
        <v>42649</v>
      </c>
      <c r="B2472" s="4" t="s">
        <v>307</v>
      </c>
      <c r="C2472" s="5" t="str">
        <f t="shared" si="197"/>
        <v>9</v>
      </c>
      <c r="D2472" s="12" t="str">
        <f t="shared" si="198"/>
        <v>6</v>
      </c>
      <c r="E2472">
        <f t="shared" si="196"/>
        <v>3</v>
      </c>
      <c r="F2472" s="12" t="str">
        <f t="shared" si="194"/>
        <v>友引</v>
      </c>
      <c r="G2472" s="12" t="str">
        <f t="shared" si="195"/>
        <v>木</v>
      </c>
    </row>
    <row r="2473" spans="1:7" x14ac:dyDescent="0.2">
      <c r="A2473" s="1">
        <v>42650</v>
      </c>
      <c r="B2473" s="4" t="s">
        <v>308</v>
      </c>
      <c r="C2473" s="5" t="str">
        <f t="shared" si="197"/>
        <v>9</v>
      </c>
      <c r="D2473" s="12" t="str">
        <f t="shared" si="198"/>
        <v>7</v>
      </c>
      <c r="E2473">
        <f t="shared" si="196"/>
        <v>4</v>
      </c>
      <c r="F2473" s="12" t="str">
        <f t="shared" si="194"/>
        <v>先負</v>
      </c>
      <c r="G2473" s="12" t="str">
        <f t="shared" si="195"/>
        <v>金</v>
      </c>
    </row>
    <row r="2474" spans="1:7" x14ac:dyDescent="0.2">
      <c r="A2474" s="1">
        <v>42651</v>
      </c>
      <c r="B2474" s="4" t="s">
        <v>309</v>
      </c>
      <c r="C2474" s="5" t="str">
        <f t="shared" si="197"/>
        <v>9</v>
      </c>
      <c r="D2474" s="12" t="str">
        <f t="shared" si="198"/>
        <v>8</v>
      </c>
      <c r="E2474">
        <f t="shared" si="196"/>
        <v>5</v>
      </c>
      <c r="F2474" s="12" t="str">
        <f t="shared" si="194"/>
        <v>仏滅</v>
      </c>
      <c r="G2474" s="12" t="str">
        <f t="shared" si="195"/>
        <v>土</v>
      </c>
    </row>
    <row r="2475" spans="1:7" x14ac:dyDescent="0.2">
      <c r="A2475" s="1">
        <v>42652</v>
      </c>
      <c r="B2475" s="4" t="s">
        <v>310</v>
      </c>
      <c r="C2475" s="5" t="str">
        <f t="shared" si="197"/>
        <v>9</v>
      </c>
      <c r="D2475" s="12" t="str">
        <f t="shared" si="198"/>
        <v>9</v>
      </c>
      <c r="E2475">
        <f t="shared" si="196"/>
        <v>0</v>
      </c>
      <c r="F2475" s="12" t="str">
        <f t="shared" si="194"/>
        <v>大安</v>
      </c>
      <c r="G2475" s="12" t="str">
        <f t="shared" si="195"/>
        <v>日</v>
      </c>
    </row>
    <row r="2476" spans="1:7" x14ac:dyDescent="0.2">
      <c r="A2476" s="1">
        <v>42653</v>
      </c>
      <c r="B2476" s="4" t="s">
        <v>311</v>
      </c>
      <c r="C2476" s="5" t="str">
        <f t="shared" si="197"/>
        <v>9</v>
      </c>
      <c r="D2476" s="12" t="str">
        <f t="shared" si="198"/>
        <v>10</v>
      </c>
      <c r="E2476">
        <f t="shared" si="196"/>
        <v>1</v>
      </c>
      <c r="F2476" s="12" t="str">
        <f t="shared" si="194"/>
        <v>赤口</v>
      </c>
      <c r="G2476" s="12" t="str">
        <f t="shared" si="195"/>
        <v>月</v>
      </c>
    </row>
    <row r="2477" spans="1:7" x14ac:dyDescent="0.2">
      <c r="A2477" s="1">
        <v>42654</v>
      </c>
      <c r="B2477" s="4" t="s">
        <v>312</v>
      </c>
      <c r="C2477" s="5" t="str">
        <f t="shared" si="197"/>
        <v>9</v>
      </c>
      <c r="D2477" s="12" t="str">
        <f t="shared" si="198"/>
        <v>11</v>
      </c>
      <c r="E2477">
        <f t="shared" si="196"/>
        <v>2</v>
      </c>
      <c r="F2477" s="12" t="str">
        <f t="shared" si="194"/>
        <v>先勝</v>
      </c>
      <c r="G2477" s="12" t="str">
        <f t="shared" si="195"/>
        <v>火</v>
      </c>
    </row>
    <row r="2478" spans="1:7" x14ac:dyDescent="0.2">
      <c r="A2478" s="1">
        <v>42655</v>
      </c>
      <c r="B2478" s="4" t="s">
        <v>313</v>
      </c>
      <c r="C2478" s="5" t="str">
        <f t="shared" si="197"/>
        <v>9</v>
      </c>
      <c r="D2478" s="12" t="str">
        <f t="shared" si="198"/>
        <v>12</v>
      </c>
      <c r="E2478">
        <f t="shared" si="196"/>
        <v>3</v>
      </c>
      <c r="F2478" s="12" t="str">
        <f t="shared" si="194"/>
        <v>友引</v>
      </c>
      <c r="G2478" s="12" t="str">
        <f t="shared" si="195"/>
        <v>水</v>
      </c>
    </row>
    <row r="2479" spans="1:7" x14ac:dyDescent="0.2">
      <c r="A2479" s="1">
        <v>42656</v>
      </c>
      <c r="B2479" s="4" t="s">
        <v>314</v>
      </c>
      <c r="C2479" s="5" t="str">
        <f t="shared" si="197"/>
        <v>9</v>
      </c>
      <c r="D2479" s="12" t="str">
        <f t="shared" si="198"/>
        <v>13</v>
      </c>
      <c r="E2479">
        <f t="shared" si="196"/>
        <v>4</v>
      </c>
      <c r="F2479" s="12" t="str">
        <f t="shared" si="194"/>
        <v>先負</v>
      </c>
      <c r="G2479" s="12" t="str">
        <f t="shared" si="195"/>
        <v>木</v>
      </c>
    </row>
    <row r="2480" spans="1:7" x14ac:dyDescent="0.2">
      <c r="A2480" s="1">
        <v>42657</v>
      </c>
      <c r="B2480" s="4" t="s">
        <v>315</v>
      </c>
      <c r="C2480" s="5" t="str">
        <f t="shared" si="197"/>
        <v>9</v>
      </c>
      <c r="D2480" s="12" t="str">
        <f t="shared" si="198"/>
        <v>14</v>
      </c>
      <c r="E2480">
        <f t="shared" si="196"/>
        <v>5</v>
      </c>
      <c r="F2480" s="12" t="str">
        <f t="shared" si="194"/>
        <v>仏滅</v>
      </c>
      <c r="G2480" s="12" t="str">
        <f t="shared" si="195"/>
        <v>金</v>
      </c>
    </row>
    <row r="2481" spans="1:7" x14ac:dyDescent="0.2">
      <c r="A2481" s="1">
        <v>42658</v>
      </c>
      <c r="B2481" s="4" t="s">
        <v>316</v>
      </c>
      <c r="C2481" s="5" t="str">
        <f t="shared" si="197"/>
        <v>9</v>
      </c>
      <c r="D2481" s="12" t="str">
        <f t="shared" si="198"/>
        <v>15</v>
      </c>
      <c r="E2481">
        <f t="shared" si="196"/>
        <v>0</v>
      </c>
      <c r="F2481" s="12" t="str">
        <f t="shared" si="194"/>
        <v>大安</v>
      </c>
      <c r="G2481" s="12" t="str">
        <f t="shared" si="195"/>
        <v>土</v>
      </c>
    </row>
    <row r="2482" spans="1:7" x14ac:dyDescent="0.2">
      <c r="A2482" s="1">
        <v>42659</v>
      </c>
      <c r="B2482" s="4" t="s">
        <v>317</v>
      </c>
      <c r="C2482" s="5" t="str">
        <f t="shared" si="197"/>
        <v>9</v>
      </c>
      <c r="D2482" s="12" t="str">
        <f t="shared" si="198"/>
        <v>16</v>
      </c>
      <c r="E2482">
        <f t="shared" si="196"/>
        <v>1</v>
      </c>
      <c r="F2482" s="12" t="str">
        <f t="shared" si="194"/>
        <v>赤口</v>
      </c>
      <c r="G2482" s="12" t="str">
        <f t="shared" si="195"/>
        <v>日</v>
      </c>
    </row>
    <row r="2483" spans="1:7" x14ac:dyDescent="0.2">
      <c r="A2483" s="1">
        <v>42660</v>
      </c>
      <c r="B2483" s="4" t="s">
        <v>318</v>
      </c>
      <c r="C2483" s="5" t="str">
        <f t="shared" si="197"/>
        <v>9</v>
      </c>
      <c r="D2483" s="12" t="str">
        <f t="shared" si="198"/>
        <v>17</v>
      </c>
      <c r="E2483">
        <f t="shared" si="196"/>
        <v>2</v>
      </c>
      <c r="F2483" s="12" t="str">
        <f t="shared" si="194"/>
        <v>先勝</v>
      </c>
      <c r="G2483" s="12" t="str">
        <f t="shared" si="195"/>
        <v>月</v>
      </c>
    </row>
    <row r="2484" spans="1:7" x14ac:dyDescent="0.2">
      <c r="A2484" s="1">
        <v>42661</v>
      </c>
      <c r="B2484" s="4" t="s">
        <v>319</v>
      </c>
      <c r="C2484" s="5" t="str">
        <f t="shared" si="197"/>
        <v>9</v>
      </c>
      <c r="D2484" s="12" t="str">
        <f t="shared" si="198"/>
        <v>18</v>
      </c>
      <c r="E2484">
        <f t="shared" si="196"/>
        <v>3</v>
      </c>
      <c r="F2484" s="12" t="str">
        <f t="shared" si="194"/>
        <v>友引</v>
      </c>
      <c r="G2484" s="12" t="str">
        <f t="shared" si="195"/>
        <v>火</v>
      </c>
    </row>
    <row r="2485" spans="1:7" x14ac:dyDescent="0.2">
      <c r="A2485" s="1">
        <v>42662</v>
      </c>
      <c r="B2485" s="4" t="s">
        <v>320</v>
      </c>
      <c r="C2485" s="5" t="str">
        <f t="shared" si="197"/>
        <v>9</v>
      </c>
      <c r="D2485" s="12" t="str">
        <f t="shared" si="198"/>
        <v>19</v>
      </c>
      <c r="E2485">
        <f t="shared" si="196"/>
        <v>4</v>
      </c>
      <c r="F2485" s="12" t="str">
        <f t="shared" si="194"/>
        <v>先負</v>
      </c>
      <c r="G2485" s="12" t="str">
        <f t="shared" si="195"/>
        <v>水</v>
      </c>
    </row>
    <row r="2486" spans="1:7" x14ac:dyDescent="0.2">
      <c r="A2486" s="1">
        <v>42663</v>
      </c>
      <c r="B2486" s="4" t="s">
        <v>321</v>
      </c>
      <c r="C2486" s="5" t="str">
        <f t="shared" si="197"/>
        <v>9</v>
      </c>
      <c r="D2486" s="12" t="str">
        <f t="shared" si="198"/>
        <v>20</v>
      </c>
      <c r="E2486">
        <f t="shared" si="196"/>
        <v>5</v>
      </c>
      <c r="F2486" s="12" t="str">
        <f t="shared" si="194"/>
        <v>仏滅</v>
      </c>
      <c r="G2486" s="12" t="str">
        <f t="shared" si="195"/>
        <v>木</v>
      </c>
    </row>
    <row r="2487" spans="1:7" x14ac:dyDescent="0.2">
      <c r="A2487" s="1">
        <v>42664</v>
      </c>
      <c r="B2487" s="4" t="s">
        <v>322</v>
      </c>
      <c r="C2487" s="5" t="str">
        <f t="shared" si="197"/>
        <v>9</v>
      </c>
      <c r="D2487" s="12" t="str">
        <f t="shared" si="198"/>
        <v>21</v>
      </c>
      <c r="E2487">
        <f t="shared" si="196"/>
        <v>0</v>
      </c>
      <c r="F2487" s="12" t="str">
        <f t="shared" si="194"/>
        <v>大安</v>
      </c>
      <c r="G2487" s="12" t="str">
        <f t="shared" si="195"/>
        <v>金</v>
      </c>
    </row>
    <row r="2488" spans="1:7" x14ac:dyDescent="0.2">
      <c r="A2488" s="1">
        <v>42665</v>
      </c>
      <c r="B2488" s="4" t="s">
        <v>323</v>
      </c>
      <c r="C2488" s="5" t="str">
        <f t="shared" si="197"/>
        <v>9</v>
      </c>
      <c r="D2488" s="12" t="str">
        <f t="shared" si="198"/>
        <v>22</v>
      </c>
      <c r="E2488">
        <f t="shared" si="196"/>
        <v>1</v>
      </c>
      <c r="F2488" s="12" t="str">
        <f t="shared" si="194"/>
        <v>赤口</v>
      </c>
      <c r="G2488" s="12" t="str">
        <f t="shared" si="195"/>
        <v>土</v>
      </c>
    </row>
    <row r="2489" spans="1:7" x14ac:dyDescent="0.2">
      <c r="A2489" s="1">
        <v>42666</v>
      </c>
      <c r="B2489" s="4" t="s">
        <v>324</v>
      </c>
      <c r="C2489" s="5" t="str">
        <f t="shared" si="197"/>
        <v>9</v>
      </c>
      <c r="D2489" s="12" t="str">
        <f t="shared" si="198"/>
        <v>23</v>
      </c>
      <c r="E2489">
        <f t="shared" si="196"/>
        <v>2</v>
      </c>
      <c r="F2489" s="12" t="str">
        <f t="shared" si="194"/>
        <v>先勝</v>
      </c>
      <c r="G2489" s="12" t="str">
        <f t="shared" si="195"/>
        <v>日</v>
      </c>
    </row>
    <row r="2490" spans="1:7" x14ac:dyDescent="0.2">
      <c r="A2490" s="1">
        <v>42667</v>
      </c>
      <c r="B2490" s="4" t="s">
        <v>325</v>
      </c>
      <c r="C2490" s="5" t="str">
        <f t="shared" si="197"/>
        <v>9</v>
      </c>
      <c r="D2490" s="12" t="str">
        <f t="shared" si="198"/>
        <v>24</v>
      </c>
      <c r="E2490">
        <f t="shared" si="196"/>
        <v>3</v>
      </c>
      <c r="F2490" s="12" t="str">
        <f t="shared" si="194"/>
        <v>友引</v>
      </c>
      <c r="G2490" s="12" t="str">
        <f t="shared" si="195"/>
        <v>月</v>
      </c>
    </row>
    <row r="2491" spans="1:7" x14ac:dyDescent="0.2">
      <c r="A2491" s="1">
        <v>42668</v>
      </c>
      <c r="B2491" s="4" t="s">
        <v>326</v>
      </c>
      <c r="C2491" s="5" t="str">
        <f t="shared" si="197"/>
        <v>9</v>
      </c>
      <c r="D2491" s="12" t="str">
        <f t="shared" si="198"/>
        <v>25</v>
      </c>
      <c r="E2491">
        <f t="shared" si="196"/>
        <v>4</v>
      </c>
      <c r="F2491" s="12" t="str">
        <f t="shared" si="194"/>
        <v>先負</v>
      </c>
      <c r="G2491" s="12" t="str">
        <f t="shared" si="195"/>
        <v>火</v>
      </c>
    </row>
    <row r="2492" spans="1:7" x14ac:dyDescent="0.2">
      <c r="A2492" s="1">
        <v>42669</v>
      </c>
      <c r="B2492" s="4" t="s">
        <v>327</v>
      </c>
      <c r="C2492" s="5" t="str">
        <f t="shared" si="197"/>
        <v>9</v>
      </c>
      <c r="D2492" s="12" t="str">
        <f t="shared" si="198"/>
        <v>26</v>
      </c>
      <c r="E2492">
        <f t="shared" si="196"/>
        <v>5</v>
      </c>
      <c r="F2492" s="12" t="str">
        <f t="shared" si="194"/>
        <v>仏滅</v>
      </c>
      <c r="G2492" s="12" t="str">
        <f t="shared" si="195"/>
        <v>水</v>
      </c>
    </row>
    <row r="2493" spans="1:7" x14ac:dyDescent="0.2">
      <c r="A2493" s="1">
        <v>42670</v>
      </c>
      <c r="B2493" s="4" t="s">
        <v>328</v>
      </c>
      <c r="C2493" s="5" t="str">
        <f t="shared" si="197"/>
        <v>9</v>
      </c>
      <c r="D2493" s="12" t="str">
        <f t="shared" si="198"/>
        <v>27</v>
      </c>
      <c r="E2493">
        <f t="shared" si="196"/>
        <v>0</v>
      </c>
      <c r="F2493" s="12" t="str">
        <f t="shared" si="194"/>
        <v>大安</v>
      </c>
      <c r="G2493" s="12" t="str">
        <f t="shared" si="195"/>
        <v>木</v>
      </c>
    </row>
    <row r="2494" spans="1:7" x14ac:dyDescent="0.2">
      <c r="A2494" s="1">
        <v>42671</v>
      </c>
      <c r="B2494" s="4" t="s">
        <v>329</v>
      </c>
      <c r="C2494" s="5" t="str">
        <f t="shared" si="197"/>
        <v>9</v>
      </c>
      <c r="D2494" s="12" t="str">
        <f t="shared" si="198"/>
        <v>28</v>
      </c>
      <c r="E2494">
        <f t="shared" si="196"/>
        <v>1</v>
      </c>
      <c r="F2494" s="12" t="str">
        <f t="shared" si="194"/>
        <v>赤口</v>
      </c>
      <c r="G2494" s="12" t="str">
        <f t="shared" si="195"/>
        <v>金</v>
      </c>
    </row>
    <row r="2495" spans="1:7" x14ac:dyDescent="0.2">
      <c r="A2495" s="1">
        <v>42672</v>
      </c>
      <c r="B2495" s="4" t="s">
        <v>330</v>
      </c>
      <c r="C2495" s="5" t="str">
        <f t="shared" si="197"/>
        <v>9</v>
      </c>
      <c r="D2495" s="12" t="str">
        <f t="shared" si="198"/>
        <v>29</v>
      </c>
      <c r="E2495">
        <f t="shared" si="196"/>
        <v>2</v>
      </c>
      <c r="F2495" s="12" t="str">
        <f t="shared" si="194"/>
        <v>先勝</v>
      </c>
      <c r="G2495" s="12" t="str">
        <f t="shared" si="195"/>
        <v>土</v>
      </c>
    </row>
    <row r="2496" spans="1:7" x14ac:dyDescent="0.2">
      <c r="A2496" s="1">
        <v>42673</v>
      </c>
      <c r="B2496" s="4" t="s">
        <v>376</v>
      </c>
      <c r="C2496" s="5" t="str">
        <f t="shared" si="197"/>
        <v>9</v>
      </c>
      <c r="D2496" s="12" t="str">
        <f t="shared" si="198"/>
        <v>30</v>
      </c>
      <c r="E2496">
        <f t="shared" si="196"/>
        <v>3</v>
      </c>
      <c r="F2496" s="12" t="str">
        <f t="shared" si="194"/>
        <v>友引</v>
      </c>
      <c r="G2496" s="12" t="str">
        <f t="shared" si="195"/>
        <v>日</v>
      </c>
    </row>
    <row r="2497" spans="1:7" x14ac:dyDescent="0.2">
      <c r="A2497" s="1">
        <v>42674</v>
      </c>
      <c r="B2497" s="4" t="s">
        <v>414</v>
      </c>
      <c r="C2497" s="5" t="str">
        <f t="shared" si="197"/>
        <v>10</v>
      </c>
      <c r="D2497" s="12" t="str">
        <f t="shared" si="198"/>
        <v>1</v>
      </c>
      <c r="E2497">
        <f t="shared" si="196"/>
        <v>5</v>
      </c>
      <c r="F2497" s="12" t="str">
        <f t="shared" si="194"/>
        <v>仏滅</v>
      </c>
      <c r="G2497" s="12" t="str">
        <f t="shared" si="195"/>
        <v>月</v>
      </c>
    </row>
    <row r="2498" spans="1:7" x14ac:dyDescent="0.2">
      <c r="A2498" s="1">
        <v>42675</v>
      </c>
      <c r="B2498" s="4" t="s">
        <v>331</v>
      </c>
      <c r="C2498" s="5" t="str">
        <f t="shared" si="197"/>
        <v>10</v>
      </c>
      <c r="D2498" s="12" t="str">
        <f t="shared" si="198"/>
        <v>2</v>
      </c>
      <c r="E2498">
        <f t="shared" si="196"/>
        <v>0</v>
      </c>
      <c r="F2498" s="12" t="str">
        <f t="shared" si="194"/>
        <v>大安</v>
      </c>
      <c r="G2498" s="12" t="str">
        <f t="shared" si="195"/>
        <v>火</v>
      </c>
    </row>
    <row r="2499" spans="1:7" x14ac:dyDescent="0.2">
      <c r="A2499" s="1">
        <v>42676</v>
      </c>
      <c r="B2499" s="4" t="s">
        <v>332</v>
      </c>
      <c r="C2499" s="5" t="str">
        <f t="shared" si="197"/>
        <v>10</v>
      </c>
      <c r="D2499" s="12" t="str">
        <f t="shared" si="198"/>
        <v>3</v>
      </c>
      <c r="E2499">
        <f t="shared" si="196"/>
        <v>1</v>
      </c>
      <c r="F2499" s="12" t="str">
        <f t="shared" ref="F2499:F2562" si="199">VLOOKUP(E2499,$H$2:$I$7,2)</f>
        <v>赤口</v>
      </c>
      <c r="G2499" s="12" t="str">
        <f t="shared" ref="G2499:G2562" si="200">TEXT(A2499,"aaa")</f>
        <v>水</v>
      </c>
    </row>
    <row r="2500" spans="1:7" x14ac:dyDescent="0.2">
      <c r="A2500" s="1">
        <v>42677</v>
      </c>
      <c r="B2500" s="4" t="s">
        <v>333</v>
      </c>
      <c r="C2500" s="5" t="str">
        <f t="shared" si="197"/>
        <v>10</v>
      </c>
      <c r="D2500" s="12" t="str">
        <f t="shared" si="198"/>
        <v>4</v>
      </c>
      <c r="E2500">
        <f t="shared" si="196"/>
        <v>2</v>
      </c>
      <c r="F2500" s="12" t="str">
        <f t="shared" si="199"/>
        <v>先勝</v>
      </c>
      <c r="G2500" s="12" t="str">
        <f t="shared" si="200"/>
        <v>木</v>
      </c>
    </row>
    <row r="2501" spans="1:7" x14ac:dyDescent="0.2">
      <c r="A2501" s="1">
        <v>42678</v>
      </c>
      <c r="B2501" s="4" t="s">
        <v>334</v>
      </c>
      <c r="C2501" s="5" t="str">
        <f t="shared" si="197"/>
        <v>10</v>
      </c>
      <c r="D2501" s="12" t="str">
        <f t="shared" si="198"/>
        <v>5</v>
      </c>
      <c r="E2501">
        <f t="shared" si="196"/>
        <v>3</v>
      </c>
      <c r="F2501" s="12" t="str">
        <f t="shared" si="199"/>
        <v>友引</v>
      </c>
      <c r="G2501" s="12" t="str">
        <f t="shared" si="200"/>
        <v>金</v>
      </c>
    </row>
    <row r="2502" spans="1:7" x14ac:dyDescent="0.2">
      <c r="A2502" s="1">
        <v>42679</v>
      </c>
      <c r="B2502" s="4" t="s">
        <v>335</v>
      </c>
      <c r="C2502" s="5" t="str">
        <f t="shared" si="197"/>
        <v>10</v>
      </c>
      <c r="D2502" s="12" t="str">
        <f t="shared" si="198"/>
        <v>6</v>
      </c>
      <c r="E2502">
        <f t="shared" si="196"/>
        <v>4</v>
      </c>
      <c r="F2502" s="12" t="str">
        <f t="shared" si="199"/>
        <v>先負</v>
      </c>
      <c r="G2502" s="12" t="str">
        <f t="shared" si="200"/>
        <v>土</v>
      </c>
    </row>
    <row r="2503" spans="1:7" x14ac:dyDescent="0.2">
      <c r="A2503" s="1">
        <v>42680</v>
      </c>
      <c r="B2503" s="4" t="s">
        <v>336</v>
      </c>
      <c r="C2503" s="5" t="str">
        <f t="shared" si="197"/>
        <v>10</v>
      </c>
      <c r="D2503" s="12" t="str">
        <f t="shared" si="198"/>
        <v>7</v>
      </c>
      <c r="E2503">
        <f t="shared" ref="E2503:E2566" si="201">MOD(C2503+D2503,6)</f>
        <v>5</v>
      </c>
      <c r="F2503" s="12" t="str">
        <f t="shared" si="199"/>
        <v>仏滅</v>
      </c>
      <c r="G2503" s="12" t="str">
        <f t="shared" si="200"/>
        <v>日</v>
      </c>
    </row>
    <row r="2504" spans="1:7" x14ac:dyDescent="0.2">
      <c r="A2504" s="1">
        <v>42681</v>
      </c>
      <c r="B2504" s="4" t="s">
        <v>337</v>
      </c>
      <c r="C2504" s="5" t="str">
        <f t="shared" si="197"/>
        <v>10</v>
      </c>
      <c r="D2504" s="12" t="str">
        <f t="shared" si="198"/>
        <v>8</v>
      </c>
      <c r="E2504">
        <f t="shared" si="201"/>
        <v>0</v>
      </c>
      <c r="F2504" s="12" t="str">
        <f t="shared" si="199"/>
        <v>大安</v>
      </c>
      <c r="G2504" s="12" t="str">
        <f t="shared" si="200"/>
        <v>月</v>
      </c>
    </row>
    <row r="2505" spans="1:7" x14ac:dyDescent="0.2">
      <c r="A2505" s="1">
        <v>42682</v>
      </c>
      <c r="B2505" s="4" t="s">
        <v>338</v>
      </c>
      <c r="C2505" s="5" t="str">
        <f t="shared" si="197"/>
        <v>10</v>
      </c>
      <c r="D2505" s="12" t="str">
        <f t="shared" si="198"/>
        <v>9</v>
      </c>
      <c r="E2505">
        <f t="shared" si="201"/>
        <v>1</v>
      </c>
      <c r="F2505" s="12" t="str">
        <f t="shared" si="199"/>
        <v>赤口</v>
      </c>
      <c r="G2505" s="12" t="str">
        <f t="shared" si="200"/>
        <v>火</v>
      </c>
    </row>
    <row r="2506" spans="1:7" x14ac:dyDescent="0.2">
      <c r="A2506" s="1">
        <v>42683</v>
      </c>
      <c r="B2506" s="4" t="s">
        <v>339</v>
      </c>
      <c r="C2506" s="5" t="str">
        <f t="shared" si="197"/>
        <v>10</v>
      </c>
      <c r="D2506" s="12" t="str">
        <f t="shared" si="198"/>
        <v>10</v>
      </c>
      <c r="E2506">
        <f t="shared" si="201"/>
        <v>2</v>
      </c>
      <c r="F2506" s="12" t="str">
        <f t="shared" si="199"/>
        <v>先勝</v>
      </c>
      <c r="G2506" s="12" t="str">
        <f t="shared" si="200"/>
        <v>水</v>
      </c>
    </row>
    <row r="2507" spans="1:7" x14ac:dyDescent="0.2">
      <c r="A2507" s="1">
        <v>42684</v>
      </c>
      <c r="B2507" s="4" t="s">
        <v>340</v>
      </c>
      <c r="C2507" s="5" t="str">
        <f t="shared" si="197"/>
        <v>10</v>
      </c>
      <c r="D2507" s="12" t="str">
        <f t="shared" si="198"/>
        <v>11</v>
      </c>
      <c r="E2507">
        <f t="shared" si="201"/>
        <v>3</v>
      </c>
      <c r="F2507" s="12" t="str">
        <f t="shared" si="199"/>
        <v>友引</v>
      </c>
      <c r="G2507" s="12" t="str">
        <f t="shared" si="200"/>
        <v>木</v>
      </c>
    </row>
    <row r="2508" spans="1:7" x14ac:dyDescent="0.2">
      <c r="A2508" s="1">
        <v>42685</v>
      </c>
      <c r="B2508" s="4" t="s">
        <v>341</v>
      </c>
      <c r="C2508" s="5" t="str">
        <f t="shared" ref="C2508:C2571" si="202">SUBSTITUTE( LEFT(B2508,LEN(B2508)-(LEN(B2508)-FIND("/",B2508)+1)), "閏", "" )</f>
        <v>10</v>
      </c>
      <c r="D2508" s="12" t="str">
        <f t="shared" si="198"/>
        <v>12</v>
      </c>
      <c r="E2508">
        <f t="shared" si="201"/>
        <v>4</v>
      </c>
      <c r="F2508" s="12" t="str">
        <f t="shared" si="199"/>
        <v>先負</v>
      </c>
      <c r="G2508" s="12" t="str">
        <f t="shared" si="200"/>
        <v>金</v>
      </c>
    </row>
    <row r="2509" spans="1:7" x14ac:dyDescent="0.2">
      <c r="A2509" s="1">
        <v>42686</v>
      </c>
      <c r="B2509" s="4" t="s">
        <v>342</v>
      </c>
      <c r="C2509" s="5" t="str">
        <f t="shared" si="202"/>
        <v>10</v>
      </c>
      <c r="D2509" s="12" t="str">
        <f t="shared" si="198"/>
        <v>13</v>
      </c>
      <c r="E2509">
        <f t="shared" si="201"/>
        <v>5</v>
      </c>
      <c r="F2509" s="12" t="str">
        <f t="shared" si="199"/>
        <v>仏滅</v>
      </c>
      <c r="G2509" s="12" t="str">
        <f t="shared" si="200"/>
        <v>土</v>
      </c>
    </row>
    <row r="2510" spans="1:7" x14ac:dyDescent="0.2">
      <c r="A2510" s="1">
        <v>42687</v>
      </c>
      <c r="B2510" s="4" t="s">
        <v>343</v>
      </c>
      <c r="C2510" s="5" t="str">
        <f t="shared" si="202"/>
        <v>10</v>
      </c>
      <c r="D2510" s="12" t="str">
        <f t="shared" si="198"/>
        <v>14</v>
      </c>
      <c r="E2510">
        <f t="shared" si="201"/>
        <v>0</v>
      </c>
      <c r="F2510" s="12" t="str">
        <f t="shared" si="199"/>
        <v>大安</v>
      </c>
      <c r="G2510" s="12" t="str">
        <f t="shared" si="200"/>
        <v>日</v>
      </c>
    </row>
    <row r="2511" spans="1:7" x14ac:dyDescent="0.2">
      <c r="A2511" s="1">
        <v>42688</v>
      </c>
      <c r="B2511" s="4" t="s">
        <v>344</v>
      </c>
      <c r="C2511" s="5" t="str">
        <f t="shared" si="202"/>
        <v>10</v>
      </c>
      <c r="D2511" s="12" t="str">
        <f t="shared" si="198"/>
        <v>15</v>
      </c>
      <c r="E2511">
        <f t="shared" si="201"/>
        <v>1</v>
      </c>
      <c r="F2511" s="12" t="str">
        <f t="shared" si="199"/>
        <v>赤口</v>
      </c>
      <c r="G2511" s="12" t="str">
        <f t="shared" si="200"/>
        <v>月</v>
      </c>
    </row>
    <row r="2512" spans="1:7" x14ac:dyDescent="0.2">
      <c r="A2512" s="1">
        <v>42689</v>
      </c>
      <c r="B2512" s="4" t="s">
        <v>345</v>
      </c>
      <c r="C2512" s="5" t="str">
        <f t="shared" si="202"/>
        <v>10</v>
      </c>
      <c r="D2512" s="12" t="str">
        <f t="shared" si="198"/>
        <v>16</v>
      </c>
      <c r="E2512">
        <f t="shared" si="201"/>
        <v>2</v>
      </c>
      <c r="F2512" s="12" t="str">
        <f t="shared" si="199"/>
        <v>先勝</v>
      </c>
      <c r="G2512" s="12" t="str">
        <f t="shared" si="200"/>
        <v>火</v>
      </c>
    </row>
    <row r="2513" spans="1:7" x14ac:dyDescent="0.2">
      <c r="A2513" s="1">
        <v>42690</v>
      </c>
      <c r="B2513" s="4" t="s">
        <v>346</v>
      </c>
      <c r="C2513" s="5" t="str">
        <f t="shared" si="202"/>
        <v>10</v>
      </c>
      <c r="D2513" s="12" t="str">
        <f t="shared" si="198"/>
        <v>17</v>
      </c>
      <c r="E2513">
        <f t="shared" si="201"/>
        <v>3</v>
      </c>
      <c r="F2513" s="12" t="str">
        <f t="shared" si="199"/>
        <v>友引</v>
      </c>
      <c r="G2513" s="12" t="str">
        <f t="shared" si="200"/>
        <v>水</v>
      </c>
    </row>
    <row r="2514" spans="1:7" x14ac:dyDescent="0.2">
      <c r="A2514" s="1">
        <v>42691</v>
      </c>
      <c r="B2514" s="4" t="s">
        <v>347</v>
      </c>
      <c r="C2514" s="5" t="str">
        <f t="shared" si="202"/>
        <v>10</v>
      </c>
      <c r="D2514" s="12" t="str">
        <f t="shared" si="198"/>
        <v>18</v>
      </c>
      <c r="E2514">
        <f t="shared" si="201"/>
        <v>4</v>
      </c>
      <c r="F2514" s="12" t="str">
        <f t="shared" si="199"/>
        <v>先負</v>
      </c>
      <c r="G2514" s="12" t="str">
        <f t="shared" si="200"/>
        <v>木</v>
      </c>
    </row>
    <row r="2515" spans="1:7" x14ac:dyDescent="0.2">
      <c r="A2515" s="1">
        <v>42692</v>
      </c>
      <c r="B2515" s="4" t="s">
        <v>348</v>
      </c>
      <c r="C2515" s="5" t="str">
        <f t="shared" si="202"/>
        <v>10</v>
      </c>
      <c r="D2515" s="12" t="str">
        <f t="shared" si="198"/>
        <v>19</v>
      </c>
      <c r="E2515">
        <f t="shared" si="201"/>
        <v>5</v>
      </c>
      <c r="F2515" s="12" t="str">
        <f t="shared" si="199"/>
        <v>仏滅</v>
      </c>
      <c r="G2515" s="12" t="str">
        <f t="shared" si="200"/>
        <v>金</v>
      </c>
    </row>
    <row r="2516" spans="1:7" x14ac:dyDescent="0.2">
      <c r="A2516" s="1">
        <v>42693</v>
      </c>
      <c r="B2516" s="4" t="s">
        <v>349</v>
      </c>
      <c r="C2516" s="5" t="str">
        <f t="shared" si="202"/>
        <v>10</v>
      </c>
      <c r="D2516" s="12" t="str">
        <f t="shared" si="198"/>
        <v>20</v>
      </c>
      <c r="E2516">
        <f t="shared" si="201"/>
        <v>0</v>
      </c>
      <c r="F2516" s="12" t="str">
        <f t="shared" si="199"/>
        <v>大安</v>
      </c>
      <c r="G2516" s="12" t="str">
        <f t="shared" si="200"/>
        <v>土</v>
      </c>
    </row>
    <row r="2517" spans="1:7" x14ac:dyDescent="0.2">
      <c r="A2517" s="1">
        <v>42694</v>
      </c>
      <c r="B2517" s="4" t="s">
        <v>350</v>
      </c>
      <c r="C2517" s="5" t="str">
        <f t="shared" si="202"/>
        <v>10</v>
      </c>
      <c r="D2517" s="12" t="str">
        <f t="shared" si="198"/>
        <v>21</v>
      </c>
      <c r="E2517">
        <f t="shared" si="201"/>
        <v>1</v>
      </c>
      <c r="F2517" s="12" t="str">
        <f t="shared" si="199"/>
        <v>赤口</v>
      </c>
      <c r="G2517" s="12" t="str">
        <f t="shared" si="200"/>
        <v>日</v>
      </c>
    </row>
    <row r="2518" spans="1:7" x14ac:dyDescent="0.2">
      <c r="A2518" s="1">
        <v>42695</v>
      </c>
      <c r="B2518" s="4" t="s">
        <v>351</v>
      </c>
      <c r="C2518" s="5" t="str">
        <f t="shared" si="202"/>
        <v>10</v>
      </c>
      <c r="D2518" s="12" t="str">
        <f t="shared" si="198"/>
        <v>22</v>
      </c>
      <c r="E2518">
        <f t="shared" si="201"/>
        <v>2</v>
      </c>
      <c r="F2518" s="12" t="str">
        <f t="shared" si="199"/>
        <v>先勝</v>
      </c>
      <c r="G2518" s="12" t="str">
        <f t="shared" si="200"/>
        <v>月</v>
      </c>
    </row>
    <row r="2519" spans="1:7" x14ac:dyDescent="0.2">
      <c r="A2519" s="1">
        <v>42696</v>
      </c>
      <c r="B2519" s="4" t="s">
        <v>352</v>
      </c>
      <c r="C2519" s="5" t="str">
        <f t="shared" si="202"/>
        <v>10</v>
      </c>
      <c r="D2519" s="12" t="str">
        <f t="shared" si="198"/>
        <v>23</v>
      </c>
      <c r="E2519">
        <f t="shared" si="201"/>
        <v>3</v>
      </c>
      <c r="F2519" s="12" t="str">
        <f t="shared" si="199"/>
        <v>友引</v>
      </c>
      <c r="G2519" s="12" t="str">
        <f t="shared" si="200"/>
        <v>火</v>
      </c>
    </row>
    <row r="2520" spans="1:7" x14ac:dyDescent="0.2">
      <c r="A2520" s="1">
        <v>42697</v>
      </c>
      <c r="B2520" s="4" t="s">
        <v>353</v>
      </c>
      <c r="C2520" s="5" t="str">
        <f t="shared" si="202"/>
        <v>10</v>
      </c>
      <c r="D2520" s="12" t="str">
        <f t="shared" si="198"/>
        <v>24</v>
      </c>
      <c r="E2520">
        <f t="shared" si="201"/>
        <v>4</v>
      </c>
      <c r="F2520" s="12" t="str">
        <f t="shared" si="199"/>
        <v>先負</v>
      </c>
      <c r="G2520" s="12" t="str">
        <f t="shared" si="200"/>
        <v>水</v>
      </c>
    </row>
    <row r="2521" spans="1:7" x14ac:dyDescent="0.2">
      <c r="A2521" s="1">
        <v>42698</v>
      </c>
      <c r="B2521" s="4" t="s">
        <v>354</v>
      </c>
      <c r="C2521" s="5" t="str">
        <f t="shared" si="202"/>
        <v>10</v>
      </c>
      <c r="D2521" s="12" t="str">
        <f t="shared" si="198"/>
        <v>25</v>
      </c>
      <c r="E2521">
        <f t="shared" si="201"/>
        <v>5</v>
      </c>
      <c r="F2521" s="12" t="str">
        <f t="shared" si="199"/>
        <v>仏滅</v>
      </c>
      <c r="G2521" s="12" t="str">
        <f t="shared" si="200"/>
        <v>木</v>
      </c>
    </row>
    <row r="2522" spans="1:7" x14ac:dyDescent="0.2">
      <c r="A2522" s="1">
        <v>42699</v>
      </c>
      <c r="B2522" s="4" t="s">
        <v>355</v>
      </c>
      <c r="C2522" s="5" t="str">
        <f t="shared" si="202"/>
        <v>10</v>
      </c>
      <c r="D2522" s="12" t="str">
        <f t="shared" si="198"/>
        <v>26</v>
      </c>
      <c r="E2522">
        <f t="shared" si="201"/>
        <v>0</v>
      </c>
      <c r="F2522" s="12" t="str">
        <f t="shared" si="199"/>
        <v>大安</v>
      </c>
      <c r="G2522" s="12" t="str">
        <f t="shared" si="200"/>
        <v>金</v>
      </c>
    </row>
    <row r="2523" spans="1:7" x14ac:dyDescent="0.2">
      <c r="A2523" s="1">
        <v>42700</v>
      </c>
      <c r="B2523" s="4" t="s">
        <v>356</v>
      </c>
      <c r="C2523" s="5" t="str">
        <f t="shared" si="202"/>
        <v>10</v>
      </c>
      <c r="D2523" s="12" t="str">
        <f t="shared" si="198"/>
        <v>27</v>
      </c>
      <c r="E2523">
        <f t="shared" si="201"/>
        <v>1</v>
      </c>
      <c r="F2523" s="12" t="str">
        <f t="shared" si="199"/>
        <v>赤口</v>
      </c>
      <c r="G2523" s="12" t="str">
        <f t="shared" si="200"/>
        <v>土</v>
      </c>
    </row>
    <row r="2524" spans="1:7" x14ac:dyDescent="0.2">
      <c r="A2524" s="1">
        <v>42701</v>
      </c>
      <c r="B2524" s="4" t="s">
        <v>357</v>
      </c>
      <c r="C2524" s="5" t="str">
        <f t="shared" si="202"/>
        <v>10</v>
      </c>
      <c r="D2524" s="12" t="str">
        <f t="shared" ref="D2524:D2587" si="203">RIGHT(B2524,LEN(B2524)-FIND("/",B2524))</f>
        <v>28</v>
      </c>
      <c r="E2524">
        <f t="shared" si="201"/>
        <v>2</v>
      </c>
      <c r="F2524" s="12" t="str">
        <f t="shared" si="199"/>
        <v>先勝</v>
      </c>
      <c r="G2524" s="12" t="str">
        <f t="shared" si="200"/>
        <v>日</v>
      </c>
    </row>
    <row r="2525" spans="1:7" x14ac:dyDescent="0.2">
      <c r="A2525" s="1">
        <v>42702</v>
      </c>
      <c r="B2525" s="4" t="s">
        <v>358</v>
      </c>
      <c r="C2525" s="5" t="str">
        <f t="shared" si="202"/>
        <v>10</v>
      </c>
      <c r="D2525" s="12" t="str">
        <f t="shared" si="203"/>
        <v>29</v>
      </c>
      <c r="E2525">
        <f t="shared" si="201"/>
        <v>3</v>
      </c>
      <c r="F2525" s="12" t="str">
        <f t="shared" si="199"/>
        <v>友引</v>
      </c>
      <c r="G2525" s="12" t="str">
        <f t="shared" si="200"/>
        <v>月</v>
      </c>
    </row>
    <row r="2526" spans="1:7" x14ac:dyDescent="0.2">
      <c r="A2526" s="1">
        <v>42703</v>
      </c>
      <c r="B2526" s="4" t="s">
        <v>429</v>
      </c>
      <c r="C2526" s="5" t="str">
        <f t="shared" si="202"/>
        <v>11</v>
      </c>
      <c r="D2526" s="12" t="str">
        <f t="shared" si="203"/>
        <v>1</v>
      </c>
      <c r="E2526">
        <f t="shared" si="201"/>
        <v>0</v>
      </c>
      <c r="F2526" s="12" t="str">
        <f t="shared" si="199"/>
        <v>大安</v>
      </c>
      <c r="G2526" s="12" t="str">
        <f t="shared" si="200"/>
        <v>火</v>
      </c>
    </row>
    <row r="2527" spans="1:7" x14ac:dyDescent="0.2">
      <c r="A2527" s="1">
        <v>42704</v>
      </c>
      <c r="B2527" s="4" t="s">
        <v>360</v>
      </c>
      <c r="C2527" s="5" t="str">
        <f t="shared" si="202"/>
        <v>11</v>
      </c>
      <c r="D2527" s="12" t="str">
        <f t="shared" si="203"/>
        <v>2</v>
      </c>
      <c r="E2527">
        <f t="shared" si="201"/>
        <v>1</v>
      </c>
      <c r="F2527" s="12" t="str">
        <f t="shared" si="199"/>
        <v>赤口</v>
      </c>
      <c r="G2527" s="12" t="str">
        <f t="shared" si="200"/>
        <v>水</v>
      </c>
    </row>
    <row r="2528" spans="1:7" x14ac:dyDescent="0.2">
      <c r="A2528" s="1">
        <v>42705</v>
      </c>
      <c r="B2528" s="4" t="s">
        <v>361</v>
      </c>
      <c r="C2528" s="5" t="str">
        <f t="shared" si="202"/>
        <v>11</v>
      </c>
      <c r="D2528" s="12" t="str">
        <f t="shared" si="203"/>
        <v>3</v>
      </c>
      <c r="E2528">
        <f t="shared" si="201"/>
        <v>2</v>
      </c>
      <c r="F2528" s="12" t="str">
        <f t="shared" si="199"/>
        <v>先勝</v>
      </c>
      <c r="G2528" s="12" t="str">
        <f t="shared" si="200"/>
        <v>木</v>
      </c>
    </row>
    <row r="2529" spans="1:7" x14ac:dyDescent="0.2">
      <c r="A2529" s="1">
        <v>42706</v>
      </c>
      <c r="B2529" s="4" t="s">
        <v>362</v>
      </c>
      <c r="C2529" s="5" t="str">
        <f t="shared" si="202"/>
        <v>11</v>
      </c>
      <c r="D2529" s="12" t="str">
        <f t="shared" si="203"/>
        <v>4</v>
      </c>
      <c r="E2529">
        <f t="shared" si="201"/>
        <v>3</v>
      </c>
      <c r="F2529" s="12" t="str">
        <f t="shared" si="199"/>
        <v>友引</v>
      </c>
      <c r="G2529" s="12" t="str">
        <f t="shared" si="200"/>
        <v>金</v>
      </c>
    </row>
    <row r="2530" spans="1:7" x14ac:dyDescent="0.2">
      <c r="A2530" s="1">
        <v>42707</v>
      </c>
      <c r="B2530" s="4" t="s">
        <v>363</v>
      </c>
      <c r="C2530" s="5" t="str">
        <f t="shared" si="202"/>
        <v>11</v>
      </c>
      <c r="D2530" s="12" t="str">
        <f t="shared" si="203"/>
        <v>5</v>
      </c>
      <c r="E2530">
        <f t="shared" si="201"/>
        <v>4</v>
      </c>
      <c r="F2530" s="12" t="str">
        <f t="shared" si="199"/>
        <v>先負</v>
      </c>
      <c r="G2530" s="12" t="str">
        <f t="shared" si="200"/>
        <v>土</v>
      </c>
    </row>
    <row r="2531" spans="1:7" x14ac:dyDescent="0.2">
      <c r="A2531" s="1">
        <v>42708</v>
      </c>
      <c r="B2531" s="4" t="s">
        <v>364</v>
      </c>
      <c r="C2531" s="5" t="str">
        <f t="shared" si="202"/>
        <v>11</v>
      </c>
      <c r="D2531" s="12" t="str">
        <f t="shared" si="203"/>
        <v>6</v>
      </c>
      <c r="E2531">
        <f t="shared" si="201"/>
        <v>5</v>
      </c>
      <c r="F2531" s="12" t="str">
        <f t="shared" si="199"/>
        <v>仏滅</v>
      </c>
      <c r="G2531" s="12" t="str">
        <f t="shared" si="200"/>
        <v>日</v>
      </c>
    </row>
    <row r="2532" spans="1:7" x14ac:dyDescent="0.2">
      <c r="A2532" s="1">
        <v>42709</v>
      </c>
      <c r="B2532" s="4" t="s">
        <v>365</v>
      </c>
      <c r="C2532" s="5" t="str">
        <f t="shared" si="202"/>
        <v>11</v>
      </c>
      <c r="D2532" s="12" t="str">
        <f t="shared" si="203"/>
        <v>7</v>
      </c>
      <c r="E2532">
        <f t="shared" si="201"/>
        <v>0</v>
      </c>
      <c r="F2532" s="12" t="str">
        <f t="shared" si="199"/>
        <v>大安</v>
      </c>
      <c r="G2532" s="12" t="str">
        <f t="shared" si="200"/>
        <v>月</v>
      </c>
    </row>
    <row r="2533" spans="1:7" x14ac:dyDescent="0.2">
      <c r="A2533" s="1">
        <v>42710</v>
      </c>
      <c r="B2533" s="4" t="s">
        <v>366</v>
      </c>
      <c r="C2533" s="5" t="str">
        <f t="shared" si="202"/>
        <v>11</v>
      </c>
      <c r="D2533" s="12" t="str">
        <f t="shared" si="203"/>
        <v>8</v>
      </c>
      <c r="E2533">
        <f t="shared" si="201"/>
        <v>1</v>
      </c>
      <c r="F2533" s="12" t="str">
        <f t="shared" si="199"/>
        <v>赤口</v>
      </c>
      <c r="G2533" s="12" t="str">
        <f t="shared" si="200"/>
        <v>火</v>
      </c>
    </row>
    <row r="2534" spans="1:7" x14ac:dyDescent="0.2">
      <c r="A2534" s="1">
        <v>42711</v>
      </c>
      <c r="B2534" s="4" t="s">
        <v>367</v>
      </c>
      <c r="C2534" s="5" t="str">
        <f t="shared" si="202"/>
        <v>11</v>
      </c>
      <c r="D2534" s="12" t="str">
        <f t="shared" si="203"/>
        <v>9</v>
      </c>
      <c r="E2534">
        <f t="shared" si="201"/>
        <v>2</v>
      </c>
      <c r="F2534" s="12" t="str">
        <f t="shared" si="199"/>
        <v>先勝</v>
      </c>
      <c r="G2534" s="12" t="str">
        <f t="shared" si="200"/>
        <v>水</v>
      </c>
    </row>
    <row r="2535" spans="1:7" x14ac:dyDescent="0.2">
      <c r="A2535" s="1">
        <v>42712</v>
      </c>
      <c r="B2535" s="4" t="s">
        <v>368</v>
      </c>
      <c r="C2535" s="5" t="str">
        <f t="shared" si="202"/>
        <v>11</v>
      </c>
      <c r="D2535" s="12" t="str">
        <f t="shared" si="203"/>
        <v>10</v>
      </c>
      <c r="E2535">
        <f t="shared" si="201"/>
        <v>3</v>
      </c>
      <c r="F2535" s="12" t="str">
        <f t="shared" si="199"/>
        <v>友引</v>
      </c>
      <c r="G2535" s="12" t="str">
        <f t="shared" si="200"/>
        <v>木</v>
      </c>
    </row>
    <row r="2536" spans="1:7" x14ac:dyDescent="0.2">
      <c r="A2536" s="1">
        <v>42713</v>
      </c>
      <c r="B2536" s="4" t="s">
        <v>369</v>
      </c>
      <c r="C2536" s="5" t="str">
        <f t="shared" si="202"/>
        <v>11</v>
      </c>
      <c r="D2536" s="12" t="str">
        <f t="shared" si="203"/>
        <v>11</v>
      </c>
      <c r="E2536">
        <f t="shared" si="201"/>
        <v>4</v>
      </c>
      <c r="F2536" s="12" t="str">
        <f t="shared" si="199"/>
        <v>先負</v>
      </c>
      <c r="G2536" s="12" t="str">
        <f t="shared" si="200"/>
        <v>金</v>
      </c>
    </row>
    <row r="2537" spans="1:7" x14ac:dyDescent="0.2">
      <c r="A2537" s="1">
        <v>42714</v>
      </c>
      <c r="B2537" s="4" t="s">
        <v>370</v>
      </c>
      <c r="C2537" s="5" t="str">
        <f t="shared" si="202"/>
        <v>11</v>
      </c>
      <c r="D2537" s="12" t="str">
        <f t="shared" si="203"/>
        <v>12</v>
      </c>
      <c r="E2537">
        <f t="shared" si="201"/>
        <v>5</v>
      </c>
      <c r="F2537" s="12" t="str">
        <f t="shared" si="199"/>
        <v>仏滅</v>
      </c>
      <c r="G2537" s="12" t="str">
        <f t="shared" si="200"/>
        <v>土</v>
      </c>
    </row>
    <row r="2538" spans="1:7" x14ac:dyDescent="0.2">
      <c r="A2538" s="1">
        <v>42715</v>
      </c>
      <c r="B2538" s="4" t="s">
        <v>371</v>
      </c>
      <c r="C2538" s="5" t="str">
        <f t="shared" si="202"/>
        <v>11</v>
      </c>
      <c r="D2538" s="12" t="str">
        <f t="shared" si="203"/>
        <v>13</v>
      </c>
      <c r="E2538">
        <f t="shared" si="201"/>
        <v>0</v>
      </c>
      <c r="F2538" s="12" t="str">
        <f t="shared" si="199"/>
        <v>大安</v>
      </c>
      <c r="G2538" s="12" t="str">
        <f t="shared" si="200"/>
        <v>日</v>
      </c>
    </row>
    <row r="2539" spans="1:7" x14ac:dyDescent="0.2">
      <c r="A2539" s="1">
        <v>42716</v>
      </c>
      <c r="B2539" s="4" t="s">
        <v>372</v>
      </c>
      <c r="C2539" s="5" t="str">
        <f t="shared" si="202"/>
        <v>11</v>
      </c>
      <c r="D2539" s="12" t="str">
        <f t="shared" si="203"/>
        <v>14</v>
      </c>
      <c r="E2539">
        <f t="shared" si="201"/>
        <v>1</v>
      </c>
      <c r="F2539" s="12" t="str">
        <f t="shared" si="199"/>
        <v>赤口</v>
      </c>
      <c r="G2539" s="12" t="str">
        <f t="shared" si="200"/>
        <v>月</v>
      </c>
    </row>
    <row r="2540" spans="1:7" x14ac:dyDescent="0.2">
      <c r="A2540" s="1">
        <v>42717</v>
      </c>
      <c r="B2540" s="4" t="s">
        <v>373</v>
      </c>
      <c r="C2540" s="5" t="str">
        <f t="shared" si="202"/>
        <v>11</v>
      </c>
      <c r="D2540" s="12" t="str">
        <f t="shared" si="203"/>
        <v>15</v>
      </c>
      <c r="E2540">
        <f t="shared" si="201"/>
        <v>2</v>
      </c>
      <c r="F2540" s="12" t="str">
        <f t="shared" si="199"/>
        <v>先勝</v>
      </c>
      <c r="G2540" s="12" t="str">
        <f t="shared" si="200"/>
        <v>火</v>
      </c>
    </row>
    <row r="2541" spans="1:7" x14ac:dyDescent="0.2">
      <c r="A2541" s="1">
        <v>42718</v>
      </c>
      <c r="B2541" s="4" t="s">
        <v>374</v>
      </c>
      <c r="C2541" s="5" t="str">
        <f t="shared" si="202"/>
        <v>11</v>
      </c>
      <c r="D2541" s="12" t="str">
        <f t="shared" si="203"/>
        <v>16</v>
      </c>
      <c r="E2541">
        <f t="shared" si="201"/>
        <v>3</v>
      </c>
      <c r="F2541" s="12" t="str">
        <f t="shared" si="199"/>
        <v>友引</v>
      </c>
      <c r="G2541" s="12" t="str">
        <f t="shared" si="200"/>
        <v>水</v>
      </c>
    </row>
    <row r="2542" spans="1:7" x14ac:dyDescent="0.2">
      <c r="A2542" s="1">
        <v>42719</v>
      </c>
      <c r="B2542" s="4" t="s">
        <v>375</v>
      </c>
      <c r="C2542" s="5" t="str">
        <f t="shared" si="202"/>
        <v>11</v>
      </c>
      <c r="D2542" s="12" t="str">
        <f t="shared" si="203"/>
        <v>17</v>
      </c>
      <c r="E2542">
        <f t="shared" si="201"/>
        <v>4</v>
      </c>
      <c r="F2542" s="12" t="str">
        <f t="shared" si="199"/>
        <v>先負</v>
      </c>
      <c r="G2542" s="12" t="str">
        <f t="shared" si="200"/>
        <v>木</v>
      </c>
    </row>
    <row r="2543" spans="1:7" x14ac:dyDescent="0.2">
      <c r="A2543" s="1">
        <v>42720</v>
      </c>
      <c r="B2543" s="4" t="s">
        <v>22</v>
      </c>
      <c r="C2543" s="5" t="str">
        <f t="shared" si="202"/>
        <v>11</v>
      </c>
      <c r="D2543" s="12" t="str">
        <f t="shared" si="203"/>
        <v>18</v>
      </c>
      <c r="E2543">
        <f t="shared" si="201"/>
        <v>5</v>
      </c>
      <c r="F2543" s="12" t="str">
        <f t="shared" si="199"/>
        <v>仏滅</v>
      </c>
      <c r="G2543" s="12" t="str">
        <f t="shared" si="200"/>
        <v>金</v>
      </c>
    </row>
    <row r="2544" spans="1:7" x14ac:dyDescent="0.2">
      <c r="A2544" s="1">
        <v>42721</v>
      </c>
      <c r="B2544" s="4" t="s">
        <v>23</v>
      </c>
      <c r="C2544" s="5" t="str">
        <f t="shared" si="202"/>
        <v>11</v>
      </c>
      <c r="D2544" s="12" t="str">
        <f t="shared" si="203"/>
        <v>19</v>
      </c>
      <c r="E2544">
        <f t="shared" si="201"/>
        <v>0</v>
      </c>
      <c r="F2544" s="12" t="str">
        <f t="shared" si="199"/>
        <v>大安</v>
      </c>
      <c r="G2544" s="12" t="str">
        <f t="shared" si="200"/>
        <v>土</v>
      </c>
    </row>
    <row r="2545" spans="1:7" x14ac:dyDescent="0.2">
      <c r="A2545" s="1">
        <v>42722</v>
      </c>
      <c r="B2545" s="4" t="s">
        <v>24</v>
      </c>
      <c r="C2545" s="5" t="str">
        <f t="shared" si="202"/>
        <v>11</v>
      </c>
      <c r="D2545" s="12" t="str">
        <f t="shared" si="203"/>
        <v>20</v>
      </c>
      <c r="E2545">
        <f t="shared" si="201"/>
        <v>1</v>
      </c>
      <c r="F2545" s="12" t="str">
        <f t="shared" si="199"/>
        <v>赤口</v>
      </c>
      <c r="G2545" s="12" t="str">
        <f t="shared" si="200"/>
        <v>日</v>
      </c>
    </row>
    <row r="2546" spans="1:7" x14ac:dyDescent="0.2">
      <c r="A2546" s="1">
        <v>42723</v>
      </c>
      <c r="B2546" s="4" t="s">
        <v>25</v>
      </c>
      <c r="C2546" s="5" t="str">
        <f t="shared" si="202"/>
        <v>11</v>
      </c>
      <c r="D2546" s="12" t="str">
        <f t="shared" si="203"/>
        <v>21</v>
      </c>
      <c r="E2546">
        <f t="shared" si="201"/>
        <v>2</v>
      </c>
      <c r="F2546" s="12" t="str">
        <f t="shared" si="199"/>
        <v>先勝</v>
      </c>
      <c r="G2546" s="12" t="str">
        <f t="shared" si="200"/>
        <v>月</v>
      </c>
    </row>
    <row r="2547" spans="1:7" x14ac:dyDescent="0.2">
      <c r="A2547" s="1">
        <v>42724</v>
      </c>
      <c r="B2547" s="4" t="s">
        <v>26</v>
      </c>
      <c r="C2547" s="5" t="str">
        <f t="shared" si="202"/>
        <v>11</v>
      </c>
      <c r="D2547" s="12" t="str">
        <f t="shared" si="203"/>
        <v>22</v>
      </c>
      <c r="E2547">
        <f t="shared" si="201"/>
        <v>3</v>
      </c>
      <c r="F2547" s="12" t="str">
        <f t="shared" si="199"/>
        <v>友引</v>
      </c>
      <c r="G2547" s="12" t="str">
        <f t="shared" si="200"/>
        <v>火</v>
      </c>
    </row>
    <row r="2548" spans="1:7" x14ac:dyDescent="0.2">
      <c r="A2548" s="1">
        <v>42725</v>
      </c>
      <c r="B2548" s="4" t="s">
        <v>27</v>
      </c>
      <c r="C2548" s="5" t="str">
        <f t="shared" si="202"/>
        <v>11</v>
      </c>
      <c r="D2548" s="12" t="str">
        <f t="shared" si="203"/>
        <v>23</v>
      </c>
      <c r="E2548">
        <f t="shared" si="201"/>
        <v>4</v>
      </c>
      <c r="F2548" s="12" t="str">
        <f t="shared" si="199"/>
        <v>先負</v>
      </c>
      <c r="G2548" s="12" t="str">
        <f t="shared" si="200"/>
        <v>水</v>
      </c>
    </row>
    <row r="2549" spans="1:7" x14ac:dyDescent="0.2">
      <c r="A2549" s="1">
        <v>42726</v>
      </c>
      <c r="B2549" s="4" t="s">
        <v>28</v>
      </c>
      <c r="C2549" s="5" t="str">
        <f t="shared" si="202"/>
        <v>11</v>
      </c>
      <c r="D2549" s="12" t="str">
        <f t="shared" si="203"/>
        <v>24</v>
      </c>
      <c r="E2549">
        <f t="shared" si="201"/>
        <v>5</v>
      </c>
      <c r="F2549" s="12" t="str">
        <f t="shared" si="199"/>
        <v>仏滅</v>
      </c>
      <c r="G2549" s="12" t="str">
        <f t="shared" si="200"/>
        <v>木</v>
      </c>
    </row>
    <row r="2550" spans="1:7" x14ac:dyDescent="0.2">
      <c r="A2550" s="1">
        <v>42727</v>
      </c>
      <c r="B2550" s="4" t="s">
        <v>29</v>
      </c>
      <c r="C2550" s="5" t="str">
        <f t="shared" si="202"/>
        <v>11</v>
      </c>
      <c r="D2550" s="12" t="str">
        <f t="shared" si="203"/>
        <v>25</v>
      </c>
      <c r="E2550">
        <f t="shared" si="201"/>
        <v>0</v>
      </c>
      <c r="F2550" s="12" t="str">
        <f t="shared" si="199"/>
        <v>大安</v>
      </c>
      <c r="G2550" s="12" t="str">
        <f t="shared" si="200"/>
        <v>金</v>
      </c>
    </row>
    <row r="2551" spans="1:7" x14ac:dyDescent="0.2">
      <c r="A2551" s="1">
        <v>42728</v>
      </c>
      <c r="B2551" s="4" t="s">
        <v>30</v>
      </c>
      <c r="C2551" s="5" t="str">
        <f t="shared" si="202"/>
        <v>11</v>
      </c>
      <c r="D2551" s="12" t="str">
        <f t="shared" si="203"/>
        <v>26</v>
      </c>
      <c r="E2551">
        <f t="shared" si="201"/>
        <v>1</v>
      </c>
      <c r="F2551" s="12" t="str">
        <f t="shared" si="199"/>
        <v>赤口</v>
      </c>
      <c r="G2551" s="12" t="str">
        <f t="shared" si="200"/>
        <v>土</v>
      </c>
    </row>
    <row r="2552" spans="1:7" x14ac:dyDescent="0.2">
      <c r="A2552" s="1">
        <v>42729</v>
      </c>
      <c r="B2552" s="4" t="s">
        <v>31</v>
      </c>
      <c r="C2552" s="5" t="str">
        <f t="shared" si="202"/>
        <v>11</v>
      </c>
      <c r="D2552" s="12" t="str">
        <f t="shared" si="203"/>
        <v>27</v>
      </c>
      <c r="E2552">
        <f t="shared" si="201"/>
        <v>2</v>
      </c>
      <c r="F2552" s="12" t="str">
        <f t="shared" si="199"/>
        <v>先勝</v>
      </c>
      <c r="G2552" s="12" t="str">
        <f t="shared" si="200"/>
        <v>日</v>
      </c>
    </row>
    <row r="2553" spans="1:7" x14ac:dyDescent="0.2">
      <c r="A2553" s="1">
        <v>42730</v>
      </c>
      <c r="B2553" s="4" t="s">
        <v>32</v>
      </c>
      <c r="C2553" s="5" t="str">
        <f t="shared" si="202"/>
        <v>11</v>
      </c>
      <c r="D2553" s="12" t="str">
        <f t="shared" si="203"/>
        <v>28</v>
      </c>
      <c r="E2553">
        <f t="shared" si="201"/>
        <v>3</v>
      </c>
      <c r="F2553" s="12" t="str">
        <f t="shared" si="199"/>
        <v>友引</v>
      </c>
      <c r="G2553" s="12" t="str">
        <f t="shared" si="200"/>
        <v>月</v>
      </c>
    </row>
    <row r="2554" spans="1:7" x14ac:dyDescent="0.2">
      <c r="A2554" s="1">
        <v>42731</v>
      </c>
      <c r="B2554" s="4" t="s">
        <v>33</v>
      </c>
      <c r="C2554" s="5" t="str">
        <f t="shared" si="202"/>
        <v>11</v>
      </c>
      <c r="D2554" s="12" t="str">
        <f t="shared" si="203"/>
        <v>29</v>
      </c>
      <c r="E2554">
        <f t="shared" si="201"/>
        <v>4</v>
      </c>
      <c r="F2554" s="12" t="str">
        <f t="shared" si="199"/>
        <v>先負</v>
      </c>
      <c r="G2554" s="12" t="str">
        <f t="shared" si="200"/>
        <v>火</v>
      </c>
    </row>
    <row r="2555" spans="1:7" x14ac:dyDescent="0.2">
      <c r="A2555" s="1">
        <v>42732</v>
      </c>
      <c r="B2555" s="4" t="s">
        <v>208</v>
      </c>
      <c r="C2555" s="5" t="str">
        <f t="shared" si="202"/>
        <v>11</v>
      </c>
      <c r="D2555" s="12" t="str">
        <f t="shared" si="203"/>
        <v>30</v>
      </c>
      <c r="E2555">
        <f t="shared" si="201"/>
        <v>5</v>
      </c>
      <c r="F2555" s="12" t="str">
        <f t="shared" si="199"/>
        <v>仏滅</v>
      </c>
      <c r="G2555" s="12" t="str">
        <f t="shared" si="200"/>
        <v>水</v>
      </c>
    </row>
    <row r="2556" spans="1:7" x14ac:dyDescent="0.2">
      <c r="A2556" s="1">
        <v>42733</v>
      </c>
      <c r="B2556" s="4" t="s">
        <v>416</v>
      </c>
      <c r="C2556" s="5" t="str">
        <f t="shared" si="202"/>
        <v>12</v>
      </c>
      <c r="D2556" s="12" t="str">
        <f t="shared" si="203"/>
        <v>1</v>
      </c>
      <c r="E2556">
        <f t="shared" si="201"/>
        <v>1</v>
      </c>
      <c r="F2556" s="12" t="str">
        <f t="shared" si="199"/>
        <v>赤口</v>
      </c>
      <c r="G2556" s="12" t="str">
        <f t="shared" si="200"/>
        <v>木</v>
      </c>
    </row>
    <row r="2557" spans="1:7" x14ac:dyDescent="0.2">
      <c r="A2557" s="1">
        <v>42734</v>
      </c>
      <c r="B2557" s="4" t="s">
        <v>34</v>
      </c>
      <c r="C2557" s="5" t="str">
        <f t="shared" si="202"/>
        <v>12</v>
      </c>
      <c r="D2557" s="12" t="str">
        <f t="shared" si="203"/>
        <v>2</v>
      </c>
      <c r="E2557">
        <f t="shared" si="201"/>
        <v>2</v>
      </c>
      <c r="F2557" s="12" t="str">
        <f t="shared" si="199"/>
        <v>先勝</v>
      </c>
      <c r="G2557" s="12" t="str">
        <f t="shared" si="200"/>
        <v>金</v>
      </c>
    </row>
    <row r="2558" spans="1:7" x14ac:dyDescent="0.2">
      <c r="A2558" s="1">
        <v>42735</v>
      </c>
      <c r="B2558" s="4" t="s">
        <v>35</v>
      </c>
      <c r="C2558" s="5" t="str">
        <f t="shared" si="202"/>
        <v>12</v>
      </c>
      <c r="D2558" s="12" t="str">
        <f t="shared" si="203"/>
        <v>3</v>
      </c>
      <c r="E2558">
        <f t="shared" si="201"/>
        <v>3</v>
      </c>
      <c r="F2558" s="12" t="str">
        <f t="shared" si="199"/>
        <v>友引</v>
      </c>
      <c r="G2558" s="12" t="str">
        <f t="shared" si="200"/>
        <v>土</v>
      </c>
    </row>
    <row r="2559" spans="1:7" x14ac:dyDescent="0.2">
      <c r="A2559" s="1">
        <v>42736</v>
      </c>
      <c r="B2559" s="4" t="s">
        <v>36</v>
      </c>
      <c r="C2559" s="5" t="str">
        <f t="shared" si="202"/>
        <v>12</v>
      </c>
      <c r="D2559" s="12" t="str">
        <f t="shared" si="203"/>
        <v>4</v>
      </c>
      <c r="E2559">
        <f t="shared" si="201"/>
        <v>4</v>
      </c>
      <c r="F2559" s="12" t="str">
        <f t="shared" si="199"/>
        <v>先負</v>
      </c>
      <c r="G2559" s="12" t="str">
        <f t="shared" si="200"/>
        <v>日</v>
      </c>
    </row>
    <row r="2560" spans="1:7" x14ac:dyDescent="0.2">
      <c r="A2560" s="1">
        <v>42737</v>
      </c>
      <c r="B2560" s="4" t="s">
        <v>37</v>
      </c>
      <c r="C2560" s="5" t="str">
        <f t="shared" si="202"/>
        <v>12</v>
      </c>
      <c r="D2560" s="12" t="str">
        <f t="shared" si="203"/>
        <v>5</v>
      </c>
      <c r="E2560">
        <f t="shared" si="201"/>
        <v>5</v>
      </c>
      <c r="F2560" s="12" t="str">
        <f t="shared" si="199"/>
        <v>仏滅</v>
      </c>
      <c r="G2560" s="12" t="str">
        <f t="shared" si="200"/>
        <v>月</v>
      </c>
    </row>
    <row r="2561" spans="1:7" x14ac:dyDescent="0.2">
      <c r="A2561" s="1">
        <v>42738</v>
      </c>
      <c r="B2561" s="4" t="s">
        <v>38</v>
      </c>
      <c r="C2561" s="5" t="str">
        <f t="shared" si="202"/>
        <v>12</v>
      </c>
      <c r="D2561" s="12" t="str">
        <f t="shared" si="203"/>
        <v>6</v>
      </c>
      <c r="E2561">
        <f t="shared" si="201"/>
        <v>0</v>
      </c>
      <c r="F2561" s="12" t="str">
        <f t="shared" si="199"/>
        <v>大安</v>
      </c>
      <c r="G2561" s="12" t="str">
        <f t="shared" si="200"/>
        <v>火</v>
      </c>
    </row>
    <row r="2562" spans="1:7" x14ac:dyDescent="0.2">
      <c r="A2562" s="1">
        <v>42739</v>
      </c>
      <c r="B2562" s="4" t="s">
        <v>39</v>
      </c>
      <c r="C2562" s="5" t="str">
        <f t="shared" si="202"/>
        <v>12</v>
      </c>
      <c r="D2562" s="12" t="str">
        <f t="shared" si="203"/>
        <v>7</v>
      </c>
      <c r="E2562">
        <f t="shared" si="201"/>
        <v>1</v>
      </c>
      <c r="F2562" s="12" t="str">
        <f t="shared" si="199"/>
        <v>赤口</v>
      </c>
      <c r="G2562" s="12" t="str">
        <f t="shared" si="200"/>
        <v>水</v>
      </c>
    </row>
    <row r="2563" spans="1:7" x14ac:dyDescent="0.2">
      <c r="A2563" s="1">
        <v>42740</v>
      </c>
      <c r="B2563" s="4" t="s">
        <v>40</v>
      </c>
      <c r="C2563" s="5" t="str">
        <f t="shared" si="202"/>
        <v>12</v>
      </c>
      <c r="D2563" s="12" t="str">
        <f t="shared" si="203"/>
        <v>8</v>
      </c>
      <c r="E2563">
        <f t="shared" si="201"/>
        <v>2</v>
      </c>
      <c r="F2563" s="12" t="str">
        <f t="shared" ref="F2563:F2626" si="204">VLOOKUP(E2563,$H$2:$I$7,2)</f>
        <v>先勝</v>
      </c>
      <c r="G2563" s="12" t="str">
        <f t="shared" ref="G2563:G2626" si="205">TEXT(A2563,"aaa")</f>
        <v>木</v>
      </c>
    </row>
    <row r="2564" spans="1:7" x14ac:dyDescent="0.2">
      <c r="A2564" s="1">
        <v>42741</v>
      </c>
      <c r="B2564" s="4" t="s">
        <v>41</v>
      </c>
      <c r="C2564" s="5" t="str">
        <f t="shared" si="202"/>
        <v>12</v>
      </c>
      <c r="D2564" s="12" t="str">
        <f t="shared" si="203"/>
        <v>9</v>
      </c>
      <c r="E2564">
        <f t="shared" si="201"/>
        <v>3</v>
      </c>
      <c r="F2564" s="12" t="str">
        <f t="shared" si="204"/>
        <v>友引</v>
      </c>
      <c r="G2564" s="12" t="str">
        <f t="shared" si="205"/>
        <v>金</v>
      </c>
    </row>
    <row r="2565" spans="1:7" x14ac:dyDescent="0.2">
      <c r="A2565" s="1">
        <v>42742</v>
      </c>
      <c r="B2565" s="4" t="s">
        <v>42</v>
      </c>
      <c r="C2565" s="5" t="str">
        <f t="shared" si="202"/>
        <v>12</v>
      </c>
      <c r="D2565" s="12" t="str">
        <f t="shared" si="203"/>
        <v>10</v>
      </c>
      <c r="E2565">
        <f t="shared" si="201"/>
        <v>4</v>
      </c>
      <c r="F2565" s="12" t="str">
        <f t="shared" si="204"/>
        <v>先負</v>
      </c>
      <c r="G2565" s="12" t="str">
        <f t="shared" si="205"/>
        <v>土</v>
      </c>
    </row>
    <row r="2566" spans="1:7" x14ac:dyDescent="0.2">
      <c r="A2566" s="1">
        <v>42743</v>
      </c>
      <c r="B2566" s="4" t="s">
        <v>43</v>
      </c>
      <c r="C2566" s="5" t="str">
        <f t="shared" si="202"/>
        <v>12</v>
      </c>
      <c r="D2566" s="12" t="str">
        <f t="shared" si="203"/>
        <v>11</v>
      </c>
      <c r="E2566">
        <f t="shared" si="201"/>
        <v>5</v>
      </c>
      <c r="F2566" s="12" t="str">
        <f t="shared" si="204"/>
        <v>仏滅</v>
      </c>
      <c r="G2566" s="12" t="str">
        <f t="shared" si="205"/>
        <v>日</v>
      </c>
    </row>
    <row r="2567" spans="1:7" x14ac:dyDescent="0.2">
      <c r="A2567" s="1">
        <v>42744</v>
      </c>
      <c r="B2567" s="4" t="s">
        <v>44</v>
      </c>
      <c r="C2567" s="5" t="str">
        <f t="shared" si="202"/>
        <v>12</v>
      </c>
      <c r="D2567" s="12" t="str">
        <f t="shared" si="203"/>
        <v>12</v>
      </c>
      <c r="E2567">
        <f t="shared" ref="E2567:E2630" si="206">MOD(C2567+D2567,6)</f>
        <v>0</v>
      </c>
      <c r="F2567" s="12" t="str">
        <f t="shared" si="204"/>
        <v>大安</v>
      </c>
      <c r="G2567" s="12" t="str">
        <f t="shared" si="205"/>
        <v>月</v>
      </c>
    </row>
    <row r="2568" spans="1:7" x14ac:dyDescent="0.2">
      <c r="A2568" s="1">
        <v>42745</v>
      </c>
      <c r="B2568" s="4" t="s">
        <v>45</v>
      </c>
      <c r="C2568" s="5" t="str">
        <f t="shared" si="202"/>
        <v>12</v>
      </c>
      <c r="D2568" s="12" t="str">
        <f t="shared" si="203"/>
        <v>13</v>
      </c>
      <c r="E2568">
        <f t="shared" si="206"/>
        <v>1</v>
      </c>
      <c r="F2568" s="12" t="str">
        <f t="shared" si="204"/>
        <v>赤口</v>
      </c>
      <c r="G2568" s="12" t="str">
        <f t="shared" si="205"/>
        <v>火</v>
      </c>
    </row>
    <row r="2569" spans="1:7" x14ac:dyDescent="0.2">
      <c r="A2569" s="1">
        <v>42746</v>
      </c>
      <c r="B2569" s="4" t="s">
        <v>46</v>
      </c>
      <c r="C2569" s="5" t="str">
        <f t="shared" si="202"/>
        <v>12</v>
      </c>
      <c r="D2569" s="12" t="str">
        <f t="shared" si="203"/>
        <v>14</v>
      </c>
      <c r="E2569">
        <f t="shared" si="206"/>
        <v>2</v>
      </c>
      <c r="F2569" s="12" t="str">
        <f t="shared" si="204"/>
        <v>先勝</v>
      </c>
      <c r="G2569" s="12" t="str">
        <f t="shared" si="205"/>
        <v>水</v>
      </c>
    </row>
    <row r="2570" spans="1:7" x14ac:dyDescent="0.2">
      <c r="A2570" s="1">
        <v>42747</v>
      </c>
      <c r="B2570" s="4" t="s">
        <v>47</v>
      </c>
      <c r="C2570" s="5" t="str">
        <f t="shared" si="202"/>
        <v>12</v>
      </c>
      <c r="D2570" s="12" t="str">
        <f t="shared" si="203"/>
        <v>15</v>
      </c>
      <c r="E2570">
        <f t="shared" si="206"/>
        <v>3</v>
      </c>
      <c r="F2570" s="12" t="str">
        <f t="shared" si="204"/>
        <v>友引</v>
      </c>
      <c r="G2570" s="12" t="str">
        <f t="shared" si="205"/>
        <v>木</v>
      </c>
    </row>
    <row r="2571" spans="1:7" x14ac:dyDescent="0.2">
      <c r="A2571" s="1">
        <v>42748</v>
      </c>
      <c r="B2571" s="4" t="s">
        <v>48</v>
      </c>
      <c r="C2571" s="5" t="str">
        <f t="shared" si="202"/>
        <v>12</v>
      </c>
      <c r="D2571" s="12" t="str">
        <f t="shared" si="203"/>
        <v>16</v>
      </c>
      <c r="E2571">
        <f t="shared" si="206"/>
        <v>4</v>
      </c>
      <c r="F2571" s="12" t="str">
        <f t="shared" si="204"/>
        <v>先負</v>
      </c>
      <c r="G2571" s="12" t="str">
        <f t="shared" si="205"/>
        <v>金</v>
      </c>
    </row>
    <row r="2572" spans="1:7" x14ac:dyDescent="0.2">
      <c r="A2572" s="1">
        <v>42749</v>
      </c>
      <c r="B2572" s="4" t="s">
        <v>49</v>
      </c>
      <c r="C2572" s="5" t="str">
        <f t="shared" ref="C2572:C2635" si="207">SUBSTITUTE( LEFT(B2572,LEN(B2572)-(LEN(B2572)-FIND("/",B2572)+1)), "閏", "" )</f>
        <v>12</v>
      </c>
      <c r="D2572" s="12" t="str">
        <f t="shared" si="203"/>
        <v>17</v>
      </c>
      <c r="E2572">
        <f t="shared" si="206"/>
        <v>5</v>
      </c>
      <c r="F2572" s="12" t="str">
        <f t="shared" si="204"/>
        <v>仏滅</v>
      </c>
      <c r="G2572" s="12" t="str">
        <f t="shared" si="205"/>
        <v>土</v>
      </c>
    </row>
    <row r="2573" spans="1:7" x14ac:dyDescent="0.2">
      <c r="A2573" s="1">
        <v>42750</v>
      </c>
      <c r="B2573" s="4" t="s">
        <v>50</v>
      </c>
      <c r="C2573" s="5" t="str">
        <f t="shared" si="207"/>
        <v>12</v>
      </c>
      <c r="D2573" s="12" t="str">
        <f t="shared" si="203"/>
        <v>18</v>
      </c>
      <c r="E2573">
        <f t="shared" si="206"/>
        <v>0</v>
      </c>
      <c r="F2573" s="12" t="str">
        <f t="shared" si="204"/>
        <v>大安</v>
      </c>
      <c r="G2573" s="12" t="str">
        <f t="shared" si="205"/>
        <v>日</v>
      </c>
    </row>
    <row r="2574" spans="1:7" x14ac:dyDescent="0.2">
      <c r="A2574" s="1">
        <v>42751</v>
      </c>
      <c r="B2574" s="4" t="s">
        <v>51</v>
      </c>
      <c r="C2574" s="5" t="str">
        <f t="shared" si="207"/>
        <v>12</v>
      </c>
      <c r="D2574" s="12" t="str">
        <f t="shared" si="203"/>
        <v>19</v>
      </c>
      <c r="E2574">
        <f t="shared" si="206"/>
        <v>1</v>
      </c>
      <c r="F2574" s="12" t="str">
        <f t="shared" si="204"/>
        <v>赤口</v>
      </c>
      <c r="G2574" s="12" t="str">
        <f t="shared" si="205"/>
        <v>月</v>
      </c>
    </row>
    <row r="2575" spans="1:7" x14ac:dyDescent="0.2">
      <c r="A2575" s="1">
        <v>42752</v>
      </c>
      <c r="B2575" s="4" t="s">
        <v>52</v>
      </c>
      <c r="C2575" s="5" t="str">
        <f t="shared" si="207"/>
        <v>12</v>
      </c>
      <c r="D2575" s="12" t="str">
        <f t="shared" si="203"/>
        <v>20</v>
      </c>
      <c r="E2575">
        <f t="shared" si="206"/>
        <v>2</v>
      </c>
      <c r="F2575" s="12" t="str">
        <f t="shared" si="204"/>
        <v>先勝</v>
      </c>
      <c r="G2575" s="12" t="str">
        <f t="shared" si="205"/>
        <v>火</v>
      </c>
    </row>
    <row r="2576" spans="1:7" x14ac:dyDescent="0.2">
      <c r="A2576" s="1">
        <v>42753</v>
      </c>
      <c r="B2576" s="4" t="s">
        <v>53</v>
      </c>
      <c r="C2576" s="5" t="str">
        <f t="shared" si="207"/>
        <v>12</v>
      </c>
      <c r="D2576" s="12" t="str">
        <f t="shared" si="203"/>
        <v>21</v>
      </c>
      <c r="E2576">
        <f t="shared" si="206"/>
        <v>3</v>
      </c>
      <c r="F2576" s="12" t="str">
        <f t="shared" si="204"/>
        <v>友引</v>
      </c>
      <c r="G2576" s="12" t="str">
        <f t="shared" si="205"/>
        <v>水</v>
      </c>
    </row>
    <row r="2577" spans="1:7" x14ac:dyDescent="0.2">
      <c r="A2577" s="1">
        <v>42754</v>
      </c>
      <c r="B2577" s="4" t="s">
        <v>54</v>
      </c>
      <c r="C2577" s="5" t="str">
        <f t="shared" si="207"/>
        <v>12</v>
      </c>
      <c r="D2577" s="12" t="str">
        <f t="shared" si="203"/>
        <v>22</v>
      </c>
      <c r="E2577">
        <f t="shared" si="206"/>
        <v>4</v>
      </c>
      <c r="F2577" s="12" t="str">
        <f t="shared" si="204"/>
        <v>先負</v>
      </c>
      <c r="G2577" s="12" t="str">
        <f t="shared" si="205"/>
        <v>木</v>
      </c>
    </row>
    <row r="2578" spans="1:7" x14ac:dyDescent="0.2">
      <c r="A2578" s="1">
        <v>42755</v>
      </c>
      <c r="B2578" s="4" t="s">
        <v>55</v>
      </c>
      <c r="C2578" s="5" t="str">
        <f t="shared" si="207"/>
        <v>12</v>
      </c>
      <c r="D2578" s="12" t="str">
        <f t="shared" si="203"/>
        <v>23</v>
      </c>
      <c r="E2578">
        <f t="shared" si="206"/>
        <v>5</v>
      </c>
      <c r="F2578" s="12" t="str">
        <f t="shared" si="204"/>
        <v>仏滅</v>
      </c>
      <c r="G2578" s="12" t="str">
        <f t="shared" si="205"/>
        <v>金</v>
      </c>
    </row>
    <row r="2579" spans="1:7" x14ac:dyDescent="0.2">
      <c r="A2579" s="1">
        <v>42756</v>
      </c>
      <c r="B2579" s="4" t="s">
        <v>56</v>
      </c>
      <c r="C2579" s="5" t="str">
        <f t="shared" si="207"/>
        <v>12</v>
      </c>
      <c r="D2579" s="12" t="str">
        <f t="shared" si="203"/>
        <v>24</v>
      </c>
      <c r="E2579">
        <f t="shared" si="206"/>
        <v>0</v>
      </c>
      <c r="F2579" s="12" t="str">
        <f t="shared" si="204"/>
        <v>大安</v>
      </c>
      <c r="G2579" s="12" t="str">
        <f t="shared" si="205"/>
        <v>土</v>
      </c>
    </row>
    <row r="2580" spans="1:7" x14ac:dyDescent="0.2">
      <c r="A2580" s="1">
        <v>42757</v>
      </c>
      <c r="B2580" s="4" t="s">
        <v>57</v>
      </c>
      <c r="C2580" s="5" t="str">
        <f t="shared" si="207"/>
        <v>12</v>
      </c>
      <c r="D2580" s="12" t="str">
        <f t="shared" si="203"/>
        <v>25</v>
      </c>
      <c r="E2580">
        <f t="shared" si="206"/>
        <v>1</v>
      </c>
      <c r="F2580" s="12" t="str">
        <f t="shared" si="204"/>
        <v>赤口</v>
      </c>
      <c r="G2580" s="12" t="str">
        <f t="shared" si="205"/>
        <v>日</v>
      </c>
    </row>
    <row r="2581" spans="1:7" x14ac:dyDescent="0.2">
      <c r="A2581" s="1">
        <v>42758</v>
      </c>
      <c r="B2581" s="4" t="s">
        <v>58</v>
      </c>
      <c r="C2581" s="5" t="str">
        <f t="shared" si="207"/>
        <v>12</v>
      </c>
      <c r="D2581" s="12" t="str">
        <f t="shared" si="203"/>
        <v>26</v>
      </c>
      <c r="E2581">
        <f t="shared" si="206"/>
        <v>2</v>
      </c>
      <c r="F2581" s="12" t="str">
        <f t="shared" si="204"/>
        <v>先勝</v>
      </c>
      <c r="G2581" s="12" t="str">
        <f t="shared" si="205"/>
        <v>月</v>
      </c>
    </row>
    <row r="2582" spans="1:7" x14ac:dyDescent="0.2">
      <c r="A2582" s="1">
        <v>42759</v>
      </c>
      <c r="B2582" s="4" t="s">
        <v>59</v>
      </c>
      <c r="C2582" s="5" t="str">
        <f t="shared" si="207"/>
        <v>12</v>
      </c>
      <c r="D2582" s="12" t="str">
        <f t="shared" si="203"/>
        <v>27</v>
      </c>
      <c r="E2582">
        <f t="shared" si="206"/>
        <v>3</v>
      </c>
      <c r="F2582" s="12" t="str">
        <f t="shared" si="204"/>
        <v>友引</v>
      </c>
      <c r="G2582" s="12" t="str">
        <f t="shared" si="205"/>
        <v>火</v>
      </c>
    </row>
    <row r="2583" spans="1:7" x14ac:dyDescent="0.2">
      <c r="A2583" s="1">
        <v>42760</v>
      </c>
      <c r="B2583" s="4" t="s">
        <v>60</v>
      </c>
      <c r="C2583" s="5" t="str">
        <f t="shared" si="207"/>
        <v>12</v>
      </c>
      <c r="D2583" s="12" t="str">
        <f t="shared" si="203"/>
        <v>28</v>
      </c>
      <c r="E2583">
        <f t="shared" si="206"/>
        <v>4</v>
      </c>
      <c r="F2583" s="12" t="str">
        <f t="shared" si="204"/>
        <v>先負</v>
      </c>
      <c r="G2583" s="12" t="str">
        <f t="shared" si="205"/>
        <v>水</v>
      </c>
    </row>
    <row r="2584" spans="1:7" x14ac:dyDescent="0.2">
      <c r="A2584" s="1">
        <v>42761</v>
      </c>
      <c r="B2584" s="4" t="s">
        <v>61</v>
      </c>
      <c r="C2584" s="5" t="str">
        <f t="shared" si="207"/>
        <v>12</v>
      </c>
      <c r="D2584" s="12" t="str">
        <f t="shared" si="203"/>
        <v>29</v>
      </c>
      <c r="E2584">
        <f t="shared" si="206"/>
        <v>5</v>
      </c>
      <c r="F2584" s="12" t="str">
        <f t="shared" si="204"/>
        <v>仏滅</v>
      </c>
      <c r="G2584" s="12" t="str">
        <f t="shared" si="205"/>
        <v>木</v>
      </c>
    </row>
    <row r="2585" spans="1:7" x14ac:dyDescent="0.2">
      <c r="A2585" s="1">
        <v>42762</v>
      </c>
      <c r="B2585" s="4" t="s">
        <v>62</v>
      </c>
      <c r="C2585" s="5" t="str">
        <f t="shared" si="207"/>
        <v>12</v>
      </c>
      <c r="D2585" s="12" t="str">
        <f t="shared" si="203"/>
        <v>30</v>
      </c>
      <c r="E2585">
        <f t="shared" si="206"/>
        <v>0</v>
      </c>
      <c r="F2585" s="12" t="str">
        <f t="shared" si="204"/>
        <v>大安</v>
      </c>
      <c r="G2585" s="12" t="str">
        <f t="shared" si="205"/>
        <v>金</v>
      </c>
    </row>
    <row r="2586" spans="1:7" x14ac:dyDescent="0.2">
      <c r="A2586" s="1">
        <v>42763</v>
      </c>
      <c r="B2586" s="4" t="s">
        <v>425</v>
      </c>
      <c r="C2586" s="5" t="str">
        <f t="shared" si="207"/>
        <v>1</v>
      </c>
      <c r="D2586" s="12" t="str">
        <f t="shared" si="203"/>
        <v>1</v>
      </c>
      <c r="E2586">
        <f t="shared" si="206"/>
        <v>2</v>
      </c>
      <c r="F2586" s="12" t="str">
        <f t="shared" si="204"/>
        <v>先勝</v>
      </c>
      <c r="G2586" s="12" t="str">
        <f t="shared" si="205"/>
        <v>土</v>
      </c>
    </row>
    <row r="2587" spans="1:7" x14ac:dyDescent="0.2">
      <c r="A2587" s="1">
        <v>42764</v>
      </c>
      <c r="B2587" s="4" t="s">
        <v>63</v>
      </c>
      <c r="C2587" s="5" t="str">
        <f t="shared" si="207"/>
        <v>1</v>
      </c>
      <c r="D2587" s="12" t="str">
        <f t="shared" si="203"/>
        <v>2</v>
      </c>
      <c r="E2587">
        <f t="shared" si="206"/>
        <v>3</v>
      </c>
      <c r="F2587" s="12" t="str">
        <f t="shared" si="204"/>
        <v>友引</v>
      </c>
      <c r="G2587" s="12" t="str">
        <f t="shared" si="205"/>
        <v>日</v>
      </c>
    </row>
    <row r="2588" spans="1:7" x14ac:dyDescent="0.2">
      <c r="A2588" s="1">
        <v>42765</v>
      </c>
      <c r="B2588" s="4" t="s">
        <v>64</v>
      </c>
      <c r="C2588" s="5" t="str">
        <f t="shared" si="207"/>
        <v>1</v>
      </c>
      <c r="D2588" s="12" t="str">
        <f t="shared" ref="D2588:D2651" si="208">RIGHT(B2588,LEN(B2588)-FIND("/",B2588))</f>
        <v>3</v>
      </c>
      <c r="E2588">
        <f t="shared" si="206"/>
        <v>4</v>
      </c>
      <c r="F2588" s="12" t="str">
        <f t="shared" si="204"/>
        <v>先負</v>
      </c>
      <c r="G2588" s="12" t="str">
        <f t="shared" si="205"/>
        <v>月</v>
      </c>
    </row>
    <row r="2589" spans="1:7" x14ac:dyDescent="0.2">
      <c r="A2589" s="1">
        <v>42766</v>
      </c>
      <c r="B2589" s="4" t="s">
        <v>65</v>
      </c>
      <c r="C2589" s="5" t="str">
        <f t="shared" si="207"/>
        <v>1</v>
      </c>
      <c r="D2589" s="12" t="str">
        <f t="shared" si="208"/>
        <v>4</v>
      </c>
      <c r="E2589">
        <f t="shared" si="206"/>
        <v>5</v>
      </c>
      <c r="F2589" s="12" t="str">
        <f t="shared" si="204"/>
        <v>仏滅</v>
      </c>
      <c r="G2589" s="12" t="str">
        <f t="shared" si="205"/>
        <v>火</v>
      </c>
    </row>
    <row r="2590" spans="1:7" x14ac:dyDescent="0.2">
      <c r="A2590" s="1">
        <v>42767</v>
      </c>
      <c r="B2590" s="4" t="s">
        <v>66</v>
      </c>
      <c r="C2590" s="5" t="str">
        <f t="shared" si="207"/>
        <v>1</v>
      </c>
      <c r="D2590" s="12" t="str">
        <f t="shared" si="208"/>
        <v>5</v>
      </c>
      <c r="E2590">
        <f t="shared" si="206"/>
        <v>0</v>
      </c>
      <c r="F2590" s="12" t="str">
        <f t="shared" si="204"/>
        <v>大安</v>
      </c>
      <c r="G2590" s="12" t="str">
        <f t="shared" si="205"/>
        <v>水</v>
      </c>
    </row>
    <row r="2591" spans="1:7" x14ac:dyDescent="0.2">
      <c r="A2591" s="1">
        <v>42768</v>
      </c>
      <c r="B2591" s="4" t="s">
        <v>67</v>
      </c>
      <c r="C2591" s="5" t="str">
        <f t="shared" si="207"/>
        <v>1</v>
      </c>
      <c r="D2591" s="12" t="str">
        <f t="shared" si="208"/>
        <v>6</v>
      </c>
      <c r="E2591">
        <f t="shared" si="206"/>
        <v>1</v>
      </c>
      <c r="F2591" s="12" t="str">
        <f t="shared" si="204"/>
        <v>赤口</v>
      </c>
      <c r="G2591" s="12" t="str">
        <f t="shared" si="205"/>
        <v>木</v>
      </c>
    </row>
    <row r="2592" spans="1:7" x14ac:dyDescent="0.2">
      <c r="A2592" s="1">
        <v>42769</v>
      </c>
      <c r="B2592" s="4" t="s">
        <v>68</v>
      </c>
      <c r="C2592" s="5" t="str">
        <f t="shared" si="207"/>
        <v>1</v>
      </c>
      <c r="D2592" s="12" t="str">
        <f t="shared" si="208"/>
        <v>7</v>
      </c>
      <c r="E2592">
        <f t="shared" si="206"/>
        <v>2</v>
      </c>
      <c r="F2592" s="12" t="str">
        <f t="shared" si="204"/>
        <v>先勝</v>
      </c>
      <c r="G2592" s="12" t="str">
        <f t="shared" si="205"/>
        <v>金</v>
      </c>
    </row>
    <row r="2593" spans="1:7" x14ac:dyDescent="0.2">
      <c r="A2593" s="1">
        <v>42770</v>
      </c>
      <c r="B2593" s="4" t="s">
        <v>69</v>
      </c>
      <c r="C2593" s="5" t="str">
        <f t="shared" si="207"/>
        <v>1</v>
      </c>
      <c r="D2593" s="12" t="str">
        <f t="shared" si="208"/>
        <v>8</v>
      </c>
      <c r="E2593">
        <f t="shared" si="206"/>
        <v>3</v>
      </c>
      <c r="F2593" s="12" t="str">
        <f t="shared" si="204"/>
        <v>友引</v>
      </c>
      <c r="G2593" s="12" t="str">
        <f t="shared" si="205"/>
        <v>土</v>
      </c>
    </row>
    <row r="2594" spans="1:7" x14ac:dyDescent="0.2">
      <c r="A2594" s="1">
        <v>42771</v>
      </c>
      <c r="B2594" s="4" t="s">
        <v>70</v>
      </c>
      <c r="C2594" s="5" t="str">
        <f t="shared" si="207"/>
        <v>1</v>
      </c>
      <c r="D2594" s="12" t="str">
        <f t="shared" si="208"/>
        <v>9</v>
      </c>
      <c r="E2594">
        <f t="shared" si="206"/>
        <v>4</v>
      </c>
      <c r="F2594" s="12" t="str">
        <f t="shared" si="204"/>
        <v>先負</v>
      </c>
      <c r="G2594" s="12" t="str">
        <f t="shared" si="205"/>
        <v>日</v>
      </c>
    </row>
    <row r="2595" spans="1:7" x14ac:dyDescent="0.2">
      <c r="A2595" s="1">
        <v>42772</v>
      </c>
      <c r="B2595" s="4" t="s">
        <v>71</v>
      </c>
      <c r="C2595" s="5" t="str">
        <f t="shared" si="207"/>
        <v>1</v>
      </c>
      <c r="D2595" s="12" t="str">
        <f t="shared" si="208"/>
        <v>10</v>
      </c>
      <c r="E2595">
        <f t="shared" si="206"/>
        <v>5</v>
      </c>
      <c r="F2595" s="12" t="str">
        <f t="shared" si="204"/>
        <v>仏滅</v>
      </c>
      <c r="G2595" s="12" t="str">
        <f t="shared" si="205"/>
        <v>月</v>
      </c>
    </row>
    <row r="2596" spans="1:7" x14ac:dyDescent="0.2">
      <c r="A2596" s="1">
        <v>42773</v>
      </c>
      <c r="B2596" s="4" t="s">
        <v>72</v>
      </c>
      <c r="C2596" s="5" t="str">
        <f t="shared" si="207"/>
        <v>1</v>
      </c>
      <c r="D2596" s="12" t="str">
        <f t="shared" si="208"/>
        <v>11</v>
      </c>
      <c r="E2596">
        <f t="shared" si="206"/>
        <v>0</v>
      </c>
      <c r="F2596" s="12" t="str">
        <f t="shared" si="204"/>
        <v>大安</v>
      </c>
      <c r="G2596" s="12" t="str">
        <f t="shared" si="205"/>
        <v>火</v>
      </c>
    </row>
    <row r="2597" spans="1:7" x14ac:dyDescent="0.2">
      <c r="A2597" s="1">
        <v>42774</v>
      </c>
      <c r="B2597" s="4" t="s">
        <v>73</v>
      </c>
      <c r="C2597" s="5" t="str">
        <f t="shared" si="207"/>
        <v>1</v>
      </c>
      <c r="D2597" s="12" t="str">
        <f t="shared" si="208"/>
        <v>12</v>
      </c>
      <c r="E2597">
        <f t="shared" si="206"/>
        <v>1</v>
      </c>
      <c r="F2597" s="12" t="str">
        <f t="shared" si="204"/>
        <v>赤口</v>
      </c>
      <c r="G2597" s="12" t="str">
        <f t="shared" si="205"/>
        <v>水</v>
      </c>
    </row>
    <row r="2598" spans="1:7" x14ac:dyDescent="0.2">
      <c r="A2598" s="1">
        <v>42775</v>
      </c>
      <c r="B2598" s="4" t="s">
        <v>74</v>
      </c>
      <c r="C2598" s="5" t="str">
        <f t="shared" si="207"/>
        <v>1</v>
      </c>
      <c r="D2598" s="12" t="str">
        <f t="shared" si="208"/>
        <v>13</v>
      </c>
      <c r="E2598">
        <f t="shared" si="206"/>
        <v>2</v>
      </c>
      <c r="F2598" s="12" t="str">
        <f t="shared" si="204"/>
        <v>先勝</v>
      </c>
      <c r="G2598" s="12" t="str">
        <f t="shared" si="205"/>
        <v>木</v>
      </c>
    </row>
    <row r="2599" spans="1:7" x14ac:dyDescent="0.2">
      <c r="A2599" s="1">
        <v>42776</v>
      </c>
      <c r="B2599" s="4" t="s">
        <v>75</v>
      </c>
      <c r="C2599" s="5" t="str">
        <f t="shared" si="207"/>
        <v>1</v>
      </c>
      <c r="D2599" s="12" t="str">
        <f t="shared" si="208"/>
        <v>14</v>
      </c>
      <c r="E2599">
        <f t="shared" si="206"/>
        <v>3</v>
      </c>
      <c r="F2599" s="12" t="str">
        <f t="shared" si="204"/>
        <v>友引</v>
      </c>
      <c r="G2599" s="12" t="str">
        <f t="shared" si="205"/>
        <v>金</v>
      </c>
    </row>
    <row r="2600" spans="1:7" x14ac:dyDescent="0.2">
      <c r="A2600" s="1">
        <v>42777</v>
      </c>
      <c r="B2600" s="4" t="s">
        <v>76</v>
      </c>
      <c r="C2600" s="5" t="str">
        <f t="shared" si="207"/>
        <v>1</v>
      </c>
      <c r="D2600" s="12" t="str">
        <f t="shared" si="208"/>
        <v>15</v>
      </c>
      <c r="E2600">
        <f t="shared" si="206"/>
        <v>4</v>
      </c>
      <c r="F2600" s="12" t="str">
        <f t="shared" si="204"/>
        <v>先負</v>
      </c>
      <c r="G2600" s="12" t="str">
        <f t="shared" si="205"/>
        <v>土</v>
      </c>
    </row>
    <row r="2601" spans="1:7" x14ac:dyDescent="0.2">
      <c r="A2601" s="1">
        <v>42778</v>
      </c>
      <c r="B2601" s="4" t="s">
        <v>77</v>
      </c>
      <c r="C2601" s="5" t="str">
        <f t="shared" si="207"/>
        <v>1</v>
      </c>
      <c r="D2601" s="12" t="str">
        <f t="shared" si="208"/>
        <v>16</v>
      </c>
      <c r="E2601">
        <f t="shared" si="206"/>
        <v>5</v>
      </c>
      <c r="F2601" s="12" t="str">
        <f t="shared" si="204"/>
        <v>仏滅</v>
      </c>
      <c r="G2601" s="12" t="str">
        <f t="shared" si="205"/>
        <v>日</v>
      </c>
    </row>
    <row r="2602" spans="1:7" x14ac:dyDescent="0.2">
      <c r="A2602" s="1">
        <v>42779</v>
      </c>
      <c r="B2602" s="4" t="s">
        <v>78</v>
      </c>
      <c r="C2602" s="5" t="str">
        <f t="shared" si="207"/>
        <v>1</v>
      </c>
      <c r="D2602" s="12" t="str">
        <f t="shared" si="208"/>
        <v>17</v>
      </c>
      <c r="E2602">
        <f t="shared" si="206"/>
        <v>0</v>
      </c>
      <c r="F2602" s="12" t="str">
        <f t="shared" si="204"/>
        <v>大安</v>
      </c>
      <c r="G2602" s="12" t="str">
        <f t="shared" si="205"/>
        <v>月</v>
      </c>
    </row>
    <row r="2603" spans="1:7" x14ac:dyDescent="0.2">
      <c r="A2603" s="1">
        <v>42780</v>
      </c>
      <c r="B2603" s="4" t="s">
        <v>79</v>
      </c>
      <c r="C2603" s="5" t="str">
        <f t="shared" si="207"/>
        <v>1</v>
      </c>
      <c r="D2603" s="12" t="str">
        <f t="shared" si="208"/>
        <v>18</v>
      </c>
      <c r="E2603">
        <f t="shared" si="206"/>
        <v>1</v>
      </c>
      <c r="F2603" s="12" t="str">
        <f t="shared" si="204"/>
        <v>赤口</v>
      </c>
      <c r="G2603" s="12" t="str">
        <f t="shared" si="205"/>
        <v>火</v>
      </c>
    </row>
    <row r="2604" spans="1:7" x14ac:dyDescent="0.2">
      <c r="A2604" s="1">
        <v>42781</v>
      </c>
      <c r="B2604" s="4" t="s">
        <v>80</v>
      </c>
      <c r="C2604" s="5" t="str">
        <f t="shared" si="207"/>
        <v>1</v>
      </c>
      <c r="D2604" s="12" t="str">
        <f t="shared" si="208"/>
        <v>19</v>
      </c>
      <c r="E2604">
        <f t="shared" si="206"/>
        <v>2</v>
      </c>
      <c r="F2604" s="12" t="str">
        <f t="shared" si="204"/>
        <v>先勝</v>
      </c>
      <c r="G2604" s="12" t="str">
        <f t="shared" si="205"/>
        <v>水</v>
      </c>
    </row>
    <row r="2605" spans="1:7" x14ac:dyDescent="0.2">
      <c r="A2605" s="1">
        <v>42782</v>
      </c>
      <c r="B2605" s="4" t="s">
        <v>81</v>
      </c>
      <c r="C2605" s="5" t="str">
        <f t="shared" si="207"/>
        <v>1</v>
      </c>
      <c r="D2605" s="12" t="str">
        <f t="shared" si="208"/>
        <v>20</v>
      </c>
      <c r="E2605">
        <f t="shared" si="206"/>
        <v>3</v>
      </c>
      <c r="F2605" s="12" t="str">
        <f t="shared" si="204"/>
        <v>友引</v>
      </c>
      <c r="G2605" s="12" t="str">
        <f t="shared" si="205"/>
        <v>木</v>
      </c>
    </row>
    <row r="2606" spans="1:7" x14ac:dyDescent="0.2">
      <c r="A2606" s="1">
        <v>42783</v>
      </c>
      <c r="B2606" s="4" t="s">
        <v>82</v>
      </c>
      <c r="C2606" s="5" t="str">
        <f t="shared" si="207"/>
        <v>1</v>
      </c>
      <c r="D2606" s="12" t="str">
        <f t="shared" si="208"/>
        <v>21</v>
      </c>
      <c r="E2606">
        <f t="shared" si="206"/>
        <v>4</v>
      </c>
      <c r="F2606" s="12" t="str">
        <f t="shared" si="204"/>
        <v>先負</v>
      </c>
      <c r="G2606" s="12" t="str">
        <f t="shared" si="205"/>
        <v>金</v>
      </c>
    </row>
    <row r="2607" spans="1:7" x14ac:dyDescent="0.2">
      <c r="A2607" s="1">
        <v>42784</v>
      </c>
      <c r="B2607" s="4" t="s">
        <v>83</v>
      </c>
      <c r="C2607" s="5" t="str">
        <f t="shared" si="207"/>
        <v>1</v>
      </c>
      <c r="D2607" s="12" t="str">
        <f t="shared" si="208"/>
        <v>22</v>
      </c>
      <c r="E2607">
        <f t="shared" si="206"/>
        <v>5</v>
      </c>
      <c r="F2607" s="12" t="str">
        <f t="shared" si="204"/>
        <v>仏滅</v>
      </c>
      <c r="G2607" s="12" t="str">
        <f t="shared" si="205"/>
        <v>土</v>
      </c>
    </row>
    <row r="2608" spans="1:7" x14ac:dyDescent="0.2">
      <c r="A2608" s="1">
        <v>42785</v>
      </c>
      <c r="B2608" s="4" t="s">
        <v>84</v>
      </c>
      <c r="C2608" s="5" t="str">
        <f t="shared" si="207"/>
        <v>1</v>
      </c>
      <c r="D2608" s="12" t="str">
        <f t="shared" si="208"/>
        <v>23</v>
      </c>
      <c r="E2608">
        <f t="shared" si="206"/>
        <v>0</v>
      </c>
      <c r="F2608" s="12" t="str">
        <f t="shared" si="204"/>
        <v>大安</v>
      </c>
      <c r="G2608" s="12" t="str">
        <f t="shared" si="205"/>
        <v>日</v>
      </c>
    </row>
    <row r="2609" spans="1:7" x14ac:dyDescent="0.2">
      <c r="A2609" s="1">
        <v>42786</v>
      </c>
      <c r="B2609" s="4" t="s">
        <v>85</v>
      </c>
      <c r="C2609" s="5" t="str">
        <f t="shared" si="207"/>
        <v>1</v>
      </c>
      <c r="D2609" s="12" t="str">
        <f t="shared" si="208"/>
        <v>24</v>
      </c>
      <c r="E2609">
        <f t="shared" si="206"/>
        <v>1</v>
      </c>
      <c r="F2609" s="12" t="str">
        <f t="shared" si="204"/>
        <v>赤口</v>
      </c>
      <c r="G2609" s="12" t="str">
        <f t="shared" si="205"/>
        <v>月</v>
      </c>
    </row>
    <row r="2610" spans="1:7" x14ac:dyDescent="0.2">
      <c r="A2610" s="1">
        <v>42787</v>
      </c>
      <c r="B2610" s="4" t="s">
        <v>86</v>
      </c>
      <c r="C2610" s="5" t="str">
        <f t="shared" si="207"/>
        <v>1</v>
      </c>
      <c r="D2610" s="12" t="str">
        <f t="shared" si="208"/>
        <v>25</v>
      </c>
      <c r="E2610">
        <f t="shared" si="206"/>
        <v>2</v>
      </c>
      <c r="F2610" s="12" t="str">
        <f t="shared" si="204"/>
        <v>先勝</v>
      </c>
      <c r="G2610" s="12" t="str">
        <f t="shared" si="205"/>
        <v>火</v>
      </c>
    </row>
    <row r="2611" spans="1:7" x14ac:dyDescent="0.2">
      <c r="A2611" s="1">
        <v>42788</v>
      </c>
      <c r="B2611" s="4" t="s">
        <v>87</v>
      </c>
      <c r="C2611" s="5" t="str">
        <f t="shared" si="207"/>
        <v>1</v>
      </c>
      <c r="D2611" s="12" t="str">
        <f t="shared" si="208"/>
        <v>26</v>
      </c>
      <c r="E2611">
        <f t="shared" si="206"/>
        <v>3</v>
      </c>
      <c r="F2611" s="12" t="str">
        <f t="shared" si="204"/>
        <v>友引</v>
      </c>
      <c r="G2611" s="12" t="str">
        <f t="shared" si="205"/>
        <v>水</v>
      </c>
    </row>
    <row r="2612" spans="1:7" x14ac:dyDescent="0.2">
      <c r="A2612" s="1">
        <v>42789</v>
      </c>
      <c r="B2612" s="4" t="s">
        <v>88</v>
      </c>
      <c r="C2612" s="5" t="str">
        <f t="shared" si="207"/>
        <v>1</v>
      </c>
      <c r="D2612" s="12" t="str">
        <f t="shared" si="208"/>
        <v>27</v>
      </c>
      <c r="E2612">
        <f t="shared" si="206"/>
        <v>4</v>
      </c>
      <c r="F2612" s="12" t="str">
        <f t="shared" si="204"/>
        <v>先負</v>
      </c>
      <c r="G2612" s="12" t="str">
        <f t="shared" si="205"/>
        <v>木</v>
      </c>
    </row>
    <row r="2613" spans="1:7" x14ac:dyDescent="0.2">
      <c r="A2613" s="1">
        <v>42790</v>
      </c>
      <c r="B2613" s="4" t="s">
        <v>89</v>
      </c>
      <c r="C2613" s="5" t="str">
        <f t="shared" si="207"/>
        <v>1</v>
      </c>
      <c r="D2613" s="12" t="str">
        <f t="shared" si="208"/>
        <v>28</v>
      </c>
      <c r="E2613">
        <f t="shared" si="206"/>
        <v>5</v>
      </c>
      <c r="F2613" s="12" t="str">
        <f t="shared" si="204"/>
        <v>仏滅</v>
      </c>
      <c r="G2613" s="12" t="str">
        <f t="shared" si="205"/>
        <v>金</v>
      </c>
    </row>
    <row r="2614" spans="1:7" x14ac:dyDescent="0.2">
      <c r="A2614" s="1">
        <v>42791</v>
      </c>
      <c r="B2614" s="4" t="s">
        <v>90</v>
      </c>
      <c r="C2614" s="5" t="str">
        <f t="shared" si="207"/>
        <v>1</v>
      </c>
      <c r="D2614" s="12" t="str">
        <f t="shared" si="208"/>
        <v>29</v>
      </c>
      <c r="E2614">
        <f t="shared" si="206"/>
        <v>0</v>
      </c>
      <c r="F2614" s="12" t="str">
        <f t="shared" si="204"/>
        <v>大安</v>
      </c>
      <c r="G2614" s="12" t="str">
        <f t="shared" si="205"/>
        <v>土</v>
      </c>
    </row>
    <row r="2615" spans="1:7" x14ac:dyDescent="0.2">
      <c r="A2615" s="1">
        <v>42792</v>
      </c>
      <c r="B2615" s="4" t="s">
        <v>418</v>
      </c>
      <c r="C2615" s="5" t="str">
        <f t="shared" si="207"/>
        <v>2</v>
      </c>
      <c r="D2615" s="12" t="str">
        <f t="shared" si="208"/>
        <v>1</v>
      </c>
      <c r="E2615">
        <f t="shared" si="206"/>
        <v>3</v>
      </c>
      <c r="F2615" s="12" t="str">
        <f t="shared" si="204"/>
        <v>友引</v>
      </c>
      <c r="G2615" s="12" t="str">
        <f t="shared" si="205"/>
        <v>日</v>
      </c>
    </row>
    <row r="2616" spans="1:7" x14ac:dyDescent="0.2">
      <c r="A2616" s="1">
        <v>42793</v>
      </c>
      <c r="B2616" s="4" t="s">
        <v>92</v>
      </c>
      <c r="C2616" s="5" t="str">
        <f t="shared" si="207"/>
        <v>2</v>
      </c>
      <c r="D2616" s="12" t="str">
        <f t="shared" si="208"/>
        <v>2</v>
      </c>
      <c r="E2616">
        <f t="shared" si="206"/>
        <v>4</v>
      </c>
      <c r="F2616" s="12" t="str">
        <f t="shared" si="204"/>
        <v>先負</v>
      </c>
      <c r="G2616" s="12" t="str">
        <f t="shared" si="205"/>
        <v>月</v>
      </c>
    </row>
    <row r="2617" spans="1:7" x14ac:dyDescent="0.2">
      <c r="A2617" s="1">
        <v>42794</v>
      </c>
      <c r="B2617" s="4" t="s">
        <v>93</v>
      </c>
      <c r="C2617" s="5" t="str">
        <f t="shared" si="207"/>
        <v>2</v>
      </c>
      <c r="D2617" s="12" t="str">
        <f t="shared" si="208"/>
        <v>3</v>
      </c>
      <c r="E2617">
        <f t="shared" si="206"/>
        <v>5</v>
      </c>
      <c r="F2617" s="12" t="str">
        <f t="shared" si="204"/>
        <v>仏滅</v>
      </c>
      <c r="G2617" s="12" t="str">
        <f t="shared" si="205"/>
        <v>火</v>
      </c>
    </row>
    <row r="2618" spans="1:7" x14ac:dyDescent="0.2">
      <c r="A2618" s="1">
        <v>42795</v>
      </c>
      <c r="B2618" s="4" t="s">
        <v>94</v>
      </c>
      <c r="C2618" s="5" t="str">
        <f t="shared" si="207"/>
        <v>2</v>
      </c>
      <c r="D2618" s="12" t="str">
        <f t="shared" si="208"/>
        <v>4</v>
      </c>
      <c r="E2618">
        <f t="shared" si="206"/>
        <v>0</v>
      </c>
      <c r="F2618" s="12" t="str">
        <f t="shared" si="204"/>
        <v>大安</v>
      </c>
      <c r="G2618" s="12" t="str">
        <f t="shared" si="205"/>
        <v>水</v>
      </c>
    </row>
    <row r="2619" spans="1:7" x14ac:dyDescent="0.2">
      <c r="A2619" s="1">
        <v>42796</v>
      </c>
      <c r="B2619" s="4" t="s">
        <v>95</v>
      </c>
      <c r="C2619" s="5" t="str">
        <f t="shared" si="207"/>
        <v>2</v>
      </c>
      <c r="D2619" s="12" t="str">
        <f t="shared" si="208"/>
        <v>5</v>
      </c>
      <c r="E2619">
        <f t="shared" si="206"/>
        <v>1</v>
      </c>
      <c r="F2619" s="12" t="str">
        <f t="shared" si="204"/>
        <v>赤口</v>
      </c>
      <c r="G2619" s="12" t="str">
        <f t="shared" si="205"/>
        <v>木</v>
      </c>
    </row>
    <row r="2620" spans="1:7" x14ac:dyDescent="0.2">
      <c r="A2620" s="1">
        <v>42797</v>
      </c>
      <c r="B2620" s="4" t="s">
        <v>96</v>
      </c>
      <c r="C2620" s="5" t="str">
        <f t="shared" si="207"/>
        <v>2</v>
      </c>
      <c r="D2620" s="12" t="str">
        <f t="shared" si="208"/>
        <v>6</v>
      </c>
      <c r="E2620">
        <f t="shared" si="206"/>
        <v>2</v>
      </c>
      <c r="F2620" s="12" t="str">
        <f t="shared" si="204"/>
        <v>先勝</v>
      </c>
      <c r="G2620" s="12" t="str">
        <f t="shared" si="205"/>
        <v>金</v>
      </c>
    </row>
    <row r="2621" spans="1:7" x14ac:dyDescent="0.2">
      <c r="A2621" s="1">
        <v>42798</v>
      </c>
      <c r="B2621" s="4" t="s">
        <v>97</v>
      </c>
      <c r="C2621" s="5" t="str">
        <f t="shared" si="207"/>
        <v>2</v>
      </c>
      <c r="D2621" s="12" t="str">
        <f t="shared" si="208"/>
        <v>7</v>
      </c>
      <c r="E2621">
        <f t="shared" si="206"/>
        <v>3</v>
      </c>
      <c r="F2621" s="12" t="str">
        <f t="shared" si="204"/>
        <v>友引</v>
      </c>
      <c r="G2621" s="12" t="str">
        <f t="shared" si="205"/>
        <v>土</v>
      </c>
    </row>
    <row r="2622" spans="1:7" x14ac:dyDescent="0.2">
      <c r="A2622" s="1">
        <v>42799</v>
      </c>
      <c r="B2622" s="4" t="s">
        <v>98</v>
      </c>
      <c r="C2622" s="5" t="str">
        <f t="shared" si="207"/>
        <v>2</v>
      </c>
      <c r="D2622" s="12" t="str">
        <f t="shared" si="208"/>
        <v>8</v>
      </c>
      <c r="E2622">
        <f t="shared" si="206"/>
        <v>4</v>
      </c>
      <c r="F2622" s="12" t="str">
        <f t="shared" si="204"/>
        <v>先負</v>
      </c>
      <c r="G2622" s="12" t="str">
        <f t="shared" si="205"/>
        <v>日</v>
      </c>
    </row>
    <row r="2623" spans="1:7" x14ac:dyDescent="0.2">
      <c r="A2623" s="1">
        <v>42800</v>
      </c>
      <c r="B2623" s="4" t="s">
        <v>99</v>
      </c>
      <c r="C2623" s="5" t="str">
        <f t="shared" si="207"/>
        <v>2</v>
      </c>
      <c r="D2623" s="12" t="str">
        <f t="shared" si="208"/>
        <v>9</v>
      </c>
      <c r="E2623">
        <f t="shared" si="206"/>
        <v>5</v>
      </c>
      <c r="F2623" s="12" t="str">
        <f t="shared" si="204"/>
        <v>仏滅</v>
      </c>
      <c r="G2623" s="12" t="str">
        <f t="shared" si="205"/>
        <v>月</v>
      </c>
    </row>
    <row r="2624" spans="1:7" x14ac:dyDescent="0.2">
      <c r="A2624" s="1">
        <v>42801</v>
      </c>
      <c r="B2624" s="4" t="s">
        <v>100</v>
      </c>
      <c r="C2624" s="5" t="str">
        <f t="shared" si="207"/>
        <v>2</v>
      </c>
      <c r="D2624" s="12" t="str">
        <f t="shared" si="208"/>
        <v>10</v>
      </c>
      <c r="E2624">
        <f t="shared" si="206"/>
        <v>0</v>
      </c>
      <c r="F2624" s="12" t="str">
        <f t="shared" si="204"/>
        <v>大安</v>
      </c>
      <c r="G2624" s="12" t="str">
        <f t="shared" si="205"/>
        <v>火</v>
      </c>
    </row>
    <row r="2625" spans="1:7" x14ac:dyDescent="0.2">
      <c r="A2625" s="1">
        <v>42802</v>
      </c>
      <c r="B2625" s="4" t="s">
        <v>101</v>
      </c>
      <c r="C2625" s="5" t="str">
        <f t="shared" si="207"/>
        <v>2</v>
      </c>
      <c r="D2625" s="12" t="str">
        <f t="shared" si="208"/>
        <v>11</v>
      </c>
      <c r="E2625">
        <f t="shared" si="206"/>
        <v>1</v>
      </c>
      <c r="F2625" s="12" t="str">
        <f t="shared" si="204"/>
        <v>赤口</v>
      </c>
      <c r="G2625" s="12" t="str">
        <f t="shared" si="205"/>
        <v>水</v>
      </c>
    </row>
    <row r="2626" spans="1:7" x14ac:dyDescent="0.2">
      <c r="A2626" s="1">
        <v>42803</v>
      </c>
      <c r="B2626" s="4" t="s">
        <v>102</v>
      </c>
      <c r="C2626" s="5" t="str">
        <f t="shared" si="207"/>
        <v>2</v>
      </c>
      <c r="D2626" s="12" t="str">
        <f t="shared" si="208"/>
        <v>12</v>
      </c>
      <c r="E2626">
        <f t="shared" si="206"/>
        <v>2</v>
      </c>
      <c r="F2626" s="12" t="str">
        <f t="shared" si="204"/>
        <v>先勝</v>
      </c>
      <c r="G2626" s="12" t="str">
        <f t="shared" si="205"/>
        <v>木</v>
      </c>
    </row>
    <row r="2627" spans="1:7" x14ac:dyDescent="0.2">
      <c r="A2627" s="1">
        <v>42804</v>
      </c>
      <c r="B2627" s="4" t="s">
        <v>103</v>
      </c>
      <c r="C2627" s="5" t="str">
        <f t="shared" si="207"/>
        <v>2</v>
      </c>
      <c r="D2627" s="12" t="str">
        <f t="shared" si="208"/>
        <v>13</v>
      </c>
      <c r="E2627">
        <f t="shared" si="206"/>
        <v>3</v>
      </c>
      <c r="F2627" s="12" t="str">
        <f t="shared" ref="F2627:F2690" si="209">VLOOKUP(E2627,$H$2:$I$7,2)</f>
        <v>友引</v>
      </c>
      <c r="G2627" s="12" t="str">
        <f t="shared" ref="G2627:G2690" si="210">TEXT(A2627,"aaa")</f>
        <v>金</v>
      </c>
    </row>
    <row r="2628" spans="1:7" x14ac:dyDescent="0.2">
      <c r="A2628" s="1">
        <v>42805</v>
      </c>
      <c r="B2628" s="4" t="s">
        <v>104</v>
      </c>
      <c r="C2628" s="5" t="str">
        <f t="shared" si="207"/>
        <v>2</v>
      </c>
      <c r="D2628" s="12" t="str">
        <f t="shared" si="208"/>
        <v>14</v>
      </c>
      <c r="E2628">
        <f t="shared" si="206"/>
        <v>4</v>
      </c>
      <c r="F2628" s="12" t="str">
        <f t="shared" si="209"/>
        <v>先負</v>
      </c>
      <c r="G2628" s="12" t="str">
        <f t="shared" si="210"/>
        <v>土</v>
      </c>
    </row>
    <row r="2629" spans="1:7" x14ac:dyDescent="0.2">
      <c r="A2629" s="1">
        <v>42806</v>
      </c>
      <c r="B2629" s="4" t="s">
        <v>105</v>
      </c>
      <c r="C2629" s="5" t="str">
        <f t="shared" si="207"/>
        <v>2</v>
      </c>
      <c r="D2629" s="12" t="str">
        <f t="shared" si="208"/>
        <v>15</v>
      </c>
      <c r="E2629">
        <f t="shared" si="206"/>
        <v>5</v>
      </c>
      <c r="F2629" s="12" t="str">
        <f t="shared" si="209"/>
        <v>仏滅</v>
      </c>
      <c r="G2629" s="12" t="str">
        <f t="shared" si="210"/>
        <v>日</v>
      </c>
    </row>
    <row r="2630" spans="1:7" x14ac:dyDescent="0.2">
      <c r="A2630" s="1">
        <v>42807</v>
      </c>
      <c r="B2630" s="4" t="s">
        <v>106</v>
      </c>
      <c r="C2630" s="5" t="str">
        <f t="shared" si="207"/>
        <v>2</v>
      </c>
      <c r="D2630" s="12" t="str">
        <f t="shared" si="208"/>
        <v>16</v>
      </c>
      <c r="E2630">
        <f t="shared" si="206"/>
        <v>0</v>
      </c>
      <c r="F2630" s="12" t="str">
        <f t="shared" si="209"/>
        <v>大安</v>
      </c>
      <c r="G2630" s="12" t="str">
        <f t="shared" si="210"/>
        <v>月</v>
      </c>
    </row>
    <row r="2631" spans="1:7" x14ac:dyDescent="0.2">
      <c r="A2631" s="1">
        <v>42808</v>
      </c>
      <c r="B2631" s="4" t="s">
        <v>107</v>
      </c>
      <c r="C2631" s="5" t="str">
        <f t="shared" si="207"/>
        <v>2</v>
      </c>
      <c r="D2631" s="12" t="str">
        <f t="shared" si="208"/>
        <v>17</v>
      </c>
      <c r="E2631">
        <f t="shared" ref="E2631:E2694" si="211">MOD(C2631+D2631,6)</f>
        <v>1</v>
      </c>
      <c r="F2631" s="12" t="str">
        <f t="shared" si="209"/>
        <v>赤口</v>
      </c>
      <c r="G2631" s="12" t="str">
        <f t="shared" si="210"/>
        <v>火</v>
      </c>
    </row>
    <row r="2632" spans="1:7" x14ac:dyDescent="0.2">
      <c r="A2632" s="1">
        <v>42809</v>
      </c>
      <c r="B2632" s="4" t="s">
        <v>108</v>
      </c>
      <c r="C2632" s="5" t="str">
        <f t="shared" si="207"/>
        <v>2</v>
      </c>
      <c r="D2632" s="12" t="str">
        <f t="shared" si="208"/>
        <v>18</v>
      </c>
      <c r="E2632">
        <f t="shared" si="211"/>
        <v>2</v>
      </c>
      <c r="F2632" s="12" t="str">
        <f t="shared" si="209"/>
        <v>先勝</v>
      </c>
      <c r="G2632" s="12" t="str">
        <f t="shared" si="210"/>
        <v>水</v>
      </c>
    </row>
    <row r="2633" spans="1:7" x14ac:dyDescent="0.2">
      <c r="A2633" s="1">
        <v>42810</v>
      </c>
      <c r="B2633" s="4" t="s">
        <v>109</v>
      </c>
      <c r="C2633" s="5" t="str">
        <f t="shared" si="207"/>
        <v>2</v>
      </c>
      <c r="D2633" s="12" t="str">
        <f t="shared" si="208"/>
        <v>19</v>
      </c>
      <c r="E2633">
        <f t="shared" si="211"/>
        <v>3</v>
      </c>
      <c r="F2633" s="12" t="str">
        <f t="shared" si="209"/>
        <v>友引</v>
      </c>
      <c r="G2633" s="12" t="str">
        <f t="shared" si="210"/>
        <v>木</v>
      </c>
    </row>
    <row r="2634" spans="1:7" x14ac:dyDescent="0.2">
      <c r="A2634" s="1">
        <v>42811</v>
      </c>
      <c r="B2634" s="4" t="s">
        <v>110</v>
      </c>
      <c r="C2634" s="5" t="str">
        <f t="shared" si="207"/>
        <v>2</v>
      </c>
      <c r="D2634" s="12" t="str">
        <f t="shared" si="208"/>
        <v>20</v>
      </c>
      <c r="E2634">
        <f t="shared" si="211"/>
        <v>4</v>
      </c>
      <c r="F2634" s="12" t="str">
        <f t="shared" si="209"/>
        <v>先負</v>
      </c>
      <c r="G2634" s="12" t="str">
        <f t="shared" si="210"/>
        <v>金</v>
      </c>
    </row>
    <row r="2635" spans="1:7" x14ac:dyDescent="0.2">
      <c r="A2635" s="1">
        <v>42812</v>
      </c>
      <c r="B2635" s="4" t="s">
        <v>111</v>
      </c>
      <c r="C2635" s="5" t="str">
        <f t="shared" si="207"/>
        <v>2</v>
      </c>
      <c r="D2635" s="12" t="str">
        <f t="shared" si="208"/>
        <v>21</v>
      </c>
      <c r="E2635">
        <f t="shared" si="211"/>
        <v>5</v>
      </c>
      <c r="F2635" s="12" t="str">
        <f t="shared" si="209"/>
        <v>仏滅</v>
      </c>
      <c r="G2635" s="12" t="str">
        <f t="shared" si="210"/>
        <v>土</v>
      </c>
    </row>
    <row r="2636" spans="1:7" x14ac:dyDescent="0.2">
      <c r="A2636" s="1">
        <v>42813</v>
      </c>
      <c r="B2636" s="4" t="s">
        <v>112</v>
      </c>
      <c r="C2636" s="5" t="str">
        <f t="shared" ref="C2636:C2699" si="212">SUBSTITUTE( LEFT(B2636,LEN(B2636)-(LEN(B2636)-FIND("/",B2636)+1)), "閏", "" )</f>
        <v>2</v>
      </c>
      <c r="D2636" s="12" t="str">
        <f t="shared" si="208"/>
        <v>22</v>
      </c>
      <c r="E2636">
        <f t="shared" si="211"/>
        <v>0</v>
      </c>
      <c r="F2636" s="12" t="str">
        <f t="shared" si="209"/>
        <v>大安</v>
      </c>
      <c r="G2636" s="12" t="str">
        <f t="shared" si="210"/>
        <v>日</v>
      </c>
    </row>
    <row r="2637" spans="1:7" x14ac:dyDescent="0.2">
      <c r="A2637" s="1">
        <v>42814</v>
      </c>
      <c r="B2637" s="4" t="s">
        <v>113</v>
      </c>
      <c r="C2637" s="5" t="str">
        <f t="shared" si="212"/>
        <v>2</v>
      </c>
      <c r="D2637" s="12" t="str">
        <f t="shared" si="208"/>
        <v>23</v>
      </c>
      <c r="E2637">
        <f t="shared" si="211"/>
        <v>1</v>
      </c>
      <c r="F2637" s="12" t="str">
        <f t="shared" si="209"/>
        <v>赤口</v>
      </c>
      <c r="G2637" s="12" t="str">
        <f t="shared" si="210"/>
        <v>月</v>
      </c>
    </row>
    <row r="2638" spans="1:7" x14ac:dyDescent="0.2">
      <c r="A2638" s="1">
        <v>42815</v>
      </c>
      <c r="B2638" s="4" t="s">
        <v>114</v>
      </c>
      <c r="C2638" s="5" t="str">
        <f t="shared" si="212"/>
        <v>2</v>
      </c>
      <c r="D2638" s="12" t="str">
        <f t="shared" si="208"/>
        <v>24</v>
      </c>
      <c r="E2638">
        <f t="shared" si="211"/>
        <v>2</v>
      </c>
      <c r="F2638" s="12" t="str">
        <f t="shared" si="209"/>
        <v>先勝</v>
      </c>
      <c r="G2638" s="12" t="str">
        <f t="shared" si="210"/>
        <v>火</v>
      </c>
    </row>
    <row r="2639" spans="1:7" x14ac:dyDescent="0.2">
      <c r="A2639" s="1">
        <v>42816</v>
      </c>
      <c r="B2639" s="4" t="s">
        <v>115</v>
      </c>
      <c r="C2639" s="5" t="str">
        <f t="shared" si="212"/>
        <v>2</v>
      </c>
      <c r="D2639" s="12" t="str">
        <f t="shared" si="208"/>
        <v>25</v>
      </c>
      <c r="E2639">
        <f t="shared" si="211"/>
        <v>3</v>
      </c>
      <c r="F2639" s="12" t="str">
        <f t="shared" si="209"/>
        <v>友引</v>
      </c>
      <c r="G2639" s="12" t="str">
        <f t="shared" si="210"/>
        <v>水</v>
      </c>
    </row>
    <row r="2640" spans="1:7" x14ac:dyDescent="0.2">
      <c r="A2640" s="1">
        <v>42817</v>
      </c>
      <c r="B2640" s="4" t="s">
        <v>116</v>
      </c>
      <c r="C2640" s="5" t="str">
        <f t="shared" si="212"/>
        <v>2</v>
      </c>
      <c r="D2640" s="12" t="str">
        <f t="shared" si="208"/>
        <v>26</v>
      </c>
      <c r="E2640">
        <f t="shared" si="211"/>
        <v>4</v>
      </c>
      <c r="F2640" s="12" t="str">
        <f t="shared" si="209"/>
        <v>先負</v>
      </c>
      <c r="G2640" s="12" t="str">
        <f t="shared" si="210"/>
        <v>木</v>
      </c>
    </row>
    <row r="2641" spans="1:7" x14ac:dyDescent="0.2">
      <c r="A2641" s="1">
        <v>42818</v>
      </c>
      <c r="B2641" s="4" t="s">
        <v>117</v>
      </c>
      <c r="C2641" s="5" t="str">
        <f t="shared" si="212"/>
        <v>2</v>
      </c>
      <c r="D2641" s="12" t="str">
        <f t="shared" si="208"/>
        <v>27</v>
      </c>
      <c r="E2641">
        <f t="shared" si="211"/>
        <v>5</v>
      </c>
      <c r="F2641" s="12" t="str">
        <f t="shared" si="209"/>
        <v>仏滅</v>
      </c>
      <c r="G2641" s="12" t="str">
        <f t="shared" si="210"/>
        <v>金</v>
      </c>
    </row>
    <row r="2642" spans="1:7" x14ac:dyDescent="0.2">
      <c r="A2642" s="1">
        <v>42819</v>
      </c>
      <c r="B2642" s="4" t="s">
        <v>118</v>
      </c>
      <c r="C2642" s="5" t="str">
        <f t="shared" si="212"/>
        <v>2</v>
      </c>
      <c r="D2642" s="12" t="str">
        <f t="shared" si="208"/>
        <v>28</v>
      </c>
      <c r="E2642">
        <f t="shared" si="211"/>
        <v>0</v>
      </c>
      <c r="F2642" s="12" t="str">
        <f t="shared" si="209"/>
        <v>大安</v>
      </c>
      <c r="G2642" s="12" t="str">
        <f t="shared" si="210"/>
        <v>土</v>
      </c>
    </row>
    <row r="2643" spans="1:7" x14ac:dyDescent="0.2">
      <c r="A2643" s="1">
        <v>42820</v>
      </c>
      <c r="B2643" s="4" t="s">
        <v>119</v>
      </c>
      <c r="C2643" s="5" t="str">
        <f t="shared" si="212"/>
        <v>2</v>
      </c>
      <c r="D2643" s="12" t="str">
        <f t="shared" si="208"/>
        <v>29</v>
      </c>
      <c r="E2643">
        <f t="shared" si="211"/>
        <v>1</v>
      </c>
      <c r="F2643" s="12" t="str">
        <f t="shared" si="209"/>
        <v>赤口</v>
      </c>
      <c r="G2643" s="12" t="str">
        <f t="shared" si="210"/>
        <v>日</v>
      </c>
    </row>
    <row r="2644" spans="1:7" x14ac:dyDescent="0.2">
      <c r="A2644" s="1">
        <v>42821</v>
      </c>
      <c r="B2644" s="4" t="s">
        <v>120</v>
      </c>
      <c r="C2644" s="5" t="str">
        <f t="shared" si="212"/>
        <v>2</v>
      </c>
      <c r="D2644" s="12" t="str">
        <f t="shared" si="208"/>
        <v>30</v>
      </c>
      <c r="E2644">
        <f t="shared" si="211"/>
        <v>2</v>
      </c>
      <c r="F2644" s="12" t="str">
        <f t="shared" si="209"/>
        <v>先勝</v>
      </c>
      <c r="G2644" s="12" t="str">
        <f t="shared" si="210"/>
        <v>月</v>
      </c>
    </row>
    <row r="2645" spans="1:7" x14ac:dyDescent="0.2">
      <c r="A2645" s="1">
        <v>42822</v>
      </c>
      <c r="B2645" s="4" t="s">
        <v>419</v>
      </c>
      <c r="C2645" s="5" t="str">
        <f t="shared" si="212"/>
        <v>3</v>
      </c>
      <c r="D2645" s="12" t="str">
        <f t="shared" si="208"/>
        <v>1</v>
      </c>
      <c r="E2645">
        <f t="shared" si="211"/>
        <v>4</v>
      </c>
      <c r="F2645" s="12" t="str">
        <f t="shared" si="209"/>
        <v>先負</v>
      </c>
      <c r="G2645" s="12" t="str">
        <f t="shared" si="210"/>
        <v>火</v>
      </c>
    </row>
    <row r="2646" spans="1:7" x14ac:dyDescent="0.2">
      <c r="A2646" s="1">
        <v>42823</v>
      </c>
      <c r="B2646" s="4" t="s">
        <v>121</v>
      </c>
      <c r="C2646" s="5" t="str">
        <f t="shared" si="212"/>
        <v>3</v>
      </c>
      <c r="D2646" s="12" t="str">
        <f t="shared" si="208"/>
        <v>2</v>
      </c>
      <c r="E2646">
        <f t="shared" si="211"/>
        <v>5</v>
      </c>
      <c r="F2646" s="12" t="str">
        <f t="shared" si="209"/>
        <v>仏滅</v>
      </c>
      <c r="G2646" s="12" t="str">
        <f t="shared" si="210"/>
        <v>水</v>
      </c>
    </row>
    <row r="2647" spans="1:7" x14ac:dyDescent="0.2">
      <c r="A2647" s="1">
        <v>42824</v>
      </c>
      <c r="B2647" s="4" t="s">
        <v>122</v>
      </c>
      <c r="C2647" s="5" t="str">
        <f t="shared" si="212"/>
        <v>3</v>
      </c>
      <c r="D2647" s="12" t="str">
        <f t="shared" si="208"/>
        <v>3</v>
      </c>
      <c r="E2647">
        <f t="shared" si="211"/>
        <v>0</v>
      </c>
      <c r="F2647" s="12" t="str">
        <f t="shared" si="209"/>
        <v>大安</v>
      </c>
      <c r="G2647" s="12" t="str">
        <f t="shared" si="210"/>
        <v>木</v>
      </c>
    </row>
    <row r="2648" spans="1:7" x14ac:dyDescent="0.2">
      <c r="A2648" s="1">
        <v>42825</v>
      </c>
      <c r="B2648" s="4" t="s">
        <v>123</v>
      </c>
      <c r="C2648" s="5" t="str">
        <f t="shared" si="212"/>
        <v>3</v>
      </c>
      <c r="D2648" s="12" t="str">
        <f t="shared" si="208"/>
        <v>4</v>
      </c>
      <c r="E2648">
        <f t="shared" si="211"/>
        <v>1</v>
      </c>
      <c r="F2648" s="12" t="str">
        <f t="shared" si="209"/>
        <v>赤口</v>
      </c>
      <c r="G2648" s="12" t="str">
        <f t="shared" si="210"/>
        <v>金</v>
      </c>
    </row>
    <row r="2649" spans="1:7" x14ac:dyDescent="0.2">
      <c r="A2649" s="1">
        <v>42826</v>
      </c>
      <c r="B2649" s="4" t="s">
        <v>124</v>
      </c>
      <c r="C2649" s="5" t="str">
        <f t="shared" si="212"/>
        <v>3</v>
      </c>
      <c r="D2649" s="12" t="str">
        <f t="shared" si="208"/>
        <v>5</v>
      </c>
      <c r="E2649">
        <f t="shared" si="211"/>
        <v>2</v>
      </c>
      <c r="F2649" s="12" t="str">
        <f t="shared" si="209"/>
        <v>先勝</v>
      </c>
      <c r="G2649" s="12" t="str">
        <f t="shared" si="210"/>
        <v>土</v>
      </c>
    </row>
    <row r="2650" spans="1:7" x14ac:dyDescent="0.2">
      <c r="A2650" s="1">
        <v>42827</v>
      </c>
      <c r="B2650" s="4" t="s">
        <v>125</v>
      </c>
      <c r="C2650" s="5" t="str">
        <f t="shared" si="212"/>
        <v>3</v>
      </c>
      <c r="D2650" s="12" t="str">
        <f t="shared" si="208"/>
        <v>6</v>
      </c>
      <c r="E2650">
        <f t="shared" si="211"/>
        <v>3</v>
      </c>
      <c r="F2650" s="12" t="str">
        <f t="shared" si="209"/>
        <v>友引</v>
      </c>
      <c r="G2650" s="12" t="str">
        <f t="shared" si="210"/>
        <v>日</v>
      </c>
    </row>
    <row r="2651" spans="1:7" x14ac:dyDescent="0.2">
      <c r="A2651" s="1">
        <v>42828</v>
      </c>
      <c r="B2651" s="4" t="s">
        <v>126</v>
      </c>
      <c r="C2651" s="5" t="str">
        <f t="shared" si="212"/>
        <v>3</v>
      </c>
      <c r="D2651" s="12" t="str">
        <f t="shared" si="208"/>
        <v>7</v>
      </c>
      <c r="E2651">
        <f t="shared" si="211"/>
        <v>4</v>
      </c>
      <c r="F2651" s="12" t="str">
        <f t="shared" si="209"/>
        <v>先負</v>
      </c>
      <c r="G2651" s="12" t="str">
        <f t="shared" si="210"/>
        <v>月</v>
      </c>
    </row>
    <row r="2652" spans="1:7" x14ac:dyDescent="0.2">
      <c r="A2652" s="1">
        <v>42829</v>
      </c>
      <c r="B2652" s="4" t="s">
        <v>127</v>
      </c>
      <c r="C2652" s="5" t="str">
        <f t="shared" si="212"/>
        <v>3</v>
      </c>
      <c r="D2652" s="12" t="str">
        <f t="shared" ref="D2652:D2715" si="213">RIGHT(B2652,LEN(B2652)-FIND("/",B2652))</f>
        <v>8</v>
      </c>
      <c r="E2652">
        <f t="shared" si="211"/>
        <v>5</v>
      </c>
      <c r="F2652" s="12" t="str">
        <f t="shared" si="209"/>
        <v>仏滅</v>
      </c>
      <c r="G2652" s="12" t="str">
        <f t="shared" si="210"/>
        <v>火</v>
      </c>
    </row>
    <row r="2653" spans="1:7" x14ac:dyDescent="0.2">
      <c r="A2653" s="1">
        <v>42830</v>
      </c>
      <c r="B2653" s="4" t="s">
        <v>128</v>
      </c>
      <c r="C2653" s="5" t="str">
        <f t="shared" si="212"/>
        <v>3</v>
      </c>
      <c r="D2653" s="12" t="str">
        <f t="shared" si="213"/>
        <v>9</v>
      </c>
      <c r="E2653">
        <f t="shared" si="211"/>
        <v>0</v>
      </c>
      <c r="F2653" s="12" t="str">
        <f t="shared" si="209"/>
        <v>大安</v>
      </c>
      <c r="G2653" s="12" t="str">
        <f t="shared" si="210"/>
        <v>水</v>
      </c>
    </row>
    <row r="2654" spans="1:7" x14ac:dyDescent="0.2">
      <c r="A2654" s="1">
        <v>42831</v>
      </c>
      <c r="B2654" s="4" t="s">
        <v>129</v>
      </c>
      <c r="C2654" s="5" t="str">
        <f t="shared" si="212"/>
        <v>3</v>
      </c>
      <c r="D2654" s="12" t="str">
        <f t="shared" si="213"/>
        <v>10</v>
      </c>
      <c r="E2654">
        <f t="shared" si="211"/>
        <v>1</v>
      </c>
      <c r="F2654" s="12" t="str">
        <f t="shared" si="209"/>
        <v>赤口</v>
      </c>
      <c r="G2654" s="12" t="str">
        <f t="shared" si="210"/>
        <v>木</v>
      </c>
    </row>
    <row r="2655" spans="1:7" x14ac:dyDescent="0.2">
      <c r="A2655" s="1">
        <v>42832</v>
      </c>
      <c r="B2655" s="4" t="s">
        <v>130</v>
      </c>
      <c r="C2655" s="5" t="str">
        <f t="shared" si="212"/>
        <v>3</v>
      </c>
      <c r="D2655" s="12" t="str">
        <f t="shared" si="213"/>
        <v>11</v>
      </c>
      <c r="E2655">
        <f t="shared" si="211"/>
        <v>2</v>
      </c>
      <c r="F2655" s="12" t="str">
        <f t="shared" si="209"/>
        <v>先勝</v>
      </c>
      <c r="G2655" s="12" t="str">
        <f t="shared" si="210"/>
        <v>金</v>
      </c>
    </row>
    <row r="2656" spans="1:7" x14ac:dyDescent="0.2">
      <c r="A2656" s="1">
        <v>42833</v>
      </c>
      <c r="B2656" s="4" t="s">
        <v>131</v>
      </c>
      <c r="C2656" s="5" t="str">
        <f t="shared" si="212"/>
        <v>3</v>
      </c>
      <c r="D2656" s="12" t="str">
        <f t="shared" si="213"/>
        <v>12</v>
      </c>
      <c r="E2656">
        <f t="shared" si="211"/>
        <v>3</v>
      </c>
      <c r="F2656" s="12" t="str">
        <f t="shared" si="209"/>
        <v>友引</v>
      </c>
      <c r="G2656" s="12" t="str">
        <f t="shared" si="210"/>
        <v>土</v>
      </c>
    </row>
    <row r="2657" spans="1:7" x14ac:dyDescent="0.2">
      <c r="A2657" s="1">
        <v>42834</v>
      </c>
      <c r="B2657" s="4" t="s">
        <v>132</v>
      </c>
      <c r="C2657" s="5" t="str">
        <f t="shared" si="212"/>
        <v>3</v>
      </c>
      <c r="D2657" s="12" t="str">
        <f t="shared" si="213"/>
        <v>13</v>
      </c>
      <c r="E2657">
        <f t="shared" si="211"/>
        <v>4</v>
      </c>
      <c r="F2657" s="12" t="str">
        <f t="shared" si="209"/>
        <v>先負</v>
      </c>
      <c r="G2657" s="12" t="str">
        <f t="shared" si="210"/>
        <v>日</v>
      </c>
    </row>
    <row r="2658" spans="1:7" x14ac:dyDescent="0.2">
      <c r="A2658" s="1">
        <v>42835</v>
      </c>
      <c r="B2658" s="4" t="s">
        <v>133</v>
      </c>
      <c r="C2658" s="5" t="str">
        <f t="shared" si="212"/>
        <v>3</v>
      </c>
      <c r="D2658" s="12" t="str">
        <f t="shared" si="213"/>
        <v>14</v>
      </c>
      <c r="E2658">
        <f t="shared" si="211"/>
        <v>5</v>
      </c>
      <c r="F2658" s="12" t="str">
        <f t="shared" si="209"/>
        <v>仏滅</v>
      </c>
      <c r="G2658" s="12" t="str">
        <f t="shared" si="210"/>
        <v>月</v>
      </c>
    </row>
    <row r="2659" spans="1:7" x14ac:dyDescent="0.2">
      <c r="A2659" s="1">
        <v>42836</v>
      </c>
      <c r="B2659" s="4" t="s">
        <v>134</v>
      </c>
      <c r="C2659" s="5" t="str">
        <f t="shared" si="212"/>
        <v>3</v>
      </c>
      <c r="D2659" s="12" t="str">
        <f t="shared" si="213"/>
        <v>15</v>
      </c>
      <c r="E2659">
        <f t="shared" si="211"/>
        <v>0</v>
      </c>
      <c r="F2659" s="12" t="str">
        <f t="shared" si="209"/>
        <v>大安</v>
      </c>
      <c r="G2659" s="12" t="str">
        <f t="shared" si="210"/>
        <v>火</v>
      </c>
    </row>
    <row r="2660" spans="1:7" x14ac:dyDescent="0.2">
      <c r="A2660" s="1">
        <v>42837</v>
      </c>
      <c r="B2660" s="4" t="s">
        <v>135</v>
      </c>
      <c r="C2660" s="5" t="str">
        <f t="shared" si="212"/>
        <v>3</v>
      </c>
      <c r="D2660" s="12" t="str">
        <f t="shared" si="213"/>
        <v>16</v>
      </c>
      <c r="E2660">
        <f t="shared" si="211"/>
        <v>1</v>
      </c>
      <c r="F2660" s="12" t="str">
        <f t="shared" si="209"/>
        <v>赤口</v>
      </c>
      <c r="G2660" s="12" t="str">
        <f t="shared" si="210"/>
        <v>水</v>
      </c>
    </row>
    <row r="2661" spans="1:7" x14ac:dyDescent="0.2">
      <c r="A2661" s="1">
        <v>42838</v>
      </c>
      <c r="B2661" s="4" t="s">
        <v>136</v>
      </c>
      <c r="C2661" s="5" t="str">
        <f t="shared" si="212"/>
        <v>3</v>
      </c>
      <c r="D2661" s="12" t="str">
        <f t="shared" si="213"/>
        <v>17</v>
      </c>
      <c r="E2661">
        <f t="shared" si="211"/>
        <v>2</v>
      </c>
      <c r="F2661" s="12" t="str">
        <f t="shared" si="209"/>
        <v>先勝</v>
      </c>
      <c r="G2661" s="12" t="str">
        <f t="shared" si="210"/>
        <v>木</v>
      </c>
    </row>
    <row r="2662" spans="1:7" x14ac:dyDescent="0.2">
      <c r="A2662" s="1">
        <v>42839</v>
      </c>
      <c r="B2662" s="4" t="s">
        <v>137</v>
      </c>
      <c r="C2662" s="5" t="str">
        <f t="shared" si="212"/>
        <v>3</v>
      </c>
      <c r="D2662" s="12" t="str">
        <f t="shared" si="213"/>
        <v>18</v>
      </c>
      <c r="E2662">
        <f t="shared" si="211"/>
        <v>3</v>
      </c>
      <c r="F2662" s="12" t="str">
        <f t="shared" si="209"/>
        <v>友引</v>
      </c>
      <c r="G2662" s="12" t="str">
        <f t="shared" si="210"/>
        <v>金</v>
      </c>
    </row>
    <row r="2663" spans="1:7" x14ac:dyDescent="0.2">
      <c r="A2663" s="1">
        <v>42840</v>
      </c>
      <c r="B2663" s="4" t="s">
        <v>138</v>
      </c>
      <c r="C2663" s="5" t="str">
        <f t="shared" si="212"/>
        <v>3</v>
      </c>
      <c r="D2663" s="12" t="str">
        <f t="shared" si="213"/>
        <v>19</v>
      </c>
      <c r="E2663">
        <f t="shared" si="211"/>
        <v>4</v>
      </c>
      <c r="F2663" s="12" t="str">
        <f t="shared" si="209"/>
        <v>先負</v>
      </c>
      <c r="G2663" s="12" t="str">
        <f t="shared" si="210"/>
        <v>土</v>
      </c>
    </row>
    <row r="2664" spans="1:7" x14ac:dyDescent="0.2">
      <c r="A2664" s="1">
        <v>42841</v>
      </c>
      <c r="B2664" s="4" t="s">
        <v>139</v>
      </c>
      <c r="C2664" s="5" t="str">
        <f t="shared" si="212"/>
        <v>3</v>
      </c>
      <c r="D2664" s="12" t="str">
        <f t="shared" si="213"/>
        <v>20</v>
      </c>
      <c r="E2664">
        <f t="shared" si="211"/>
        <v>5</v>
      </c>
      <c r="F2664" s="12" t="str">
        <f t="shared" si="209"/>
        <v>仏滅</v>
      </c>
      <c r="G2664" s="12" t="str">
        <f t="shared" si="210"/>
        <v>日</v>
      </c>
    </row>
    <row r="2665" spans="1:7" x14ac:dyDescent="0.2">
      <c r="A2665" s="1">
        <v>42842</v>
      </c>
      <c r="B2665" s="4" t="s">
        <v>140</v>
      </c>
      <c r="C2665" s="5" t="str">
        <f t="shared" si="212"/>
        <v>3</v>
      </c>
      <c r="D2665" s="12" t="str">
        <f t="shared" si="213"/>
        <v>21</v>
      </c>
      <c r="E2665">
        <f t="shared" si="211"/>
        <v>0</v>
      </c>
      <c r="F2665" s="12" t="str">
        <f t="shared" si="209"/>
        <v>大安</v>
      </c>
      <c r="G2665" s="12" t="str">
        <f t="shared" si="210"/>
        <v>月</v>
      </c>
    </row>
    <row r="2666" spans="1:7" x14ac:dyDescent="0.2">
      <c r="A2666" s="1">
        <v>42843</v>
      </c>
      <c r="B2666" s="4" t="s">
        <v>141</v>
      </c>
      <c r="C2666" s="5" t="str">
        <f t="shared" si="212"/>
        <v>3</v>
      </c>
      <c r="D2666" s="12" t="str">
        <f t="shared" si="213"/>
        <v>22</v>
      </c>
      <c r="E2666">
        <f t="shared" si="211"/>
        <v>1</v>
      </c>
      <c r="F2666" s="12" t="str">
        <f t="shared" si="209"/>
        <v>赤口</v>
      </c>
      <c r="G2666" s="12" t="str">
        <f t="shared" si="210"/>
        <v>火</v>
      </c>
    </row>
    <row r="2667" spans="1:7" x14ac:dyDescent="0.2">
      <c r="A2667" s="1">
        <v>42844</v>
      </c>
      <c r="B2667" s="4" t="s">
        <v>142</v>
      </c>
      <c r="C2667" s="5" t="str">
        <f t="shared" si="212"/>
        <v>3</v>
      </c>
      <c r="D2667" s="12" t="str">
        <f t="shared" si="213"/>
        <v>23</v>
      </c>
      <c r="E2667">
        <f t="shared" si="211"/>
        <v>2</v>
      </c>
      <c r="F2667" s="12" t="str">
        <f t="shared" si="209"/>
        <v>先勝</v>
      </c>
      <c r="G2667" s="12" t="str">
        <f t="shared" si="210"/>
        <v>水</v>
      </c>
    </row>
    <row r="2668" spans="1:7" x14ac:dyDescent="0.2">
      <c r="A2668" s="1">
        <v>42845</v>
      </c>
      <c r="B2668" s="4" t="s">
        <v>143</v>
      </c>
      <c r="C2668" s="5" t="str">
        <f t="shared" si="212"/>
        <v>3</v>
      </c>
      <c r="D2668" s="12" t="str">
        <f t="shared" si="213"/>
        <v>24</v>
      </c>
      <c r="E2668">
        <f t="shared" si="211"/>
        <v>3</v>
      </c>
      <c r="F2668" s="12" t="str">
        <f t="shared" si="209"/>
        <v>友引</v>
      </c>
      <c r="G2668" s="12" t="str">
        <f t="shared" si="210"/>
        <v>木</v>
      </c>
    </row>
    <row r="2669" spans="1:7" x14ac:dyDescent="0.2">
      <c r="A2669" s="1">
        <v>42846</v>
      </c>
      <c r="B2669" s="4" t="s">
        <v>144</v>
      </c>
      <c r="C2669" s="5" t="str">
        <f t="shared" si="212"/>
        <v>3</v>
      </c>
      <c r="D2669" s="12" t="str">
        <f t="shared" si="213"/>
        <v>25</v>
      </c>
      <c r="E2669">
        <f t="shared" si="211"/>
        <v>4</v>
      </c>
      <c r="F2669" s="12" t="str">
        <f t="shared" si="209"/>
        <v>先負</v>
      </c>
      <c r="G2669" s="12" t="str">
        <f t="shared" si="210"/>
        <v>金</v>
      </c>
    </row>
    <row r="2670" spans="1:7" x14ac:dyDescent="0.2">
      <c r="A2670" s="1">
        <v>42847</v>
      </c>
      <c r="B2670" s="4" t="s">
        <v>145</v>
      </c>
      <c r="C2670" s="5" t="str">
        <f t="shared" si="212"/>
        <v>3</v>
      </c>
      <c r="D2670" s="12" t="str">
        <f t="shared" si="213"/>
        <v>26</v>
      </c>
      <c r="E2670">
        <f t="shared" si="211"/>
        <v>5</v>
      </c>
      <c r="F2670" s="12" t="str">
        <f t="shared" si="209"/>
        <v>仏滅</v>
      </c>
      <c r="G2670" s="12" t="str">
        <f t="shared" si="210"/>
        <v>土</v>
      </c>
    </row>
    <row r="2671" spans="1:7" x14ac:dyDescent="0.2">
      <c r="A2671" s="1">
        <v>42848</v>
      </c>
      <c r="B2671" s="4" t="s">
        <v>146</v>
      </c>
      <c r="C2671" s="5" t="str">
        <f t="shared" si="212"/>
        <v>3</v>
      </c>
      <c r="D2671" s="12" t="str">
        <f t="shared" si="213"/>
        <v>27</v>
      </c>
      <c r="E2671">
        <f t="shared" si="211"/>
        <v>0</v>
      </c>
      <c r="F2671" s="12" t="str">
        <f t="shared" si="209"/>
        <v>大安</v>
      </c>
      <c r="G2671" s="12" t="str">
        <f t="shared" si="210"/>
        <v>日</v>
      </c>
    </row>
    <row r="2672" spans="1:7" x14ac:dyDescent="0.2">
      <c r="A2672" s="1">
        <v>42849</v>
      </c>
      <c r="B2672" s="4" t="s">
        <v>147</v>
      </c>
      <c r="C2672" s="5" t="str">
        <f t="shared" si="212"/>
        <v>3</v>
      </c>
      <c r="D2672" s="12" t="str">
        <f t="shared" si="213"/>
        <v>28</v>
      </c>
      <c r="E2672">
        <f t="shared" si="211"/>
        <v>1</v>
      </c>
      <c r="F2672" s="12" t="str">
        <f t="shared" si="209"/>
        <v>赤口</v>
      </c>
      <c r="G2672" s="12" t="str">
        <f t="shared" si="210"/>
        <v>月</v>
      </c>
    </row>
    <row r="2673" spans="1:7" x14ac:dyDescent="0.2">
      <c r="A2673" s="1">
        <v>42850</v>
      </c>
      <c r="B2673" s="4" t="s">
        <v>148</v>
      </c>
      <c r="C2673" s="5" t="str">
        <f t="shared" si="212"/>
        <v>3</v>
      </c>
      <c r="D2673" s="12" t="str">
        <f t="shared" si="213"/>
        <v>29</v>
      </c>
      <c r="E2673">
        <f t="shared" si="211"/>
        <v>2</v>
      </c>
      <c r="F2673" s="12" t="str">
        <f t="shared" si="209"/>
        <v>先勝</v>
      </c>
      <c r="G2673" s="12" t="str">
        <f t="shared" si="210"/>
        <v>火</v>
      </c>
    </row>
    <row r="2674" spans="1:7" x14ac:dyDescent="0.2">
      <c r="A2674" s="1">
        <v>42851</v>
      </c>
      <c r="B2674" s="4" t="s">
        <v>427</v>
      </c>
      <c r="C2674" s="5" t="str">
        <f t="shared" si="212"/>
        <v>4</v>
      </c>
      <c r="D2674" s="12" t="str">
        <f t="shared" si="213"/>
        <v>1</v>
      </c>
      <c r="E2674">
        <f t="shared" si="211"/>
        <v>5</v>
      </c>
      <c r="F2674" s="12" t="str">
        <f t="shared" si="209"/>
        <v>仏滅</v>
      </c>
      <c r="G2674" s="12" t="str">
        <f t="shared" si="210"/>
        <v>水</v>
      </c>
    </row>
    <row r="2675" spans="1:7" x14ac:dyDescent="0.2">
      <c r="A2675" s="1">
        <v>42852</v>
      </c>
      <c r="B2675" s="4" t="s">
        <v>149</v>
      </c>
      <c r="C2675" s="5" t="str">
        <f t="shared" si="212"/>
        <v>4</v>
      </c>
      <c r="D2675" s="12" t="str">
        <f t="shared" si="213"/>
        <v>2</v>
      </c>
      <c r="E2675">
        <f t="shared" si="211"/>
        <v>0</v>
      </c>
      <c r="F2675" s="12" t="str">
        <f t="shared" si="209"/>
        <v>大安</v>
      </c>
      <c r="G2675" s="12" t="str">
        <f t="shared" si="210"/>
        <v>木</v>
      </c>
    </row>
    <row r="2676" spans="1:7" x14ac:dyDescent="0.2">
      <c r="A2676" s="1">
        <v>42853</v>
      </c>
      <c r="B2676" s="4" t="s">
        <v>150</v>
      </c>
      <c r="C2676" s="5" t="str">
        <f t="shared" si="212"/>
        <v>4</v>
      </c>
      <c r="D2676" s="12" t="str">
        <f t="shared" si="213"/>
        <v>3</v>
      </c>
      <c r="E2676">
        <f t="shared" si="211"/>
        <v>1</v>
      </c>
      <c r="F2676" s="12" t="str">
        <f t="shared" si="209"/>
        <v>赤口</v>
      </c>
      <c r="G2676" s="12" t="str">
        <f t="shared" si="210"/>
        <v>金</v>
      </c>
    </row>
    <row r="2677" spans="1:7" x14ac:dyDescent="0.2">
      <c r="A2677" s="1">
        <v>42854</v>
      </c>
      <c r="B2677" s="4" t="s">
        <v>151</v>
      </c>
      <c r="C2677" s="5" t="str">
        <f t="shared" si="212"/>
        <v>4</v>
      </c>
      <c r="D2677" s="12" t="str">
        <f t="shared" si="213"/>
        <v>4</v>
      </c>
      <c r="E2677">
        <f t="shared" si="211"/>
        <v>2</v>
      </c>
      <c r="F2677" s="12" t="str">
        <f t="shared" si="209"/>
        <v>先勝</v>
      </c>
      <c r="G2677" s="12" t="str">
        <f t="shared" si="210"/>
        <v>土</v>
      </c>
    </row>
    <row r="2678" spans="1:7" x14ac:dyDescent="0.2">
      <c r="A2678" s="1">
        <v>42855</v>
      </c>
      <c r="B2678" s="4" t="s">
        <v>152</v>
      </c>
      <c r="C2678" s="5" t="str">
        <f t="shared" si="212"/>
        <v>4</v>
      </c>
      <c r="D2678" s="12" t="str">
        <f t="shared" si="213"/>
        <v>5</v>
      </c>
      <c r="E2678">
        <f t="shared" si="211"/>
        <v>3</v>
      </c>
      <c r="F2678" s="12" t="str">
        <f t="shared" si="209"/>
        <v>友引</v>
      </c>
      <c r="G2678" s="12" t="str">
        <f t="shared" si="210"/>
        <v>日</v>
      </c>
    </row>
    <row r="2679" spans="1:7" x14ac:dyDescent="0.2">
      <c r="A2679" s="1">
        <v>42856</v>
      </c>
      <c r="B2679" s="4" t="s">
        <v>153</v>
      </c>
      <c r="C2679" s="5" t="str">
        <f t="shared" si="212"/>
        <v>4</v>
      </c>
      <c r="D2679" s="12" t="str">
        <f t="shared" si="213"/>
        <v>6</v>
      </c>
      <c r="E2679">
        <f t="shared" si="211"/>
        <v>4</v>
      </c>
      <c r="F2679" s="12" t="str">
        <f t="shared" si="209"/>
        <v>先負</v>
      </c>
      <c r="G2679" s="12" t="str">
        <f t="shared" si="210"/>
        <v>月</v>
      </c>
    </row>
    <row r="2680" spans="1:7" x14ac:dyDescent="0.2">
      <c r="A2680" s="1">
        <v>42857</v>
      </c>
      <c r="B2680" s="4" t="s">
        <v>154</v>
      </c>
      <c r="C2680" s="5" t="str">
        <f t="shared" si="212"/>
        <v>4</v>
      </c>
      <c r="D2680" s="12" t="str">
        <f t="shared" si="213"/>
        <v>7</v>
      </c>
      <c r="E2680">
        <f t="shared" si="211"/>
        <v>5</v>
      </c>
      <c r="F2680" s="12" t="str">
        <f t="shared" si="209"/>
        <v>仏滅</v>
      </c>
      <c r="G2680" s="12" t="str">
        <f t="shared" si="210"/>
        <v>火</v>
      </c>
    </row>
    <row r="2681" spans="1:7" x14ac:dyDescent="0.2">
      <c r="A2681" s="1">
        <v>42858</v>
      </c>
      <c r="B2681" s="4" t="s">
        <v>155</v>
      </c>
      <c r="C2681" s="5" t="str">
        <f t="shared" si="212"/>
        <v>4</v>
      </c>
      <c r="D2681" s="12" t="str">
        <f t="shared" si="213"/>
        <v>8</v>
      </c>
      <c r="E2681">
        <f t="shared" si="211"/>
        <v>0</v>
      </c>
      <c r="F2681" s="12" t="str">
        <f t="shared" si="209"/>
        <v>大安</v>
      </c>
      <c r="G2681" s="12" t="str">
        <f t="shared" si="210"/>
        <v>水</v>
      </c>
    </row>
    <row r="2682" spans="1:7" x14ac:dyDescent="0.2">
      <c r="A2682" s="1">
        <v>42859</v>
      </c>
      <c r="B2682" s="4" t="s">
        <v>156</v>
      </c>
      <c r="C2682" s="5" t="str">
        <f t="shared" si="212"/>
        <v>4</v>
      </c>
      <c r="D2682" s="12" t="str">
        <f t="shared" si="213"/>
        <v>9</v>
      </c>
      <c r="E2682">
        <f t="shared" si="211"/>
        <v>1</v>
      </c>
      <c r="F2682" s="12" t="str">
        <f t="shared" si="209"/>
        <v>赤口</v>
      </c>
      <c r="G2682" s="12" t="str">
        <f t="shared" si="210"/>
        <v>木</v>
      </c>
    </row>
    <row r="2683" spans="1:7" x14ac:dyDescent="0.2">
      <c r="A2683" s="1">
        <v>42860</v>
      </c>
      <c r="B2683" s="4" t="s">
        <v>157</v>
      </c>
      <c r="C2683" s="5" t="str">
        <f t="shared" si="212"/>
        <v>4</v>
      </c>
      <c r="D2683" s="12" t="str">
        <f t="shared" si="213"/>
        <v>10</v>
      </c>
      <c r="E2683">
        <f t="shared" si="211"/>
        <v>2</v>
      </c>
      <c r="F2683" s="12" t="str">
        <f t="shared" si="209"/>
        <v>先勝</v>
      </c>
      <c r="G2683" s="12" t="str">
        <f t="shared" si="210"/>
        <v>金</v>
      </c>
    </row>
    <row r="2684" spans="1:7" x14ac:dyDescent="0.2">
      <c r="A2684" s="1">
        <v>42861</v>
      </c>
      <c r="B2684" s="4" t="s">
        <v>158</v>
      </c>
      <c r="C2684" s="5" t="str">
        <f t="shared" si="212"/>
        <v>4</v>
      </c>
      <c r="D2684" s="12" t="str">
        <f t="shared" si="213"/>
        <v>11</v>
      </c>
      <c r="E2684">
        <f t="shared" si="211"/>
        <v>3</v>
      </c>
      <c r="F2684" s="12" t="str">
        <f t="shared" si="209"/>
        <v>友引</v>
      </c>
      <c r="G2684" s="12" t="str">
        <f t="shared" si="210"/>
        <v>土</v>
      </c>
    </row>
    <row r="2685" spans="1:7" x14ac:dyDescent="0.2">
      <c r="A2685" s="1">
        <v>42862</v>
      </c>
      <c r="B2685" s="4" t="s">
        <v>159</v>
      </c>
      <c r="C2685" s="5" t="str">
        <f t="shared" si="212"/>
        <v>4</v>
      </c>
      <c r="D2685" s="12" t="str">
        <f t="shared" si="213"/>
        <v>12</v>
      </c>
      <c r="E2685">
        <f t="shared" si="211"/>
        <v>4</v>
      </c>
      <c r="F2685" s="12" t="str">
        <f t="shared" si="209"/>
        <v>先負</v>
      </c>
      <c r="G2685" s="12" t="str">
        <f t="shared" si="210"/>
        <v>日</v>
      </c>
    </row>
    <row r="2686" spans="1:7" x14ac:dyDescent="0.2">
      <c r="A2686" s="1">
        <v>42863</v>
      </c>
      <c r="B2686" s="4" t="s">
        <v>160</v>
      </c>
      <c r="C2686" s="5" t="str">
        <f t="shared" si="212"/>
        <v>4</v>
      </c>
      <c r="D2686" s="12" t="str">
        <f t="shared" si="213"/>
        <v>13</v>
      </c>
      <c r="E2686">
        <f t="shared" si="211"/>
        <v>5</v>
      </c>
      <c r="F2686" s="12" t="str">
        <f t="shared" si="209"/>
        <v>仏滅</v>
      </c>
      <c r="G2686" s="12" t="str">
        <f t="shared" si="210"/>
        <v>月</v>
      </c>
    </row>
    <row r="2687" spans="1:7" x14ac:dyDescent="0.2">
      <c r="A2687" s="1">
        <v>42864</v>
      </c>
      <c r="B2687" s="4" t="s">
        <v>161</v>
      </c>
      <c r="C2687" s="5" t="str">
        <f t="shared" si="212"/>
        <v>4</v>
      </c>
      <c r="D2687" s="12" t="str">
        <f t="shared" si="213"/>
        <v>14</v>
      </c>
      <c r="E2687">
        <f t="shared" si="211"/>
        <v>0</v>
      </c>
      <c r="F2687" s="12" t="str">
        <f t="shared" si="209"/>
        <v>大安</v>
      </c>
      <c r="G2687" s="12" t="str">
        <f t="shared" si="210"/>
        <v>火</v>
      </c>
    </row>
    <row r="2688" spans="1:7" x14ac:dyDescent="0.2">
      <c r="A2688" s="1">
        <v>42865</v>
      </c>
      <c r="B2688" s="4" t="s">
        <v>162</v>
      </c>
      <c r="C2688" s="5" t="str">
        <f t="shared" si="212"/>
        <v>4</v>
      </c>
      <c r="D2688" s="12" t="str">
        <f t="shared" si="213"/>
        <v>15</v>
      </c>
      <c r="E2688">
        <f t="shared" si="211"/>
        <v>1</v>
      </c>
      <c r="F2688" s="12" t="str">
        <f t="shared" si="209"/>
        <v>赤口</v>
      </c>
      <c r="G2688" s="12" t="str">
        <f t="shared" si="210"/>
        <v>水</v>
      </c>
    </row>
    <row r="2689" spans="1:7" x14ac:dyDescent="0.2">
      <c r="A2689" s="1">
        <v>42866</v>
      </c>
      <c r="B2689" s="4" t="s">
        <v>163</v>
      </c>
      <c r="C2689" s="5" t="str">
        <f t="shared" si="212"/>
        <v>4</v>
      </c>
      <c r="D2689" s="12" t="str">
        <f t="shared" si="213"/>
        <v>16</v>
      </c>
      <c r="E2689">
        <f t="shared" si="211"/>
        <v>2</v>
      </c>
      <c r="F2689" s="12" t="str">
        <f t="shared" si="209"/>
        <v>先勝</v>
      </c>
      <c r="G2689" s="12" t="str">
        <f t="shared" si="210"/>
        <v>木</v>
      </c>
    </row>
    <row r="2690" spans="1:7" x14ac:dyDescent="0.2">
      <c r="A2690" s="1">
        <v>42867</v>
      </c>
      <c r="B2690" s="4" t="s">
        <v>164</v>
      </c>
      <c r="C2690" s="5" t="str">
        <f t="shared" si="212"/>
        <v>4</v>
      </c>
      <c r="D2690" s="12" t="str">
        <f t="shared" si="213"/>
        <v>17</v>
      </c>
      <c r="E2690">
        <f t="shared" si="211"/>
        <v>3</v>
      </c>
      <c r="F2690" s="12" t="str">
        <f t="shared" si="209"/>
        <v>友引</v>
      </c>
      <c r="G2690" s="12" t="str">
        <f t="shared" si="210"/>
        <v>金</v>
      </c>
    </row>
    <row r="2691" spans="1:7" x14ac:dyDescent="0.2">
      <c r="A2691" s="1">
        <v>42868</v>
      </c>
      <c r="B2691" s="4" t="s">
        <v>165</v>
      </c>
      <c r="C2691" s="5" t="str">
        <f t="shared" si="212"/>
        <v>4</v>
      </c>
      <c r="D2691" s="12" t="str">
        <f t="shared" si="213"/>
        <v>18</v>
      </c>
      <c r="E2691">
        <f t="shared" si="211"/>
        <v>4</v>
      </c>
      <c r="F2691" s="12" t="str">
        <f t="shared" ref="F2691:F2754" si="214">VLOOKUP(E2691,$H$2:$I$7,2)</f>
        <v>先負</v>
      </c>
      <c r="G2691" s="12" t="str">
        <f t="shared" ref="G2691:G2754" si="215">TEXT(A2691,"aaa")</f>
        <v>土</v>
      </c>
    </row>
    <row r="2692" spans="1:7" x14ac:dyDescent="0.2">
      <c r="A2692" s="1">
        <v>42869</v>
      </c>
      <c r="B2692" s="4" t="s">
        <v>166</v>
      </c>
      <c r="C2692" s="5" t="str">
        <f t="shared" si="212"/>
        <v>4</v>
      </c>
      <c r="D2692" s="12" t="str">
        <f t="shared" si="213"/>
        <v>19</v>
      </c>
      <c r="E2692">
        <f t="shared" si="211"/>
        <v>5</v>
      </c>
      <c r="F2692" s="12" t="str">
        <f t="shared" si="214"/>
        <v>仏滅</v>
      </c>
      <c r="G2692" s="12" t="str">
        <f t="shared" si="215"/>
        <v>日</v>
      </c>
    </row>
    <row r="2693" spans="1:7" x14ac:dyDescent="0.2">
      <c r="A2693" s="1">
        <v>42870</v>
      </c>
      <c r="B2693" s="4" t="s">
        <v>167</v>
      </c>
      <c r="C2693" s="5" t="str">
        <f t="shared" si="212"/>
        <v>4</v>
      </c>
      <c r="D2693" s="12" t="str">
        <f t="shared" si="213"/>
        <v>20</v>
      </c>
      <c r="E2693">
        <f t="shared" si="211"/>
        <v>0</v>
      </c>
      <c r="F2693" s="12" t="str">
        <f t="shared" si="214"/>
        <v>大安</v>
      </c>
      <c r="G2693" s="12" t="str">
        <f t="shared" si="215"/>
        <v>月</v>
      </c>
    </row>
    <row r="2694" spans="1:7" x14ac:dyDescent="0.2">
      <c r="A2694" s="1">
        <v>42871</v>
      </c>
      <c r="B2694" s="4" t="s">
        <v>168</v>
      </c>
      <c r="C2694" s="5" t="str">
        <f t="shared" si="212"/>
        <v>4</v>
      </c>
      <c r="D2694" s="12" t="str">
        <f t="shared" si="213"/>
        <v>21</v>
      </c>
      <c r="E2694">
        <f t="shared" si="211"/>
        <v>1</v>
      </c>
      <c r="F2694" s="12" t="str">
        <f t="shared" si="214"/>
        <v>赤口</v>
      </c>
      <c r="G2694" s="12" t="str">
        <f t="shared" si="215"/>
        <v>火</v>
      </c>
    </row>
    <row r="2695" spans="1:7" x14ac:dyDescent="0.2">
      <c r="A2695" s="1">
        <v>42872</v>
      </c>
      <c r="B2695" s="4" t="s">
        <v>169</v>
      </c>
      <c r="C2695" s="5" t="str">
        <f t="shared" si="212"/>
        <v>4</v>
      </c>
      <c r="D2695" s="12" t="str">
        <f t="shared" si="213"/>
        <v>22</v>
      </c>
      <c r="E2695">
        <f t="shared" ref="E2695:E2758" si="216">MOD(C2695+D2695,6)</f>
        <v>2</v>
      </c>
      <c r="F2695" s="12" t="str">
        <f t="shared" si="214"/>
        <v>先勝</v>
      </c>
      <c r="G2695" s="12" t="str">
        <f t="shared" si="215"/>
        <v>水</v>
      </c>
    </row>
    <row r="2696" spans="1:7" x14ac:dyDescent="0.2">
      <c r="A2696" s="1">
        <v>42873</v>
      </c>
      <c r="B2696" s="4" t="s">
        <v>170</v>
      </c>
      <c r="C2696" s="5" t="str">
        <f t="shared" si="212"/>
        <v>4</v>
      </c>
      <c r="D2696" s="12" t="str">
        <f t="shared" si="213"/>
        <v>23</v>
      </c>
      <c r="E2696">
        <f t="shared" si="216"/>
        <v>3</v>
      </c>
      <c r="F2696" s="12" t="str">
        <f t="shared" si="214"/>
        <v>友引</v>
      </c>
      <c r="G2696" s="12" t="str">
        <f t="shared" si="215"/>
        <v>木</v>
      </c>
    </row>
    <row r="2697" spans="1:7" x14ac:dyDescent="0.2">
      <c r="A2697" s="1">
        <v>42874</v>
      </c>
      <c r="B2697" s="4" t="s">
        <v>171</v>
      </c>
      <c r="C2697" s="5" t="str">
        <f t="shared" si="212"/>
        <v>4</v>
      </c>
      <c r="D2697" s="12" t="str">
        <f t="shared" si="213"/>
        <v>24</v>
      </c>
      <c r="E2697">
        <f t="shared" si="216"/>
        <v>4</v>
      </c>
      <c r="F2697" s="12" t="str">
        <f t="shared" si="214"/>
        <v>先負</v>
      </c>
      <c r="G2697" s="12" t="str">
        <f t="shared" si="215"/>
        <v>金</v>
      </c>
    </row>
    <row r="2698" spans="1:7" x14ac:dyDescent="0.2">
      <c r="A2698" s="1">
        <v>42875</v>
      </c>
      <c r="B2698" s="4" t="s">
        <v>172</v>
      </c>
      <c r="C2698" s="5" t="str">
        <f t="shared" si="212"/>
        <v>4</v>
      </c>
      <c r="D2698" s="12" t="str">
        <f t="shared" si="213"/>
        <v>25</v>
      </c>
      <c r="E2698">
        <f t="shared" si="216"/>
        <v>5</v>
      </c>
      <c r="F2698" s="12" t="str">
        <f t="shared" si="214"/>
        <v>仏滅</v>
      </c>
      <c r="G2698" s="12" t="str">
        <f t="shared" si="215"/>
        <v>土</v>
      </c>
    </row>
    <row r="2699" spans="1:7" x14ac:dyDescent="0.2">
      <c r="A2699" s="1">
        <v>42876</v>
      </c>
      <c r="B2699" s="4" t="s">
        <v>173</v>
      </c>
      <c r="C2699" s="5" t="str">
        <f t="shared" si="212"/>
        <v>4</v>
      </c>
      <c r="D2699" s="12" t="str">
        <f t="shared" si="213"/>
        <v>26</v>
      </c>
      <c r="E2699">
        <f t="shared" si="216"/>
        <v>0</v>
      </c>
      <c r="F2699" s="12" t="str">
        <f t="shared" si="214"/>
        <v>大安</v>
      </c>
      <c r="G2699" s="12" t="str">
        <f t="shared" si="215"/>
        <v>日</v>
      </c>
    </row>
    <row r="2700" spans="1:7" x14ac:dyDescent="0.2">
      <c r="A2700" s="1">
        <v>42877</v>
      </c>
      <c r="B2700" s="4" t="s">
        <v>174</v>
      </c>
      <c r="C2700" s="5" t="str">
        <f t="shared" ref="C2700:C2763" si="217">SUBSTITUTE( LEFT(B2700,LEN(B2700)-(LEN(B2700)-FIND("/",B2700)+1)), "閏", "" )</f>
        <v>4</v>
      </c>
      <c r="D2700" s="12" t="str">
        <f t="shared" si="213"/>
        <v>27</v>
      </c>
      <c r="E2700">
        <f t="shared" si="216"/>
        <v>1</v>
      </c>
      <c r="F2700" s="12" t="str">
        <f t="shared" si="214"/>
        <v>赤口</v>
      </c>
      <c r="G2700" s="12" t="str">
        <f t="shared" si="215"/>
        <v>月</v>
      </c>
    </row>
    <row r="2701" spans="1:7" x14ac:dyDescent="0.2">
      <c r="A2701" s="1">
        <v>42878</v>
      </c>
      <c r="B2701" s="4" t="s">
        <v>175</v>
      </c>
      <c r="C2701" s="5" t="str">
        <f t="shared" si="217"/>
        <v>4</v>
      </c>
      <c r="D2701" s="12" t="str">
        <f t="shared" si="213"/>
        <v>28</v>
      </c>
      <c r="E2701">
        <f t="shared" si="216"/>
        <v>2</v>
      </c>
      <c r="F2701" s="12" t="str">
        <f t="shared" si="214"/>
        <v>先勝</v>
      </c>
      <c r="G2701" s="12" t="str">
        <f t="shared" si="215"/>
        <v>火</v>
      </c>
    </row>
    <row r="2702" spans="1:7" x14ac:dyDescent="0.2">
      <c r="A2702" s="1">
        <v>42879</v>
      </c>
      <c r="B2702" s="4" t="s">
        <v>176</v>
      </c>
      <c r="C2702" s="5" t="str">
        <f t="shared" si="217"/>
        <v>4</v>
      </c>
      <c r="D2702" s="12" t="str">
        <f t="shared" si="213"/>
        <v>29</v>
      </c>
      <c r="E2702">
        <f t="shared" si="216"/>
        <v>3</v>
      </c>
      <c r="F2702" s="12" t="str">
        <f t="shared" si="214"/>
        <v>友引</v>
      </c>
      <c r="G2702" s="12" t="str">
        <f t="shared" si="215"/>
        <v>水</v>
      </c>
    </row>
    <row r="2703" spans="1:7" x14ac:dyDescent="0.2">
      <c r="A2703" s="1">
        <v>42880</v>
      </c>
      <c r="B2703" s="4" t="s">
        <v>177</v>
      </c>
      <c r="C2703" s="5" t="str">
        <f t="shared" si="217"/>
        <v>4</v>
      </c>
      <c r="D2703" s="12" t="str">
        <f t="shared" si="213"/>
        <v>30</v>
      </c>
      <c r="E2703">
        <f t="shared" si="216"/>
        <v>4</v>
      </c>
      <c r="F2703" s="12" t="str">
        <f t="shared" si="214"/>
        <v>先負</v>
      </c>
      <c r="G2703" s="12" t="str">
        <f t="shared" si="215"/>
        <v>木</v>
      </c>
    </row>
    <row r="2704" spans="1:7" x14ac:dyDescent="0.2">
      <c r="A2704" s="1">
        <v>42881</v>
      </c>
      <c r="B2704" s="4" t="s">
        <v>467</v>
      </c>
      <c r="C2704" s="5" t="str">
        <f t="shared" si="217"/>
        <v>5</v>
      </c>
      <c r="D2704" s="12" t="str">
        <f t="shared" si="213"/>
        <v>1</v>
      </c>
      <c r="E2704">
        <f t="shared" si="216"/>
        <v>0</v>
      </c>
      <c r="F2704" s="12" t="str">
        <f t="shared" si="214"/>
        <v>大安</v>
      </c>
      <c r="G2704" s="12" t="str">
        <f t="shared" si="215"/>
        <v>金</v>
      </c>
    </row>
    <row r="2705" spans="1:7" x14ac:dyDescent="0.2">
      <c r="A2705" s="1">
        <v>42882</v>
      </c>
      <c r="B2705" s="4" t="s">
        <v>178</v>
      </c>
      <c r="C2705" s="5" t="str">
        <f t="shared" si="217"/>
        <v>5</v>
      </c>
      <c r="D2705" s="12" t="str">
        <f t="shared" si="213"/>
        <v>2</v>
      </c>
      <c r="E2705">
        <f t="shared" si="216"/>
        <v>1</v>
      </c>
      <c r="F2705" s="12" t="str">
        <f t="shared" si="214"/>
        <v>赤口</v>
      </c>
      <c r="G2705" s="12" t="str">
        <f t="shared" si="215"/>
        <v>土</v>
      </c>
    </row>
    <row r="2706" spans="1:7" x14ac:dyDescent="0.2">
      <c r="A2706" s="1">
        <v>42883</v>
      </c>
      <c r="B2706" s="4" t="s">
        <v>179</v>
      </c>
      <c r="C2706" s="5" t="str">
        <f t="shared" si="217"/>
        <v>5</v>
      </c>
      <c r="D2706" s="12" t="str">
        <f t="shared" si="213"/>
        <v>3</v>
      </c>
      <c r="E2706">
        <f t="shared" si="216"/>
        <v>2</v>
      </c>
      <c r="F2706" s="12" t="str">
        <f t="shared" si="214"/>
        <v>先勝</v>
      </c>
      <c r="G2706" s="12" t="str">
        <f t="shared" si="215"/>
        <v>日</v>
      </c>
    </row>
    <row r="2707" spans="1:7" x14ac:dyDescent="0.2">
      <c r="A2707" s="1">
        <v>42884</v>
      </c>
      <c r="B2707" s="4" t="s">
        <v>180</v>
      </c>
      <c r="C2707" s="5" t="str">
        <f t="shared" si="217"/>
        <v>5</v>
      </c>
      <c r="D2707" s="12" t="str">
        <f t="shared" si="213"/>
        <v>4</v>
      </c>
      <c r="E2707">
        <f t="shared" si="216"/>
        <v>3</v>
      </c>
      <c r="F2707" s="12" t="str">
        <f t="shared" si="214"/>
        <v>友引</v>
      </c>
      <c r="G2707" s="12" t="str">
        <f t="shared" si="215"/>
        <v>月</v>
      </c>
    </row>
    <row r="2708" spans="1:7" x14ac:dyDescent="0.2">
      <c r="A2708" s="1">
        <v>42885</v>
      </c>
      <c r="B2708" s="4" t="s">
        <v>181</v>
      </c>
      <c r="C2708" s="5" t="str">
        <f t="shared" si="217"/>
        <v>5</v>
      </c>
      <c r="D2708" s="12" t="str">
        <f t="shared" si="213"/>
        <v>5</v>
      </c>
      <c r="E2708">
        <f t="shared" si="216"/>
        <v>4</v>
      </c>
      <c r="F2708" s="12" t="str">
        <f t="shared" si="214"/>
        <v>先負</v>
      </c>
      <c r="G2708" s="12" t="str">
        <f t="shared" si="215"/>
        <v>火</v>
      </c>
    </row>
    <row r="2709" spans="1:7" x14ac:dyDescent="0.2">
      <c r="A2709" s="1">
        <v>42886</v>
      </c>
      <c r="B2709" s="4" t="s">
        <v>182</v>
      </c>
      <c r="C2709" s="5" t="str">
        <f t="shared" si="217"/>
        <v>5</v>
      </c>
      <c r="D2709" s="12" t="str">
        <f t="shared" si="213"/>
        <v>6</v>
      </c>
      <c r="E2709">
        <f t="shared" si="216"/>
        <v>5</v>
      </c>
      <c r="F2709" s="12" t="str">
        <f t="shared" si="214"/>
        <v>仏滅</v>
      </c>
      <c r="G2709" s="12" t="str">
        <f t="shared" si="215"/>
        <v>水</v>
      </c>
    </row>
    <row r="2710" spans="1:7" x14ac:dyDescent="0.2">
      <c r="A2710" s="1">
        <v>42887</v>
      </c>
      <c r="B2710" s="4" t="s">
        <v>183</v>
      </c>
      <c r="C2710" s="5" t="str">
        <f t="shared" si="217"/>
        <v>5</v>
      </c>
      <c r="D2710" s="12" t="str">
        <f t="shared" si="213"/>
        <v>7</v>
      </c>
      <c r="E2710">
        <f t="shared" si="216"/>
        <v>0</v>
      </c>
      <c r="F2710" s="12" t="str">
        <f t="shared" si="214"/>
        <v>大安</v>
      </c>
      <c r="G2710" s="12" t="str">
        <f t="shared" si="215"/>
        <v>木</v>
      </c>
    </row>
    <row r="2711" spans="1:7" x14ac:dyDescent="0.2">
      <c r="A2711" s="1">
        <v>42888</v>
      </c>
      <c r="B2711" s="4" t="s">
        <v>184</v>
      </c>
      <c r="C2711" s="5" t="str">
        <f t="shared" si="217"/>
        <v>5</v>
      </c>
      <c r="D2711" s="12" t="str">
        <f t="shared" si="213"/>
        <v>8</v>
      </c>
      <c r="E2711">
        <f t="shared" si="216"/>
        <v>1</v>
      </c>
      <c r="F2711" s="12" t="str">
        <f t="shared" si="214"/>
        <v>赤口</v>
      </c>
      <c r="G2711" s="12" t="str">
        <f t="shared" si="215"/>
        <v>金</v>
      </c>
    </row>
    <row r="2712" spans="1:7" x14ac:dyDescent="0.2">
      <c r="A2712" s="1">
        <v>42889</v>
      </c>
      <c r="B2712" s="4" t="s">
        <v>185</v>
      </c>
      <c r="C2712" s="5" t="str">
        <f t="shared" si="217"/>
        <v>5</v>
      </c>
      <c r="D2712" s="12" t="str">
        <f t="shared" si="213"/>
        <v>9</v>
      </c>
      <c r="E2712">
        <f t="shared" si="216"/>
        <v>2</v>
      </c>
      <c r="F2712" s="12" t="str">
        <f t="shared" si="214"/>
        <v>先勝</v>
      </c>
      <c r="G2712" s="12" t="str">
        <f t="shared" si="215"/>
        <v>土</v>
      </c>
    </row>
    <row r="2713" spans="1:7" x14ac:dyDescent="0.2">
      <c r="A2713" s="1">
        <v>42890</v>
      </c>
      <c r="B2713" s="4" t="s">
        <v>186</v>
      </c>
      <c r="C2713" s="5" t="str">
        <f t="shared" si="217"/>
        <v>5</v>
      </c>
      <c r="D2713" s="12" t="str">
        <f t="shared" si="213"/>
        <v>10</v>
      </c>
      <c r="E2713">
        <f t="shared" si="216"/>
        <v>3</v>
      </c>
      <c r="F2713" s="12" t="str">
        <f t="shared" si="214"/>
        <v>友引</v>
      </c>
      <c r="G2713" s="12" t="str">
        <f t="shared" si="215"/>
        <v>日</v>
      </c>
    </row>
    <row r="2714" spans="1:7" x14ac:dyDescent="0.2">
      <c r="A2714" s="1">
        <v>42891</v>
      </c>
      <c r="B2714" s="4" t="s">
        <v>187</v>
      </c>
      <c r="C2714" s="5" t="str">
        <f t="shared" si="217"/>
        <v>5</v>
      </c>
      <c r="D2714" s="12" t="str">
        <f t="shared" si="213"/>
        <v>11</v>
      </c>
      <c r="E2714">
        <f t="shared" si="216"/>
        <v>4</v>
      </c>
      <c r="F2714" s="12" t="str">
        <f t="shared" si="214"/>
        <v>先負</v>
      </c>
      <c r="G2714" s="12" t="str">
        <f t="shared" si="215"/>
        <v>月</v>
      </c>
    </row>
    <row r="2715" spans="1:7" x14ac:dyDescent="0.2">
      <c r="A2715" s="1">
        <v>42892</v>
      </c>
      <c r="B2715" s="4" t="s">
        <v>188</v>
      </c>
      <c r="C2715" s="5" t="str">
        <f t="shared" si="217"/>
        <v>5</v>
      </c>
      <c r="D2715" s="12" t="str">
        <f t="shared" si="213"/>
        <v>12</v>
      </c>
      <c r="E2715">
        <f t="shared" si="216"/>
        <v>5</v>
      </c>
      <c r="F2715" s="12" t="str">
        <f t="shared" si="214"/>
        <v>仏滅</v>
      </c>
      <c r="G2715" s="12" t="str">
        <f t="shared" si="215"/>
        <v>火</v>
      </c>
    </row>
    <row r="2716" spans="1:7" x14ac:dyDescent="0.2">
      <c r="A2716" s="1">
        <v>42893</v>
      </c>
      <c r="B2716" s="4" t="s">
        <v>189</v>
      </c>
      <c r="C2716" s="5" t="str">
        <f t="shared" si="217"/>
        <v>5</v>
      </c>
      <c r="D2716" s="12" t="str">
        <f t="shared" ref="D2716:D2779" si="218">RIGHT(B2716,LEN(B2716)-FIND("/",B2716))</f>
        <v>13</v>
      </c>
      <c r="E2716">
        <f t="shared" si="216"/>
        <v>0</v>
      </c>
      <c r="F2716" s="12" t="str">
        <f t="shared" si="214"/>
        <v>大安</v>
      </c>
      <c r="G2716" s="12" t="str">
        <f t="shared" si="215"/>
        <v>水</v>
      </c>
    </row>
    <row r="2717" spans="1:7" x14ac:dyDescent="0.2">
      <c r="A2717" s="1">
        <v>42894</v>
      </c>
      <c r="B2717" s="4" t="s">
        <v>190</v>
      </c>
      <c r="C2717" s="5" t="str">
        <f t="shared" si="217"/>
        <v>5</v>
      </c>
      <c r="D2717" s="12" t="str">
        <f t="shared" si="218"/>
        <v>14</v>
      </c>
      <c r="E2717">
        <f t="shared" si="216"/>
        <v>1</v>
      </c>
      <c r="F2717" s="12" t="str">
        <f t="shared" si="214"/>
        <v>赤口</v>
      </c>
      <c r="G2717" s="12" t="str">
        <f t="shared" si="215"/>
        <v>木</v>
      </c>
    </row>
    <row r="2718" spans="1:7" x14ac:dyDescent="0.2">
      <c r="A2718" s="1">
        <v>42895</v>
      </c>
      <c r="B2718" s="4" t="s">
        <v>191</v>
      </c>
      <c r="C2718" s="5" t="str">
        <f t="shared" si="217"/>
        <v>5</v>
      </c>
      <c r="D2718" s="12" t="str">
        <f t="shared" si="218"/>
        <v>15</v>
      </c>
      <c r="E2718">
        <f t="shared" si="216"/>
        <v>2</v>
      </c>
      <c r="F2718" s="12" t="str">
        <f t="shared" si="214"/>
        <v>先勝</v>
      </c>
      <c r="G2718" s="12" t="str">
        <f t="shared" si="215"/>
        <v>金</v>
      </c>
    </row>
    <row r="2719" spans="1:7" x14ac:dyDescent="0.2">
      <c r="A2719" s="1">
        <v>42896</v>
      </c>
      <c r="B2719" s="4" t="s">
        <v>192</v>
      </c>
      <c r="C2719" s="5" t="str">
        <f t="shared" si="217"/>
        <v>5</v>
      </c>
      <c r="D2719" s="12" t="str">
        <f t="shared" si="218"/>
        <v>16</v>
      </c>
      <c r="E2719">
        <f t="shared" si="216"/>
        <v>3</v>
      </c>
      <c r="F2719" s="12" t="str">
        <f t="shared" si="214"/>
        <v>友引</v>
      </c>
      <c r="G2719" s="12" t="str">
        <f t="shared" si="215"/>
        <v>土</v>
      </c>
    </row>
    <row r="2720" spans="1:7" x14ac:dyDescent="0.2">
      <c r="A2720" s="1">
        <v>42897</v>
      </c>
      <c r="B2720" s="4" t="s">
        <v>193</v>
      </c>
      <c r="C2720" s="5" t="str">
        <f t="shared" si="217"/>
        <v>5</v>
      </c>
      <c r="D2720" s="12" t="str">
        <f t="shared" si="218"/>
        <v>17</v>
      </c>
      <c r="E2720">
        <f t="shared" si="216"/>
        <v>4</v>
      </c>
      <c r="F2720" s="12" t="str">
        <f t="shared" si="214"/>
        <v>先負</v>
      </c>
      <c r="G2720" s="12" t="str">
        <f t="shared" si="215"/>
        <v>日</v>
      </c>
    </row>
    <row r="2721" spans="1:7" x14ac:dyDescent="0.2">
      <c r="A2721" s="1">
        <v>42898</v>
      </c>
      <c r="B2721" s="4" t="s">
        <v>194</v>
      </c>
      <c r="C2721" s="5" t="str">
        <f t="shared" si="217"/>
        <v>5</v>
      </c>
      <c r="D2721" s="12" t="str">
        <f t="shared" si="218"/>
        <v>18</v>
      </c>
      <c r="E2721">
        <f t="shared" si="216"/>
        <v>5</v>
      </c>
      <c r="F2721" s="12" t="str">
        <f t="shared" si="214"/>
        <v>仏滅</v>
      </c>
      <c r="G2721" s="12" t="str">
        <f t="shared" si="215"/>
        <v>月</v>
      </c>
    </row>
    <row r="2722" spans="1:7" x14ac:dyDescent="0.2">
      <c r="A2722" s="1">
        <v>42899</v>
      </c>
      <c r="B2722" s="4" t="s">
        <v>195</v>
      </c>
      <c r="C2722" s="5" t="str">
        <f t="shared" si="217"/>
        <v>5</v>
      </c>
      <c r="D2722" s="12" t="str">
        <f t="shared" si="218"/>
        <v>19</v>
      </c>
      <c r="E2722">
        <f t="shared" si="216"/>
        <v>0</v>
      </c>
      <c r="F2722" s="12" t="str">
        <f t="shared" si="214"/>
        <v>大安</v>
      </c>
      <c r="G2722" s="12" t="str">
        <f t="shared" si="215"/>
        <v>火</v>
      </c>
    </row>
    <row r="2723" spans="1:7" x14ac:dyDescent="0.2">
      <c r="A2723" s="1">
        <v>42900</v>
      </c>
      <c r="B2723" s="4" t="s">
        <v>196</v>
      </c>
      <c r="C2723" s="5" t="str">
        <f t="shared" si="217"/>
        <v>5</v>
      </c>
      <c r="D2723" s="12" t="str">
        <f t="shared" si="218"/>
        <v>20</v>
      </c>
      <c r="E2723">
        <f t="shared" si="216"/>
        <v>1</v>
      </c>
      <c r="F2723" s="12" t="str">
        <f t="shared" si="214"/>
        <v>赤口</v>
      </c>
      <c r="G2723" s="12" t="str">
        <f t="shared" si="215"/>
        <v>水</v>
      </c>
    </row>
    <row r="2724" spans="1:7" x14ac:dyDescent="0.2">
      <c r="A2724" s="1">
        <v>42901</v>
      </c>
      <c r="B2724" s="4" t="s">
        <v>197</v>
      </c>
      <c r="C2724" s="5" t="str">
        <f t="shared" si="217"/>
        <v>5</v>
      </c>
      <c r="D2724" s="12" t="str">
        <f t="shared" si="218"/>
        <v>21</v>
      </c>
      <c r="E2724">
        <f t="shared" si="216"/>
        <v>2</v>
      </c>
      <c r="F2724" s="12" t="str">
        <f t="shared" si="214"/>
        <v>先勝</v>
      </c>
      <c r="G2724" s="12" t="str">
        <f t="shared" si="215"/>
        <v>木</v>
      </c>
    </row>
    <row r="2725" spans="1:7" x14ac:dyDescent="0.2">
      <c r="A2725" s="1">
        <v>42902</v>
      </c>
      <c r="B2725" s="4" t="s">
        <v>198</v>
      </c>
      <c r="C2725" s="5" t="str">
        <f t="shared" si="217"/>
        <v>5</v>
      </c>
      <c r="D2725" s="12" t="str">
        <f t="shared" si="218"/>
        <v>22</v>
      </c>
      <c r="E2725">
        <f t="shared" si="216"/>
        <v>3</v>
      </c>
      <c r="F2725" s="12" t="str">
        <f t="shared" si="214"/>
        <v>友引</v>
      </c>
      <c r="G2725" s="12" t="str">
        <f t="shared" si="215"/>
        <v>金</v>
      </c>
    </row>
    <row r="2726" spans="1:7" x14ac:dyDescent="0.2">
      <c r="A2726" s="1">
        <v>42903</v>
      </c>
      <c r="B2726" s="4" t="s">
        <v>199</v>
      </c>
      <c r="C2726" s="5" t="str">
        <f t="shared" si="217"/>
        <v>5</v>
      </c>
      <c r="D2726" s="12" t="str">
        <f t="shared" si="218"/>
        <v>23</v>
      </c>
      <c r="E2726">
        <f t="shared" si="216"/>
        <v>4</v>
      </c>
      <c r="F2726" s="12" t="str">
        <f t="shared" si="214"/>
        <v>先負</v>
      </c>
      <c r="G2726" s="12" t="str">
        <f t="shared" si="215"/>
        <v>土</v>
      </c>
    </row>
    <row r="2727" spans="1:7" x14ac:dyDescent="0.2">
      <c r="A2727" s="1">
        <v>42904</v>
      </c>
      <c r="B2727" s="4" t="s">
        <v>200</v>
      </c>
      <c r="C2727" s="5" t="str">
        <f t="shared" si="217"/>
        <v>5</v>
      </c>
      <c r="D2727" s="12" t="str">
        <f t="shared" si="218"/>
        <v>24</v>
      </c>
      <c r="E2727">
        <f t="shared" si="216"/>
        <v>5</v>
      </c>
      <c r="F2727" s="12" t="str">
        <f t="shared" si="214"/>
        <v>仏滅</v>
      </c>
      <c r="G2727" s="12" t="str">
        <f t="shared" si="215"/>
        <v>日</v>
      </c>
    </row>
    <row r="2728" spans="1:7" x14ac:dyDescent="0.2">
      <c r="A2728" s="1">
        <v>42905</v>
      </c>
      <c r="B2728" s="4" t="s">
        <v>201</v>
      </c>
      <c r="C2728" s="5" t="str">
        <f t="shared" si="217"/>
        <v>5</v>
      </c>
      <c r="D2728" s="12" t="str">
        <f t="shared" si="218"/>
        <v>25</v>
      </c>
      <c r="E2728">
        <f t="shared" si="216"/>
        <v>0</v>
      </c>
      <c r="F2728" s="12" t="str">
        <f t="shared" si="214"/>
        <v>大安</v>
      </c>
      <c r="G2728" s="12" t="str">
        <f t="shared" si="215"/>
        <v>月</v>
      </c>
    </row>
    <row r="2729" spans="1:7" x14ac:dyDescent="0.2">
      <c r="A2729" s="1">
        <v>42906</v>
      </c>
      <c r="B2729" s="4" t="s">
        <v>202</v>
      </c>
      <c r="C2729" s="5" t="str">
        <f t="shared" si="217"/>
        <v>5</v>
      </c>
      <c r="D2729" s="12" t="str">
        <f t="shared" si="218"/>
        <v>26</v>
      </c>
      <c r="E2729">
        <f t="shared" si="216"/>
        <v>1</v>
      </c>
      <c r="F2729" s="12" t="str">
        <f t="shared" si="214"/>
        <v>赤口</v>
      </c>
      <c r="G2729" s="12" t="str">
        <f t="shared" si="215"/>
        <v>火</v>
      </c>
    </row>
    <row r="2730" spans="1:7" x14ac:dyDescent="0.2">
      <c r="A2730" s="1">
        <v>42907</v>
      </c>
      <c r="B2730" s="4" t="s">
        <v>203</v>
      </c>
      <c r="C2730" s="5" t="str">
        <f t="shared" si="217"/>
        <v>5</v>
      </c>
      <c r="D2730" s="12" t="str">
        <f t="shared" si="218"/>
        <v>27</v>
      </c>
      <c r="E2730">
        <f t="shared" si="216"/>
        <v>2</v>
      </c>
      <c r="F2730" s="12" t="str">
        <f t="shared" si="214"/>
        <v>先勝</v>
      </c>
      <c r="G2730" s="12" t="str">
        <f t="shared" si="215"/>
        <v>水</v>
      </c>
    </row>
    <row r="2731" spans="1:7" x14ac:dyDescent="0.2">
      <c r="A2731" s="1">
        <v>42908</v>
      </c>
      <c r="B2731" s="4" t="s">
        <v>204</v>
      </c>
      <c r="C2731" s="5" t="str">
        <f t="shared" si="217"/>
        <v>5</v>
      </c>
      <c r="D2731" s="12" t="str">
        <f t="shared" si="218"/>
        <v>28</v>
      </c>
      <c r="E2731">
        <f t="shared" si="216"/>
        <v>3</v>
      </c>
      <c r="F2731" s="12" t="str">
        <f t="shared" si="214"/>
        <v>友引</v>
      </c>
      <c r="G2731" s="12" t="str">
        <f t="shared" si="215"/>
        <v>木</v>
      </c>
    </row>
    <row r="2732" spans="1:7" x14ac:dyDescent="0.2">
      <c r="A2732" s="1">
        <v>42909</v>
      </c>
      <c r="B2732" s="4" t="s">
        <v>205</v>
      </c>
      <c r="C2732" s="5" t="str">
        <f t="shared" si="217"/>
        <v>5</v>
      </c>
      <c r="D2732" s="12" t="str">
        <f t="shared" si="218"/>
        <v>29</v>
      </c>
      <c r="E2732">
        <f t="shared" si="216"/>
        <v>4</v>
      </c>
      <c r="F2732" s="12" t="str">
        <f t="shared" si="214"/>
        <v>先負</v>
      </c>
      <c r="G2732" s="12" t="str">
        <f t="shared" si="215"/>
        <v>金</v>
      </c>
    </row>
    <row r="2733" spans="1:7" x14ac:dyDescent="0.2">
      <c r="A2733" s="1">
        <v>42910</v>
      </c>
      <c r="B2733" s="4" t="s">
        <v>382</v>
      </c>
      <c r="C2733" s="5" t="str">
        <f t="shared" si="217"/>
        <v>5</v>
      </c>
      <c r="D2733" s="12" t="str">
        <f t="shared" si="218"/>
        <v>1</v>
      </c>
      <c r="E2733">
        <f t="shared" si="216"/>
        <v>0</v>
      </c>
      <c r="F2733" s="12" t="str">
        <f t="shared" si="214"/>
        <v>大安</v>
      </c>
      <c r="G2733" s="12" t="str">
        <f t="shared" si="215"/>
        <v>土</v>
      </c>
    </row>
    <row r="2734" spans="1:7" x14ac:dyDescent="0.2">
      <c r="A2734" s="1">
        <v>42911</v>
      </c>
      <c r="B2734" s="4" t="s">
        <v>383</v>
      </c>
      <c r="C2734" s="5" t="str">
        <f t="shared" si="217"/>
        <v>5</v>
      </c>
      <c r="D2734" s="12" t="str">
        <f t="shared" si="218"/>
        <v>2</v>
      </c>
      <c r="E2734">
        <f t="shared" si="216"/>
        <v>1</v>
      </c>
      <c r="F2734" s="12" t="str">
        <f t="shared" si="214"/>
        <v>赤口</v>
      </c>
      <c r="G2734" s="12" t="str">
        <f t="shared" si="215"/>
        <v>日</v>
      </c>
    </row>
    <row r="2735" spans="1:7" x14ac:dyDescent="0.2">
      <c r="A2735" s="1">
        <v>42912</v>
      </c>
      <c r="B2735" s="4" t="s">
        <v>384</v>
      </c>
      <c r="C2735" s="5" t="str">
        <f t="shared" si="217"/>
        <v>5</v>
      </c>
      <c r="D2735" s="12" t="str">
        <f t="shared" si="218"/>
        <v>3</v>
      </c>
      <c r="E2735">
        <f t="shared" si="216"/>
        <v>2</v>
      </c>
      <c r="F2735" s="12" t="str">
        <f t="shared" si="214"/>
        <v>先勝</v>
      </c>
      <c r="G2735" s="12" t="str">
        <f t="shared" si="215"/>
        <v>月</v>
      </c>
    </row>
    <row r="2736" spans="1:7" x14ac:dyDescent="0.2">
      <c r="A2736" s="1">
        <v>42913</v>
      </c>
      <c r="B2736" s="4" t="s">
        <v>385</v>
      </c>
      <c r="C2736" s="5" t="str">
        <f t="shared" si="217"/>
        <v>5</v>
      </c>
      <c r="D2736" s="12" t="str">
        <f t="shared" si="218"/>
        <v>4</v>
      </c>
      <c r="E2736">
        <f t="shared" si="216"/>
        <v>3</v>
      </c>
      <c r="F2736" s="12" t="str">
        <f t="shared" si="214"/>
        <v>友引</v>
      </c>
      <c r="G2736" s="12" t="str">
        <f t="shared" si="215"/>
        <v>火</v>
      </c>
    </row>
    <row r="2737" spans="1:7" x14ac:dyDescent="0.2">
      <c r="A2737" s="1">
        <v>42914</v>
      </c>
      <c r="B2737" s="4" t="s">
        <v>386</v>
      </c>
      <c r="C2737" s="5" t="str">
        <f t="shared" si="217"/>
        <v>5</v>
      </c>
      <c r="D2737" s="12" t="str">
        <f t="shared" si="218"/>
        <v>5</v>
      </c>
      <c r="E2737">
        <f t="shared" si="216"/>
        <v>4</v>
      </c>
      <c r="F2737" s="12" t="str">
        <f t="shared" si="214"/>
        <v>先負</v>
      </c>
      <c r="G2737" s="12" t="str">
        <f t="shared" si="215"/>
        <v>水</v>
      </c>
    </row>
    <row r="2738" spans="1:7" x14ac:dyDescent="0.2">
      <c r="A2738" s="1">
        <v>42915</v>
      </c>
      <c r="B2738" s="4" t="s">
        <v>387</v>
      </c>
      <c r="C2738" s="5" t="str">
        <f t="shared" si="217"/>
        <v>5</v>
      </c>
      <c r="D2738" s="12" t="str">
        <f t="shared" si="218"/>
        <v>6</v>
      </c>
      <c r="E2738">
        <f t="shared" si="216"/>
        <v>5</v>
      </c>
      <c r="F2738" s="12" t="str">
        <f t="shared" si="214"/>
        <v>仏滅</v>
      </c>
      <c r="G2738" s="12" t="str">
        <f t="shared" si="215"/>
        <v>木</v>
      </c>
    </row>
    <row r="2739" spans="1:7" x14ac:dyDescent="0.2">
      <c r="A2739" s="1">
        <v>42916</v>
      </c>
      <c r="B2739" s="4" t="s">
        <v>388</v>
      </c>
      <c r="C2739" s="5" t="str">
        <f t="shared" si="217"/>
        <v>5</v>
      </c>
      <c r="D2739" s="12" t="str">
        <f t="shared" si="218"/>
        <v>7</v>
      </c>
      <c r="E2739">
        <f t="shared" si="216"/>
        <v>0</v>
      </c>
      <c r="F2739" s="12" t="str">
        <f t="shared" si="214"/>
        <v>大安</v>
      </c>
      <c r="G2739" s="12" t="str">
        <f t="shared" si="215"/>
        <v>金</v>
      </c>
    </row>
    <row r="2740" spans="1:7" x14ac:dyDescent="0.2">
      <c r="A2740" s="1">
        <v>42917</v>
      </c>
      <c r="B2740" s="4" t="s">
        <v>389</v>
      </c>
      <c r="C2740" s="5" t="str">
        <f t="shared" si="217"/>
        <v>5</v>
      </c>
      <c r="D2740" s="12" t="str">
        <f t="shared" si="218"/>
        <v>8</v>
      </c>
      <c r="E2740">
        <f t="shared" si="216"/>
        <v>1</v>
      </c>
      <c r="F2740" s="12" t="str">
        <f t="shared" si="214"/>
        <v>赤口</v>
      </c>
      <c r="G2740" s="12" t="str">
        <f t="shared" si="215"/>
        <v>土</v>
      </c>
    </row>
    <row r="2741" spans="1:7" x14ac:dyDescent="0.2">
      <c r="A2741" s="1">
        <v>42918</v>
      </c>
      <c r="B2741" s="4" t="s">
        <v>390</v>
      </c>
      <c r="C2741" s="5" t="str">
        <f t="shared" si="217"/>
        <v>5</v>
      </c>
      <c r="D2741" s="12" t="str">
        <f t="shared" si="218"/>
        <v>9</v>
      </c>
      <c r="E2741">
        <f t="shared" si="216"/>
        <v>2</v>
      </c>
      <c r="F2741" s="12" t="str">
        <f t="shared" si="214"/>
        <v>先勝</v>
      </c>
      <c r="G2741" s="12" t="str">
        <f t="shared" si="215"/>
        <v>日</v>
      </c>
    </row>
    <row r="2742" spans="1:7" x14ac:dyDescent="0.2">
      <c r="A2742" s="1">
        <v>42919</v>
      </c>
      <c r="B2742" s="4" t="s">
        <v>391</v>
      </c>
      <c r="C2742" s="5" t="str">
        <f t="shared" si="217"/>
        <v>5</v>
      </c>
      <c r="D2742" s="12" t="str">
        <f t="shared" si="218"/>
        <v>10</v>
      </c>
      <c r="E2742">
        <f t="shared" si="216"/>
        <v>3</v>
      </c>
      <c r="F2742" s="12" t="str">
        <f t="shared" si="214"/>
        <v>友引</v>
      </c>
      <c r="G2742" s="12" t="str">
        <f t="shared" si="215"/>
        <v>月</v>
      </c>
    </row>
    <row r="2743" spans="1:7" x14ac:dyDescent="0.2">
      <c r="A2743" s="1">
        <v>42920</v>
      </c>
      <c r="B2743" s="4" t="s">
        <v>392</v>
      </c>
      <c r="C2743" s="5" t="str">
        <f t="shared" si="217"/>
        <v>5</v>
      </c>
      <c r="D2743" s="12" t="str">
        <f t="shared" si="218"/>
        <v>11</v>
      </c>
      <c r="E2743">
        <f t="shared" si="216"/>
        <v>4</v>
      </c>
      <c r="F2743" s="12" t="str">
        <f t="shared" si="214"/>
        <v>先負</v>
      </c>
      <c r="G2743" s="12" t="str">
        <f t="shared" si="215"/>
        <v>火</v>
      </c>
    </row>
    <row r="2744" spans="1:7" x14ac:dyDescent="0.2">
      <c r="A2744" s="1">
        <v>42921</v>
      </c>
      <c r="B2744" s="4" t="s">
        <v>393</v>
      </c>
      <c r="C2744" s="5" t="str">
        <f t="shared" si="217"/>
        <v>5</v>
      </c>
      <c r="D2744" s="12" t="str">
        <f t="shared" si="218"/>
        <v>12</v>
      </c>
      <c r="E2744">
        <f t="shared" si="216"/>
        <v>5</v>
      </c>
      <c r="F2744" s="12" t="str">
        <f t="shared" si="214"/>
        <v>仏滅</v>
      </c>
      <c r="G2744" s="12" t="str">
        <f t="shared" si="215"/>
        <v>水</v>
      </c>
    </row>
    <row r="2745" spans="1:7" x14ac:dyDescent="0.2">
      <c r="A2745" s="1">
        <v>42922</v>
      </c>
      <c r="B2745" s="4" t="s">
        <v>394</v>
      </c>
      <c r="C2745" s="5" t="str">
        <f t="shared" si="217"/>
        <v>5</v>
      </c>
      <c r="D2745" s="12" t="str">
        <f t="shared" si="218"/>
        <v>13</v>
      </c>
      <c r="E2745">
        <f t="shared" si="216"/>
        <v>0</v>
      </c>
      <c r="F2745" s="12" t="str">
        <f t="shared" si="214"/>
        <v>大安</v>
      </c>
      <c r="G2745" s="12" t="str">
        <f t="shared" si="215"/>
        <v>木</v>
      </c>
    </row>
    <row r="2746" spans="1:7" x14ac:dyDescent="0.2">
      <c r="A2746" s="1">
        <v>42923</v>
      </c>
      <c r="B2746" s="4" t="s">
        <v>395</v>
      </c>
      <c r="C2746" s="5" t="str">
        <f t="shared" si="217"/>
        <v>5</v>
      </c>
      <c r="D2746" s="12" t="str">
        <f t="shared" si="218"/>
        <v>14</v>
      </c>
      <c r="E2746">
        <f t="shared" si="216"/>
        <v>1</v>
      </c>
      <c r="F2746" s="12" t="str">
        <f t="shared" si="214"/>
        <v>赤口</v>
      </c>
      <c r="G2746" s="12" t="str">
        <f t="shared" si="215"/>
        <v>金</v>
      </c>
    </row>
    <row r="2747" spans="1:7" x14ac:dyDescent="0.2">
      <c r="A2747" s="1">
        <v>42924</v>
      </c>
      <c r="B2747" s="4" t="s">
        <v>396</v>
      </c>
      <c r="C2747" s="5" t="str">
        <f t="shared" si="217"/>
        <v>5</v>
      </c>
      <c r="D2747" s="12" t="str">
        <f t="shared" si="218"/>
        <v>15</v>
      </c>
      <c r="E2747">
        <f t="shared" si="216"/>
        <v>2</v>
      </c>
      <c r="F2747" s="12" t="str">
        <f t="shared" si="214"/>
        <v>先勝</v>
      </c>
      <c r="G2747" s="12" t="str">
        <f t="shared" si="215"/>
        <v>土</v>
      </c>
    </row>
    <row r="2748" spans="1:7" x14ac:dyDescent="0.2">
      <c r="A2748" s="1">
        <v>42925</v>
      </c>
      <c r="B2748" s="4" t="s">
        <v>397</v>
      </c>
      <c r="C2748" s="5" t="str">
        <f t="shared" si="217"/>
        <v>5</v>
      </c>
      <c r="D2748" s="12" t="str">
        <f t="shared" si="218"/>
        <v>16</v>
      </c>
      <c r="E2748">
        <f t="shared" si="216"/>
        <v>3</v>
      </c>
      <c r="F2748" s="12" t="str">
        <f t="shared" si="214"/>
        <v>友引</v>
      </c>
      <c r="G2748" s="12" t="str">
        <f t="shared" si="215"/>
        <v>日</v>
      </c>
    </row>
    <row r="2749" spans="1:7" x14ac:dyDescent="0.2">
      <c r="A2749" s="1">
        <v>42926</v>
      </c>
      <c r="B2749" s="4" t="s">
        <v>398</v>
      </c>
      <c r="C2749" s="5" t="str">
        <f t="shared" si="217"/>
        <v>5</v>
      </c>
      <c r="D2749" s="12" t="str">
        <f t="shared" si="218"/>
        <v>17</v>
      </c>
      <c r="E2749">
        <f t="shared" si="216"/>
        <v>4</v>
      </c>
      <c r="F2749" s="12" t="str">
        <f t="shared" si="214"/>
        <v>先負</v>
      </c>
      <c r="G2749" s="12" t="str">
        <f t="shared" si="215"/>
        <v>月</v>
      </c>
    </row>
    <row r="2750" spans="1:7" x14ac:dyDescent="0.2">
      <c r="A2750" s="1">
        <v>42927</v>
      </c>
      <c r="B2750" s="4" t="s">
        <v>399</v>
      </c>
      <c r="C2750" s="5" t="str">
        <f t="shared" si="217"/>
        <v>5</v>
      </c>
      <c r="D2750" s="12" t="str">
        <f t="shared" si="218"/>
        <v>18</v>
      </c>
      <c r="E2750">
        <f t="shared" si="216"/>
        <v>5</v>
      </c>
      <c r="F2750" s="12" t="str">
        <f t="shared" si="214"/>
        <v>仏滅</v>
      </c>
      <c r="G2750" s="12" t="str">
        <f t="shared" si="215"/>
        <v>火</v>
      </c>
    </row>
    <row r="2751" spans="1:7" x14ac:dyDescent="0.2">
      <c r="A2751" s="1">
        <v>42928</v>
      </c>
      <c r="B2751" s="4" t="s">
        <v>400</v>
      </c>
      <c r="C2751" s="5" t="str">
        <f t="shared" si="217"/>
        <v>5</v>
      </c>
      <c r="D2751" s="12" t="str">
        <f t="shared" si="218"/>
        <v>19</v>
      </c>
      <c r="E2751">
        <f t="shared" si="216"/>
        <v>0</v>
      </c>
      <c r="F2751" s="12" t="str">
        <f t="shared" si="214"/>
        <v>大安</v>
      </c>
      <c r="G2751" s="12" t="str">
        <f t="shared" si="215"/>
        <v>水</v>
      </c>
    </row>
    <row r="2752" spans="1:7" x14ac:dyDescent="0.2">
      <c r="A2752" s="1">
        <v>42929</v>
      </c>
      <c r="B2752" s="4" t="s">
        <v>401</v>
      </c>
      <c r="C2752" s="5" t="str">
        <f t="shared" si="217"/>
        <v>5</v>
      </c>
      <c r="D2752" s="12" t="str">
        <f t="shared" si="218"/>
        <v>20</v>
      </c>
      <c r="E2752">
        <f t="shared" si="216"/>
        <v>1</v>
      </c>
      <c r="F2752" s="12" t="str">
        <f t="shared" si="214"/>
        <v>赤口</v>
      </c>
      <c r="G2752" s="12" t="str">
        <f t="shared" si="215"/>
        <v>木</v>
      </c>
    </row>
    <row r="2753" spans="1:7" x14ac:dyDescent="0.2">
      <c r="A2753" s="1">
        <v>42930</v>
      </c>
      <c r="B2753" s="4" t="s">
        <v>402</v>
      </c>
      <c r="C2753" s="5" t="str">
        <f t="shared" si="217"/>
        <v>5</v>
      </c>
      <c r="D2753" s="12" t="str">
        <f t="shared" si="218"/>
        <v>21</v>
      </c>
      <c r="E2753">
        <f t="shared" si="216"/>
        <v>2</v>
      </c>
      <c r="F2753" s="12" t="str">
        <f t="shared" si="214"/>
        <v>先勝</v>
      </c>
      <c r="G2753" s="12" t="str">
        <f t="shared" si="215"/>
        <v>金</v>
      </c>
    </row>
    <row r="2754" spans="1:7" x14ac:dyDescent="0.2">
      <c r="A2754" s="1">
        <v>42931</v>
      </c>
      <c r="B2754" s="4" t="s">
        <v>403</v>
      </c>
      <c r="C2754" s="5" t="str">
        <f t="shared" si="217"/>
        <v>5</v>
      </c>
      <c r="D2754" s="12" t="str">
        <f t="shared" si="218"/>
        <v>22</v>
      </c>
      <c r="E2754">
        <f t="shared" si="216"/>
        <v>3</v>
      </c>
      <c r="F2754" s="12" t="str">
        <f t="shared" si="214"/>
        <v>友引</v>
      </c>
      <c r="G2754" s="12" t="str">
        <f t="shared" si="215"/>
        <v>土</v>
      </c>
    </row>
    <row r="2755" spans="1:7" x14ac:dyDescent="0.2">
      <c r="A2755" s="1">
        <v>42932</v>
      </c>
      <c r="B2755" s="4" t="s">
        <v>404</v>
      </c>
      <c r="C2755" s="5" t="str">
        <f t="shared" si="217"/>
        <v>5</v>
      </c>
      <c r="D2755" s="12" t="str">
        <f t="shared" si="218"/>
        <v>23</v>
      </c>
      <c r="E2755">
        <f t="shared" si="216"/>
        <v>4</v>
      </c>
      <c r="F2755" s="12" t="str">
        <f t="shared" ref="F2755:F2818" si="219">VLOOKUP(E2755,$H$2:$I$7,2)</f>
        <v>先負</v>
      </c>
      <c r="G2755" s="12" t="str">
        <f t="shared" ref="G2755:G2818" si="220">TEXT(A2755,"aaa")</f>
        <v>日</v>
      </c>
    </row>
    <row r="2756" spans="1:7" x14ac:dyDescent="0.2">
      <c r="A2756" s="1">
        <v>42933</v>
      </c>
      <c r="B2756" s="4" t="s">
        <v>405</v>
      </c>
      <c r="C2756" s="5" t="str">
        <f t="shared" si="217"/>
        <v>5</v>
      </c>
      <c r="D2756" s="12" t="str">
        <f t="shared" si="218"/>
        <v>24</v>
      </c>
      <c r="E2756">
        <f t="shared" si="216"/>
        <v>5</v>
      </c>
      <c r="F2756" s="12" t="str">
        <f t="shared" si="219"/>
        <v>仏滅</v>
      </c>
      <c r="G2756" s="12" t="str">
        <f t="shared" si="220"/>
        <v>月</v>
      </c>
    </row>
    <row r="2757" spans="1:7" x14ac:dyDescent="0.2">
      <c r="A2757" s="1">
        <v>42934</v>
      </c>
      <c r="B2757" s="4" t="s">
        <v>406</v>
      </c>
      <c r="C2757" s="5" t="str">
        <f t="shared" si="217"/>
        <v>5</v>
      </c>
      <c r="D2757" s="12" t="str">
        <f t="shared" si="218"/>
        <v>25</v>
      </c>
      <c r="E2757">
        <f t="shared" si="216"/>
        <v>0</v>
      </c>
      <c r="F2757" s="12" t="str">
        <f t="shared" si="219"/>
        <v>大安</v>
      </c>
      <c r="G2757" s="12" t="str">
        <f t="shared" si="220"/>
        <v>火</v>
      </c>
    </row>
    <row r="2758" spans="1:7" x14ac:dyDescent="0.2">
      <c r="A2758" s="1">
        <v>42935</v>
      </c>
      <c r="B2758" s="4" t="s">
        <v>407</v>
      </c>
      <c r="C2758" s="5" t="str">
        <f t="shared" si="217"/>
        <v>5</v>
      </c>
      <c r="D2758" s="12" t="str">
        <f t="shared" si="218"/>
        <v>26</v>
      </c>
      <c r="E2758">
        <f t="shared" si="216"/>
        <v>1</v>
      </c>
      <c r="F2758" s="12" t="str">
        <f t="shared" si="219"/>
        <v>赤口</v>
      </c>
      <c r="G2758" s="12" t="str">
        <f t="shared" si="220"/>
        <v>水</v>
      </c>
    </row>
    <row r="2759" spans="1:7" x14ac:dyDescent="0.2">
      <c r="A2759" s="1">
        <v>42936</v>
      </c>
      <c r="B2759" s="4" t="s">
        <v>408</v>
      </c>
      <c r="C2759" s="5" t="str">
        <f t="shared" si="217"/>
        <v>5</v>
      </c>
      <c r="D2759" s="12" t="str">
        <f t="shared" si="218"/>
        <v>27</v>
      </c>
      <c r="E2759">
        <f t="shared" ref="E2759:E2822" si="221">MOD(C2759+D2759,6)</f>
        <v>2</v>
      </c>
      <c r="F2759" s="12" t="str">
        <f t="shared" si="219"/>
        <v>先勝</v>
      </c>
      <c r="G2759" s="12" t="str">
        <f t="shared" si="220"/>
        <v>木</v>
      </c>
    </row>
    <row r="2760" spans="1:7" x14ac:dyDescent="0.2">
      <c r="A2760" s="1">
        <v>42937</v>
      </c>
      <c r="B2760" s="4" t="s">
        <v>409</v>
      </c>
      <c r="C2760" s="5" t="str">
        <f t="shared" si="217"/>
        <v>5</v>
      </c>
      <c r="D2760" s="12" t="str">
        <f t="shared" si="218"/>
        <v>28</v>
      </c>
      <c r="E2760">
        <f t="shared" si="221"/>
        <v>3</v>
      </c>
      <c r="F2760" s="12" t="str">
        <f t="shared" si="219"/>
        <v>友引</v>
      </c>
      <c r="G2760" s="12" t="str">
        <f t="shared" si="220"/>
        <v>金</v>
      </c>
    </row>
    <row r="2761" spans="1:7" x14ac:dyDescent="0.2">
      <c r="A2761" s="1">
        <v>42938</v>
      </c>
      <c r="B2761" s="4" t="s">
        <v>410</v>
      </c>
      <c r="C2761" s="5" t="str">
        <f t="shared" si="217"/>
        <v>5</v>
      </c>
      <c r="D2761" s="12" t="str">
        <f t="shared" si="218"/>
        <v>29</v>
      </c>
      <c r="E2761">
        <f t="shared" si="221"/>
        <v>4</v>
      </c>
      <c r="F2761" s="12" t="str">
        <f t="shared" si="219"/>
        <v>先負</v>
      </c>
      <c r="G2761" s="12" t="str">
        <f t="shared" si="220"/>
        <v>土</v>
      </c>
    </row>
    <row r="2762" spans="1:7" x14ac:dyDescent="0.2">
      <c r="A2762" s="1">
        <v>42939</v>
      </c>
      <c r="B2762" s="4" t="s">
        <v>428</v>
      </c>
      <c r="C2762" s="5" t="str">
        <f t="shared" si="217"/>
        <v>6</v>
      </c>
      <c r="D2762" s="12" t="str">
        <f t="shared" si="218"/>
        <v>1</v>
      </c>
      <c r="E2762">
        <f t="shared" si="221"/>
        <v>1</v>
      </c>
      <c r="F2762" s="12" t="str">
        <f t="shared" si="219"/>
        <v>赤口</v>
      </c>
      <c r="G2762" s="12" t="str">
        <f t="shared" si="220"/>
        <v>日</v>
      </c>
    </row>
    <row r="2763" spans="1:7" x14ac:dyDescent="0.2">
      <c r="A2763" s="1">
        <v>42940</v>
      </c>
      <c r="B2763" s="4" t="s">
        <v>217</v>
      </c>
      <c r="C2763" s="5" t="str">
        <f t="shared" si="217"/>
        <v>6</v>
      </c>
      <c r="D2763" s="12" t="str">
        <f t="shared" si="218"/>
        <v>2</v>
      </c>
      <c r="E2763">
        <f t="shared" si="221"/>
        <v>2</v>
      </c>
      <c r="F2763" s="12" t="str">
        <f t="shared" si="219"/>
        <v>先勝</v>
      </c>
      <c r="G2763" s="12" t="str">
        <f t="shared" si="220"/>
        <v>月</v>
      </c>
    </row>
    <row r="2764" spans="1:7" x14ac:dyDescent="0.2">
      <c r="A2764" s="1">
        <v>42941</v>
      </c>
      <c r="B2764" s="4" t="s">
        <v>218</v>
      </c>
      <c r="C2764" s="5" t="str">
        <f t="shared" ref="C2764:C2827" si="222">SUBSTITUTE( LEFT(B2764,LEN(B2764)-(LEN(B2764)-FIND("/",B2764)+1)), "閏", "" )</f>
        <v>6</v>
      </c>
      <c r="D2764" s="12" t="str">
        <f t="shared" si="218"/>
        <v>3</v>
      </c>
      <c r="E2764">
        <f t="shared" si="221"/>
        <v>3</v>
      </c>
      <c r="F2764" s="12" t="str">
        <f t="shared" si="219"/>
        <v>友引</v>
      </c>
      <c r="G2764" s="12" t="str">
        <f t="shared" si="220"/>
        <v>火</v>
      </c>
    </row>
    <row r="2765" spans="1:7" x14ac:dyDescent="0.2">
      <c r="A2765" s="1">
        <v>42942</v>
      </c>
      <c r="B2765" s="4" t="s">
        <v>219</v>
      </c>
      <c r="C2765" s="5" t="str">
        <f t="shared" si="222"/>
        <v>6</v>
      </c>
      <c r="D2765" s="12" t="str">
        <f t="shared" si="218"/>
        <v>4</v>
      </c>
      <c r="E2765">
        <f t="shared" si="221"/>
        <v>4</v>
      </c>
      <c r="F2765" s="12" t="str">
        <f t="shared" si="219"/>
        <v>先負</v>
      </c>
      <c r="G2765" s="12" t="str">
        <f t="shared" si="220"/>
        <v>水</v>
      </c>
    </row>
    <row r="2766" spans="1:7" x14ac:dyDescent="0.2">
      <c r="A2766" s="1">
        <v>42943</v>
      </c>
      <c r="B2766" s="4" t="s">
        <v>220</v>
      </c>
      <c r="C2766" s="5" t="str">
        <f t="shared" si="222"/>
        <v>6</v>
      </c>
      <c r="D2766" s="12" t="str">
        <f t="shared" si="218"/>
        <v>5</v>
      </c>
      <c r="E2766">
        <f t="shared" si="221"/>
        <v>5</v>
      </c>
      <c r="F2766" s="12" t="str">
        <f t="shared" si="219"/>
        <v>仏滅</v>
      </c>
      <c r="G2766" s="12" t="str">
        <f t="shared" si="220"/>
        <v>木</v>
      </c>
    </row>
    <row r="2767" spans="1:7" x14ac:dyDescent="0.2">
      <c r="A2767" s="1">
        <v>42944</v>
      </c>
      <c r="B2767" s="4" t="s">
        <v>221</v>
      </c>
      <c r="C2767" s="5" t="str">
        <f t="shared" si="222"/>
        <v>6</v>
      </c>
      <c r="D2767" s="12" t="str">
        <f t="shared" si="218"/>
        <v>6</v>
      </c>
      <c r="E2767">
        <f t="shared" si="221"/>
        <v>0</v>
      </c>
      <c r="F2767" s="12" t="str">
        <f t="shared" si="219"/>
        <v>大安</v>
      </c>
      <c r="G2767" s="12" t="str">
        <f t="shared" si="220"/>
        <v>金</v>
      </c>
    </row>
    <row r="2768" spans="1:7" x14ac:dyDescent="0.2">
      <c r="A2768" s="1">
        <v>42945</v>
      </c>
      <c r="B2768" s="4" t="s">
        <v>222</v>
      </c>
      <c r="C2768" s="5" t="str">
        <f t="shared" si="222"/>
        <v>6</v>
      </c>
      <c r="D2768" s="12" t="str">
        <f t="shared" si="218"/>
        <v>7</v>
      </c>
      <c r="E2768">
        <f t="shared" si="221"/>
        <v>1</v>
      </c>
      <c r="F2768" s="12" t="str">
        <f t="shared" si="219"/>
        <v>赤口</v>
      </c>
      <c r="G2768" s="12" t="str">
        <f t="shared" si="220"/>
        <v>土</v>
      </c>
    </row>
    <row r="2769" spans="1:7" x14ac:dyDescent="0.2">
      <c r="A2769" s="1">
        <v>42946</v>
      </c>
      <c r="B2769" s="4" t="s">
        <v>223</v>
      </c>
      <c r="C2769" s="5" t="str">
        <f t="shared" si="222"/>
        <v>6</v>
      </c>
      <c r="D2769" s="12" t="str">
        <f t="shared" si="218"/>
        <v>8</v>
      </c>
      <c r="E2769">
        <f t="shared" si="221"/>
        <v>2</v>
      </c>
      <c r="F2769" s="12" t="str">
        <f t="shared" si="219"/>
        <v>先勝</v>
      </c>
      <c r="G2769" s="12" t="str">
        <f t="shared" si="220"/>
        <v>日</v>
      </c>
    </row>
    <row r="2770" spans="1:7" x14ac:dyDescent="0.2">
      <c r="A2770" s="1">
        <v>42947</v>
      </c>
      <c r="B2770" s="4" t="s">
        <v>224</v>
      </c>
      <c r="C2770" s="5" t="str">
        <f t="shared" si="222"/>
        <v>6</v>
      </c>
      <c r="D2770" s="12" t="str">
        <f t="shared" si="218"/>
        <v>9</v>
      </c>
      <c r="E2770">
        <f t="shared" si="221"/>
        <v>3</v>
      </c>
      <c r="F2770" s="12" t="str">
        <f t="shared" si="219"/>
        <v>友引</v>
      </c>
      <c r="G2770" s="12" t="str">
        <f t="shared" si="220"/>
        <v>月</v>
      </c>
    </row>
    <row r="2771" spans="1:7" x14ac:dyDescent="0.2">
      <c r="A2771" s="1">
        <v>42948</v>
      </c>
      <c r="B2771" s="4" t="s">
        <v>225</v>
      </c>
      <c r="C2771" s="5" t="str">
        <f t="shared" si="222"/>
        <v>6</v>
      </c>
      <c r="D2771" s="12" t="str">
        <f t="shared" si="218"/>
        <v>10</v>
      </c>
      <c r="E2771">
        <f t="shared" si="221"/>
        <v>4</v>
      </c>
      <c r="F2771" s="12" t="str">
        <f t="shared" si="219"/>
        <v>先負</v>
      </c>
      <c r="G2771" s="12" t="str">
        <f t="shared" si="220"/>
        <v>火</v>
      </c>
    </row>
    <row r="2772" spans="1:7" x14ac:dyDescent="0.2">
      <c r="A2772" s="1">
        <v>42949</v>
      </c>
      <c r="B2772" s="4" t="s">
        <v>226</v>
      </c>
      <c r="C2772" s="5" t="str">
        <f t="shared" si="222"/>
        <v>6</v>
      </c>
      <c r="D2772" s="12" t="str">
        <f t="shared" si="218"/>
        <v>11</v>
      </c>
      <c r="E2772">
        <f t="shared" si="221"/>
        <v>5</v>
      </c>
      <c r="F2772" s="12" t="str">
        <f t="shared" si="219"/>
        <v>仏滅</v>
      </c>
      <c r="G2772" s="12" t="str">
        <f t="shared" si="220"/>
        <v>水</v>
      </c>
    </row>
    <row r="2773" spans="1:7" x14ac:dyDescent="0.2">
      <c r="A2773" s="1">
        <v>42950</v>
      </c>
      <c r="B2773" s="4" t="s">
        <v>227</v>
      </c>
      <c r="C2773" s="5" t="str">
        <f t="shared" si="222"/>
        <v>6</v>
      </c>
      <c r="D2773" s="12" t="str">
        <f t="shared" si="218"/>
        <v>12</v>
      </c>
      <c r="E2773">
        <f t="shared" si="221"/>
        <v>0</v>
      </c>
      <c r="F2773" s="12" t="str">
        <f t="shared" si="219"/>
        <v>大安</v>
      </c>
      <c r="G2773" s="12" t="str">
        <f t="shared" si="220"/>
        <v>木</v>
      </c>
    </row>
    <row r="2774" spans="1:7" x14ac:dyDescent="0.2">
      <c r="A2774" s="1">
        <v>42951</v>
      </c>
      <c r="B2774" s="4" t="s">
        <v>228</v>
      </c>
      <c r="C2774" s="5" t="str">
        <f t="shared" si="222"/>
        <v>6</v>
      </c>
      <c r="D2774" s="12" t="str">
        <f t="shared" si="218"/>
        <v>13</v>
      </c>
      <c r="E2774">
        <f t="shared" si="221"/>
        <v>1</v>
      </c>
      <c r="F2774" s="12" t="str">
        <f t="shared" si="219"/>
        <v>赤口</v>
      </c>
      <c r="G2774" s="12" t="str">
        <f t="shared" si="220"/>
        <v>金</v>
      </c>
    </row>
    <row r="2775" spans="1:7" x14ac:dyDescent="0.2">
      <c r="A2775" s="1">
        <v>42952</v>
      </c>
      <c r="B2775" s="4" t="s">
        <v>229</v>
      </c>
      <c r="C2775" s="5" t="str">
        <f t="shared" si="222"/>
        <v>6</v>
      </c>
      <c r="D2775" s="12" t="str">
        <f t="shared" si="218"/>
        <v>14</v>
      </c>
      <c r="E2775">
        <f t="shared" si="221"/>
        <v>2</v>
      </c>
      <c r="F2775" s="12" t="str">
        <f t="shared" si="219"/>
        <v>先勝</v>
      </c>
      <c r="G2775" s="12" t="str">
        <f t="shared" si="220"/>
        <v>土</v>
      </c>
    </row>
    <row r="2776" spans="1:7" x14ac:dyDescent="0.2">
      <c r="A2776" s="1">
        <v>42953</v>
      </c>
      <c r="B2776" s="4" t="s">
        <v>230</v>
      </c>
      <c r="C2776" s="5" t="str">
        <f t="shared" si="222"/>
        <v>6</v>
      </c>
      <c r="D2776" s="12" t="str">
        <f t="shared" si="218"/>
        <v>15</v>
      </c>
      <c r="E2776">
        <f t="shared" si="221"/>
        <v>3</v>
      </c>
      <c r="F2776" s="12" t="str">
        <f t="shared" si="219"/>
        <v>友引</v>
      </c>
      <c r="G2776" s="12" t="str">
        <f t="shared" si="220"/>
        <v>日</v>
      </c>
    </row>
    <row r="2777" spans="1:7" x14ac:dyDescent="0.2">
      <c r="A2777" s="1">
        <v>42954</v>
      </c>
      <c r="B2777" s="4" t="s">
        <v>231</v>
      </c>
      <c r="C2777" s="5" t="str">
        <f t="shared" si="222"/>
        <v>6</v>
      </c>
      <c r="D2777" s="12" t="str">
        <f t="shared" si="218"/>
        <v>16</v>
      </c>
      <c r="E2777">
        <f t="shared" si="221"/>
        <v>4</v>
      </c>
      <c r="F2777" s="12" t="str">
        <f t="shared" si="219"/>
        <v>先負</v>
      </c>
      <c r="G2777" s="12" t="str">
        <f t="shared" si="220"/>
        <v>月</v>
      </c>
    </row>
    <row r="2778" spans="1:7" x14ac:dyDescent="0.2">
      <c r="A2778" s="1">
        <v>42955</v>
      </c>
      <c r="B2778" s="4" t="s">
        <v>232</v>
      </c>
      <c r="C2778" s="5" t="str">
        <f t="shared" si="222"/>
        <v>6</v>
      </c>
      <c r="D2778" s="12" t="str">
        <f t="shared" si="218"/>
        <v>17</v>
      </c>
      <c r="E2778">
        <f t="shared" si="221"/>
        <v>5</v>
      </c>
      <c r="F2778" s="12" t="str">
        <f t="shared" si="219"/>
        <v>仏滅</v>
      </c>
      <c r="G2778" s="12" t="str">
        <f t="shared" si="220"/>
        <v>火</v>
      </c>
    </row>
    <row r="2779" spans="1:7" x14ac:dyDescent="0.2">
      <c r="A2779" s="1">
        <v>42956</v>
      </c>
      <c r="B2779" s="4" t="s">
        <v>233</v>
      </c>
      <c r="C2779" s="5" t="str">
        <f t="shared" si="222"/>
        <v>6</v>
      </c>
      <c r="D2779" s="12" t="str">
        <f t="shared" si="218"/>
        <v>18</v>
      </c>
      <c r="E2779">
        <f t="shared" si="221"/>
        <v>0</v>
      </c>
      <c r="F2779" s="12" t="str">
        <f t="shared" si="219"/>
        <v>大安</v>
      </c>
      <c r="G2779" s="12" t="str">
        <f t="shared" si="220"/>
        <v>水</v>
      </c>
    </row>
    <row r="2780" spans="1:7" x14ac:dyDescent="0.2">
      <c r="A2780" s="1">
        <v>42957</v>
      </c>
      <c r="B2780" s="4" t="s">
        <v>234</v>
      </c>
      <c r="C2780" s="5" t="str">
        <f t="shared" si="222"/>
        <v>6</v>
      </c>
      <c r="D2780" s="12" t="str">
        <f t="shared" ref="D2780:D2843" si="223">RIGHT(B2780,LEN(B2780)-FIND("/",B2780))</f>
        <v>19</v>
      </c>
      <c r="E2780">
        <f t="shared" si="221"/>
        <v>1</v>
      </c>
      <c r="F2780" s="12" t="str">
        <f t="shared" si="219"/>
        <v>赤口</v>
      </c>
      <c r="G2780" s="12" t="str">
        <f t="shared" si="220"/>
        <v>木</v>
      </c>
    </row>
    <row r="2781" spans="1:7" x14ac:dyDescent="0.2">
      <c r="A2781" s="1">
        <v>42958</v>
      </c>
      <c r="B2781" s="4" t="s">
        <v>235</v>
      </c>
      <c r="C2781" s="5" t="str">
        <f t="shared" si="222"/>
        <v>6</v>
      </c>
      <c r="D2781" s="12" t="str">
        <f t="shared" si="223"/>
        <v>20</v>
      </c>
      <c r="E2781">
        <f t="shared" si="221"/>
        <v>2</v>
      </c>
      <c r="F2781" s="12" t="str">
        <f t="shared" si="219"/>
        <v>先勝</v>
      </c>
      <c r="G2781" s="12" t="str">
        <f t="shared" si="220"/>
        <v>金</v>
      </c>
    </row>
    <row r="2782" spans="1:7" x14ac:dyDescent="0.2">
      <c r="A2782" s="1">
        <v>42959</v>
      </c>
      <c r="B2782" s="4" t="s">
        <v>236</v>
      </c>
      <c r="C2782" s="5" t="str">
        <f t="shared" si="222"/>
        <v>6</v>
      </c>
      <c r="D2782" s="12" t="str">
        <f t="shared" si="223"/>
        <v>21</v>
      </c>
      <c r="E2782">
        <f t="shared" si="221"/>
        <v>3</v>
      </c>
      <c r="F2782" s="12" t="str">
        <f t="shared" si="219"/>
        <v>友引</v>
      </c>
      <c r="G2782" s="12" t="str">
        <f t="shared" si="220"/>
        <v>土</v>
      </c>
    </row>
    <row r="2783" spans="1:7" x14ac:dyDescent="0.2">
      <c r="A2783" s="1">
        <v>42960</v>
      </c>
      <c r="B2783" s="4" t="s">
        <v>237</v>
      </c>
      <c r="C2783" s="5" t="str">
        <f t="shared" si="222"/>
        <v>6</v>
      </c>
      <c r="D2783" s="12" t="str">
        <f t="shared" si="223"/>
        <v>22</v>
      </c>
      <c r="E2783">
        <f t="shared" si="221"/>
        <v>4</v>
      </c>
      <c r="F2783" s="12" t="str">
        <f t="shared" si="219"/>
        <v>先負</v>
      </c>
      <c r="G2783" s="12" t="str">
        <f t="shared" si="220"/>
        <v>日</v>
      </c>
    </row>
    <row r="2784" spans="1:7" x14ac:dyDescent="0.2">
      <c r="A2784" s="1">
        <v>42961</v>
      </c>
      <c r="B2784" s="4" t="s">
        <v>238</v>
      </c>
      <c r="C2784" s="5" t="str">
        <f t="shared" si="222"/>
        <v>6</v>
      </c>
      <c r="D2784" s="12" t="str">
        <f t="shared" si="223"/>
        <v>23</v>
      </c>
      <c r="E2784">
        <f t="shared" si="221"/>
        <v>5</v>
      </c>
      <c r="F2784" s="12" t="str">
        <f t="shared" si="219"/>
        <v>仏滅</v>
      </c>
      <c r="G2784" s="12" t="str">
        <f t="shared" si="220"/>
        <v>月</v>
      </c>
    </row>
    <row r="2785" spans="1:7" x14ac:dyDescent="0.2">
      <c r="A2785" s="1">
        <v>42962</v>
      </c>
      <c r="B2785" s="4" t="s">
        <v>239</v>
      </c>
      <c r="C2785" s="5" t="str">
        <f t="shared" si="222"/>
        <v>6</v>
      </c>
      <c r="D2785" s="12" t="str">
        <f t="shared" si="223"/>
        <v>24</v>
      </c>
      <c r="E2785">
        <f t="shared" si="221"/>
        <v>0</v>
      </c>
      <c r="F2785" s="12" t="str">
        <f t="shared" si="219"/>
        <v>大安</v>
      </c>
      <c r="G2785" s="12" t="str">
        <f t="shared" si="220"/>
        <v>火</v>
      </c>
    </row>
    <row r="2786" spans="1:7" x14ac:dyDescent="0.2">
      <c r="A2786" s="1">
        <v>42963</v>
      </c>
      <c r="B2786" s="4" t="s">
        <v>240</v>
      </c>
      <c r="C2786" s="5" t="str">
        <f t="shared" si="222"/>
        <v>6</v>
      </c>
      <c r="D2786" s="12" t="str">
        <f t="shared" si="223"/>
        <v>25</v>
      </c>
      <c r="E2786">
        <f t="shared" si="221"/>
        <v>1</v>
      </c>
      <c r="F2786" s="12" t="str">
        <f t="shared" si="219"/>
        <v>赤口</v>
      </c>
      <c r="G2786" s="12" t="str">
        <f t="shared" si="220"/>
        <v>水</v>
      </c>
    </row>
    <row r="2787" spans="1:7" x14ac:dyDescent="0.2">
      <c r="A2787" s="1">
        <v>42964</v>
      </c>
      <c r="B2787" s="4" t="s">
        <v>241</v>
      </c>
      <c r="C2787" s="5" t="str">
        <f t="shared" si="222"/>
        <v>6</v>
      </c>
      <c r="D2787" s="12" t="str">
        <f t="shared" si="223"/>
        <v>26</v>
      </c>
      <c r="E2787">
        <f t="shared" si="221"/>
        <v>2</v>
      </c>
      <c r="F2787" s="12" t="str">
        <f t="shared" si="219"/>
        <v>先勝</v>
      </c>
      <c r="G2787" s="12" t="str">
        <f t="shared" si="220"/>
        <v>木</v>
      </c>
    </row>
    <row r="2788" spans="1:7" x14ac:dyDescent="0.2">
      <c r="A2788" s="1">
        <v>42965</v>
      </c>
      <c r="B2788" s="4" t="s">
        <v>242</v>
      </c>
      <c r="C2788" s="5" t="str">
        <f t="shared" si="222"/>
        <v>6</v>
      </c>
      <c r="D2788" s="12" t="str">
        <f t="shared" si="223"/>
        <v>27</v>
      </c>
      <c r="E2788">
        <f t="shared" si="221"/>
        <v>3</v>
      </c>
      <c r="F2788" s="12" t="str">
        <f t="shared" si="219"/>
        <v>友引</v>
      </c>
      <c r="G2788" s="12" t="str">
        <f t="shared" si="220"/>
        <v>金</v>
      </c>
    </row>
    <row r="2789" spans="1:7" x14ac:dyDescent="0.2">
      <c r="A2789" s="1">
        <v>42966</v>
      </c>
      <c r="B2789" s="4" t="s">
        <v>243</v>
      </c>
      <c r="C2789" s="5" t="str">
        <f t="shared" si="222"/>
        <v>6</v>
      </c>
      <c r="D2789" s="12" t="str">
        <f t="shared" si="223"/>
        <v>28</v>
      </c>
      <c r="E2789">
        <f t="shared" si="221"/>
        <v>4</v>
      </c>
      <c r="F2789" s="12" t="str">
        <f t="shared" si="219"/>
        <v>先負</v>
      </c>
      <c r="G2789" s="12" t="str">
        <f t="shared" si="220"/>
        <v>土</v>
      </c>
    </row>
    <row r="2790" spans="1:7" x14ac:dyDescent="0.2">
      <c r="A2790" s="1">
        <v>42967</v>
      </c>
      <c r="B2790" s="4" t="s">
        <v>244</v>
      </c>
      <c r="C2790" s="5" t="str">
        <f t="shared" si="222"/>
        <v>6</v>
      </c>
      <c r="D2790" s="12" t="str">
        <f t="shared" si="223"/>
        <v>29</v>
      </c>
      <c r="E2790">
        <f t="shared" si="221"/>
        <v>5</v>
      </c>
      <c r="F2790" s="12" t="str">
        <f t="shared" si="219"/>
        <v>仏滅</v>
      </c>
      <c r="G2790" s="12" t="str">
        <f t="shared" si="220"/>
        <v>日</v>
      </c>
    </row>
    <row r="2791" spans="1:7" x14ac:dyDescent="0.2">
      <c r="A2791" s="1">
        <v>42968</v>
      </c>
      <c r="B2791" s="4" t="s">
        <v>377</v>
      </c>
      <c r="C2791" s="5" t="str">
        <f t="shared" si="222"/>
        <v>6</v>
      </c>
      <c r="D2791" s="12" t="str">
        <f t="shared" si="223"/>
        <v>30</v>
      </c>
      <c r="E2791">
        <f t="shared" si="221"/>
        <v>0</v>
      </c>
      <c r="F2791" s="12" t="str">
        <f t="shared" si="219"/>
        <v>大安</v>
      </c>
      <c r="G2791" s="12" t="str">
        <f t="shared" si="220"/>
        <v>月</v>
      </c>
    </row>
    <row r="2792" spans="1:7" x14ac:dyDescent="0.2">
      <c r="A2792" s="1">
        <v>42969</v>
      </c>
      <c r="B2792" s="4" t="s">
        <v>464</v>
      </c>
      <c r="C2792" s="5" t="str">
        <f t="shared" si="222"/>
        <v>7</v>
      </c>
      <c r="D2792" s="12" t="str">
        <f t="shared" si="223"/>
        <v>1</v>
      </c>
      <c r="E2792">
        <f t="shared" si="221"/>
        <v>2</v>
      </c>
      <c r="F2792" s="12" t="str">
        <f t="shared" si="219"/>
        <v>先勝</v>
      </c>
      <c r="G2792" s="12" t="str">
        <f t="shared" si="220"/>
        <v>火</v>
      </c>
    </row>
    <row r="2793" spans="1:7" x14ac:dyDescent="0.2">
      <c r="A2793" s="1">
        <v>42970</v>
      </c>
      <c r="B2793" s="4" t="s">
        <v>245</v>
      </c>
      <c r="C2793" s="5" t="str">
        <f t="shared" si="222"/>
        <v>7</v>
      </c>
      <c r="D2793" s="12" t="str">
        <f t="shared" si="223"/>
        <v>2</v>
      </c>
      <c r="E2793">
        <f t="shared" si="221"/>
        <v>3</v>
      </c>
      <c r="F2793" s="12" t="str">
        <f t="shared" si="219"/>
        <v>友引</v>
      </c>
      <c r="G2793" s="12" t="str">
        <f t="shared" si="220"/>
        <v>水</v>
      </c>
    </row>
    <row r="2794" spans="1:7" x14ac:dyDescent="0.2">
      <c r="A2794" s="1">
        <v>42971</v>
      </c>
      <c r="B2794" s="4" t="s">
        <v>246</v>
      </c>
      <c r="C2794" s="5" t="str">
        <f t="shared" si="222"/>
        <v>7</v>
      </c>
      <c r="D2794" s="12" t="str">
        <f t="shared" si="223"/>
        <v>3</v>
      </c>
      <c r="E2794">
        <f t="shared" si="221"/>
        <v>4</v>
      </c>
      <c r="F2794" s="12" t="str">
        <f t="shared" si="219"/>
        <v>先負</v>
      </c>
      <c r="G2794" s="12" t="str">
        <f t="shared" si="220"/>
        <v>木</v>
      </c>
    </row>
    <row r="2795" spans="1:7" x14ac:dyDescent="0.2">
      <c r="A2795" s="1">
        <v>42972</v>
      </c>
      <c r="B2795" s="4" t="s">
        <v>247</v>
      </c>
      <c r="C2795" s="5" t="str">
        <f t="shared" si="222"/>
        <v>7</v>
      </c>
      <c r="D2795" s="12" t="str">
        <f t="shared" si="223"/>
        <v>4</v>
      </c>
      <c r="E2795">
        <f t="shared" si="221"/>
        <v>5</v>
      </c>
      <c r="F2795" s="12" t="str">
        <f t="shared" si="219"/>
        <v>仏滅</v>
      </c>
      <c r="G2795" s="12" t="str">
        <f t="shared" si="220"/>
        <v>金</v>
      </c>
    </row>
    <row r="2796" spans="1:7" x14ac:dyDescent="0.2">
      <c r="A2796" s="1">
        <v>42973</v>
      </c>
      <c r="B2796" s="4" t="s">
        <v>248</v>
      </c>
      <c r="C2796" s="5" t="str">
        <f t="shared" si="222"/>
        <v>7</v>
      </c>
      <c r="D2796" s="12" t="str">
        <f t="shared" si="223"/>
        <v>5</v>
      </c>
      <c r="E2796">
        <f t="shared" si="221"/>
        <v>0</v>
      </c>
      <c r="F2796" s="12" t="str">
        <f t="shared" si="219"/>
        <v>大安</v>
      </c>
      <c r="G2796" s="12" t="str">
        <f t="shared" si="220"/>
        <v>土</v>
      </c>
    </row>
    <row r="2797" spans="1:7" x14ac:dyDescent="0.2">
      <c r="A2797" s="1">
        <v>42974</v>
      </c>
      <c r="B2797" s="4" t="s">
        <v>249</v>
      </c>
      <c r="C2797" s="5" t="str">
        <f t="shared" si="222"/>
        <v>7</v>
      </c>
      <c r="D2797" s="12" t="str">
        <f t="shared" si="223"/>
        <v>6</v>
      </c>
      <c r="E2797">
        <f t="shared" si="221"/>
        <v>1</v>
      </c>
      <c r="F2797" s="12" t="str">
        <f t="shared" si="219"/>
        <v>赤口</v>
      </c>
      <c r="G2797" s="12" t="str">
        <f t="shared" si="220"/>
        <v>日</v>
      </c>
    </row>
    <row r="2798" spans="1:7" x14ac:dyDescent="0.2">
      <c r="A2798" s="1">
        <v>42975</v>
      </c>
      <c r="B2798" s="4" t="s">
        <v>250</v>
      </c>
      <c r="C2798" s="5" t="str">
        <f t="shared" si="222"/>
        <v>7</v>
      </c>
      <c r="D2798" s="12" t="str">
        <f t="shared" si="223"/>
        <v>7</v>
      </c>
      <c r="E2798">
        <f t="shared" si="221"/>
        <v>2</v>
      </c>
      <c r="F2798" s="12" t="str">
        <f t="shared" si="219"/>
        <v>先勝</v>
      </c>
      <c r="G2798" s="12" t="str">
        <f t="shared" si="220"/>
        <v>月</v>
      </c>
    </row>
    <row r="2799" spans="1:7" x14ac:dyDescent="0.2">
      <c r="A2799" s="1">
        <v>42976</v>
      </c>
      <c r="B2799" s="4" t="s">
        <v>251</v>
      </c>
      <c r="C2799" s="5" t="str">
        <f t="shared" si="222"/>
        <v>7</v>
      </c>
      <c r="D2799" s="12" t="str">
        <f t="shared" si="223"/>
        <v>8</v>
      </c>
      <c r="E2799">
        <f t="shared" si="221"/>
        <v>3</v>
      </c>
      <c r="F2799" s="12" t="str">
        <f t="shared" si="219"/>
        <v>友引</v>
      </c>
      <c r="G2799" s="12" t="str">
        <f t="shared" si="220"/>
        <v>火</v>
      </c>
    </row>
    <row r="2800" spans="1:7" x14ac:dyDescent="0.2">
      <c r="A2800" s="1">
        <v>42977</v>
      </c>
      <c r="B2800" s="4" t="s">
        <v>252</v>
      </c>
      <c r="C2800" s="5" t="str">
        <f t="shared" si="222"/>
        <v>7</v>
      </c>
      <c r="D2800" s="12" t="str">
        <f t="shared" si="223"/>
        <v>9</v>
      </c>
      <c r="E2800">
        <f t="shared" si="221"/>
        <v>4</v>
      </c>
      <c r="F2800" s="12" t="str">
        <f t="shared" si="219"/>
        <v>先負</v>
      </c>
      <c r="G2800" s="12" t="str">
        <f t="shared" si="220"/>
        <v>水</v>
      </c>
    </row>
    <row r="2801" spans="1:7" x14ac:dyDescent="0.2">
      <c r="A2801" s="1">
        <v>42978</v>
      </c>
      <c r="B2801" s="4" t="s">
        <v>253</v>
      </c>
      <c r="C2801" s="5" t="str">
        <f t="shared" si="222"/>
        <v>7</v>
      </c>
      <c r="D2801" s="12" t="str">
        <f t="shared" si="223"/>
        <v>10</v>
      </c>
      <c r="E2801">
        <f t="shared" si="221"/>
        <v>5</v>
      </c>
      <c r="F2801" s="12" t="str">
        <f t="shared" si="219"/>
        <v>仏滅</v>
      </c>
      <c r="G2801" s="12" t="str">
        <f t="shared" si="220"/>
        <v>木</v>
      </c>
    </row>
    <row r="2802" spans="1:7" x14ac:dyDescent="0.2">
      <c r="A2802" s="1">
        <v>42979</v>
      </c>
      <c r="B2802" s="4" t="s">
        <v>254</v>
      </c>
      <c r="C2802" s="5" t="str">
        <f t="shared" si="222"/>
        <v>7</v>
      </c>
      <c r="D2802" s="12" t="str">
        <f t="shared" si="223"/>
        <v>11</v>
      </c>
      <c r="E2802">
        <f t="shared" si="221"/>
        <v>0</v>
      </c>
      <c r="F2802" s="12" t="str">
        <f t="shared" si="219"/>
        <v>大安</v>
      </c>
      <c r="G2802" s="12" t="str">
        <f t="shared" si="220"/>
        <v>金</v>
      </c>
    </row>
    <row r="2803" spans="1:7" x14ac:dyDescent="0.2">
      <c r="A2803" s="1">
        <v>42980</v>
      </c>
      <c r="B2803" s="4" t="s">
        <v>255</v>
      </c>
      <c r="C2803" s="5" t="str">
        <f t="shared" si="222"/>
        <v>7</v>
      </c>
      <c r="D2803" s="12" t="str">
        <f t="shared" si="223"/>
        <v>12</v>
      </c>
      <c r="E2803">
        <f t="shared" si="221"/>
        <v>1</v>
      </c>
      <c r="F2803" s="12" t="str">
        <f t="shared" si="219"/>
        <v>赤口</v>
      </c>
      <c r="G2803" s="12" t="str">
        <f t="shared" si="220"/>
        <v>土</v>
      </c>
    </row>
    <row r="2804" spans="1:7" x14ac:dyDescent="0.2">
      <c r="A2804" s="1">
        <v>42981</v>
      </c>
      <c r="B2804" s="4" t="s">
        <v>256</v>
      </c>
      <c r="C2804" s="5" t="str">
        <f t="shared" si="222"/>
        <v>7</v>
      </c>
      <c r="D2804" s="12" t="str">
        <f t="shared" si="223"/>
        <v>13</v>
      </c>
      <c r="E2804">
        <f t="shared" si="221"/>
        <v>2</v>
      </c>
      <c r="F2804" s="12" t="str">
        <f t="shared" si="219"/>
        <v>先勝</v>
      </c>
      <c r="G2804" s="12" t="str">
        <f t="shared" si="220"/>
        <v>日</v>
      </c>
    </row>
    <row r="2805" spans="1:7" x14ac:dyDescent="0.2">
      <c r="A2805" s="1">
        <v>42982</v>
      </c>
      <c r="B2805" s="4" t="s">
        <v>257</v>
      </c>
      <c r="C2805" s="5" t="str">
        <f t="shared" si="222"/>
        <v>7</v>
      </c>
      <c r="D2805" s="12" t="str">
        <f t="shared" si="223"/>
        <v>14</v>
      </c>
      <c r="E2805">
        <f t="shared" si="221"/>
        <v>3</v>
      </c>
      <c r="F2805" s="12" t="str">
        <f t="shared" si="219"/>
        <v>友引</v>
      </c>
      <c r="G2805" s="12" t="str">
        <f t="shared" si="220"/>
        <v>月</v>
      </c>
    </row>
    <row r="2806" spans="1:7" x14ac:dyDescent="0.2">
      <c r="A2806" s="1">
        <v>42983</v>
      </c>
      <c r="B2806" s="4" t="s">
        <v>258</v>
      </c>
      <c r="C2806" s="5" t="str">
        <f t="shared" si="222"/>
        <v>7</v>
      </c>
      <c r="D2806" s="12" t="str">
        <f t="shared" si="223"/>
        <v>15</v>
      </c>
      <c r="E2806">
        <f t="shared" si="221"/>
        <v>4</v>
      </c>
      <c r="F2806" s="12" t="str">
        <f t="shared" si="219"/>
        <v>先負</v>
      </c>
      <c r="G2806" s="12" t="str">
        <f t="shared" si="220"/>
        <v>火</v>
      </c>
    </row>
    <row r="2807" spans="1:7" x14ac:dyDescent="0.2">
      <c r="A2807" s="1">
        <v>42984</v>
      </c>
      <c r="B2807" s="4" t="s">
        <v>259</v>
      </c>
      <c r="C2807" s="5" t="str">
        <f t="shared" si="222"/>
        <v>7</v>
      </c>
      <c r="D2807" s="12" t="str">
        <f t="shared" si="223"/>
        <v>16</v>
      </c>
      <c r="E2807">
        <f t="shared" si="221"/>
        <v>5</v>
      </c>
      <c r="F2807" s="12" t="str">
        <f t="shared" si="219"/>
        <v>仏滅</v>
      </c>
      <c r="G2807" s="12" t="str">
        <f t="shared" si="220"/>
        <v>水</v>
      </c>
    </row>
    <row r="2808" spans="1:7" x14ac:dyDescent="0.2">
      <c r="A2808" s="1">
        <v>42985</v>
      </c>
      <c r="B2808" s="4" t="s">
        <v>260</v>
      </c>
      <c r="C2808" s="5" t="str">
        <f t="shared" si="222"/>
        <v>7</v>
      </c>
      <c r="D2808" s="12" t="str">
        <f t="shared" si="223"/>
        <v>17</v>
      </c>
      <c r="E2808">
        <f t="shared" si="221"/>
        <v>0</v>
      </c>
      <c r="F2808" s="12" t="str">
        <f t="shared" si="219"/>
        <v>大安</v>
      </c>
      <c r="G2808" s="12" t="str">
        <f t="shared" si="220"/>
        <v>木</v>
      </c>
    </row>
    <row r="2809" spans="1:7" x14ac:dyDescent="0.2">
      <c r="A2809" s="1">
        <v>42986</v>
      </c>
      <c r="B2809" s="4" t="s">
        <v>261</v>
      </c>
      <c r="C2809" s="5" t="str">
        <f t="shared" si="222"/>
        <v>7</v>
      </c>
      <c r="D2809" s="12" t="str">
        <f t="shared" si="223"/>
        <v>18</v>
      </c>
      <c r="E2809">
        <f t="shared" si="221"/>
        <v>1</v>
      </c>
      <c r="F2809" s="12" t="str">
        <f t="shared" si="219"/>
        <v>赤口</v>
      </c>
      <c r="G2809" s="12" t="str">
        <f t="shared" si="220"/>
        <v>金</v>
      </c>
    </row>
    <row r="2810" spans="1:7" x14ac:dyDescent="0.2">
      <c r="A2810" s="1">
        <v>42987</v>
      </c>
      <c r="B2810" s="4" t="s">
        <v>262</v>
      </c>
      <c r="C2810" s="5" t="str">
        <f t="shared" si="222"/>
        <v>7</v>
      </c>
      <c r="D2810" s="12" t="str">
        <f t="shared" si="223"/>
        <v>19</v>
      </c>
      <c r="E2810">
        <f t="shared" si="221"/>
        <v>2</v>
      </c>
      <c r="F2810" s="12" t="str">
        <f t="shared" si="219"/>
        <v>先勝</v>
      </c>
      <c r="G2810" s="12" t="str">
        <f t="shared" si="220"/>
        <v>土</v>
      </c>
    </row>
    <row r="2811" spans="1:7" x14ac:dyDescent="0.2">
      <c r="A2811" s="1">
        <v>42988</v>
      </c>
      <c r="B2811" s="4" t="s">
        <v>263</v>
      </c>
      <c r="C2811" s="5" t="str">
        <f t="shared" si="222"/>
        <v>7</v>
      </c>
      <c r="D2811" s="12" t="str">
        <f t="shared" si="223"/>
        <v>20</v>
      </c>
      <c r="E2811">
        <f t="shared" si="221"/>
        <v>3</v>
      </c>
      <c r="F2811" s="12" t="str">
        <f t="shared" si="219"/>
        <v>友引</v>
      </c>
      <c r="G2811" s="12" t="str">
        <f t="shared" si="220"/>
        <v>日</v>
      </c>
    </row>
    <row r="2812" spans="1:7" x14ac:dyDescent="0.2">
      <c r="A2812" s="1">
        <v>42989</v>
      </c>
      <c r="B2812" s="4" t="s">
        <v>264</v>
      </c>
      <c r="C2812" s="5" t="str">
        <f t="shared" si="222"/>
        <v>7</v>
      </c>
      <c r="D2812" s="12" t="str">
        <f t="shared" si="223"/>
        <v>21</v>
      </c>
      <c r="E2812">
        <f t="shared" si="221"/>
        <v>4</v>
      </c>
      <c r="F2812" s="12" t="str">
        <f t="shared" si="219"/>
        <v>先負</v>
      </c>
      <c r="G2812" s="12" t="str">
        <f t="shared" si="220"/>
        <v>月</v>
      </c>
    </row>
    <row r="2813" spans="1:7" x14ac:dyDescent="0.2">
      <c r="A2813" s="1">
        <v>42990</v>
      </c>
      <c r="B2813" s="4" t="s">
        <v>265</v>
      </c>
      <c r="C2813" s="5" t="str">
        <f t="shared" si="222"/>
        <v>7</v>
      </c>
      <c r="D2813" s="12" t="str">
        <f t="shared" si="223"/>
        <v>22</v>
      </c>
      <c r="E2813">
        <f t="shared" si="221"/>
        <v>5</v>
      </c>
      <c r="F2813" s="12" t="str">
        <f t="shared" si="219"/>
        <v>仏滅</v>
      </c>
      <c r="G2813" s="12" t="str">
        <f t="shared" si="220"/>
        <v>火</v>
      </c>
    </row>
    <row r="2814" spans="1:7" x14ac:dyDescent="0.2">
      <c r="A2814" s="1">
        <v>42991</v>
      </c>
      <c r="B2814" s="4" t="s">
        <v>266</v>
      </c>
      <c r="C2814" s="5" t="str">
        <f t="shared" si="222"/>
        <v>7</v>
      </c>
      <c r="D2814" s="12" t="str">
        <f t="shared" si="223"/>
        <v>23</v>
      </c>
      <c r="E2814">
        <f t="shared" si="221"/>
        <v>0</v>
      </c>
      <c r="F2814" s="12" t="str">
        <f t="shared" si="219"/>
        <v>大安</v>
      </c>
      <c r="G2814" s="12" t="str">
        <f t="shared" si="220"/>
        <v>水</v>
      </c>
    </row>
    <row r="2815" spans="1:7" x14ac:dyDescent="0.2">
      <c r="A2815" s="1">
        <v>42992</v>
      </c>
      <c r="B2815" s="4" t="s">
        <v>267</v>
      </c>
      <c r="C2815" s="5" t="str">
        <f t="shared" si="222"/>
        <v>7</v>
      </c>
      <c r="D2815" s="12" t="str">
        <f t="shared" si="223"/>
        <v>24</v>
      </c>
      <c r="E2815">
        <f t="shared" si="221"/>
        <v>1</v>
      </c>
      <c r="F2815" s="12" t="str">
        <f t="shared" si="219"/>
        <v>赤口</v>
      </c>
      <c r="G2815" s="12" t="str">
        <f t="shared" si="220"/>
        <v>木</v>
      </c>
    </row>
    <row r="2816" spans="1:7" x14ac:dyDescent="0.2">
      <c r="A2816" s="1">
        <v>42993</v>
      </c>
      <c r="B2816" s="4" t="s">
        <v>268</v>
      </c>
      <c r="C2816" s="5" t="str">
        <f t="shared" si="222"/>
        <v>7</v>
      </c>
      <c r="D2816" s="12" t="str">
        <f t="shared" si="223"/>
        <v>25</v>
      </c>
      <c r="E2816">
        <f t="shared" si="221"/>
        <v>2</v>
      </c>
      <c r="F2816" s="12" t="str">
        <f t="shared" si="219"/>
        <v>先勝</v>
      </c>
      <c r="G2816" s="12" t="str">
        <f t="shared" si="220"/>
        <v>金</v>
      </c>
    </row>
    <row r="2817" spans="1:7" x14ac:dyDescent="0.2">
      <c r="A2817" s="1">
        <v>42994</v>
      </c>
      <c r="B2817" s="4" t="s">
        <v>269</v>
      </c>
      <c r="C2817" s="5" t="str">
        <f t="shared" si="222"/>
        <v>7</v>
      </c>
      <c r="D2817" s="12" t="str">
        <f t="shared" si="223"/>
        <v>26</v>
      </c>
      <c r="E2817">
        <f t="shared" si="221"/>
        <v>3</v>
      </c>
      <c r="F2817" s="12" t="str">
        <f t="shared" si="219"/>
        <v>友引</v>
      </c>
      <c r="G2817" s="12" t="str">
        <f t="shared" si="220"/>
        <v>土</v>
      </c>
    </row>
    <row r="2818" spans="1:7" x14ac:dyDescent="0.2">
      <c r="A2818" s="1">
        <v>42995</v>
      </c>
      <c r="B2818" s="4" t="s">
        <v>270</v>
      </c>
      <c r="C2818" s="5" t="str">
        <f t="shared" si="222"/>
        <v>7</v>
      </c>
      <c r="D2818" s="12" t="str">
        <f t="shared" si="223"/>
        <v>27</v>
      </c>
      <c r="E2818">
        <f t="shared" si="221"/>
        <v>4</v>
      </c>
      <c r="F2818" s="12" t="str">
        <f t="shared" si="219"/>
        <v>先負</v>
      </c>
      <c r="G2818" s="12" t="str">
        <f t="shared" si="220"/>
        <v>日</v>
      </c>
    </row>
    <row r="2819" spans="1:7" x14ac:dyDescent="0.2">
      <c r="A2819" s="1">
        <v>42996</v>
      </c>
      <c r="B2819" s="4" t="s">
        <v>271</v>
      </c>
      <c r="C2819" s="5" t="str">
        <f t="shared" si="222"/>
        <v>7</v>
      </c>
      <c r="D2819" s="12" t="str">
        <f t="shared" si="223"/>
        <v>28</v>
      </c>
      <c r="E2819">
        <f t="shared" si="221"/>
        <v>5</v>
      </c>
      <c r="F2819" s="12" t="str">
        <f t="shared" ref="F2819:F2882" si="224">VLOOKUP(E2819,$H$2:$I$7,2)</f>
        <v>仏滅</v>
      </c>
      <c r="G2819" s="12" t="str">
        <f t="shared" ref="G2819:G2882" si="225">TEXT(A2819,"aaa")</f>
        <v>月</v>
      </c>
    </row>
    <row r="2820" spans="1:7" x14ac:dyDescent="0.2">
      <c r="A2820" s="1">
        <v>42997</v>
      </c>
      <c r="B2820" s="4" t="s">
        <v>272</v>
      </c>
      <c r="C2820" s="5" t="str">
        <f t="shared" si="222"/>
        <v>7</v>
      </c>
      <c r="D2820" s="12" t="str">
        <f t="shared" si="223"/>
        <v>29</v>
      </c>
      <c r="E2820">
        <f t="shared" si="221"/>
        <v>0</v>
      </c>
      <c r="F2820" s="12" t="str">
        <f t="shared" si="224"/>
        <v>大安</v>
      </c>
      <c r="G2820" s="12" t="str">
        <f t="shared" si="225"/>
        <v>火</v>
      </c>
    </row>
    <row r="2821" spans="1:7" x14ac:dyDescent="0.2">
      <c r="A2821" s="1">
        <v>42998</v>
      </c>
      <c r="B2821" s="4" t="s">
        <v>413</v>
      </c>
      <c r="C2821" s="5" t="str">
        <f t="shared" si="222"/>
        <v>8</v>
      </c>
      <c r="D2821" s="12" t="str">
        <f t="shared" si="223"/>
        <v>1</v>
      </c>
      <c r="E2821">
        <f t="shared" si="221"/>
        <v>3</v>
      </c>
      <c r="F2821" s="12" t="str">
        <f t="shared" si="224"/>
        <v>友引</v>
      </c>
      <c r="G2821" s="12" t="str">
        <f t="shared" si="225"/>
        <v>水</v>
      </c>
    </row>
    <row r="2822" spans="1:7" x14ac:dyDescent="0.2">
      <c r="A2822" s="1">
        <v>42999</v>
      </c>
      <c r="B2822" s="4" t="s">
        <v>274</v>
      </c>
      <c r="C2822" s="5" t="str">
        <f t="shared" si="222"/>
        <v>8</v>
      </c>
      <c r="D2822" s="12" t="str">
        <f t="shared" si="223"/>
        <v>2</v>
      </c>
      <c r="E2822">
        <f t="shared" si="221"/>
        <v>4</v>
      </c>
      <c r="F2822" s="12" t="str">
        <f t="shared" si="224"/>
        <v>先負</v>
      </c>
      <c r="G2822" s="12" t="str">
        <f t="shared" si="225"/>
        <v>木</v>
      </c>
    </row>
    <row r="2823" spans="1:7" x14ac:dyDescent="0.2">
      <c r="A2823" s="1">
        <v>43000</v>
      </c>
      <c r="B2823" s="4" t="s">
        <v>275</v>
      </c>
      <c r="C2823" s="5" t="str">
        <f t="shared" si="222"/>
        <v>8</v>
      </c>
      <c r="D2823" s="12" t="str">
        <f t="shared" si="223"/>
        <v>3</v>
      </c>
      <c r="E2823">
        <f t="shared" ref="E2823:E2886" si="226">MOD(C2823+D2823,6)</f>
        <v>5</v>
      </c>
      <c r="F2823" s="12" t="str">
        <f t="shared" si="224"/>
        <v>仏滅</v>
      </c>
      <c r="G2823" s="12" t="str">
        <f t="shared" si="225"/>
        <v>金</v>
      </c>
    </row>
    <row r="2824" spans="1:7" x14ac:dyDescent="0.2">
      <c r="A2824" s="1">
        <v>43001</v>
      </c>
      <c r="B2824" s="4" t="s">
        <v>276</v>
      </c>
      <c r="C2824" s="5" t="str">
        <f t="shared" si="222"/>
        <v>8</v>
      </c>
      <c r="D2824" s="12" t="str">
        <f t="shared" si="223"/>
        <v>4</v>
      </c>
      <c r="E2824">
        <f t="shared" si="226"/>
        <v>0</v>
      </c>
      <c r="F2824" s="12" t="str">
        <f t="shared" si="224"/>
        <v>大安</v>
      </c>
      <c r="G2824" s="12" t="str">
        <f t="shared" si="225"/>
        <v>土</v>
      </c>
    </row>
    <row r="2825" spans="1:7" x14ac:dyDescent="0.2">
      <c r="A2825" s="1">
        <v>43002</v>
      </c>
      <c r="B2825" s="4" t="s">
        <v>277</v>
      </c>
      <c r="C2825" s="5" t="str">
        <f t="shared" si="222"/>
        <v>8</v>
      </c>
      <c r="D2825" s="12" t="str">
        <f t="shared" si="223"/>
        <v>5</v>
      </c>
      <c r="E2825">
        <f t="shared" si="226"/>
        <v>1</v>
      </c>
      <c r="F2825" s="12" t="str">
        <f t="shared" si="224"/>
        <v>赤口</v>
      </c>
      <c r="G2825" s="12" t="str">
        <f t="shared" si="225"/>
        <v>日</v>
      </c>
    </row>
    <row r="2826" spans="1:7" x14ac:dyDescent="0.2">
      <c r="A2826" s="1">
        <v>43003</v>
      </c>
      <c r="B2826" s="4" t="s">
        <v>278</v>
      </c>
      <c r="C2826" s="5" t="str">
        <f t="shared" si="222"/>
        <v>8</v>
      </c>
      <c r="D2826" s="12" t="str">
        <f t="shared" si="223"/>
        <v>6</v>
      </c>
      <c r="E2826">
        <f t="shared" si="226"/>
        <v>2</v>
      </c>
      <c r="F2826" s="12" t="str">
        <f t="shared" si="224"/>
        <v>先勝</v>
      </c>
      <c r="G2826" s="12" t="str">
        <f t="shared" si="225"/>
        <v>月</v>
      </c>
    </row>
    <row r="2827" spans="1:7" x14ac:dyDescent="0.2">
      <c r="A2827" s="1">
        <v>43004</v>
      </c>
      <c r="B2827" s="4" t="s">
        <v>279</v>
      </c>
      <c r="C2827" s="5" t="str">
        <f t="shared" si="222"/>
        <v>8</v>
      </c>
      <c r="D2827" s="12" t="str">
        <f t="shared" si="223"/>
        <v>7</v>
      </c>
      <c r="E2827">
        <f t="shared" si="226"/>
        <v>3</v>
      </c>
      <c r="F2827" s="12" t="str">
        <f t="shared" si="224"/>
        <v>友引</v>
      </c>
      <c r="G2827" s="12" t="str">
        <f t="shared" si="225"/>
        <v>火</v>
      </c>
    </row>
    <row r="2828" spans="1:7" x14ac:dyDescent="0.2">
      <c r="A2828" s="1">
        <v>43005</v>
      </c>
      <c r="B2828" s="4" t="s">
        <v>280</v>
      </c>
      <c r="C2828" s="5" t="str">
        <f t="shared" ref="C2828:C2891" si="227">SUBSTITUTE( LEFT(B2828,LEN(B2828)-(LEN(B2828)-FIND("/",B2828)+1)), "閏", "" )</f>
        <v>8</v>
      </c>
      <c r="D2828" s="12" t="str">
        <f t="shared" si="223"/>
        <v>8</v>
      </c>
      <c r="E2828">
        <f t="shared" si="226"/>
        <v>4</v>
      </c>
      <c r="F2828" s="12" t="str">
        <f t="shared" si="224"/>
        <v>先負</v>
      </c>
      <c r="G2828" s="12" t="str">
        <f t="shared" si="225"/>
        <v>水</v>
      </c>
    </row>
    <row r="2829" spans="1:7" x14ac:dyDescent="0.2">
      <c r="A2829" s="1">
        <v>43006</v>
      </c>
      <c r="B2829" s="4" t="s">
        <v>281</v>
      </c>
      <c r="C2829" s="5" t="str">
        <f t="shared" si="227"/>
        <v>8</v>
      </c>
      <c r="D2829" s="12" t="str">
        <f t="shared" si="223"/>
        <v>9</v>
      </c>
      <c r="E2829">
        <f t="shared" si="226"/>
        <v>5</v>
      </c>
      <c r="F2829" s="12" t="str">
        <f t="shared" si="224"/>
        <v>仏滅</v>
      </c>
      <c r="G2829" s="12" t="str">
        <f t="shared" si="225"/>
        <v>木</v>
      </c>
    </row>
    <row r="2830" spans="1:7" x14ac:dyDescent="0.2">
      <c r="A2830" s="1">
        <v>43007</v>
      </c>
      <c r="B2830" s="4" t="s">
        <v>282</v>
      </c>
      <c r="C2830" s="5" t="str">
        <f t="shared" si="227"/>
        <v>8</v>
      </c>
      <c r="D2830" s="12" t="str">
        <f t="shared" si="223"/>
        <v>10</v>
      </c>
      <c r="E2830">
        <f t="shared" si="226"/>
        <v>0</v>
      </c>
      <c r="F2830" s="12" t="str">
        <f t="shared" si="224"/>
        <v>大安</v>
      </c>
      <c r="G2830" s="12" t="str">
        <f t="shared" si="225"/>
        <v>金</v>
      </c>
    </row>
    <row r="2831" spans="1:7" x14ac:dyDescent="0.2">
      <c r="A2831" s="1">
        <v>43008</v>
      </c>
      <c r="B2831" s="4" t="s">
        <v>283</v>
      </c>
      <c r="C2831" s="5" t="str">
        <f t="shared" si="227"/>
        <v>8</v>
      </c>
      <c r="D2831" s="12" t="str">
        <f t="shared" si="223"/>
        <v>11</v>
      </c>
      <c r="E2831">
        <f t="shared" si="226"/>
        <v>1</v>
      </c>
      <c r="F2831" s="12" t="str">
        <f t="shared" si="224"/>
        <v>赤口</v>
      </c>
      <c r="G2831" s="12" t="str">
        <f t="shared" si="225"/>
        <v>土</v>
      </c>
    </row>
    <row r="2832" spans="1:7" x14ac:dyDescent="0.2">
      <c r="A2832" s="1">
        <v>43009</v>
      </c>
      <c r="B2832" s="4" t="s">
        <v>284</v>
      </c>
      <c r="C2832" s="5" t="str">
        <f t="shared" si="227"/>
        <v>8</v>
      </c>
      <c r="D2832" s="12" t="str">
        <f t="shared" si="223"/>
        <v>12</v>
      </c>
      <c r="E2832">
        <f t="shared" si="226"/>
        <v>2</v>
      </c>
      <c r="F2832" s="12" t="str">
        <f t="shared" si="224"/>
        <v>先勝</v>
      </c>
      <c r="G2832" s="12" t="str">
        <f t="shared" si="225"/>
        <v>日</v>
      </c>
    </row>
    <row r="2833" spans="1:7" x14ac:dyDescent="0.2">
      <c r="A2833" s="1">
        <v>43010</v>
      </c>
      <c r="B2833" s="4" t="s">
        <v>285</v>
      </c>
      <c r="C2833" s="5" t="str">
        <f t="shared" si="227"/>
        <v>8</v>
      </c>
      <c r="D2833" s="12" t="str">
        <f t="shared" si="223"/>
        <v>13</v>
      </c>
      <c r="E2833">
        <f t="shared" si="226"/>
        <v>3</v>
      </c>
      <c r="F2833" s="12" t="str">
        <f t="shared" si="224"/>
        <v>友引</v>
      </c>
      <c r="G2833" s="12" t="str">
        <f t="shared" si="225"/>
        <v>月</v>
      </c>
    </row>
    <row r="2834" spans="1:7" x14ac:dyDescent="0.2">
      <c r="A2834" s="1">
        <v>43011</v>
      </c>
      <c r="B2834" s="4" t="s">
        <v>286</v>
      </c>
      <c r="C2834" s="5" t="str">
        <f t="shared" si="227"/>
        <v>8</v>
      </c>
      <c r="D2834" s="12" t="str">
        <f t="shared" si="223"/>
        <v>14</v>
      </c>
      <c r="E2834">
        <f t="shared" si="226"/>
        <v>4</v>
      </c>
      <c r="F2834" s="12" t="str">
        <f t="shared" si="224"/>
        <v>先負</v>
      </c>
      <c r="G2834" s="12" t="str">
        <f t="shared" si="225"/>
        <v>火</v>
      </c>
    </row>
    <row r="2835" spans="1:7" x14ac:dyDescent="0.2">
      <c r="A2835" s="1">
        <v>43012</v>
      </c>
      <c r="B2835" s="4" t="s">
        <v>287</v>
      </c>
      <c r="C2835" s="5" t="str">
        <f t="shared" si="227"/>
        <v>8</v>
      </c>
      <c r="D2835" s="12" t="str">
        <f t="shared" si="223"/>
        <v>15</v>
      </c>
      <c r="E2835">
        <f t="shared" si="226"/>
        <v>5</v>
      </c>
      <c r="F2835" s="12" t="str">
        <f t="shared" si="224"/>
        <v>仏滅</v>
      </c>
      <c r="G2835" s="12" t="str">
        <f t="shared" si="225"/>
        <v>水</v>
      </c>
    </row>
    <row r="2836" spans="1:7" x14ac:dyDescent="0.2">
      <c r="A2836" s="1">
        <v>43013</v>
      </c>
      <c r="B2836" s="4" t="s">
        <v>288</v>
      </c>
      <c r="C2836" s="5" t="str">
        <f t="shared" si="227"/>
        <v>8</v>
      </c>
      <c r="D2836" s="12" t="str">
        <f t="shared" si="223"/>
        <v>16</v>
      </c>
      <c r="E2836">
        <f t="shared" si="226"/>
        <v>0</v>
      </c>
      <c r="F2836" s="12" t="str">
        <f t="shared" si="224"/>
        <v>大安</v>
      </c>
      <c r="G2836" s="12" t="str">
        <f t="shared" si="225"/>
        <v>木</v>
      </c>
    </row>
    <row r="2837" spans="1:7" x14ac:dyDescent="0.2">
      <c r="A2837" s="1">
        <v>43014</v>
      </c>
      <c r="B2837" s="4" t="s">
        <v>289</v>
      </c>
      <c r="C2837" s="5" t="str">
        <f t="shared" si="227"/>
        <v>8</v>
      </c>
      <c r="D2837" s="12" t="str">
        <f t="shared" si="223"/>
        <v>17</v>
      </c>
      <c r="E2837">
        <f t="shared" si="226"/>
        <v>1</v>
      </c>
      <c r="F2837" s="12" t="str">
        <f t="shared" si="224"/>
        <v>赤口</v>
      </c>
      <c r="G2837" s="12" t="str">
        <f t="shared" si="225"/>
        <v>金</v>
      </c>
    </row>
    <row r="2838" spans="1:7" x14ac:dyDescent="0.2">
      <c r="A2838" s="1">
        <v>43015</v>
      </c>
      <c r="B2838" s="4" t="s">
        <v>290</v>
      </c>
      <c r="C2838" s="5" t="str">
        <f t="shared" si="227"/>
        <v>8</v>
      </c>
      <c r="D2838" s="12" t="str">
        <f t="shared" si="223"/>
        <v>18</v>
      </c>
      <c r="E2838">
        <f t="shared" si="226"/>
        <v>2</v>
      </c>
      <c r="F2838" s="12" t="str">
        <f t="shared" si="224"/>
        <v>先勝</v>
      </c>
      <c r="G2838" s="12" t="str">
        <f t="shared" si="225"/>
        <v>土</v>
      </c>
    </row>
    <row r="2839" spans="1:7" x14ac:dyDescent="0.2">
      <c r="A2839" s="1">
        <v>43016</v>
      </c>
      <c r="B2839" s="4" t="s">
        <v>291</v>
      </c>
      <c r="C2839" s="5" t="str">
        <f t="shared" si="227"/>
        <v>8</v>
      </c>
      <c r="D2839" s="12" t="str">
        <f t="shared" si="223"/>
        <v>19</v>
      </c>
      <c r="E2839">
        <f t="shared" si="226"/>
        <v>3</v>
      </c>
      <c r="F2839" s="12" t="str">
        <f t="shared" si="224"/>
        <v>友引</v>
      </c>
      <c r="G2839" s="12" t="str">
        <f t="shared" si="225"/>
        <v>日</v>
      </c>
    </row>
    <row r="2840" spans="1:7" x14ac:dyDescent="0.2">
      <c r="A2840" s="1">
        <v>43017</v>
      </c>
      <c r="B2840" s="4" t="s">
        <v>292</v>
      </c>
      <c r="C2840" s="5" t="str">
        <f t="shared" si="227"/>
        <v>8</v>
      </c>
      <c r="D2840" s="12" t="str">
        <f t="shared" si="223"/>
        <v>20</v>
      </c>
      <c r="E2840">
        <f t="shared" si="226"/>
        <v>4</v>
      </c>
      <c r="F2840" s="12" t="str">
        <f t="shared" si="224"/>
        <v>先負</v>
      </c>
      <c r="G2840" s="12" t="str">
        <f t="shared" si="225"/>
        <v>月</v>
      </c>
    </row>
    <row r="2841" spans="1:7" x14ac:dyDescent="0.2">
      <c r="A2841" s="1">
        <v>43018</v>
      </c>
      <c r="B2841" s="4" t="s">
        <v>293</v>
      </c>
      <c r="C2841" s="5" t="str">
        <f t="shared" si="227"/>
        <v>8</v>
      </c>
      <c r="D2841" s="12" t="str">
        <f t="shared" si="223"/>
        <v>21</v>
      </c>
      <c r="E2841">
        <f t="shared" si="226"/>
        <v>5</v>
      </c>
      <c r="F2841" s="12" t="str">
        <f t="shared" si="224"/>
        <v>仏滅</v>
      </c>
      <c r="G2841" s="12" t="str">
        <f t="shared" si="225"/>
        <v>火</v>
      </c>
    </row>
    <row r="2842" spans="1:7" x14ac:dyDescent="0.2">
      <c r="A2842" s="1">
        <v>43019</v>
      </c>
      <c r="B2842" s="4" t="s">
        <v>294</v>
      </c>
      <c r="C2842" s="5" t="str">
        <f t="shared" si="227"/>
        <v>8</v>
      </c>
      <c r="D2842" s="12" t="str">
        <f t="shared" si="223"/>
        <v>22</v>
      </c>
      <c r="E2842">
        <f t="shared" si="226"/>
        <v>0</v>
      </c>
      <c r="F2842" s="12" t="str">
        <f t="shared" si="224"/>
        <v>大安</v>
      </c>
      <c r="G2842" s="12" t="str">
        <f t="shared" si="225"/>
        <v>水</v>
      </c>
    </row>
    <row r="2843" spans="1:7" x14ac:dyDescent="0.2">
      <c r="A2843" s="1">
        <v>43020</v>
      </c>
      <c r="B2843" s="4" t="s">
        <v>295</v>
      </c>
      <c r="C2843" s="5" t="str">
        <f t="shared" si="227"/>
        <v>8</v>
      </c>
      <c r="D2843" s="12" t="str">
        <f t="shared" si="223"/>
        <v>23</v>
      </c>
      <c r="E2843">
        <f t="shared" si="226"/>
        <v>1</v>
      </c>
      <c r="F2843" s="12" t="str">
        <f t="shared" si="224"/>
        <v>赤口</v>
      </c>
      <c r="G2843" s="12" t="str">
        <f t="shared" si="225"/>
        <v>木</v>
      </c>
    </row>
    <row r="2844" spans="1:7" x14ac:dyDescent="0.2">
      <c r="A2844" s="1">
        <v>43021</v>
      </c>
      <c r="B2844" s="4" t="s">
        <v>296</v>
      </c>
      <c r="C2844" s="5" t="str">
        <f t="shared" si="227"/>
        <v>8</v>
      </c>
      <c r="D2844" s="12" t="str">
        <f t="shared" ref="D2844:D2907" si="228">RIGHT(B2844,LEN(B2844)-FIND("/",B2844))</f>
        <v>24</v>
      </c>
      <c r="E2844">
        <f t="shared" si="226"/>
        <v>2</v>
      </c>
      <c r="F2844" s="12" t="str">
        <f t="shared" si="224"/>
        <v>先勝</v>
      </c>
      <c r="G2844" s="12" t="str">
        <f t="shared" si="225"/>
        <v>金</v>
      </c>
    </row>
    <row r="2845" spans="1:7" x14ac:dyDescent="0.2">
      <c r="A2845" s="1">
        <v>43022</v>
      </c>
      <c r="B2845" s="4" t="s">
        <v>297</v>
      </c>
      <c r="C2845" s="5" t="str">
        <f t="shared" si="227"/>
        <v>8</v>
      </c>
      <c r="D2845" s="12" t="str">
        <f t="shared" si="228"/>
        <v>25</v>
      </c>
      <c r="E2845">
        <f t="shared" si="226"/>
        <v>3</v>
      </c>
      <c r="F2845" s="12" t="str">
        <f t="shared" si="224"/>
        <v>友引</v>
      </c>
      <c r="G2845" s="12" t="str">
        <f t="shared" si="225"/>
        <v>土</v>
      </c>
    </row>
    <row r="2846" spans="1:7" x14ac:dyDescent="0.2">
      <c r="A2846" s="1">
        <v>43023</v>
      </c>
      <c r="B2846" s="4" t="s">
        <v>298</v>
      </c>
      <c r="C2846" s="5" t="str">
        <f t="shared" si="227"/>
        <v>8</v>
      </c>
      <c r="D2846" s="12" t="str">
        <f t="shared" si="228"/>
        <v>26</v>
      </c>
      <c r="E2846">
        <f t="shared" si="226"/>
        <v>4</v>
      </c>
      <c r="F2846" s="12" t="str">
        <f t="shared" si="224"/>
        <v>先負</v>
      </c>
      <c r="G2846" s="12" t="str">
        <f t="shared" si="225"/>
        <v>日</v>
      </c>
    </row>
    <row r="2847" spans="1:7" x14ac:dyDescent="0.2">
      <c r="A2847" s="1">
        <v>43024</v>
      </c>
      <c r="B2847" s="4" t="s">
        <v>299</v>
      </c>
      <c r="C2847" s="5" t="str">
        <f t="shared" si="227"/>
        <v>8</v>
      </c>
      <c r="D2847" s="12" t="str">
        <f t="shared" si="228"/>
        <v>27</v>
      </c>
      <c r="E2847">
        <f t="shared" si="226"/>
        <v>5</v>
      </c>
      <c r="F2847" s="12" t="str">
        <f t="shared" si="224"/>
        <v>仏滅</v>
      </c>
      <c r="G2847" s="12" t="str">
        <f t="shared" si="225"/>
        <v>月</v>
      </c>
    </row>
    <row r="2848" spans="1:7" x14ac:dyDescent="0.2">
      <c r="A2848" s="1">
        <v>43025</v>
      </c>
      <c r="B2848" s="4" t="s">
        <v>300</v>
      </c>
      <c r="C2848" s="5" t="str">
        <f t="shared" si="227"/>
        <v>8</v>
      </c>
      <c r="D2848" s="12" t="str">
        <f t="shared" si="228"/>
        <v>28</v>
      </c>
      <c r="E2848">
        <f t="shared" si="226"/>
        <v>0</v>
      </c>
      <c r="F2848" s="12" t="str">
        <f t="shared" si="224"/>
        <v>大安</v>
      </c>
      <c r="G2848" s="12" t="str">
        <f t="shared" si="225"/>
        <v>火</v>
      </c>
    </row>
    <row r="2849" spans="1:7" x14ac:dyDescent="0.2">
      <c r="A2849" s="1">
        <v>43026</v>
      </c>
      <c r="B2849" s="4" t="s">
        <v>301</v>
      </c>
      <c r="C2849" s="5" t="str">
        <f t="shared" si="227"/>
        <v>8</v>
      </c>
      <c r="D2849" s="12" t="str">
        <f t="shared" si="228"/>
        <v>29</v>
      </c>
      <c r="E2849">
        <f t="shared" si="226"/>
        <v>1</v>
      </c>
      <c r="F2849" s="12" t="str">
        <f t="shared" si="224"/>
        <v>赤口</v>
      </c>
      <c r="G2849" s="12" t="str">
        <f t="shared" si="225"/>
        <v>水</v>
      </c>
    </row>
    <row r="2850" spans="1:7" x14ac:dyDescent="0.2">
      <c r="A2850" s="1">
        <v>43027</v>
      </c>
      <c r="B2850" s="4" t="s">
        <v>302</v>
      </c>
      <c r="C2850" s="5" t="str">
        <f t="shared" si="227"/>
        <v>8</v>
      </c>
      <c r="D2850" s="12" t="str">
        <f t="shared" si="228"/>
        <v>30</v>
      </c>
      <c r="E2850">
        <f t="shared" si="226"/>
        <v>2</v>
      </c>
      <c r="F2850" s="12" t="str">
        <f t="shared" si="224"/>
        <v>先勝</v>
      </c>
      <c r="G2850" s="12" t="str">
        <f t="shared" si="225"/>
        <v>木</v>
      </c>
    </row>
    <row r="2851" spans="1:7" x14ac:dyDescent="0.2">
      <c r="A2851" s="1">
        <v>43028</v>
      </c>
      <c r="B2851" s="4" t="s">
        <v>507</v>
      </c>
      <c r="C2851" s="5" t="str">
        <f t="shared" si="227"/>
        <v>9</v>
      </c>
      <c r="D2851" s="12" t="str">
        <f t="shared" si="228"/>
        <v>1</v>
      </c>
      <c r="E2851">
        <f t="shared" si="226"/>
        <v>4</v>
      </c>
      <c r="F2851" s="12" t="str">
        <f t="shared" si="224"/>
        <v>先負</v>
      </c>
      <c r="G2851" s="12" t="str">
        <f t="shared" si="225"/>
        <v>金</v>
      </c>
    </row>
    <row r="2852" spans="1:7" x14ac:dyDescent="0.2">
      <c r="A2852" s="1">
        <v>43029</v>
      </c>
      <c r="B2852" s="4" t="s">
        <v>303</v>
      </c>
      <c r="C2852" s="5" t="str">
        <f t="shared" si="227"/>
        <v>9</v>
      </c>
      <c r="D2852" s="12" t="str">
        <f t="shared" si="228"/>
        <v>2</v>
      </c>
      <c r="E2852">
        <f t="shared" si="226"/>
        <v>5</v>
      </c>
      <c r="F2852" s="12" t="str">
        <f t="shared" si="224"/>
        <v>仏滅</v>
      </c>
      <c r="G2852" s="12" t="str">
        <f t="shared" si="225"/>
        <v>土</v>
      </c>
    </row>
    <row r="2853" spans="1:7" x14ac:dyDescent="0.2">
      <c r="A2853" s="1">
        <v>43030</v>
      </c>
      <c r="B2853" s="4" t="s">
        <v>304</v>
      </c>
      <c r="C2853" s="5" t="str">
        <f t="shared" si="227"/>
        <v>9</v>
      </c>
      <c r="D2853" s="12" t="str">
        <f t="shared" si="228"/>
        <v>3</v>
      </c>
      <c r="E2853">
        <f t="shared" si="226"/>
        <v>0</v>
      </c>
      <c r="F2853" s="12" t="str">
        <f t="shared" si="224"/>
        <v>大安</v>
      </c>
      <c r="G2853" s="12" t="str">
        <f t="shared" si="225"/>
        <v>日</v>
      </c>
    </row>
    <row r="2854" spans="1:7" x14ac:dyDescent="0.2">
      <c r="A2854" s="1">
        <v>43031</v>
      </c>
      <c r="B2854" s="4" t="s">
        <v>305</v>
      </c>
      <c r="C2854" s="5" t="str">
        <f t="shared" si="227"/>
        <v>9</v>
      </c>
      <c r="D2854" s="12" t="str">
        <f t="shared" si="228"/>
        <v>4</v>
      </c>
      <c r="E2854">
        <f t="shared" si="226"/>
        <v>1</v>
      </c>
      <c r="F2854" s="12" t="str">
        <f t="shared" si="224"/>
        <v>赤口</v>
      </c>
      <c r="G2854" s="12" t="str">
        <f t="shared" si="225"/>
        <v>月</v>
      </c>
    </row>
    <row r="2855" spans="1:7" x14ac:dyDescent="0.2">
      <c r="A2855" s="1">
        <v>43032</v>
      </c>
      <c r="B2855" s="4" t="s">
        <v>306</v>
      </c>
      <c r="C2855" s="5" t="str">
        <f t="shared" si="227"/>
        <v>9</v>
      </c>
      <c r="D2855" s="12" t="str">
        <f t="shared" si="228"/>
        <v>5</v>
      </c>
      <c r="E2855">
        <f t="shared" si="226"/>
        <v>2</v>
      </c>
      <c r="F2855" s="12" t="str">
        <f t="shared" si="224"/>
        <v>先勝</v>
      </c>
      <c r="G2855" s="12" t="str">
        <f t="shared" si="225"/>
        <v>火</v>
      </c>
    </row>
    <row r="2856" spans="1:7" x14ac:dyDescent="0.2">
      <c r="A2856" s="1">
        <v>43033</v>
      </c>
      <c r="B2856" s="4" t="s">
        <v>307</v>
      </c>
      <c r="C2856" s="5" t="str">
        <f t="shared" si="227"/>
        <v>9</v>
      </c>
      <c r="D2856" s="12" t="str">
        <f t="shared" si="228"/>
        <v>6</v>
      </c>
      <c r="E2856">
        <f t="shared" si="226"/>
        <v>3</v>
      </c>
      <c r="F2856" s="12" t="str">
        <f t="shared" si="224"/>
        <v>友引</v>
      </c>
      <c r="G2856" s="12" t="str">
        <f t="shared" si="225"/>
        <v>水</v>
      </c>
    </row>
    <row r="2857" spans="1:7" x14ac:dyDescent="0.2">
      <c r="A2857" s="1">
        <v>43034</v>
      </c>
      <c r="B2857" s="4" t="s">
        <v>308</v>
      </c>
      <c r="C2857" s="5" t="str">
        <f t="shared" si="227"/>
        <v>9</v>
      </c>
      <c r="D2857" s="12" t="str">
        <f t="shared" si="228"/>
        <v>7</v>
      </c>
      <c r="E2857">
        <f t="shared" si="226"/>
        <v>4</v>
      </c>
      <c r="F2857" s="12" t="str">
        <f t="shared" si="224"/>
        <v>先負</v>
      </c>
      <c r="G2857" s="12" t="str">
        <f t="shared" si="225"/>
        <v>木</v>
      </c>
    </row>
    <row r="2858" spans="1:7" x14ac:dyDescent="0.2">
      <c r="A2858" s="1">
        <v>43035</v>
      </c>
      <c r="B2858" s="4" t="s">
        <v>309</v>
      </c>
      <c r="C2858" s="5" t="str">
        <f t="shared" si="227"/>
        <v>9</v>
      </c>
      <c r="D2858" s="12" t="str">
        <f t="shared" si="228"/>
        <v>8</v>
      </c>
      <c r="E2858">
        <f t="shared" si="226"/>
        <v>5</v>
      </c>
      <c r="F2858" s="12" t="str">
        <f t="shared" si="224"/>
        <v>仏滅</v>
      </c>
      <c r="G2858" s="12" t="str">
        <f t="shared" si="225"/>
        <v>金</v>
      </c>
    </row>
    <row r="2859" spans="1:7" x14ac:dyDescent="0.2">
      <c r="A2859" s="1">
        <v>43036</v>
      </c>
      <c r="B2859" s="4" t="s">
        <v>310</v>
      </c>
      <c r="C2859" s="5" t="str">
        <f t="shared" si="227"/>
        <v>9</v>
      </c>
      <c r="D2859" s="12" t="str">
        <f t="shared" si="228"/>
        <v>9</v>
      </c>
      <c r="E2859">
        <f t="shared" si="226"/>
        <v>0</v>
      </c>
      <c r="F2859" s="12" t="str">
        <f t="shared" si="224"/>
        <v>大安</v>
      </c>
      <c r="G2859" s="12" t="str">
        <f t="shared" si="225"/>
        <v>土</v>
      </c>
    </row>
    <row r="2860" spans="1:7" x14ac:dyDescent="0.2">
      <c r="A2860" s="1">
        <v>43037</v>
      </c>
      <c r="B2860" s="4" t="s">
        <v>311</v>
      </c>
      <c r="C2860" s="5" t="str">
        <f t="shared" si="227"/>
        <v>9</v>
      </c>
      <c r="D2860" s="12" t="str">
        <f t="shared" si="228"/>
        <v>10</v>
      </c>
      <c r="E2860">
        <f t="shared" si="226"/>
        <v>1</v>
      </c>
      <c r="F2860" s="12" t="str">
        <f t="shared" si="224"/>
        <v>赤口</v>
      </c>
      <c r="G2860" s="12" t="str">
        <f t="shared" si="225"/>
        <v>日</v>
      </c>
    </row>
    <row r="2861" spans="1:7" x14ac:dyDescent="0.2">
      <c r="A2861" s="1">
        <v>43038</v>
      </c>
      <c r="B2861" s="4" t="s">
        <v>312</v>
      </c>
      <c r="C2861" s="5" t="str">
        <f t="shared" si="227"/>
        <v>9</v>
      </c>
      <c r="D2861" s="12" t="str">
        <f t="shared" si="228"/>
        <v>11</v>
      </c>
      <c r="E2861">
        <f t="shared" si="226"/>
        <v>2</v>
      </c>
      <c r="F2861" s="12" t="str">
        <f t="shared" si="224"/>
        <v>先勝</v>
      </c>
      <c r="G2861" s="12" t="str">
        <f t="shared" si="225"/>
        <v>月</v>
      </c>
    </row>
    <row r="2862" spans="1:7" x14ac:dyDescent="0.2">
      <c r="A2862" s="1">
        <v>43039</v>
      </c>
      <c r="B2862" s="4" t="s">
        <v>313</v>
      </c>
      <c r="C2862" s="5" t="str">
        <f t="shared" si="227"/>
        <v>9</v>
      </c>
      <c r="D2862" s="12" t="str">
        <f t="shared" si="228"/>
        <v>12</v>
      </c>
      <c r="E2862">
        <f t="shared" si="226"/>
        <v>3</v>
      </c>
      <c r="F2862" s="12" t="str">
        <f t="shared" si="224"/>
        <v>友引</v>
      </c>
      <c r="G2862" s="12" t="str">
        <f t="shared" si="225"/>
        <v>火</v>
      </c>
    </row>
    <row r="2863" spans="1:7" x14ac:dyDescent="0.2">
      <c r="A2863" s="1">
        <v>43040</v>
      </c>
      <c r="B2863" s="4" t="s">
        <v>314</v>
      </c>
      <c r="C2863" s="5" t="str">
        <f t="shared" si="227"/>
        <v>9</v>
      </c>
      <c r="D2863" s="12" t="str">
        <f t="shared" si="228"/>
        <v>13</v>
      </c>
      <c r="E2863">
        <f t="shared" si="226"/>
        <v>4</v>
      </c>
      <c r="F2863" s="12" t="str">
        <f t="shared" si="224"/>
        <v>先負</v>
      </c>
      <c r="G2863" s="12" t="str">
        <f t="shared" si="225"/>
        <v>水</v>
      </c>
    </row>
    <row r="2864" spans="1:7" x14ac:dyDescent="0.2">
      <c r="A2864" s="1">
        <v>43041</v>
      </c>
      <c r="B2864" s="4" t="s">
        <v>315</v>
      </c>
      <c r="C2864" s="5" t="str">
        <f t="shared" si="227"/>
        <v>9</v>
      </c>
      <c r="D2864" s="12" t="str">
        <f t="shared" si="228"/>
        <v>14</v>
      </c>
      <c r="E2864">
        <f t="shared" si="226"/>
        <v>5</v>
      </c>
      <c r="F2864" s="12" t="str">
        <f t="shared" si="224"/>
        <v>仏滅</v>
      </c>
      <c r="G2864" s="12" t="str">
        <f t="shared" si="225"/>
        <v>木</v>
      </c>
    </row>
    <row r="2865" spans="1:7" x14ac:dyDescent="0.2">
      <c r="A2865" s="1">
        <v>43042</v>
      </c>
      <c r="B2865" s="4" t="s">
        <v>316</v>
      </c>
      <c r="C2865" s="5" t="str">
        <f t="shared" si="227"/>
        <v>9</v>
      </c>
      <c r="D2865" s="12" t="str">
        <f t="shared" si="228"/>
        <v>15</v>
      </c>
      <c r="E2865">
        <f t="shared" si="226"/>
        <v>0</v>
      </c>
      <c r="F2865" s="12" t="str">
        <f t="shared" si="224"/>
        <v>大安</v>
      </c>
      <c r="G2865" s="12" t="str">
        <f t="shared" si="225"/>
        <v>金</v>
      </c>
    </row>
    <row r="2866" spans="1:7" x14ac:dyDescent="0.2">
      <c r="A2866" s="1">
        <v>43043</v>
      </c>
      <c r="B2866" s="4" t="s">
        <v>317</v>
      </c>
      <c r="C2866" s="5" t="str">
        <f t="shared" si="227"/>
        <v>9</v>
      </c>
      <c r="D2866" s="12" t="str">
        <f t="shared" si="228"/>
        <v>16</v>
      </c>
      <c r="E2866">
        <f t="shared" si="226"/>
        <v>1</v>
      </c>
      <c r="F2866" s="12" t="str">
        <f t="shared" si="224"/>
        <v>赤口</v>
      </c>
      <c r="G2866" s="12" t="str">
        <f t="shared" si="225"/>
        <v>土</v>
      </c>
    </row>
    <row r="2867" spans="1:7" x14ac:dyDescent="0.2">
      <c r="A2867" s="1">
        <v>43044</v>
      </c>
      <c r="B2867" s="4" t="s">
        <v>318</v>
      </c>
      <c r="C2867" s="5" t="str">
        <f t="shared" si="227"/>
        <v>9</v>
      </c>
      <c r="D2867" s="12" t="str">
        <f t="shared" si="228"/>
        <v>17</v>
      </c>
      <c r="E2867">
        <f t="shared" si="226"/>
        <v>2</v>
      </c>
      <c r="F2867" s="12" t="str">
        <f t="shared" si="224"/>
        <v>先勝</v>
      </c>
      <c r="G2867" s="12" t="str">
        <f t="shared" si="225"/>
        <v>日</v>
      </c>
    </row>
    <row r="2868" spans="1:7" x14ac:dyDescent="0.2">
      <c r="A2868" s="1">
        <v>43045</v>
      </c>
      <c r="B2868" s="4" t="s">
        <v>319</v>
      </c>
      <c r="C2868" s="5" t="str">
        <f t="shared" si="227"/>
        <v>9</v>
      </c>
      <c r="D2868" s="12" t="str">
        <f t="shared" si="228"/>
        <v>18</v>
      </c>
      <c r="E2868">
        <f t="shared" si="226"/>
        <v>3</v>
      </c>
      <c r="F2868" s="12" t="str">
        <f t="shared" si="224"/>
        <v>友引</v>
      </c>
      <c r="G2868" s="12" t="str">
        <f t="shared" si="225"/>
        <v>月</v>
      </c>
    </row>
    <row r="2869" spans="1:7" x14ac:dyDescent="0.2">
      <c r="A2869" s="1">
        <v>43046</v>
      </c>
      <c r="B2869" s="4" t="s">
        <v>320</v>
      </c>
      <c r="C2869" s="5" t="str">
        <f t="shared" si="227"/>
        <v>9</v>
      </c>
      <c r="D2869" s="12" t="str">
        <f t="shared" si="228"/>
        <v>19</v>
      </c>
      <c r="E2869">
        <f t="shared" si="226"/>
        <v>4</v>
      </c>
      <c r="F2869" s="12" t="str">
        <f t="shared" si="224"/>
        <v>先負</v>
      </c>
      <c r="G2869" s="12" t="str">
        <f t="shared" si="225"/>
        <v>火</v>
      </c>
    </row>
    <row r="2870" spans="1:7" x14ac:dyDescent="0.2">
      <c r="A2870" s="1">
        <v>43047</v>
      </c>
      <c r="B2870" s="4" t="s">
        <v>321</v>
      </c>
      <c r="C2870" s="5" t="str">
        <f t="shared" si="227"/>
        <v>9</v>
      </c>
      <c r="D2870" s="12" t="str">
        <f t="shared" si="228"/>
        <v>20</v>
      </c>
      <c r="E2870">
        <f t="shared" si="226"/>
        <v>5</v>
      </c>
      <c r="F2870" s="12" t="str">
        <f t="shared" si="224"/>
        <v>仏滅</v>
      </c>
      <c r="G2870" s="12" t="str">
        <f t="shared" si="225"/>
        <v>水</v>
      </c>
    </row>
    <row r="2871" spans="1:7" x14ac:dyDescent="0.2">
      <c r="A2871" s="1">
        <v>43048</v>
      </c>
      <c r="B2871" s="4" t="s">
        <v>322</v>
      </c>
      <c r="C2871" s="5" t="str">
        <f t="shared" si="227"/>
        <v>9</v>
      </c>
      <c r="D2871" s="12" t="str">
        <f t="shared" si="228"/>
        <v>21</v>
      </c>
      <c r="E2871">
        <f t="shared" si="226"/>
        <v>0</v>
      </c>
      <c r="F2871" s="12" t="str">
        <f t="shared" si="224"/>
        <v>大安</v>
      </c>
      <c r="G2871" s="12" t="str">
        <f t="shared" si="225"/>
        <v>木</v>
      </c>
    </row>
    <row r="2872" spans="1:7" x14ac:dyDescent="0.2">
      <c r="A2872" s="1">
        <v>43049</v>
      </c>
      <c r="B2872" s="4" t="s">
        <v>323</v>
      </c>
      <c r="C2872" s="5" t="str">
        <f t="shared" si="227"/>
        <v>9</v>
      </c>
      <c r="D2872" s="12" t="str">
        <f t="shared" si="228"/>
        <v>22</v>
      </c>
      <c r="E2872">
        <f t="shared" si="226"/>
        <v>1</v>
      </c>
      <c r="F2872" s="12" t="str">
        <f t="shared" si="224"/>
        <v>赤口</v>
      </c>
      <c r="G2872" s="12" t="str">
        <f t="shared" si="225"/>
        <v>金</v>
      </c>
    </row>
    <row r="2873" spans="1:7" x14ac:dyDescent="0.2">
      <c r="A2873" s="1">
        <v>43050</v>
      </c>
      <c r="B2873" s="4" t="s">
        <v>324</v>
      </c>
      <c r="C2873" s="5" t="str">
        <f t="shared" si="227"/>
        <v>9</v>
      </c>
      <c r="D2873" s="12" t="str">
        <f t="shared" si="228"/>
        <v>23</v>
      </c>
      <c r="E2873">
        <f t="shared" si="226"/>
        <v>2</v>
      </c>
      <c r="F2873" s="12" t="str">
        <f t="shared" si="224"/>
        <v>先勝</v>
      </c>
      <c r="G2873" s="12" t="str">
        <f t="shared" si="225"/>
        <v>土</v>
      </c>
    </row>
    <row r="2874" spans="1:7" x14ac:dyDescent="0.2">
      <c r="A2874" s="1">
        <v>43051</v>
      </c>
      <c r="B2874" s="4" t="s">
        <v>325</v>
      </c>
      <c r="C2874" s="5" t="str">
        <f t="shared" si="227"/>
        <v>9</v>
      </c>
      <c r="D2874" s="12" t="str">
        <f t="shared" si="228"/>
        <v>24</v>
      </c>
      <c r="E2874">
        <f t="shared" si="226"/>
        <v>3</v>
      </c>
      <c r="F2874" s="12" t="str">
        <f t="shared" si="224"/>
        <v>友引</v>
      </c>
      <c r="G2874" s="12" t="str">
        <f t="shared" si="225"/>
        <v>日</v>
      </c>
    </row>
    <row r="2875" spans="1:7" x14ac:dyDescent="0.2">
      <c r="A2875" s="1">
        <v>43052</v>
      </c>
      <c r="B2875" s="4" t="s">
        <v>326</v>
      </c>
      <c r="C2875" s="5" t="str">
        <f t="shared" si="227"/>
        <v>9</v>
      </c>
      <c r="D2875" s="12" t="str">
        <f t="shared" si="228"/>
        <v>25</v>
      </c>
      <c r="E2875">
        <f t="shared" si="226"/>
        <v>4</v>
      </c>
      <c r="F2875" s="12" t="str">
        <f t="shared" si="224"/>
        <v>先負</v>
      </c>
      <c r="G2875" s="12" t="str">
        <f t="shared" si="225"/>
        <v>月</v>
      </c>
    </row>
    <row r="2876" spans="1:7" x14ac:dyDescent="0.2">
      <c r="A2876" s="1">
        <v>43053</v>
      </c>
      <c r="B2876" s="4" t="s">
        <v>327</v>
      </c>
      <c r="C2876" s="5" t="str">
        <f t="shared" si="227"/>
        <v>9</v>
      </c>
      <c r="D2876" s="12" t="str">
        <f t="shared" si="228"/>
        <v>26</v>
      </c>
      <c r="E2876">
        <f t="shared" si="226"/>
        <v>5</v>
      </c>
      <c r="F2876" s="12" t="str">
        <f t="shared" si="224"/>
        <v>仏滅</v>
      </c>
      <c r="G2876" s="12" t="str">
        <f t="shared" si="225"/>
        <v>火</v>
      </c>
    </row>
    <row r="2877" spans="1:7" x14ac:dyDescent="0.2">
      <c r="A2877" s="1">
        <v>43054</v>
      </c>
      <c r="B2877" s="4" t="s">
        <v>328</v>
      </c>
      <c r="C2877" s="5" t="str">
        <f t="shared" si="227"/>
        <v>9</v>
      </c>
      <c r="D2877" s="12" t="str">
        <f t="shared" si="228"/>
        <v>27</v>
      </c>
      <c r="E2877">
        <f t="shared" si="226"/>
        <v>0</v>
      </c>
      <c r="F2877" s="12" t="str">
        <f t="shared" si="224"/>
        <v>大安</v>
      </c>
      <c r="G2877" s="12" t="str">
        <f t="shared" si="225"/>
        <v>水</v>
      </c>
    </row>
    <row r="2878" spans="1:7" x14ac:dyDescent="0.2">
      <c r="A2878" s="1">
        <v>43055</v>
      </c>
      <c r="B2878" s="4" t="s">
        <v>329</v>
      </c>
      <c r="C2878" s="5" t="str">
        <f t="shared" si="227"/>
        <v>9</v>
      </c>
      <c r="D2878" s="12" t="str">
        <f t="shared" si="228"/>
        <v>28</v>
      </c>
      <c r="E2878">
        <f t="shared" si="226"/>
        <v>1</v>
      </c>
      <c r="F2878" s="12" t="str">
        <f t="shared" si="224"/>
        <v>赤口</v>
      </c>
      <c r="G2878" s="12" t="str">
        <f t="shared" si="225"/>
        <v>木</v>
      </c>
    </row>
    <row r="2879" spans="1:7" x14ac:dyDescent="0.2">
      <c r="A2879" s="1">
        <v>43056</v>
      </c>
      <c r="B2879" s="4" t="s">
        <v>330</v>
      </c>
      <c r="C2879" s="5" t="str">
        <f t="shared" si="227"/>
        <v>9</v>
      </c>
      <c r="D2879" s="12" t="str">
        <f t="shared" si="228"/>
        <v>29</v>
      </c>
      <c r="E2879">
        <f t="shared" si="226"/>
        <v>2</v>
      </c>
      <c r="F2879" s="12" t="str">
        <f t="shared" si="224"/>
        <v>先勝</v>
      </c>
      <c r="G2879" s="12" t="str">
        <f t="shared" si="225"/>
        <v>金</v>
      </c>
    </row>
    <row r="2880" spans="1:7" x14ac:dyDescent="0.2">
      <c r="A2880" s="1">
        <v>43057</v>
      </c>
      <c r="B2880" s="4" t="s">
        <v>508</v>
      </c>
      <c r="C2880" s="5" t="str">
        <f t="shared" si="227"/>
        <v>10</v>
      </c>
      <c r="D2880" s="12" t="str">
        <f t="shared" si="228"/>
        <v>1</v>
      </c>
      <c r="E2880">
        <f t="shared" si="226"/>
        <v>5</v>
      </c>
      <c r="F2880" s="12" t="str">
        <f t="shared" si="224"/>
        <v>仏滅</v>
      </c>
      <c r="G2880" s="12" t="str">
        <f t="shared" si="225"/>
        <v>土</v>
      </c>
    </row>
    <row r="2881" spans="1:7" x14ac:dyDescent="0.2">
      <c r="A2881" s="1">
        <v>43058</v>
      </c>
      <c r="B2881" s="4" t="s">
        <v>331</v>
      </c>
      <c r="C2881" s="5" t="str">
        <f t="shared" si="227"/>
        <v>10</v>
      </c>
      <c r="D2881" s="12" t="str">
        <f t="shared" si="228"/>
        <v>2</v>
      </c>
      <c r="E2881">
        <f t="shared" si="226"/>
        <v>0</v>
      </c>
      <c r="F2881" s="12" t="str">
        <f t="shared" si="224"/>
        <v>大安</v>
      </c>
      <c r="G2881" s="12" t="str">
        <f t="shared" si="225"/>
        <v>日</v>
      </c>
    </row>
    <row r="2882" spans="1:7" x14ac:dyDescent="0.2">
      <c r="A2882" s="1">
        <v>43059</v>
      </c>
      <c r="B2882" s="4" t="s">
        <v>332</v>
      </c>
      <c r="C2882" s="5" t="str">
        <f t="shared" si="227"/>
        <v>10</v>
      </c>
      <c r="D2882" s="12" t="str">
        <f t="shared" si="228"/>
        <v>3</v>
      </c>
      <c r="E2882">
        <f t="shared" si="226"/>
        <v>1</v>
      </c>
      <c r="F2882" s="12" t="str">
        <f t="shared" si="224"/>
        <v>赤口</v>
      </c>
      <c r="G2882" s="12" t="str">
        <f t="shared" si="225"/>
        <v>月</v>
      </c>
    </row>
    <row r="2883" spans="1:7" x14ac:dyDescent="0.2">
      <c r="A2883" s="1">
        <v>43060</v>
      </c>
      <c r="B2883" s="4" t="s">
        <v>333</v>
      </c>
      <c r="C2883" s="5" t="str">
        <f t="shared" si="227"/>
        <v>10</v>
      </c>
      <c r="D2883" s="12" t="str">
        <f t="shared" si="228"/>
        <v>4</v>
      </c>
      <c r="E2883">
        <f t="shared" si="226"/>
        <v>2</v>
      </c>
      <c r="F2883" s="12" t="str">
        <f t="shared" ref="F2883:F2946" si="229">VLOOKUP(E2883,$H$2:$I$7,2)</f>
        <v>先勝</v>
      </c>
      <c r="G2883" s="12" t="str">
        <f t="shared" ref="G2883:G2946" si="230">TEXT(A2883,"aaa")</f>
        <v>火</v>
      </c>
    </row>
    <row r="2884" spans="1:7" x14ac:dyDescent="0.2">
      <c r="A2884" s="1">
        <v>43061</v>
      </c>
      <c r="B2884" s="4" t="s">
        <v>334</v>
      </c>
      <c r="C2884" s="5" t="str">
        <f t="shared" si="227"/>
        <v>10</v>
      </c>
      <c r="D2884" s="12" t="str">
        <f t="shared" si="228"/>
        <v>5</v>
      </c>
      <c r="E2884">
        <f t="shared" si="226"/>
        <v>3</v>
      </c>
      <c r="F2884" s="12" t="str">
        <f t="shared" si="229"/>
        <v>友引</v>
      </c>
      <c r="G2884" s="12" t="str">
        <f t="shared" si="230"/>
        <v>水</v>
      </c>
    </row>
    <row r="2885" spans="1:7" x14ac:dyDescent="0.2">
      <c r="A2885" s="1">
        <v>43062</v>
      </c>
      <c r="B2885" s="4" t="s">
        <v>335</v>
      </c>
      <c r="C2885" s="5" t="str">
        <f t="shared" si="227"/>
        <v>10</v>
      </c>
      <c r="D2885" s="12" t="str">
        <f t="shared" si="228"/>
        <v>6</v>
      </c>
      <c r="E2885">
        <f t="shared" si="226"/>
        <v>4</v>
      </c>
      <c r="F2885" s="12" t="str">
        <f t="shared" si="229"/>
        <v>先負</v>
      </c>
      <c r="G2885" s="12" t="str">
        <f t="shared" si="230"/>
        <v>木</v>
      </c>
    </row>
    <row r="2886" spans="1:7" x14ac:dyDescent="0.2">
      <c r="A2886" s="1">
        <v>43063</v>
      </c>
      <c r="B2886" s="4" t="s">
        <v>336</v>
      </c>
      <c r="C2886" s="5" t="str">
        <f t="shared" si="227"/>
        <v>10</v>
      </c>
      <c r="D2886" s="12" t="str">
        <f t="shared" si="228"/>
        <v>7</v>
      </c>
      <c r="E2886">
        <f t="shared" si="226"/>
        <v>5</v>
      </c>
      <c r="F2886" s="12" t="str">
        <f t="shared" si="229"/>
        <v>仏滅</v>
      </c>
      <c r="G2886" s="12" t="str">
        <f t="shared" si="230"/>
        <v>金</v>
      </c>
    </row>
    <row r="2887" spans="1:7" x14ac:dyDescent="0.2">
      <c r="A2887" s="1">
        <v>43064</v>
      </c>
      <c r="B2887" s="4" t="s">
        <v>337</v>
      </c>
      <c r="C2887" s="5" t="str">
        <f t="shared" si="227"/>
        <v>10</v>
      </c>
      <c r="D2887" s="12" t="str">
        <f t="shared" si="228"/>
        <v>8</v>
      </c>
      <c r="E2887">
        <f t="shared" ref="E2887:E2950" si="231">MOD(C2887+D2887,6)</f>
        <v>0</v>
      </c>
      <c r="F2887" s="12" t="str">
        <f t="shared" si="229"/>
        <v>大安</v>
      </c>
      <c r="G2887" s="12" t="str">
        <f t="shared" si="230"/>
        <v>土</v>
      </c>
    </row>
    <row r="2888" spans="1:7" x14ac:dyDescent="0.2">
      <c r="A2888" s="1">
        <v>43065</v>
      </c>
      <c r="B2888" s="4" t="s">
        <v>338</v>
      </c>
      <c r="C2888" s="5" t="str">
        <f t="shared" si="227"/>
        <v>10</v>
      </c>
      <c r="D2888" s="12" t="str">
        <f t="shared" si="228"/>
        <v>9</v>
      </c>
      <c r="E2888">
        <f t="shared" si="231"/>
        <v>1</v>
      </c>
      <c r="F2888" s="12" t="str">
        <f t="shared" si="229"/>
        <v>赤口</v>
      </c>
      <c r="G2888" s="12" t="str">
        <f t="shared" si="230"/>
        <v>日</v>
      </c>
    </row>
    <row r="2889" spans="1:7" x14ac:dyDescent="0.2">
      <c r="A2889" s="1">
        <v>43066</v>
      </c>
      <c r="B2889" s="4" t="s">
        <v>339</v>
      </c>
      <c r="C2889" s="5" t="str">
        <f t="shared" si="227"/>
        <v>10</v>
      </c>
      <c r="D2889" s="12" t="str">
        <f t="shared" si="228"/>
        <v>10</v>
      </c>
      <c r="E2889">
        <f t="shared" si="231"/>
        <v>2</v>
      </c>
      <c r="F2889" s="12" t="str">
        <f t="shared" si="229"/>
        <v>先勝</v>
      </c>
      <c r="G2889" s="12" t="str">
        <f t="shared" si="230"/>
        <v>月</v>
      </c>
    </row>
    <row r="2890" spans="1:7" x14ac:dyDescent="0.2">
      <c r="A2890" s="1">
        <v>43067</v>
      </c>
      <c r="B2890" s="4" t="s">
        <v>340</v>
      </c>
      <c r="C2890" s="5" t="str">
        <f t="shared" si="227"/>
        <v>10</v>
      </c>
      <c r="D2890" s="12" t="str">
        <f t="shared" si="228"/>
        <v>11</v>
      </c>
      <c r="E2890">
        <f t="shared" si="231"/>
        <v>3</v>
      </c>
      <c r="F2890" s="12" t="str">
        <f t="shared" si="229"/>
        <v>友引</v>
      </c>
      <c r="G2890" s="12" t="str">
        <f t="shared" si="230"/>
        <v>火</v>
      </c>
    </row>
    <row r="2891" spans="1:7" x14ac:dyDescent="0.2">
      <c r="A2891" s="1">
        <v>43068</v>
      </c>
      <c r="B2891" s="4" t="s">
        <v>341</v>
      </c>
      <c r="C2891" s="5" t="str">
        <f t="shared" si="227"/>
        <v>10</v>
      </c>
      <c r="D2891" s="12" t="str">
        <f t="shared" si="228"/>
        <v>12</v>
      </c>
      <c r="E2891">
        <f t="shared" si="231"/>
        <v>4</v>
      </c>
      <c r="F2891" s="12" t="str">
        <f t="shared" si="229"/>
        <v>先負</v>
      </c>
      <c r="G2891" s="12" t="str">
        <f t="shared" si="230"/>
        <v>水</v>
      </c>
    </row>
    <row r="2892" spans="1:7" x14ac:dyDescent="0.2">
      <c r="A2892" s="1">
        <v>43069</v>
      </c>
      <c r="B2892" s="4" t="s">
        <v>342</v>
      </c>
      <c r="C2892" s="5" t="str">
        <f t="shared" ref="C2892:C2955" si="232">SUBSTITUTE( LEFT(B2892,LEN(B2892)-(LEN(B2892)-FIND("/",B2892)+1)), "閏", "" )</f>
        <v>10</v>
      </c>
      <c r="D2892" s="12" t="str">
        <f t="shared" si="228"/>
        <v>13</v>
      </c>
      <c r="E2892">
        <f t="shared" si="231"/>
        <v>5</v>
      </c>
      <c r="F2892" s="12" t="str">
        <f t="shared" si="229"/>
        <v>仏滅</v>
      </c>
      <c r="G2892" s="12" t="str">
        <f t="shared" si="230"/>
        <v>木</v>
      </c>
    </row>
    <row r="2893" spans="1:7" x14ac:dyDescent="0.2">
      <c r="A2893" s="1">
        <v>43070</v>
      </c>
      <c r="B2893" s="4" t="s">
        <v>343</v>
      </c>
      <c r="C2893" s="5" t="str">
        <f t="shared" si="232"/>
        <v>10</v>
      </c>
      <c r="D2893" s="12" t="str">
        <f t="shared" si="228"/>
        <v>14</v>
      </c>
      <c r="E2893">
        <f t="shared" si="231"/>
        <v>0</v>
      </c>
      <c r="F2893" s="12" t="str">
        <f t="shared" si="229"/>
        <v>大安</v>
      </c>
      <c r="G2893" s="12" t="str">
        <f t="shared" si="230"/>
        <v>金</v>
      </c>
    </row>
    <row r="2894" spans="1:7" x14ac:dyDescent="0.2">
      <c r="A2894" s="1">
        <v>43071</v>
      </c>
      <c r="B2894" s="4" t="s">
        <v>344</v>
      </c>
      <c r="C2894" s="5" t="str">
        <f t="shared" si="232"/>
        <v>10</v>
      </c>
      <c r="D2894" s="12" t="str">
        <f t="shared" si="228"/>
        <v>15</v>
      </c>
      <c r="E2894">
        <f t="shared" si="231"/>
        <v>1</v>
      </c>
      <c r="F2894" s="12" t="str">
        <f t="shared" si="229"/>
        <v>赤口</v>
      </c>
      <c r="G2894" s="12" t="str">
        <f t="shared" si="230"/>
        <v>土</v>
      </c>
    </row>
    <row r="2895" spans="1:7" x14ac:dyDescent="0.2">
      <c r="A2895" s="1">
        <v>43072</v>
      </c>
      <c r="B2895" s="4" t="s">
        <v>345</v>
      </c>
      <c r="C2895" s="5" t="str">
        <f t="shared" si="232"/>
        <v>10</v>
      </c>
      <c r="D2895" s="12" t="str">
        <f t="shared" si="228"/>
        <v>16</v>
      </c>
      <c r="E2895">
        <f t="shared" si="231"/>
        <v>2</v>
      </c>
      <c r="F2895" s="12" t="str">
        <f t="shared" si="229"/>
        <v>先勝</v>
      </c>
      <c r="G2895" s="12" t="str">
        <f t="shared" si="230"/>
        <v>日</v>
      </c>
    </row>
    <row r="2896" spans="1:7" x14ac:dyDescent="0.2">
      <c r="A2896" s="1">
        <v>43073</v>
      </c>
      <c r="B2896" s="4" t="s">
        <v>346</v>
      </c>
      <c r="C2896" s="5" t="str">
        <f t="shared" si="232"/>
        <v>10</v>
      </c>
      <c r="D2896" s="12" t="str">
        <f t="shared" si="228"/>
        <v>17</v>
      </c>
      <c r="E2896">
        <f t="shared" si="231"/>
        <v>3</v>
      </c>
      <c r="F2896" s="12" t="str">
        <f t="shared" si="229"/>
        <v>友引</v>
      </c>
      <c r="G2896" s="12" t="str">
        <f t="shared" si="230"/>
        <v>月</v>
      </c>
    </row>
    <row r="2897" spans="1:7" x14ac:dyDescent="0.2">
      <c r="A2897" s="1">
        <v>43074</v>
      </c>
      <c r="B2897" s="4" t="s">
        <v>347</v>
      </c>
      <c r="C2897" s="5" t="str">
        <f t="shared" si="232"/>
        <v>10</v>
      </c>
      <c r="D2897" s="12" t="str">
        <f t="shared" si="228"/>
        <v>18</v>
      </c>
      <c r="E2897">
        <f t="shared" si="231"/>
        <v>4</v>
      </c>
      <c r="F2897" s="12" t="str">
        <f t="shared" si="229"/>
        <v>先負</v>
      </c>
      <c r="G2897" s="12" t="str">
        <f t="shared" si="230"/>
        <v>火</v>
      </c>
    </row>
    <row r="2898" spans="1:7" x14ac:dyDescent="0.2">
      <c r="A2898" s="1">
        <v>43075</v>
      </c>
      <c r="B2898" s="4" t="s">
        <v>348</v>
      </c>
      <c r="C2898" s="5" t="str">
        <f t="shared" si="232"/>
        <v>10</v>
      </c>
      <c r="D2898" s="12" t="str">
        <f t="shared" si="228"/>
        <v>19</v>
      </c>
      <c r="E2898">
        <f t="shared" si="231"/>
        <v>5</v>
      </c>
      <c r="F2898" s="12" t="str">
        <f t="shared" si="229"/>
        <v>仏滅</v>
      </c>
      <c r="G2898" s="12" t="str">
        <f t="shared" si="230"/>
        <v>水</v>
      </c>
    </row>
    <row r="2899" spans="1:7" x14ac:dyDescent="0.2">
      <c r="A2899" s="1">
        <v>43076</v>
      </c>
      <c r="B2899" s="4" t="s">
        <v>349</v>
      </c>
      <c r="C2899" s="5" t="str">
        <f t="shared" si="232"/>
        <v>10</v>
      </c>
      <c r="D2899" s="12" t="str">
        <f t="shared" si="228"/>
        <v>20</v>
      </c>
      <c r="E2899">
        <f t="shared" si="231"/>
        <v>0</v>
      </c>
      <c r="F2899" s="12" t="str">
        <f t="shared" si="229"/>
        <v>大安</v>
      </c>
      <c r="G2899" s="12" t="str">
        <f t="shared" si="230"/>
        <v>木</v>
      </c>
    </row>
    <row r="2900" spans="1:7" x14ac:dyDescent="0.2">
      <c r="A2900" s="1">
        <v>43077</v>
      </c>
      <c r="B2900" s="4" t="s">
        <v>350</v>
      </c>
      <c r="C2900" s="5" t="str">
        <f t="shared" si="232"/>
        <v>10</v>
      </c>
      <c r="D2900" s="12" t="str">
        <f t="shared" si="228"/>
        <v>21</v>
      </c>
      <c r="E2900">
        <f t="shared" si="231"/>
        <v>1</v>
      </c>
      <c r="F2900" s="12" t="str">
        <f t="shared" si="229"/>
        <v>赤口</v>
      </c>
      <c r="G2900" s="12" t="str">
        <f t="shared" si="230"/>
        <v>金</v>
      </c>
    </row>
    <row r="2901" spans="1:7" x14ac:dyDescent="0.2">
      <c r="A2901" s="1">
        <v>43078</v>
      </c>
      <c r="B2901" s="4" t="s">
        <v>351</v>
      </c>
      <c r="C2901" s="5" t="str">
        <f t="shared" si="232"/>
        <v>10</v>
      </c>
      <c r="D2901" s="12" t="str">
        <f t="shared" si="228"/>
        <v>22</v>
      </c>
      <c r="E2901">
        <f t="shared" si="231"/>
        <v>2</v>
      </c>
      <c r="F2901" s="12" t="str">
        <f t="shared" si="229"/>
        <v>先勝</v>
      </c>
      <c r="G2901" s="12" t="str">
        <f t="shared" si="230"/>
        <v>土</v>
      </c>
    </row>
    <row r="2902" spans="1:7" x14ac:dyDescent="0.2">
      <c r="A2902" s="1">
        <v>43079</v>
      </c>
      <c r="B2902" s="4" t="s">
        <v>352</v>
      </c>
      <c r="C2902" s="5" t="str">
        <f t="shared" si="232"/>
        <v>10</v>
      </c>
      <c r="D2902" s="12" t="str">
        <f t="shared" si="228"/>
        <v>23</v>
      </c>
      <c r="E2902">
        <f t="shared" si="231"/>
        <v>3</v>
      </c>
      <c r="F2902" s="12" t="str">
        <f t="shared" si="229"/>
        <v>友引</v>
      </c>
      <c r="G2902" s="12" t="str">
        <f t="shared" si="230"/>
        <v>日</v>
      </c>
    </row>
    <row r="2903" spans="1:7" x14ac:dyDescent="0.2">
      <c r="A2903" s="1">
        <v>43080</v>
      </c>
      <c r="B2903" s="4" t="s">
        <v>353</v>
      </c>
      <c r="C2903" s="5" t="str">
        <f t="shared" si="232"/>
        <v>10</v>
      </c>
      <c r="D2903" s="12" t="str">
        <f t="shared" si="228"/>
        <v>24</v>
      </c>
      <c r="E2903">
        <f t="shared" si="231"/>
        <v>4</v>
      </c>
      <c r="F2903" s="12" t="str">
        <f t="shared" si="229"/>
        <v>先負</v>
      </c>
      <c r="G2903" s="12" t="str">
        <f t="shared" si="230"/>
        <v>月</v>
      </c>
    </row>
    <row r="2904" spans="1:7" x14ac:dyDescent="0.2">
      <c r="A2904" s="1">
        <v>43081</v>
      </c>
      <c r="B2904" s="4" t="s">
        <v>354</v>
      </c>
      <c r="C2904" s="5" t="str">
        <f t="shared" si="232"/>
        <v>10</v>
      </c>
      <c r="D2904" s="12" t="str">
        <f t="shared" si="228"/>
        <v>25</v>
      </c>
      <c r="E2904">
        <f t="shared" si="231"/>
        <v>5</v>
      </c>
      <c r="F2904" s="12" t="str">
        <f t="shared" si="229"/>
        <v>仏滅</v>
      </c>
      <c r="G2904" s="12" t="str">
        <f t="shared" si="230"/>
        <v>火</v>
      </c>
    </row>
    <row r="2905" spans="1:7" x14ac:dyDescent="0.2">
      <c r="A2905" s="1">
        <v>43082</v>
      </c>
      <c r="B2905" s="4" t="s">
        <v>355</v>
      </c>
      <c r="C2905" s="5" t="str">
        <f t="shared" si="232"/>
        <v>10</v>
      </c>
      <c r="D2905" s="12" t="str">
        <f t="shared" si="228"/>
        <v>26</v>
      </c>
      <c r="E2905">
        <f t="shared" si="231"/>
        <v>0</v>
      </c>
      <c r="F2905" s="12" t="str">
        <f t="shared" si="229"/>
        <v>大安</v>
      </c>
      <c r="G2905" s="12" t="str">
        <f t="shared" si="230"/>
        <v>水</v>
      </c>
    </row>
    <row r="2906" spans="1:7" x14ac:dyDescent="0.2">
      <c r="A2906" s="1">
        <v>43083</v>
      </c>
      <c r="B2906" s="4" t="s">
        <v>356</v>
      </c>
      <c r="C2906" s="5" t="str">
        <f t="shared" si="232"/>
        <v>10</v>
      </c>
      <c r="D2906" s="12" t="str">
        <f t="shared" si="228"/>
        <v>27</v>
      </c>
      <c r="E2906">
        <f t="shared" si="231"/>
        <v>1</v>
      </c>
      <c r="F2906" s="12" t="str">
        <f t="shared" si="229"/>
        <v>赤口</v>
      </c>
      <c r="G2906" s="12" t="str">
        <f t="shared" si="230"/>
        <v>木</v>
      </c>
    </row>
    <row r="2907" spans="1:7" x14ac:dyDescent="0.2">
      <c r="A2907" s="1">
        <v>43084</v>
      </c>
      <c r="B2907" s="4" t="s">
        <v>357</v>
      </c>
      <c r="C2907" s="5" t="str">
        <f t="shared" si="232"/>
        <v>10</v>
      </c>
      <c r="D2907" s="12" t="str">
        <f t="shared" si="228"/>
        <v>28</v>
      </c>
      <c r="E2907">
        <f t="shared" si="231"/>
        <v>2</v>
      </c>
      <c r="F2907" s="12" t="str">
        <f t="shared" si="229"/>
        <v>先勝</v>
      </c>
      <c r="G2907" s="12" t="str">
        <f t="shared" si="230"/>
        <v>金</v>
      </c>
    </row>
    <row r="2908" spans="1:7" x14ac:dyDescent="0.2">
      <c r="A2908" s="1">
        <v>43085</v>
      </c>
      <c r="B2908" s="4" t="s">
        <v>358</v>
      </c>
      <c r="C2908" s="5" t="str">
        <f t="shared" si="232"/>
        <v>10</v>
      </c>
      <c r="D2908" s="12" t="str">
        <f t="shared" ref="D2908:D2971" si="233">RIGHT(B2908,LEN(B2908)-FIND("/",B2908))</f>
        <v>29</v>
      </c>
      <c r="E2908">
        <f t="shared" si="231"/>
        <v>3</v>
      </c>
      <c r="F2908" s="12" t="str">
        <f t="shared" si="229"/>
        <v>友引</v>
      </c>
      <c r="G2908" s="12" t="str">
        <f t="shared" si="230"/>
        <v>土</v>
      </c>
    </row>
    <row r="2909" spans="1:7" x14ac:dyDescent="0.2">
      <c r="A2909" s="1">
        <v>43086</v>
      </c>
      <c r="B2909" s="4" t="s">
        <v>359</v>
      </c>
      <c r="C2909" s="5" t="str">
        <f t="shared" si="232"/>
        <v>10</v>
      </c>
      <c r="D2909" s="12" t="str">
        <f t="shared" si="233"/>
        <v>30</v>
      </c>
      <c r="E2909">
        <f t="shared" si="231"/>
        <v>4</v>
      </c>
      <c r="F2909" s="12" t="str">
        <f t="shared" si="229"/>
        <v>先負</v>
      </c>
      <c r="G2909" s="12" t="str">
        <f t="shared" si="230"/>
        <v>日</v>
      </c>
    </row>
    <row r="2910" spans="1:7" x14ac:dyDescent="0.2">
      <c r="A2910" s="1">
        <v>43087</v>
      </c>
      <c r="B2910" s="4" t="s">
        <v>429</v>
      </c>
      <c r="C2910" s="5" t="str">
        <f t="shared" si="232"/>
        <v>11</v>
      </c>
      <c r="D2910" s="12" t="str">
        <f t="shared" si="233"/>
        <v>1</v>
      </c>
      <c r="E2910">
        <f t="shared" si="231"/>
        <v>0</v>
      </c>
      <c r="F2910" s="12" t="str">
        <f t="shared" si="229"/>
        <v>大安</v>
      </c>
      <c r="G2910" s="12" t="str">
        <f t="shared" si="230"/>
        <v>月</v>
      </c>
    </row>
    <row r="2911" spans="1:7" x14ac:dyDescent="0.2">
      <c r="A2911" s="1">
        <v>43088</v>
      </c>
      <c r="B2911" s="4" t="s">
        <v>360</v>
      </c>
      <c r="C2911" s="5" t="str">
        <f t="shared" si="232"/>
        <v>11</v>
      </c>
      <c r="D2911" s="12" t="str">
        <f t="shared" si="233"/>
        <v>2</v>
      </c>
      <c r="E2911">
        <f t="shared" si="231"/>
        <v>1</v>
      </c>
      <c r="F2911" s="12" t="str">
        <f t="shared" si="229"/>
        <v>赤口</v>
      </c>
      <c r="G2911" s="12" t="str">
        <f t="shared" si="230"/>
        <v>火</v>
      </c>
    </row>
    <row r="2912" spans="1:7" x14ac:dyDescent="0.2">
      <c r="A2912" s="1">
        <v>43089</v>
      </c>
      <c r="B2912" s="4" t="s">
        <v>361</v>
      </c>
      <c r="C2912" s="5" t="str">
        <f t="shared" si="232"/>
        <v>11</v>
      </c>
      <c r="D2912" s="12" t="str">
        <f t="shared" si="233"/>
        <v>3</v>
      </c>
      <c r="E2912">
        <f t="shared" si="231"/>
        <v>2</v>
      </c>
      <c r="F2912" s="12" t="str">
        <f t="shared" si="229"/>
        <v>先勝</v>
      </c>
      <c r="G2912" s="12" t="str">
        <f t="shared" si="230"/>
        <v>水</v>
      </c>
    </row>
    <row r="2913" spans="1:7" x14ac:dyDescent="0.2">
      <c r="A2913" s="1">
        <v>43090</v>
      </c>
      <c r="B2913" s="4" t="s">
        <v>362</v>
      </c>
      <c r="C2913" s="5" t="str">
        <f t="shared" si="232"/>
        <v>11</v>
      </c>
      <c r="D2913" s="12" t="str">
        <f t="shared" si="233"/>
        <v>4</v>
      </c>
      <c r="E2913">
        <f t="shared" si="231"/>
        <v>3</v>
      </c>
      <c r="F2913" s="12" t="str">
        <f t="shared" si="229"/>
        <v>友引</v>
      </c>
      <c r="G2913" s="12" t="str">
        <f t="shared" si="230"/>
        <v>木</v>
      </c>
    </row>
    <row r="2914" spans="1:7" x14ac:dyDescent="0.2">
      <c r="A2914" s="1">
        <v>43091</v>
      </c>
      <c r="B2914" s="4" t="s">
        <v>363</v>
      </c>
      <c r="C2914" s="5" t="str">
        <f t="shared" si="232"/>
        <v>11</v>
      </c>
      <c r="D2914" s="12" t="str">
        <f t="shared" si="233"/>
        <v>5</v>
      </c>
      <c r="E2914">
        <f t="shared" si="231"/>
        <v>4</v>
      </c>
      <c r="F2914" s="12" t="str">
        <f t="shared" si="229"/>
        <v>先負</v>
      </c>
      <c r="G2914" s="12" t="str">
        <f t="shared" si="230"/>
        <v>金</v>
      </c>
    </row>
    <row r="2915" spans="1:7" x14ac:dyDescent="0.2">
      <c r="A2915" s="1">
        <v>43092</v>
      </c>
      <c r="B2915" s="4" t="s">
        <v>364</v>
      </c>
      <c r="C2915" s="5" t="str">
        <f t="shared" si="232"/>
        <v>11</v>
      </c>
      <c r="D2915" s="12" t="str">
        <f t="shared" si="233"/>
        <v>6</v>
      </c>
      <c r="E2915">
        <f t="shared" si="231"/>
        <v>5</v>
      </c>
      <c r="F2915" s="12" t="str">
        <f t="shared" si="229"/>
        <v>仏滅</v>
      </c>
      <c r="G2915" s="12" t="str">
        <f t="shared" si="230"/>
        <v>土</v>
      </c>
    </row>
    <row r="2916" spans="1:7" x14ac:dyDescent="0.2">
      <c r="A2916" s="1">
        <v>43093</v>
      </c>
      <c r="B2916" s="4" t="s">
        <v>365</v>
      </c>
      <c r="C2916" s="5" t="str">
        <f t="shared" si="232"/>
        <v>11</v>
      </c>
      <c r="D2916" s="12" t="str">
        <f t="shared" si="233"/>
        <v>7</v>
      </c>
      <c r="E2916">
        <f t="shared" si="231"/>
        <v>0</v>
      </c>
      <c r="F2916" s="12" t="str">
        <f t="shared" si="229"/>
        <v>大安</v>
      </c>
      <c r="G2916" s="12" t="str">
        <f t="shared" si="230"/>
        <v>日</v>
      </c>
    </row>
    <row r="2917" spans="1:7" x14ac:dyDescent="0.2">
      <c r="A2917" s="1">
        <v>43094</v>
      </c>
      <c r="B2917" s="4" t="s">
        <v>366</v>
      </c>
      <c r="C2917" s="5" t="str">
        <f t="shared" si="232"/>
        <v>11</v>
      </c>
      <c r="D2917" s="12" t="str">
        <f t="shared" si="233"/>
        <v>8</v>
      </c>
      <c r="E2917">
        <f t="shared" si="231"/>
        <v>1</v>
      </c>
      <c r="F2917" s="12" t="str">
        <f t="shared" si="229"/>
        <v>赤口</v>
      </c>
      <c r="G2917" s="12" t="str">
        <f t="shared" si="230"/>
        <v>月</v>
      </c>
    </row>
    <row r="2918" spans="1:7" x14ac:dyDescent="0.2">
      <c r="A2918" s="1">
        <v>43095</v>
      </c>
      <c r="B2918" s="4" t="s">
        <v>367</v>
      </c>
      <c r="C2918" s="5" t="str">
        <f t="shared" si="232"/>
        <v>11</v>
      </c>
      <c r="D2918" s="12" t="str">
        <f t="shared" si="233"/>
        <v>9</v>
      </c>
      <c r="E2918">
        <f t="shared" si="231"/>
        <v>2</v>
      </c>
      <c r="F2918" s="12" t="str">
        <f t="shared" si="229"/>
        <v>先勝</v>
      </c>
      <c r="G2918" s="12" t="str">
        <f t="shared" si="230"/>
        <v>火</v>
      </c>
    </row>
    <row r="2919" spans="1:7" x14ac:dyDescent="0.2">
      <c r="A2919" s="1">
        <v>43096</v>
      </c>
      <c r="B2919" s="4" t="s">
        <v>368</v>
      </c>
      <c r="C2919" s="5" t="str">
        <f t="shared" si="232"/>
        <v>11</v>
      </c>
      <c r="D2919" s="12" t="str">
        <f t="shared" si="233"/>
        <v>10</v>
      </c>
      <c r="E2919">
        <f t="shared" si="231"/>
        <v>3</v>
      </c>
      <c r="F2919" s="12" t="str">
        <f t="shared" si="229"/>
        <v>友引</v>
      </c>
      <c r="G2919" s="12" t="str">
        <f t="shared" si="230"/>
        <v>水</v>
      </c>
    </row>
    <row r="2920" spans="1:7" x14ac:dyDescent="0.2">
      <c r="A2920" s="1">
        <v>43097</v>
      </c>
      <c r="B2920" s="4" t="s">
        <v>369</v>
      </c>
      <c r="C2920" s="5" t="str">
        <f t="shared" si="232"/>
        <v>11</v>
      </c>
      <c r="D2920" s="12" t="str">
        <f t="shared" si="233"/>
        <v>11</v>
      </c>
      <c r="E2920">
        <f t="shared" si="231"/>
        <v>4</v>
      </c>
      <c r="F2920" s="12" t="str">
        <f t="shared" si="229"/>
        <v>先負</v>
      </c>
      <c r="G2920" s="12" t="str">
        <f t="shared" si="230"/>
        <v>木</v>
      </c>
    </row>
    <row r="2921" spans="1:7" x14ac:dyDescent="0.2">
      <c r="A2921" s="1">
        <v>43098</v>
      </c>
      <c r="B2921" s="4" t="s">
        <v>370</v>
      </c>
      <c r="C2921" s="5" t="str">
        <f t="shared" si="232"/>
        <v>11</v>
      </c>
      <c r="D2921" s="12" t="str">
        <f t="shared" si="233"/>
        <v>12</v>
      </c>
      <c r="E2921">
        <f t="shared" si="231"/>
        <v>5</v>
      </c>
      <c r="F2921" s="12" t="str">
        <f t="shared" si="229"/>
        <v>仏滅</v>
      </c>
      <c r="G2921" s="12" t="str">
        <f t="shared" si="230"/>
        <v>金</v>
      </c>
    </row>
    <row r="2922" spans="1:7" x14ac:dyDescent="0.2">
      <c r="A2922" s="1">
        <v>43099</v>
      </c>
      <c r="B2922" s="4" t="s">
        <v>371</v>
      </c>
      <c r="C2922" s="5" t="str">
        <f t="shared" si="232"/>
        <v>11</v>
      </c>
      <c r="D2922" s="12" t="str">
        <f t="shared" si="233"/>
        <v>13</v>
      </c>
      <c r="E2922">
        <f t="shared" si="231"/>
        <v>0</v>
      </c>
      <c r="F2922" s="12" t="str">
        <f t="shared" si="229"/>
        <v>大安</v>
      </c>
      <c r="G2922" s="12" t="str">
        <f t="shared" si="230"/>
        <v>土</v>
      </c>
    </row>
    <row r="2923" spans="1:7" x14ac:dyDescent="0.2">
      <c r="A2923" s="1">
        <v>43100</v>
      </c>
      <c r="B2923" s="4" t="s">
        <v>372</v>
      </c>
      <c r="C2923" s="5" t="str">
        <f t="shared" si="232"/>
        <v>11</v>
      </c>
      <c r="D2923" s="12" t="str">
        <f t="shared" si="233"/>
        <v>14</v>
      </c>
      <c r="E2923">
        <f t="shared" si="231"/>
        <v>1</v>
      </c>
      <c r="F2923" s="12" t="str">
        <f t="shared" si="229"/>
        <v>赤口</v>
      </c>
      <c r="G2923" s="12" t="str">
        <f t="shared" si="230"/>
        <v>日</v>
      </c>
    </row>
    <row r="2924" spans="1:7" x14ac:dyDescent="0.2">
      <c r="A2924" s="1">
        <v>43101</v>
      </c>
      <c r="B2924" s="4" t="s">
        <v>373</v>
      </c>
      <c r="C2924" s="5" t="str">
        <f t="shared" si="232"/>
        <v>11</v>
      </c>
      <c r="D2924" s="12" t="str">
        <f t="shared" si="233"/>
        <v>15</v>
      </c>
      <c r="E2924">
        <f t="shared" si="231"/>
        <v>2</v>
      </c>
      <c r="F2924" s="12" t="str">
        <f t="shared" si="229"/>
        <v>先勝</v>
      </c>
      <c r="G2924" s="12" t="str">
        <f t="shared" si="230"/>
        <v>月</v>
      </c>
    </row>
    <row r="2925" spans="1:7" x14ac:dyDescent="0.2">
      <c r="A2925" s="1">
        <v>43102</v>
      </c>
      <c r="B2925" s="4" t="s">
        <v>374</v>
      </c>
      <c r="C2925" s="5" t="str">
        <f t="shared" si="232"/>
        <v>11</v>
      </c>
      <c r="D2925" s="12" t="str">
        <f t="shared" si="233"/>
        <v>16</v>
      </c>
      <c r="E2925">
        <f t="shared" si="231"/>
        <v>3</v>
      </c>
      <c r="F2925" s="12" t="str">
        <f t="shared" si="229"/>
        <v>友引</v>
      </c>
      <c r="G2925" s="12" t="str">
        <f t="shared" si="230"/>
        <v>火</v>
      </c>
    </row>
    <row r="2926" spans="1:7" x14ac:dyDescent="0.2">
      <c r="A2926" s="1">
        <v>43103</v>
      </c>
      <c r="B2926" s="4" t="s">
        <v>375</v>
      </c>
      <c r="C2926" s="5" t="str">
        <f t="shared" si="232"/>
        <v>11</v>
      </c>
      <c r="D2926" s="12" t="str">
        <f t="shared" si="233"/>
        <v>17</v>
      </c>
      <c r="E2926">
        <f t="shared" si="231"/>
        <v>4</v>
      </c>
      <c r="F2926" s="12" t="str">
        <f t="shared" si="229"/>
        <v>先負</v>
      </c>
      <c r="G2926" s="12" t="str">
        <f t="shared" si="230"/>
        <v>水</v>
      </c>
    </row>
    <row r="2927" spans="1:7" x14ac:dyDescent="0.2">
      <c r="A2927" s="1">
        <v>43104</v>
      </c>
      <c r="B2927" s="4" t="s">
        <v>22</v>
      </c>
      <c r="C2927" s="5" t="str">
        <f t="shared" si="232"/>
        <v>11</v>
      </c>
      <c r="D2927" s="12" t="str">
        <f t="shared" si="233"/>
        <v>18</v>
      </c>
      <c r="E2927">
        <f t="shared" si="231"/>
        <v>5</v>
      </c>
      <c r="F2927" s="12" t="str">
        <f t="shared" si="229"/>
        <v>仏滅</v>
      </c>
      <c r="G2927" s="12" t="str">
        <f t="shared" si="230"/>
        <v>木</v>
      </c>
    </row>
    <row r="2928" spans="1:7" x14ac:dyDescent="0.2">
      <c r="A2928" s="1">
        <v>43105</v>
      </c>
      <c r="B2928" s="4" t="s">
        <v>23</v>
      </c>
      <c r="C2928" s="5" t="str">
        <f t="shared" si="232"/>
        <v>11</v>
      </c>
      <c r="D2928" s="12" t="str">
        <f t="shared" si="233"/>
        <v>19</v>
      </c>
      <c r="E2928">
        <f t="shared" si="231"/>
        <v>0</v>
      </c>
      <c r="F2928" s="12" t="str">
        <f t="shared" si="229"/>
        <v>大安</v>
      </c>
      <c r="G2928" s="12" t="str">
        <f t="shared" si="230"/>
        <v>金</v>
      </c>
    </row>
    <row r="2929" spans="1:7" x14ac:dyDescent="0.2">
      <c r="A2929" s="1">
        <v>43106</v>
      </c>
      <c r="B2929" s="4" t="s">
        <v>24</v>
      </c>
      <c r="C2929" s="5" t="str">
        <f t="shared" si="232"/>
        <v>11</v>
      </c>
      <c r="D2929" s="12" t="str">
        <f t="shared" si="233"/>
        <v>20</v>
      </c>
      <c r="E2929">
        <f t="shared" si="231"/>
        <v>1</v>
      </c>
      <c r="F2929" s="12" t="str">
        <f t="shared" si="229"/>
        <v>赤口</v>
      </c>
      <c r="G2929" s="12" t="str">
        <f t="shared" si="230"/>
        <v>土</v>
      </c>
    </row>
    <row r="2930" spans="1:7" x14ac:dyDescent="0.2">
      <c r="A2930" s="1">
        <v>43107</v>
      </c>
      <c r="B2930" s="4" t="s">
        <v>25</v>
      </c>
      <c r="C2930" s="5" t="str">
        <f t="shared" si="232"/>
        <v>11</v>
      </c>
      <c r="D2930" s="12" t="str">
        <f t="shared" si="233"/>
        <v>21</v>
      </c>
      <c r="E2930">
        <f t="shared" si="231"/>
        <v>2</v>
      </c>
      <c r="F2930" s="12" t="str">
        <f t="shared" si="229"/>
        <v>先勝</v>
      </c>
      <c r="G2930" s="12" t="str">
        <f t="shared" si="230"/>
        <v>日</v>
      </c>
    </row>
    <row r="2931" spans="1:7" x14ac:dyDescent="0.2">
      <c r="A2931" s="1">
        <v>43108</v>
      </c>
      <c r="B2931" s="4" t="s">
        <v>26</v>
      </c>
      <c r="C2931" s="5" t="str">
        <f t="shared" si="232"/>
        <v>11</v>
      </c>
      <c r="D2931" s="12" t="str">
        <f t="shared" si="233"/>
        <v>22</v>
      </c>
      <c r="E2931">
        <f t="shared" si="231"/>
        <v>3</v>
      </c>
      <c r="F2931" s="12" t="str">
        <f t="shared" si="229"/>
        <v>友引</v>
      </c>
      <c r="G2931" s="12" t="str">
        <f t="shared" si="230"/>
        <v>月</v>
      </c>
    </row>
    <row r="2932" spans="1:7" x14ac:dyDescent="0.2">
      <c r="A2932" s="1">
        <v>43109</v>
      </c>
      <c r="B2932" s="4" t="s">
        <v>27</v>
      </c>
      <c r="C2932" s="5" t="str">
        <f t="shared" si="232"/>
        <v>11</v>
      </c>
      <c r="D2932" s="12" t="str">
        <f t="shared" si="233"/>
        <v>23</v>
      </c>
      <c r="E2932">
        <f t="shared" si="231"/>
        <v>4</v>
      </c>
      <c r="F2932" s="12" t="str">
        <f t="shared" si="229"/>
        <v>先負</v>
      </c>
      <c r="G2932" s="12" t="str">
        <f t="shared" si="230"/>
        <v>火</v>
      </c>
    </row>
    <row r="2933" spans="1:7" x14ac:dyDescent="0.2">
      <c r="A2933" s="1">
        <v>43110</v>
      </c>
      <c r="B2933" s="4" t="s">
        <v>28</v>
      </c>
      <c r="C2933" s="5" t="str">
        <f t="shared" si="232"/>
        <v>11</v>
      </c>
      <c r="D2933" s="12" t="str">
        <f t="shared" si="233"/>
        <v>24</v>
      </c>
      <c r="E2933">
        <f t="shared" si="231"/>
        <v>5</v>
      </c>
      <c r="F2933" s="12" t="str">
        <f t="shared" si="229"/>
        <v>仏滅</v>
      </c>
      <c r="G2933" s="12" t="str">
        <f t="shared" si="230"/>
        <v>水</v>
      </c>
    </row>
    <row r="2934" spans="1:7" x14ac:dyDescent="0.2">
      <c r="A2934" s="1">
        <v>43111</v>
      </c>
      <c r="B2934" s="4" t="s">
        <v>29</v>
      </c>
      <c r="C2934" s="5" t="str">
        <f t="shared" si="232"/>
        <v>11</v>
      </c>
      <c r="D2934" s="12" t="str">
        <f t="shared" si="233"/>
        <v>25</v>
      </c>
      <c r="E2934">
        <f t="shared" si="231"/>
        <v>0</v>
      </c>
      <c r="F2934" s="12" t="str">
        <f t="shared" si="229"/>
        <v>大安</v>
      </c>
      <c r="G2934" s="12" t="str">
        <f t="shared" si="230"/>
        <v>木</v>
      </c>
    </row>
    <row r="2935" spans="1:7" x14ac:dyDescent="0.2">
      <c r="A2935" s="1">
        <v>43112</v>
      </c>
      <c r="B2935" s="4" t="s">
        <v>30</v>
      </c>
      <c r="C2935" s="5" t="str">
        <f t="shared" si="232"/>
        <v>11</v>
      </c>
      <c r="D2935" s="12" t="str">
        <f t="shared" si="233"/>
        <v>26</v>
      </c>
      <c r="E2935">
        <f t="shared" si="231"/>
        <v>1</v>
      </c>
      <c r="F2935" s="12" t="str">
        <f t="shared" si="229"/>
        <v>赤口</v>
      </c>
      <c r="G2935" s="12" t="str">
        <f t="shared" si="230"/>
        <v>金</v>
      </c>
    </row>
    <row r="2936" spans="1:7" x14ac:dyDescent="0.2">
      <c r="A2936" s="1">
        <v>43113</v>
      </c>
      <c r="B2936" s="4" t="s">
        <v>31</v>
      </c>
      <c r="C2936" s="5" t="str">
        <f t="shared" si="232"/>
        <v>11</v>
      </c>
      <c r="D2936" s="12" t="str">
        <f t="shared" si="233"/>
        <v>27</v>
      </c>
      <c r="E2936">
        <f t="shared" si="231"/>
        <v>2</v>
      </c>
      <c r="F2936" s="12" t="str">
        <f t="shared" si="229"/>
        <v>先勝</v>
      </c>
      <c r="G2936" s="12" t="str">
        <f t="shared" si="230"/>
        <v>土</v>
      </c>
    </row>
    <row r="2937" spans="1:7" x14ac:dyDescent="0.2">
      <c r="A2937" s="1">
        <v>43114</v>
      </c>
      <c r="B2937" s="4" t="s">
        <v>32</v>
      </c>
      <c r="C2937" s="5" t="str">
        <f t="shared" si="232"/>
        <v>11</v>
      </c>
      <c r="D2937" s="12" t="str">
        <f t="shared" si="233"/>
        <v>28</v>
      </c>
      <c r="E2937">
        <f t="shared" si="231"/>
        <v>3</v>
      </c>
      <c r="F2937" s="12" t="str">
        <f t="shared" si="229"/>
        <v>友引</v>
      </c>
      <c r="G2937" s="12" t="str">
        <f t="shared" si="230"/>
        <v>日</v>
      </c>
    </row>
    <row r="2938" spans="1:7" x14ac:dyDescent="0.2">
      <c r="A2938" s="1">
        <v>43115</v>
      </c>
      <c r="B2938" s="4" t="s">
        <v>33</v>
      </c>
      <c r="C2938" s="5" t="str">
        <f t="shared" si="232"/>
        <v>11</v>
      </c>
      <c r="D2938" s="12" t="str">
        <f t="shared" si="233"/>
        <v>29</v>
      </c>
      <c r="E2938">
        <f t="shared" si="231"/>
        <v>4</v>
      </c>
      <c r="F2938" s="12" t="str">
        <f t="shared" si="229"/>
        <v>先負</v>
      </c>
      <c r="G2938" s="12" t="str">
        <f t="shared" si="230"/>
        <v>月</v>
      </c>
    </row>
    <row r="2939" spans="1:7" x14ac:dyDescent="0.2">
      <c r="A2939" s="1">
        <v>43116</v>
      </c>
      <c r="B2939" s="4" t="s">
        <v>208</v>
      </c>
      <c r="C2939" s="5" t="str">
        <f t="shared" si="232"/>
        <v>11</v>
      </c>
      <c r="D2939" s="12" t="str">
        <f t="shared" si="233"/>
        <v>30</v>
      </c>
      <c r="E2939">
        <f t="shared" si="231"/>
        <v>5</v>
      </c>
      <c r="F2939" s="12" t="str">
        <f t="shared" si="229"/>
        <v>仏滅</v>
      </c>
      <c r="G2939" s="12" t="str">
        <f t="shared" si="230"/>
        <v>火</v>
      </c>
    </row>
    <row r="2940" spans="1:7" x14ac:dyDescent="0.2">
      <c r="A2940" s="1">
        <v>43117</v>
      </c>
      <c r="B2940" s="4" t="s">
        <v>416</v>
      </c>
      <c r="C2940" s="5" t="str">
        <f t="shared" si="232"/>
        <v>12</v>
      </c>
      <c r="D2940" s="12" t="str">
        <f t="shared" si="233"/>
        <v>1</v>
      </c>
      <c r="E2940">
        <f t="shared" si="231"/>
        <v>1</v>
      </c>
      <c r="F2940" s="12" t="str">
        <f t="shared" si="229"/>
        <v>赤口</v>
      </c>
      <c r="G2940" s="12" t="str">
        <f t="shared" si="230"/>
        <v>水</v>
      </c>
    </row>
    <row r="2941" spans="1:7" x14ac:dyDescent="0.2">
      <c r="A2941" s="1">
        <v>43118</v>
      </c>
      <c r="B2941" s="4" t="s">
        <v>34</v>
      </c>
      <c r="C2941" s="5" t="str">
        <f t="shared" si="232"/>
        <v>12</v>
      </c>
      <c r="D2941" s="12" t="str">
        <f t="shared" si="233"/>
        <v>2</v>
      </c>
      <c r="E2941">
        <f t="shared" si="231"/>
        <v>2</v>
      </c>
      <c r="F2941" s="12" t="str">
        <f t="shared" si="229"/>
        <v>先勝</v>
      </c>
      <c r="G2941" s="12" t="str">
        <f t="shared" si="230"/>
        <v>木</v>
      </c>
    </row>
    <row r="2942" spans="1:7" x14ac:dyDescent="0.2">
      <c r="A2942" s="1">
        <v>43119</v>
      </c>
      <c r="B2942" s="4" t="s">
        <v>35</v>
      </c>
      <c r="C2942" s="5" t="str">
        <f t="shared" si="232"/>
        <v>12</v>
      </c>
      <c r="D2942" s="12" t="str">
        <f t="shared" si="233"/>
        <v>3</v>
      </c>
      <c r="E2942">
        <f t="shared" si="231"/>
        <v>3</v>
      </c>
      <c r="F2942" s="12" t="str">
        <f t="shared" si="229"/>
        <v>友引</v>
      </c>
      <c r="G2942" s="12" t="str">
        <f t="shared" si="230"/>
        <v>金</v>
      </c>
    </row>
    <row r="2943" spans="1:7" x14ac:dyDescent="0.2">
      <c r="A2943" s="1">
        <v>43120</v>
      </c>
      <c r="B2943" s="4" t="s">
        <v>36</v>
      </c>
      <c r="C2943" s="5" t="str">
        <f t="shared" si="232"/>
        <v>12</v>
      </c>
      <c r="D2943" s="12" t="str">
        <f t="shared" si="233"/>
        <v>4</v>
      </c>
      <c r="E2943">
        <f t="shared" si="231"/>
        <v>4</v>
      </c>
      <c r="F2943" s="12" t="str">
        <f t="shared" si="229"/>
        <v>先負</v>
      </c>
      <c r="G2943" s="12" t="str">
        <f t="shared" si="230"/>
        <v>土</v>
      </c>
    </row>
    <row r="2944" spans="1:7" x14ac:dyDescent="0.2">
      <c r="A2944" s="1">
        <v>43121</v>
      </c>
      <c r="B2944" s="4" t="s">
        <v>37</v>
      </c>
      <c r="C2944" s="5" t="str">
        <f t="shared" si="232"/>
        <v>12</v>
      </c>
      <c r="D2944" s="12" t="str">
        <f t="shared" si="233"/>
        <v>5</v>
      </c>
      <c r="E2944">
        <f t="shared" si="231"/>
        <v>5</v>
      </c>
      <c r="F2944" s="12" t="str">
        <f t="shared" si="229"/>
        <v>仏滅</v>
      </c>
      <c r="G2944" s="12" t="str">
        <f t="shared" si="230"/>
        <v>日</v>
      </c>
    </row>
    <row r="2945" spans="1:7" x14ac:dyDescent="0.2">
      <c r="A2945" s="1">
        <v>43122</v>
      </c>
      <c r="B2945" s="4" t="s">
        <v>38</v>
      </c>
      <c r="C2945" s="5" t="str">
        <f t="shared" si="232"/>
        <v>12</v>
      </c>
      <c r="D2945" s="12" t="str">
        <f t="shared" si="233"/>
        <v>6</v>
      </c>
      <c r="E2945">
        <f t="shared" si="231"/>
        <v>0</v>
      </c>
      <c r="F2945" s="12" t="str">
        <f t="shared" si="229"/>
        <v>大安</v>
      </c>
      <c r="G2945" s="12" t="str">
        <f t="shared" si="230"/>
        <v>月</v>
      </c>
    </row>
    <row r="2946" spans="1:7" x14ac:dyDescent="0.2">
      <c r="A2946" s="1">
        <v>43123</v>
      </c>
      <c r="B2946" s="4" t="s">
        <v>39</v>
      </c>
      <c r="C2946" s="5" t="str">
        <f t="shared" si="232"/>
        <v>12</v>
      </c>
      <c r="D2946" s="12" t="str">
        <f t="shared" si="233"/>
        <v>7</v>
      </c>
      <c r="E2946">
        <f t="shared" si="231"/>
        <v>1</v>
      </c>
      <c r="F2946" s="12" t="str">
        <f t="shared" si="229"/>
        <v>赤口</v>
      </c>
      <c r="G2946" s="12" t="str">
        <f t="shared" si="230"/>
        <v>火</v>
      </c>
    </row>
    <row r="2947" spans="1:7" x14ac:dyDescent="0.2">
      <c r="A2947" s="1">
        <v>43124</v>
      </c>
      <c r="B2947" s="4" t="s">
        <v>40</v>
      </c>
      <c r="C2947" s="5" t="str">
        <f t="shared" si="232"/>
        <v>12</v>
      </c>
      <c r="D2947" s="12" t="str">
        <f t="shared" si="233"/>
        <v>8</v>
      </c>
      <c r="E2947">
        <f t="shared" si="231"/>
        <v>2</v>
      </c>
      <c r="F2947" s="12" t="str">
        <f t="shared" ref="F2947:F3010" si="234">VLOOKUP(E2947,$H$2:$I$7,2)</f>
        <v>先勝</v>
      </c>
      <c r="G2947" s="12" t="str">
        <f t="shared" ref="G2947:G3010" si="235">TEXT(A2947,"aaa")</f>
        <v>水</v>
      </c>
    </row>
    <row r="2948" spans="1:7" x14ac:dyDescent="0.2">
      <c r="A2948" s="1">
        <v>43125</v>
      </c>
      <c r="B2948" s="4" t="s">
        <v>41</v>
      </c>
      <c r="C2948" s="5" t="str">
        <f t="shared" si="232"/>
        <v>12</v>
      </c>
      <c r="D2948" s="12" t="str">
        <f t="shared" si="233"/>
        <v>9</v>
      </c>
      <c r="E2948">
        <f t="shared" si="231"/>
        <v>3</v>
      </c>
      <c r="F2948" s="12" t="str">
        <f t="shared" si="234"/>
        <v>友引</v>
      </c>
      <c r="G2948" s="12" t="str">
        <f t="shared" si="235"/>
        <v>木</v>
      </c>
    </row>
    <row r="2949" spans="1:7" x14ac:dyDescent="0.2">
      <c r="A2949" s="1">
        <v>43126</v>
      </c>
      <c r="B2949" s="4" t="s">
        <v>42</v>
      </c>
      <c r="C2949" s="5" t="str">
        <f t="shared" si="232"/>
        <v>12</v>
      </c>
      <c r="D2949" s="12" t="str">
        <f t="shared" si="233"/>
        <v>10</v>
      </c>
      <c r="E2949">
        <f t="shared" si="231"/>
        <v>4</v>
      </c>
      <c r="F2949" s="12" t="str">
        <f t="shared" si="234"/>
        <v>先負</v>
      </c>
      <c r="G2949" s="12" t="str">
        <f t="shared" si="235"/>
        <v>金</v>
      </c>
    </row>
    <row r="2950" spans="1:7" x14ac:dyDescent="0.2">
      <c r="A2950" s="1">
        <v>43127</v>
      </c>
      <c r="B2950" s="4" t="s">
        <v>43</v>
      </c>
      <c r="C2950" s="5" t="str">
        <f t="shared" si="232"/>
        <v>12</v>
      </c>
      <c r="D2950" s="12" t="str">
        <f t="shared" si="233"/>
        <v>11</v>
      </c>
      <c r="E2950">
        <f t="shared" si="231"/>
        <v>5</v>
      </c>
      <c r="F2950" s="12" t="str">
        <f t="shared" si="234"/>
        <v>仏滅</v>
      </c>
      <c r="G2950" s="12" t="str">
        <f t="shared" si="235"/>
        <v>土</v>
      </c>
    </row>
    <row r="2951" spans="1:7" x14ac:dyDescent="0.2">
      <c r="A2951" s="1">
        <v>43128</v>
      </c>
      <c r="B2951" s="4" t="s">
        <v>44</v>
      </c>
      <c r="C2951" s="5" t="str">
        <f t="shared" si="232"/>
        <v>12</v>
      </c>
      <c r="D2951" s="12" t="str">
        <f t="shared" si="233"/>
        <v>12</v>
      </c>
      <c r="E2951">
        <f t="shared" ref="E2951:E3014" si="236">MOD(C2951+D2951,6)</f>
        <v>0</v>
      </c>
      <c r="F2951" s="12" t="str">
        <f t="shared" si="234"/>
        <v>大安</v>
      </c>
      <c r="G2951" s="12" t="str">
        <f t="shared" si="235"/>
        <v>日</v>
      </c>
    </row>
    <row r="2952" spans="1:7" x14ac:dyDescent="0.2">
      <c r="A2952" s="1">
        <v>43129</v>
      </c>
      <c r="B2952" s="4" t="s">
        <v>45</v>
      </c>
      <c r="C2952" s="5" t="str">
        <f t="shared" si="232"/>
        <v>12</v>
      </c>
      <c r="D2952" s="12" t="str">
        <f t="shared" si="233"/>
        <v>13</v>
      </c>
      <c r="E2952">
        <f t="shared" si="236"/>
        <v>1</v>
      </c>
      <c r="F2952" s="12" t="str">
        <f t="shared" si="234"/>
        <v>赤口</v>
      </c>
      <c r="G2952" s="12" t="str">
        <f t="shared" si="235"/>
        <v>月</v>
      </c>
    </row>
    <row r="2953" spans="1:7" x14ac:dyDescent="0.2">
      <c r="A2953" s="1">
        <v>43130</v>
      </c>
      <c r="B2953" s="4" t="s">
        <v>46</v>
      </c>
      <c r="C2953" s="5" t="str">
        <f t="shared" si="232"/>
        <v>12</v>
      </c>
      <c r="D2953" s="12" t="str">
        <f t="shared" si="233"/>
        <v>14</v>
      </c>
      <c r="E2953">
        <f t="shared" si="236"/>
        <v>2</v>
      </c>
      <c r="F2953" s="12" t="str">
        <f t="shared" si="234"/>
        <v>先勝</v>
      </c>
      <c r="G2953" s="12" t="str">
        <f t="shared" si="235"/>
        <v>火</v>
      </c>
    </row>
    <row r="2954" spans="1:7" x14ac:dyDescent="0.2">
      <c r="A2954" s="1">
        <v>43131</v>
      </c>
      <c r="B2954" s="4" t="s">
        <v>47</v>
      </c>
      <c r="C2954" s="5" t="str">
        <f t="shared" si="232"/>
        <v>12</v>
      </c>
      <c r="D2954" s="12" t="str">
        <f t="shared" si="233"/>
        <v>15</v>
      </c>
      <c r="E2954">
        <f t="shared" si="236"/>
        <v>3</v>
      </c>
      <c r="F2954" s="12" t="str">
        <f t="shared" si="234"/>
        <v>友引</v>
      </c>
      <c r="G2954" s="12" t="str">
        <f t="shared" si="235"/>
        <v>水</v>
      </c>
    </row>
    <row r="2955" spans="1:7" x14ac:dyDescent="0.2">
      <c r="A2955" s="1">
        <v>43132</v>
      </c>
      <c r="B2955" s="4" t="s">
        <v>48</v>
      </c>
      <c r="C2955" s="5" t="str">
        <f t="shared" si="232"/>
        <v>12</v>
      </c>
      <c r="D2955" s="12" t="str">
        <f t="shared" si="233"/>
        <v>16</v>
      </c>
      <c r="E2955">
        <f t="shared" si="236"/>
        <v>4</v>
      </c>
      <c r="F2955" s="12" t="str">
        <f t="shared" si="234"/>
        <v>先負</v>
      </c>
      <c r="G2955" s="12" t="str">
        <f t="shared" si="235"/>
        <v>木</v>
      </c>
    </row>
    <row r="2956" spans="1:7" x14ac:dyDescent="0.2">
      <c r="A2956" s="1">
        <v>43133</v>
      </c>
      <c r="B2956" s="4" t="s">
        <v>49</v>
      </c>
      <c r="C2956" s="5" t="str">
        <f t="shared" ref="C2956:C3019" si="237">SUBSTITUTE( LEFT(B2956,LEN(B2956)-(LEN(B2956)-FIND("/",B2956)+1)), "閏", "" )</f>
        <v>12</v>
      </c>
      <c r="D2956" s="12" t="str">
        <f t="shared" si="233"/>
        <v>17</v>
      </c>
      <c r="E2956">
        <f t="shared" si="236"/>
        <v>5</v>
      </c>
      <c r="F2956" s="12" t="str">
        <f t="shared" si="234"/>
        <v>仏滅</v>
      </c>
      <c r="G2956" s="12" t="str">
        <f t="shared" si="235"/>
        <v>金</v>
      </c>
    </row>
    <row r="2957" spans="1:7" x14ac:dyDescent="0.2">
      <c r="A2957" s="1">
        <v>43134</v>
      </c>
      <c r="B2957" s="4" t="s">
        <v>50</v>
      </c>
      <c r="C2957" s="5" t="str">
        <f t="shared" si="237"/>
        <v>12</v>
      </c>
      <c r="D2957" s="12" t="str">
        <f t="shared" si="233"/>
        <v>18</v>
      </c>
      <c r="E2957">
        <f t="shared" si="236"/>
        <v>0</v>
      </c>
      <c r="F2957" s="12" t="str">
        <f t="shared" si="234"/>
        <v>大安</v>
      </c>
      <c r="G2957" s="12" t="str">
        <f t="shared" si="235"/>
        <v>土</v>
      </c>
    </row>
    <row r="2958" spans="1:7" x14ac:dyDescent="0.2">
      <c r="A2958" s="1">
        <v>43135</v>
      </c>
      <c r="B2958" s="4" t="s">
        <v>51</v>
      </c>
      <c r="C2958" s="5" t="str">
        <f t="shared" si="237"/>
        <v>12</v>
      </c>
      <c r="D2958" s="12" t="str">
        <f t="shared" si="233"/>
        <v>19</v>
      </c>
      <c r="E2958">
        <f t="shared" si="236"/>
        <v>1</v>
      </c>
      <c r="F2958" s="12" t="str">
        <f t="shared" si="234"/>
        <v>赤口</v>
      </c>
      <c r="G2958" s="12" t="str">
        <f t="shared" si="235"/>
        <v>日</v>
      </c>
    </row>
    <row r="2959" spans="1:7" x14ac:dyDescent="0.2">
      <c r="A2959" s="1">
        <v>43136</v>
      </c>
      <c r="B2959" s="4" t="s">
        <v>52</v>
      </c>
      <c r="C2959" s="5" t="str">
        <f t="shared" si="237"/>
        <v>12</v>
      </c>
      <c r="D2959" s="12" t="str">
        <f t="shared" si="233"/>
        <v>20</v>
      </c>
      <c r="E2959">
        <f t="shared" si="236"/>
        <v>2</v>
      </c>
      <c r="F2959" s="12" t="str">
        <f t="shared" si="234"/>
        <v>先勝</v>
      </c>
      <c r="G2959" s="12" t="str">
        <f t="shared" si="235"/>
        <v>月</v>
      </c>
    </row>
    <row r="2960" spans="1:7" x14ac:dyDescent="0.2">
      <c r="A2960" s="1">
        <v>43137</v>
      </c>
      <c r="B2960" s="4" t="s">
        <v>53</v>
      </c>
      <c r="C2960" s="5" t="str">
        <f t="shared" si="237"/>
        <v>12</v>
      </c>
      <c r="D2960" s="12" t="str">
        <f t="shared" si="233"/>
        <v>21</v>
      </c>
      <c r="E2960">
        <f t="shared" si="236"/>
        <v>3</v>
      </c>
      <c r="F2960" s="12" t="str">
        <f t="shared" si="234"/>
        <v>友引</v>
      </c>
      <c r="G2960" s="12" t="str">
        <f t="shared" si="235"/>
        <v>火</v>
      </c>
    </row>
    <row r="2961" spans="1:7" x14ac:dyDescent="0.2">
      <c r="A2961" s="1">
        <v>43138</v>
      </c>
      <c r="B2961" s="4" t="s">
        <v>54</v>
      </c>
      <c r="C2961" s="5" t="str">
        <f t="shared" si="237"/>
        <v>12</v>
      </c>
      <c r="D2961" s="12" t="str">
        <f t="shared" si="233"/>
        <v>22</v>
      </c>
      <c r="E2961">
        <f t="shared" si="236"/>
        <v>4</v>
      </c>
      <c r="F2961" s="12" t="str">
        <f t="shared" si="234"/>
        <v>先負</v>
      </c>
      <c r="G2961" s="12" t="str">
        <f t="shared" si="235"/>
        <v>水</v>
      </c>
    </row>
    <row r="2962" spans="1:7" x14ac:dyDescent="0.2">
      <c r="A2962" s="1">
        <v>43139</v>
      </c>
      <c r="B2962" s="4" t="s">
        <v>55</v>
      </c>
      <c r="C2962" s="5" t="str">
        <f t="shared" si="237"/>
        <v>12</v>
      </c>
      <c r="D2962" s="12" t="str">
        <f t="shared" si="233"/>
        <v>23</v>
      </c>
      <c r="E2962">
        <f t="shared" si="236"/>
        <v>5</v>
      </c>
      <c r="F2962" s="12" t="str">
        <f t="shared" si="234"/>
        <v>仏滅</v>
      </c>
      <c r="G2962" s="12" t="str">
        <f t="shared" si="235"/>
        <v>木</v>
      </c>
    </row>
    <row r="2963" spans="1:7" x14ac:dyDescent="0.2">
      <c r="A2963" s="1">
        <v>43140</v>
      </c>
      <c r="B2963" s="4" t="s">
        <v>56</v>
      </c>
      <c r="C2963" s="5" t="str">
        <f t="shared" si="237"/>
        <v>12</v>
      </c>
      <c r="D2963" s="12" t="str">
        <f t="shared" si="233"/>
        <v>24</v>
      </c>
      <c r="E2963">
        <f t="shared" si="236"/>
        <v>0</v>
      </c>
      <c r="F2963" s="12" t="str">
        <f t="shared" si="234"/>
        <v>大安</v>
      </c>
      <c r="G2963" s="12" t="str">
        <f t="shared" si="235"/>
        <v>金</v>
      </c>
    </row>
    <row r="2964" spans="1:7" x14ac:dyDescent="0.2">
      <c r="A2964" s="1">
        <v>43141</v>
      </c>
      <c r="B2964" s="4" t="s">
        <v>57</v>
      </c>
      <c r="C2964" s="5" t="str">
        <f t="shared" si="237"/>
        <v>12</v>
      </c>
      <c r="D2964" s="12" t="str">
        <f t="shared" si="233"/>
        <v>25</v>
      </c>
      <c r="E2964">
        <f t="shared" si="236"/>
        <v>1</v>
      </c>
      <c r="F2964" s="12" t="str">
        <f t="shared" si="234"/>
        <v>赤口</v>
      </c>
      <c r="G2964" s="12" t="str">
        <f t="shared" si="235"/>
        <v>土</v>
      </c>
    </row>
    <row r="2965" spans="1:7" x14ac:dyDescent="0.2">
      <c r="A2965" s="1">
        <v>43142</v>
      </c>
      <c r="B2965" s="4" t="s">
        <v>58</v>
      </c>
      <c r="C2965" s="5" t="str">
        <f t="shared" si="237"/>
        <v>12</v>
      </c>
      <c r="D2965" s="12" t="str">
        <f t="shared" si="233"/>
        <v>26</v>
      </c>
      <c r="E2965">
        <f t="shared" si="236"/>
        <v>2</v>
      </c>
      <c r="F2965" s="12" t="str">
        <f t="shared" si="234"/>
        <v>先勝</v>
      </c>
      <c r="G2965" s="12" t="str">
        <f t="shared" si="235"/>
        <v>日</v>
      </c>
    </row>
    <row r="2966" spans="1:7" x14ac:dyDescent="0.2">
      <c r="A2966" s="1">
        <v>43143</v>
      </c>
      <c r="B2966" s="4" t="s">
        <v>59</v>
      </c>
      <c r="C2966" s="5" t="str">
        <f t="shared" si="237"/>
        <v>12</v>
      </c>
      <c r="D2966" s="12" t="str">
        <f t="shared" si="233"/>
        <v>27</v>
      </c>
      <c r="E2966">
        <f t="shared" si="236"/>
        <v>3</v>
      </c>
      <c r="F2966" s="12" t="str">
        <f t="shared" si="234"/>
        <v>友引</v>
      </c>
      <c r="G2966" s="12" t="str">
        <f t="shared" si="235"/>
        <v>月</v>
      </c>
    </row>
    <row r="2967" spans="1:7" x14ac:dyDescent="0.2">
      <c r="A2967" s="1">
        <v>43144</v>
      </c>
      <c r="B2967" s="4" t="s">
        <v>60</v>
      </c>
      <c r="C2967" s="5" t="str">
        <f t="shared" si="237"/>
        <v>12</v>
      </c>
      <c r="D2967" s="12" t="str">
        <f t="shared" si="233"/>
        <v>28</v>
      </c>
      <c r="E2967">
        <f t="shared" si="236"/>
        <v>4</v>
      </c>
      <c r="F2967" s="12" t="str">
        <f t="shared" si="234"/>
        <v>先負</v>
      </c>
      <c r="G2967" s="12" t="str">
        <f t="shared" si="235"/>
        <v>火</v>
      </c>
    </row>
    <row r="2968" spans="1:7" x14ac:dyDescent="0.2">
      <c r="A2968" s="1">
        <v>43145</v>
      </c>
      <c r="B2968" s="4" t="s">
        <v>61</v>
      </c>
      <c r="C2968" s="5" t="str">
        <f t="shared" si="237"/>
        <v>12</v>
      </c>
      <c r="D2968" s="12" t="str">
        <f t="shared" si="233"/>
        <v>29</v>
      </c>
      <c r="E2968">
        <f t="shared" si="236"/>
        <v>5</v>
      </c>
      <c r="F2968" s="12" t="str">
        <f t="shared" si="234"/>
        <v>仏滅</v>
      </c>
      <c r="G2968" s="12" t="str">
        <f t="shared" si="235"/>
        <v>水</v>
      </c>
    </row>
    <row r="2969" spans="1:7" x14ac:dyDescent="0.2">
      <c r="A2969" s="1">
        <v>43146</v>
      </c>
      <c r="B2969" s="4" t="s">
        <v>62</v>
      </c>
      <c r="C2969" s="5" t="str">
        <f t="shared" si="237"/>
        <v>12</v>
      </c>
      <c r="D2969" s="12" t="str">
        <f t="shared" si="233"/>
        <v>30</v>
      </c>
      <c r="E2969">
        <f t="shared" si="236"/>
        <v>0</v>
      </c>
      <c r="F2969" s="12" t="str">
        <f t="shared" si="234"/>
        <v>大安</v>
      </c>
      <c r="G2969" s="12" t="str">
        <f t="shared" si="235"/>
        <v>木</v>
      </c>
    </row>
    <row r="2970" spans="1:7" x14ac:dyDescent="0.2">
      <c r="A2970" s="1">
        <v>43147</v>
      </c>
      <c r="B2970" s="4" t="s">
        <v>425</v>
      </c>
      <c r="C2970" s="5" t="str">
        <f t="shared" si="237"/>
        <v>1</v>
      </c>
      <c r="D2970" s="12" t="str">
        <f t="shared" si="233"/>
        <v>1</v>
      </c>
      <c r="E2970">
        <f t="shared" si="236"/>
        <v>2</v>
      </c>
      <c r="F2970" s="12" t="str">
        <f t="shared" si="234"/>
        <v>先勝</v>
      </c>
      <c r="G2970" s="12" t="str">
        <f t="shared" si="235"/>
        <v>金</v>
      </c>
    </row>
    <row r="2971" spans="1:7" x14ac:dyDescent="0.2">
      <c r="A2971" s="1">
        <v>43148</v>
      </c>
      <c r="B2971" s="4" t="s">
        <v>63</v>
      </c>
      <c r="C2971" s="5" t="str">
        <f t="shared" si="237"/>
        <v>1</v>
      </c>
      <c r="D2971" s="12" t="str">
        <f t="shared" si="233"/>
        <v>2</v>
      </c>
      <c r="E2971">
        <f t="shared" si="236"/>
        <v>3</v>
      </c>
      <c r="F2971" s="12" t="str">
        <f t="shared" si="234"/>
        <v>友引</v>
      </c>
      <c r="G2971" s="12" t="str">
        <f t="shared" si="235"/>
        <v>土</v>
      </c>
    </row>
    <row r="2972" spans="1:7" x14ac:dyDescent="0.2">
      <c r="A2972" s="1">
        <v>43149</v>
      </c>
      <c r="B2972" s="4" t="s">
        <v>64</v>
      </c>
      <c r="C2972" s="5" t="str">
        <f t="shared" si="237"/>
        <v>1</v>
      </c>
      <c r="D2972" s="12" t="str">
        <f t="shared" ref="D2972:D3035" si="238">RIGHT(B2972,LEN(B2972)-FIND("/",B2972))</f>
        <v>3</v>
      </c>
      <c r="E2972">
        <f t="shared" si="236"/>
        <v>4</v>
      </c>
      <c r="F2972" s="12" t="str">
        <f t="shared" si="234"/>
        <v>先負</v>
      </c>
      <c r="G2972" s="12" t="str">
        <f t="shared" si="235"/>
        <v>日</v>
      </c>
    </row>
    <row r="2973" spans="1:7" x14ac:dyDescent="0.2">
      <c r="A2973" s="1">
        <v>43150</v>
      </c>
      <c r="B2973" s="4" t="s">
        <v>65</v>
      </c>
      <c r="C2973" s="5" t="str">
        <f t="shared" si="237"/>
        <v>1</v>
      </c>
      <c r="D2973" s="12" t="str">
        <f t="shared" si="238"/>
        <v>4</v>
      </c>
      <c r="E2973">
        <f t="shared" si="236"/>
        <v>5</v>
      </c>
      <c r="F2973" s="12" t="str">
        <f t="shared" si="234"/>
        <v>仏滅</v>
      </c>
      <c r="G2973" s="12" t="str">
        <f t="shared" si="235"/>
        <v>月</v>
      </c>
    </row>
    <row r="2974" spans="1:7" x14ac:dyDescent="0.2">
      <c r="A2974" s="1">
        <v>43151</v>
      </c>
      <c r="B2974" s="4" t="s">
        <v>66</v>
      </c>
      <c r="C2974" s="5" t="str">
        <f t="shared" si="237"/>
        <v>1</v>
      </c>
      <c r="D2974" s="12" t="str">
        <f t="shared" si="238"/>
        <v>5</v>
      </c>
      <c r="E2974">
        <f t="shared" si="236"/>
        <v>0</v>
      </c>
      <c r="F2974" s="12" t="str">
        <f t="shared" si="234"/>
        <v>大安</v>
      </c>
      <c r="G2974" s="12" t="str">
        <f t="shared" si="235"/>
        <v>火</v>
      </c>
    </row>
    <row r="2975" spans="1:7" x14ac:dyDescent="0.2">
      <c r="A2975" s="1">
        <v>43152</v>
      </c>
      <c r="B2975" s="4" t="s">
        <v>67</v>
      </c>
      <c r="C2975" s="5" t="str">
        <f t="shared" si="237"/>
        <v>1</v>
      </c>
      <c r="D2975" s="12" t="str">
        <f t="shared" si="238"/>
        <v>6</v>
      </c>
      <c r="E2975">
        <f t="shared" si="236"/>
        <v>1</v>
      </c>
      <c r="F2975" s="12" t="str">
        <f t="shared" si="234"/>
        <v>赤口</v>
      </c>
      <c r="G2975" s="12" t="str">
        <f t="shared" si="235"/>
        <v>水</v>
      </c>
    </row>
    <row r="2976" spans="1:7" x14ac:dyDescent="0.2">
      <c r="A2976" s="1">
        <v>43153</v>
      </c>
      <c r="B2976" s="4" t="s">
        <v>68</v>
      </c>
      <c r="C2976" s="5" t="str">
        <f t="shared" si="237"/>
        <v>1</v>
      </c>
      <c r="D2976" s="12" t="str">
        <f t="shared" si="238"/>
        <v>7</v>
      </c>
      <c r="E2976">
        <f t="shared" si="236"/>
        <v>2</v>
      </c>
      <c r="F2976" s="12" t="str">
        <f t="shared" si="234"/>
        <v>先勝</v>
      </c>
      <c r="G2976" s="12" t="str">
        <f t="shared" si="235"/>
        <v>木</v>
      </c>
    </row>
    <row r="2977" spans="1:7" x14ac:dyDescent="0.2">
      <c r="A2977" s="1">
        <v>43154</v>
      </c>
      <c r="B2977" s="4" t="s">
        <v>69</v>
      </c>
      <c r="C2977" s="5" t="str">
        <f t="shared" si="237"/>
        <v>1</v>
      </c>
      <c r="D2977" s="12" t="str">
        <f t="shared" si="238"/>
        <v>8</v>
      </c>
      <c r="E2977">
        <f t="shared" si="236"/>
        <v>3</v>
      </c>
      <c r="F2977" s="12" t="str">
        <f t="shared" si="234"/>
        <v>友引</v>
      </c>
      <c r="G2977" s="12" t="str">
        <f t="shared" si="235"/>
        <v>金</v>
      </c>
    </row>
    <row r="2978" spans="1:7" x14ac:dyDescent="0.2">
      <c r="A2978" s="1">
        <v>43155</v>
      </c>
      <c r="B2978" s="4" t="s">
        <v>70</v>
      </c>
      <c r="C2978" s="5" t="str">
        <f t="shared" si="237"/>
        <v>1</v>
      </c>
      <c r="D2978" s="12" t="str">
        <f t="shared" si="238"/>
        <v>9</v>
      </c>
      <c r="E2978">
        <f t="shared" si="236"/>
        <v>4</v>
      </c>
      <c r="F2978" s="12" t="str">
        <f t="shared" si="234"/>
        <v>先負</v>
      </c>
      <c r="G2978" s="12" t="str">
        <f t="shared" si="235"/>
        <v>土</v>
      </c>
    </row>
    <row r="2979" spans="1:7" x14ac:dyDescent="0.2">
      <c r="A2979" s="1">
        <v>43156</v>
      </c>
      <c r="B2979" s="4" t="s">
        <v>71</v>
      </c>
      <c r="C2979" s="5" t="str">
        <f t="shared" si="237"/>
        <v>1</v>
      </c>
      <c r="D2979" s="12" t="str">
        <f t="shared" si="238"/>
        <v>10</v>
      </c>
      <c r="E2979">
        <f t="shared" si="236"/>
        <v>5</v>
      </c>
      <c r="F2979" s="12" t="str">
        <f t="shared" si="234"/>
        <v>仏滅</v>
      </c>
      <c r="G2979" s="12" t="str">
        <f t="shared" si="235"/>
        <v>日</v>
      </c>
    </row>
    <row r="2980" spans="1:7" x14ac:dyDescent="0.2">
      <c r="A2980" s="1">
        <v>43157</v>
      </c>
      <c r="B2980" s="4" t="s">
        <v>72</v>
      </c>
      <c r="C2980" s="5" t="str">
        <f t="shared" si="237"/>
        <v>1</v>
      </c>
      <c r="D2980" s="12" t="str">
        <f t="shared" si="238"/>
        <v>11</v>
      </c>
      <c r="E2980">
        <f t="shared" si="236"/>
        <v>0</v>
      </c>
      <c r="F2980" s="12" t="str">
        <f t="shared" si="234"/>
        <v>大安</v>
      </c>
      <c r="G2980" s="12" t="str">
        <f t="shared" si="235"/>
        <v>月</v>
      </c>
    </row>
    <row r="2981" spans="1:7" x14ac:dyDescent="0.2">
      <c r="A2981" s="1">
        <v>43158</v>
      </c>
      <c r="B2981" s="4" t="s">
        <v>73</v>
      </c>
      <c r="C2981" s="5" t="str">
        <f t="shared" si="237"/>
        <v>1</v>
      </c>
      <c r="D2981" s="12" t="str">
        <f t="shared" si="238"/>
        <v>12</v>
      </c>
      <c r="E2981">
        <f t="shared" si="236"/>
        <v>1</v>
      </c>
      <c r="F2981" s="12" t="str">
        <f t="shared" si="234"/>
        <v>赤口</v>
      </c>
      <c r="G2981" s="12" t="str">
        <f t="shared" si="235"/>
        <v>火</v>
      </c>
    </row>
    <row r="2982" spans="1:7" x14ac:dyDescent="0.2">
      <c r="A2982" s="1">
        <v>43159</v>
      </c>
      <c r="B2982" s="4" t="s">
        <v>74</v>
      </c>
      <c r="C2982" s="5" t="str">
        <f t="shared" si="237"/>
        <v>1</v>
      </c>
      <c r="D2982" s="12" t="str">
        <f t="shared" si="238"/>
        <v>13</v>
      </c>
      <c r="E2982">
        <f t="shared" si="236"/>
        <v>2</v>
      </c>
      <c r="F2982" s="12" t="str">
        <f t="shared" si="234"/>
        <v>先勝</v>
      </c>
      <c r="G2982" s="12" t="str">
        <f t="shared" si="235"/>
        <v>水</v>
      </c>
    </row>
    <row r="2983" spans="1:7" x14ac:dyDescent="0.2">
      <c r="A2983" s="1">
        <v>43160</v>
      </c>
      <c r="B2983" s="4" t="s">
        <v>75</v>
      </c>
      <c r="C2983" s="5" t="str">
        <f t="shared" si="237"/>
        <v>1</v>
      </c>
      <c r="D2983" s="12" t="str">
        <f t="shared" si="238"/>
        <v>14</v>
      </c>
      <c r="E2983">
        <f t="shared" si="236"/>
        <v>3</v>
      </c>
      <c r="F2983" s="12" t="str">
        <f t="shared" si="234"/>
        <v>友引</v>
      </c>
      <c r="G2983" s="12" t="str">
        <f t="shared" si="235"/>
        <v>木</v>
      </c>
    </row>
    <row r="2984" spans="1:7" x14ac:dyDescent="0.2">
      <c r="A2984" s="1">
        <v>43161</v>
      </c>
      <c r="B2984" s="4" t="s">
        <v>76</v>
      </c>
      <c r="C2984" s="5" t="str">
        <f t="shared" si="237"/>
        <v>1</v>
      </c>
      <c r="D2984" s="12" t="str">
        <f t="shared" si="238"/>
        <v>15</v>
      </c>
      <c r="E2984">
        <f t="shared" si="236"/>
        <v>4</v>
      </c>
      <c r="F2984" s="12" t="str">
        <f t="shared" si="234"/>
        <v>先負</v>
      </c>
      <c r="G2984" s="12" t="str">
        <f t="shared" si="235"/>
        <v>金</v>
      </c>
    </row>
    <row r="2985" spans="1:7" x14ac:dyDescent="0.2">
      <c r="A2985" s="1">
        <v>43162</v>
      </c>
      <c r="B2985" s="4" t="s">
        <v>77</v>
      </c>
      <c r="C2985" s="5" t="str">
        <f t="shared" si="237"/>
        <v>1</v>
      </c>
      <c r="D2985" s="12" t="str">
        <f t="shared" si="238"/>
        <v>16</v>
      </c>
      <c r="E2985">
        <f t="shared" si="236"/>
        <v>5</v>
      </c>
      <c r="F2985" s="12" t="str">
        <f t="shared" si="234"/>
        <v>仏滅</v>
      </c>
      <c r="G2985" s="12" t="str">
        <f t="shared" si="235"/>
        <v>土</v>
      </c>
    </row>
    <row r="2986" spans="1:7" x14ac:dyDescent="0.2">
      <c r="A2986" s="1">
        <v>43163</v>
      </c>
      <c r="B2986" s="4" t="s">
        <v>78</v>
      </c>
      <c r="C2986" s="5" t="str">
        <f t="shared" si="237"/>
        <v>1</v>
      </c>
      <c r="D2986" s="12" t="str">
        <f t="shared" si="238"/>
        <v>17</v>
      </c>
      <c r="E2986">
        <f t="shared" si="236"/>
        <v>0</v>
      </c>
      <c r="F2986" s="12" t="str">
        <f t="shared" si="234"/>
        <v>大安</v>
      </c>
      <c r="G2986" s="12" t="str">
        <f t="shared" si="235"/>
        <v>日</v>
      </c>
    </row>
    <row r="2987" spans="1:7" x14ac:dyDescent="0.2">
      <c r="A2987" s="1">
        <v>43164</v>
      </c>
      <c r="B2987" s="4" t="s">
        <v>79</v>
      </c>
      <c r="C2987" s="5" t="str">
        <f t="shared" si="237"/>
        <v>1</v>
      </c>
      <c r="D2987" s="12" t="str">
        <f t="shared" si="238"/>
        <v>18</v>
      </c>
      <c r="E2987">
        <f t="shared" si="236"/>
        <v>1</v>
      </c>
      <c r="F2987" s="12" t="str">
        <f t="shared" si="234"/>
        <v>赤口</v>
      </c>
      <c r="G2987" s="12" t="str">
        <f t="shared" si="235"/>
        <v>月</v>
      </c>
    </row>
    <row r="2988" spans="1:7" x14ac:dyDescent="0.2">
      <c r="A2988" s="1">
        <v>43165</v>
      </c>
      <c r="B2988" s="4" t="s">
        <v>80</v>
      </c>
      <c r="C2988" s="5" t="str">
        <f t="shared" si="237"/>
        <v>1</v>
      </c>
      <c r="D2988" s="12" t="str">
        <f t="shared" si="238"/>
        <v>19</v>
      </c>
      <c r="E2988">
        <f t="shared" si="236"/>
        <v>2</v>
      </c>
      <c r="F2988" s="12" t="str">
        <f t="shared" si="234"/>
        <v>先勝</v>
      </c>
      <c r="G2988" s="12" t="str">
        <f t="shared" si="235"/>
        <v>火</v>
      </c>
    </row>
    <row r="2989" spans="1:7" x14ac:dyDescent="0.2">
      <c r="A2989" s="1">
        <v>43166</v>
      </c>
      <c r="B2989" s="4" t="s">
        <v>81</v>
      </c>
      <c r="C2989" s="5" t="str">
        <f t="shared" si="237"/>
        <v>1</v>
      </c>
      <c r="D2989" s="12" t="str">
        <f t="shared" si="238"/>
        <v>20</v>
      </c>
      <c r="E2989">
        <f t="shared" si="236"/>
        <v>3</v>
      </c>
      <c r="F2989" s="12" t="str">
        <f t="shared" si="234"/>
        <v>友引</v>
      </c>
      <c r="G2989" s="12" t="str">
        <f t="shared" si="235"/>
        <v>水</v>
      </c>
    </row>
    <row r="2990" spans="1:7" x14ac:dyDescent="0.2">
      <c r="A2990" s="1">
        <v>43167</v>
      </c>
      <c r="B2990" s="4" t="s">
        <v>82</v>
      </c>
      <c r="C2990" s="5" t="str">
        <f t="shared" si="237"/>
        <v>1</v>
      </c>
      <c r="D2990" s="12" t="str">
        <f t="shared" si="238"/>
        <v>21</v>
      </c>
      <c r="E2990">
        <f t="shared" si="236"/>
        <v>4</v>
      </c>
      <c r="F2990" s="12" t="str">
        <f t="shared" si="234"/>
        <v>先負</v>
      </c>
      <c r="G2990" s="12" t="str">
        <f t="shared" si="235"/>
        <v>木</v>
      </c>
    </row>
    <row r="2991" spans="1:7" x14ac:dyDescent="0.2">
      <c r="A2991" s="1">
        <v>43168</v>
      </c>
      <c r="B2991" s="4" t="s">
        <v>83</v>
      </c>
      <c r="C2991" s="5" t="str">
        <f t="shared" si="237"/>
        <v>1</v>
      </c>
      <c r="D2991" s="12" t="str">
        <f t="shared" si="238"/>
        <v>22</v>
      </c>
      <c r="E2991">
        <f t="shared" si="236"/>
        <v>5</v>
      </c>
      <c r="F2991" s="12" t="str">
        <f t="shared" si="234"/>
        <v>仏滅</v>
      </c>
      <c r="G2991" s="12" t="str">
        <f t="shared" si="235"/>
        <v>金</v>
      </c>
    </row>
    <row r="2992" spans="1:7" x14ac:dyDescent="0.2">
      <c r="A2992" s="1">
        <v>43169</v>
      </c>
      <c r="B2992" s="4" t="s">
        <v>84</v>
      </c>
      <c r="C2992" s="5" t="str">
        <f t="shared" si="237"/>
        <v>1</v>
      </c>
      <c r="D2992" s="12" t="str">
        <f t="shared" si="238"/>
        <v>23</v>
      </c>
      <c r="E2992">
        <f t="shared" si="236"/>
        <v>0</v>
      </c>
      <c r="F2992" s="12" t="str">
        <f t="shared" si="234"/>
        <v>大安</v>
      </c>
      <c r="G2992" s="12" t="str">
        <f t="shared" si="235"/>
        <v>土</v>
      </c>
    </row>
    <row r="2993" spans="1:7" x14ac:dyDescent="0.2">
      <c r="A2993" s="1">
        <v>43170</v>
      </c>
      <c r="B2993" s="4" t="s">
        <v>85</v>
      </c>
      <c r="C2993" s="5" t="str">
        <f t="shared" si="237"/>
        <v>1</v>
      </c>
      <c r="D2993" s="12" t="str">
        <f t="shared" si="238"/>
        <v>24</v>
      </c>
      <c r="E2993">
        <f t="shared" si="236"/>
        <v>1</v>
      </c>
      <c r="F2993" s="12" t="str">
        <f t="shared" si="234"/>
        <v>赤口</v>
      </c>
      <c r="G2993" s="12" t="str">
        <f t="shared" si="235"/>
        <v>日</v>
      </c>
    </row>
    <row r="2994" spans="1:7" x14ac:dyDescent="0.2">
      <c r="A2994" s="1">
        <v>43171</v>
      </c>
      <c r="B2994" s="4" t="s">
        <v>86</v>
      </c>
      <c r="C2994" s="5" t="str">
        <f t="shared" si="237"/>
        <v>1</v>
      </c>
      <c r="D2994" s="12" t="str">
        <f t="shared" si="238"/>
        <v>25</v>
      </c>
      <c r="E2994">
        <f t="shared" si="236"/>
        <v>2</v>
      </c>
      <c r="F2994" s="12" t="str">
        <f t="shared" si="234"/>
        <v>先勝</v>
      </c>
      <c r="G2994" s="12" t="str">
        <f t="shared" si="235"/>
        <v>月</v>
      </c>
    </row>
    <row r="2995" spans="1:7" x14ac:dyDescent="0.2">
      <c r="A2995" s="1">
        <v>43172</v>
      </c>
      <c r="B2995" s="4" t="s">
        <v>87</v>
      </c>
      <c r="C2995" s="5" t="str">
        <f t="shared" si="237"/>
        <v>1</v>
      </c>
      <c r="D2995" s="12" t="str">
        <f t="shared" si="238"/>
        <v>26</v>
      </c>
      <c r="E2995">
        <f t="shared" si="236"/>
        <v>3</v>
      </c>
      <c r="F2995" s="12" t="str">
        <f t="shared" si="234"/>
        <v>友引</v>
      </c>
      <c r="G2995" s="12" t="str">
        <f t="shared" si="235"/>
        <v>火</v>
      </c>
    </row>
    <row r="2996" spans="1:7" x14ac:dyDescent="0.2">
      <c r="A2996" s="1">
        <v>43173</v>
      </c>
      <c r="B2996" s="4" t="s">
        <v>88</v>
      </c>
      <c r="C2996" s="5" t="str">
        <f t="shared" si="237"/>
        <v>1</v>
      </c>
      <c r="D2996" s="12" t="str">
        <f t="shared" si="238"/>
        <v>27</v>
      </c>
      <c r="E2996">
        <f t="shared" si="236"/>
        <v>4</v>
      </c>
      <c r="F2996" s="12" t="str">
        <f t="shared" si="234"/>
        <v>先負</v>
      </c>
      <c r="G2996" s="12" t="str">
        <f t="shared" si="235"/>
        <v>水</v>
      </c>
    </row>
    <row r="2997" spans="1:7" x14ac:dyDescent="0.2">
      <c r="A2997" s="1">
        <v>43174</v>
      </c>
      <c r="B2997" s="4" t="s">
        <v>89</v>
      </c>
      <c r="C2997" s="5" t="str">
        <f t="shared" si="237"/>
        <v>1</v>
      </c>
      <c r="D2997" s="12" t="str">
        <f t="shared" si="238"/>
        <v>28</v>
      </c>
      <c r="E2997">
        <f t="shared" si="236"/>
        <v>5</v>
      </c>
      <c r="F2997" s="12" t="str">
        <f t="shared" si="234"/>
        <v>仏滅</v>
      </c>
      <c r="G2997" s="12" t="str">
        <f t="shared" si="235"/>
        <v>木</v>
      </c>
    </row>
    <row r="2998" spans="1:7" x14ac:dyDescent="0.2">
      <c r="A2998" s="1">
        <v>43175</v>
      </c>
      <c r="B2998" s="4" t="s">
        <v>90</v>
      </c>
      <c r="C2998" s="5" t="str">
        <f t="shared" si="237"/>
        <v>1</v>
      </c>
      <c r="D2998" s="12" t="str">
        <f t="shared" si="238"/>
        <v>29</v>
      </c>
      <c r="E2998">
        <f t="shared" si="236"/>
        <v>0</v>
      </c>
      <c r="F2998" s="12" t="str">
        <f t="shared" si="234"/>
        <v>大安</v>
      </c>
      <c r="G2998" s="12" t="str">
        <f t="shared" si="235"/>
        <v>金</v>
      </c>
    </row>
    <row r="2999" spans="1:7" x14ac:dyDescent="0.2">
      <c r="A2999" s="1">
        <v>43176</v>
      </c>
      <c r="B2999" s="4" t="s">
        <v>418</v>
      </c>
      <c r="C2999" s="5" t="str">
        <f t="shared" si="237"/>
        <v>2</v>
      </c>
      <c r="D2999" s="12" t="str">
        <f t="shared" si="238"/>
        <v>1</v>
      </c>
      <c r="E2999">
        <f t="shared" si="236"/>
        <v>3</v>
      </c>
      <c r="F2999" s="12" t="str">
        <f t="shared" si="234"/>
        <v>友引</v>
      </c>
      <c r="G2999" s="12" t="str">
        <f t="shared" si="235"/>
        <v>土</v>
      </c>
    </row>
    <row r="3000" spans="1:7" x14ac:dyDescent="0.2">
      <c r="A3000" s="1">
        <v>43177</v>
      </c>
      <c r="B3000" s="4" t="s">
        <v>92</v>
      </c>
      <c r="C3000" s="5" t="str">
        <f t="shared" si="237"/>
        <v>2</v>
      </c>
      <c r="D3000" s="12" t="str">
        <f t="shared" si="238"/>
        <v>2</v>
      </c>
      <c r="E3000">
        <f t="shared" si="236"/>
        <v>4</v>
      </c>
      <c r="F3000" s="12" t="str">
        <f t="shared" si="234"/>
        <v>先負</v>
      </c>
      <c r="G3000" s="12" t="str">
        <f t="shared" si="235"/>
        <v>日</v>
      </c>
    </row>
    <row r="3001" spans="1:7" x14ac:dyDescent="0.2">
      <c r="A3001" s="1">
        <v>43178</v>
      </c>
      <c r="B3001" s="4" t="s">
        <v>93</v>
      </c>
      <c r="C3001" s="5" t="str">
        <f t="shared" si="237"/>
        <v>2</v>
      </c>
      <c r="D3001" s="12" t="str">
        <f t="shared" si="238"/>
        <v>3</v>
      </c>
      <c r="E3001">
        <f t="shared" si="236"/>
        <v>5</v>
      </c>
      <c r="F3001" s="12" t="str">
        <f t="shared" si="234"/>
        <v>仏滅</v>
      </c>
      <c r="G3001" s="12" t="str">
        <f t="shared" si="235"/>
        <v>月</v>
      </c>
    </row>
    <row r="3002" spans="1:7" x14ac:dyDescent="0.2">
      <c r="A3002" s="1">
        <v>43179</v>
      </c>
      <c r="B3002" s="4" t="s">
        <v>94</v>
      </c>
      <c r="C3002" s="5" t="str">
        <f t="shared" si="237"/>
        <v>2</v>
      </c>
      <c r="D3002" s="12" t="str">
        <f t="shared" si="238"/>
        <v>4</v>
      </c>
      <c r="E3002">
        <f t="shared" si="236"/>
        <v>0</v>
      </c>
      <c r="F3002" s="12" t="str">
        <f t="shared" si="234"/>
        <v>大安</v>
      </c>
      <c r="G3002" s="12" t="str">
        <f t="shared" si="235"/>
        <v>火</v>
      </c>
    </row>
    <row r="3003" spans="1:7" x14ac:dyDescent="0.2">
      <c r="A3003" s="1">
        <v>43180</v>
      </c>
      <c r="B3003" s="4" t="s">
        <v>95</v>
      </c>
      <c r="C3003" s="5" t="str">
        <f t="shared" si="237"/>
        <v>2</v>
      </c>
      <c r="D3003" s="12" t="str">
        <f t="shared" si="238"/>
        <v>5</v>
      </c>
      <c r="E3003">
        <f t="shared" si="236"/>
        <v>1</v>
      </c>
      <c r="F3003" s="12" t="str">
        <f t="shared" si="234"/>
        <v>赤口</v>
      </c>
      <c r="G3003" s="12" t="str">
        <f t="shared" si="235"/>
        <v>水</v>
      </c>
    </row>
    <row r="3004" spans="1:7" x14ac:dyDescent="0.2">
      <c r="A3004" s="1">
        <v>43181</v>
      </c>
      <c r="B3004" s="4" t="s">
        <v>96</v>
      </c>
      <c r="C3004" s="5" t="str">
        <f t="shared" si="237"/>
        <v>2</v>
      </c>
      <c r="D3004" s="12" t="str">
        <f t="shared" si="238"/>
        <v>6</v>
      </c>
      <c r="E3004">
        <f t="shared" si="236"/>
        <v>2</v>
      </c>
      <c r="F3004" s="12" t="str">
        <f t="shared" si="234"/>
        <v>先勝</v>
      </c>
      <c r="G3004" s="12" t="str">
        <f t="shared" si="235"/>
        <v>木</v>
      </c>
    </row>
    <row r="3005" spans="1:7" x14ac:dyDescent="0.2">
      <c r="A3005" s="1">
        <v>43182</v>
      </c>
      <c r="B3005" s="4" t="s">
        <v>97</v>
      </c>
      <c r="C3005" s="5" t="str">
        <f t="shared" si="237"/>
        <v>2</v>
      </c>
      <c r="D3005" s="12" t="str">
        <f t="shared" si="238"/>
        <v>7</v>
      </c>
      <c r="E3005">
        <f t="shared" si="236"/>
        <v>3</v>
      </c>
      <c r="F3005" s="12" t="str">
        <f t="shared" si="234"/>
        <v>友引</v>
      </c>
      <c r="G3005" s="12" t="str">
        <f t="shared" si="235"/>
        <v>金</v>
      </c>
    </row>
    <row r="3006" spans="1:7" x14ac:dyDescent="0.2">
      <c r="A3006" s="1">
        <v>43183</v>
      </c>
      <c r="B3006" s="4" t="s">
        <v>98</v>
      </c>
      <c r="C3006" s="5" t="str">
        <f t="shared" si="237"/>
        <v>2</v>
      </c>
      <c r="D3006" s="12" t="str">
        <f t="shared" si="238"/>
        <v>8</v>
      </c>
      <c r="E3006">
        <f t="shared" si="236"/>
        <v>4</v>
      </c>
      <c r="F3006" s="12" t="str">
        <f t="shared" si="234"/>
        <v>先負</v>
      </c>
      <c r="G3006" s="12" t="str">
        <f t="shared" si="235"/>
        <v>土</v>
      </c>
    </row>
    <row r="3007" spans="1:7" x14ac:dyDescent="0.2">
      <c r="A3007" s="1">
        <v>43184</v>
      </c>
      <c r="B3007" s="4" t="s">
        <v>99</v>
      </c>
      <c r="C3007" s="5" t="str">
        <f t="shared" si="237"/>
        <v>2</v>
      </c>
      <c r="D3007" s="12" t="str">
        <f t="shared" si="238"/>
        <v>9</v>
      </c>
      <c r="E3007">
        <f t="shared" si="236"/>
        <v>5</v>
      </c>
      <c r="F3007" s="12" t="str">
        <f t="shared" si="234"/>
        <v>仏滅</v>
      </c>
      <c r="G3007" s="12" t="str">
        <f t="shared" si="235"/>
        <v>日</v>
      </c>
    </row>
    <row r="3008" spans="1:7" x14ac:dyDescent="0.2">
      <c r="A3008" s="1">
        <v>43185</v>
      </c>
      <c r="B3008" s="4" t="s">
        <v>100</v>
      </c>
      <c r="C3008" s="5" t="str">
        <f t="shared" si="237"/>
        <v>2</v>
      </c>
      <c r="D3008" s="12" t="str">
        <f t="shared" si="238"/>
        <v>10</v>
      </c>
      <c r="E3008">
        <f t="shared" si="236"/>
        <v>0</v>
      </c>
      <c r="F3008" s="12" t="str">
        <f t="shared" si="234"/>
        <v>大安</v>
      </c>
      <c r="G3008" s="12" t="str">
        <f t="shared" si="235"/>
        <v>月</v>
      </c>
    </row>
    <row r="3009" spans="1:7" x14ac:dyDescent="0.2">
      <c r="A3009" s="1">
        <v>43186</v>
      </c>
      <c r="B3009" s="4" t="s">
        <v>101</v>
      </c>
      <c r="C3009" s="5" t="str">
        <f t="shared" si="237"/>
        <v>2</v>
      </c>
      <c r="D3009" s="12" t="str">
        <f t="shared" si="238"/>
        <v>11</v>
      </c>
      <c r="E3009">
        <f t="shared" si="236"/>
        <v>1</v>
      </c>
      <c r="F3009" s="12" t="str">
        <f t="shared" si="234"/>
        <v>赤口</v>
      </c>
      <c r="G3009" s="12" t="str">
        <f t="shared" si="235"/>
        <v>火</v>
      </c>
    </row>
    <row r="3010" spans="1:7" x14ac:dyDescent="0.2">
      <c r="A3010" s="1">
        <v>43187</v>
      </c>
      <c r="B3010" s="4" t="s">
        <v>102</v>
      </c>
      <c r="C3010" s="5" t="str">
        <f t="shared" si="237"/>
        <v>2</v>
      </c>
      <c r="D3010" s="12" t="str">
        <f t="shared" si="238"/>
        <v>12</v>
      </c>
      <c r="E3010">
        <f t="shared" si="236"/>
        <v>2</v>
      </c>
      <c r="F3010" s="12" t="str">
        <f t="shared" si="234"/>
        <v>先勝</v>
      </c>
      <c r="G3010" s="12" t="str">
        <f t="shared" si="235"/>
        <v>水</v>
      </c>
    </row>
    <row r="3011" spans="1:7" x14ac:dyDescent="0.2">
      <c r="A3011" s="1">
        <v>43188</v>
      </c>
      <c r="B3011" s="4" t="s">
        <v>103</v>
      </c>
      <c r="C3011" s="5" t="str">
        <f t="shared" si="237"/>
        <v>2</v>
      </c>
      <c r="D3011" s="12" t="str">
        <f t="shared" si="238"/>
        <v>13</v>
      </c>
      <c r="E3011">
        <f t="shared" si="236"/>
        <v>3</v>
      </c>
      <c r="F3011" s="12" t="str">
        <f t="shared" ref="F3011:F3074" si="239">VLOOKUP(E3011,$H$2:$I$7,2)</f>
        <v>友引</v>
      </c>
      <c r="G3011" s="12" t="str">
        <f t="shared" ref="G3011:G3074" si="240">TEXT(A3011,"aaa")</f>
        <v>木</v>
      </c>
    </row>
    <row r="3012" spans="1:7" x14ac:dyDescent="0.2">
      <c r="A3012" s="1">
        <v>43189</v>
      </c>
      <c r="B3012" s="4" t="s">
        <v>104</v>
      </c>
      <c r="C3012" s="5" t="str">
        <f t="shared" si="237"/>
        <v>2</v>
      </c>
      <c r="D3012" s="12" t="str">
        <f t="shared" si="238"/>
        <v>14</v>
      </c>
      <c r="E3012">
        <f t="shared" si="236"/>
        <v>4</v>
      </c>
      <c r="F3012" s="12" t="str">
        <f t="shared" si="239"/>
        <v>先負</v>
      </c>
      <c r="G3012" s="12" t="str">
        <f t="shared" si="240"/>
        <v>金</v>
      </c>
    </row>
    <row r="3013" spans="1:7" x14ac:dyDescent="0.2">
      <c r="A3013" s="1">
        <v>43190</v>
      </c>
      <c r="B3013" s="4" t="s">
        <v>105</v>
      </c>
      <c r="C3013" s="5" t="str">
        <f t="shared" si="237"/>
        <v>2</v>
      </c>
      <c r="D3013" s="12" t="str">
        <f t="shared" si="238"/>
        <v>15</v>
      </c>
      <c r="E3013">
        <f t="shared" si="236"/>
        <v>5</v>
      </c>
      <c r="F3013" s="12" t="str">
        <f t="shared" si="239"/>
        <v>仏滅</v>
      </c>
      <c r="G3013" s="12" t="str">
        <f t="shared" si="240"/>
        <v>土</v>
      </c>
    </row>
    <row r="3014" spans="1:7" x14ac:dyDescent="0.2">
      <c r="A3014" s="1">
        <v>43191</v>
      </c>
      <c r="B3014" s="4" t="s">
        <v>106</v>
      </c>
      <c r="C3014" s="5" t="str">
        <f t="shared" si="237"/>
        <v>2</v>
      </c>
      <c r="D3014" s="12" t="str">
        <f t="shared" si="238"/>
        <v>16</v>
      </c>
      <c r="E3014">
        <f t="shared" si="236"/>
        <v>0</v>
      </c>
      <c r="F3014" s="12" t="str">
        <f t="shared" si="239"/>
        <v>大安</v>
      </c>
      <c r="G3014" s="12" t="str">
        <f t="shared" si="240"/>
        <v>日</v>
      </c>
    </row>
    <row r="3015" spans="1:7" x14ac:dyDescent="0.2">
      <c r="A3015" s="1">
        <v>43192</v>
      </c>
      <c r="B3015" s="4" t="s">
        <v>107</v>
      </c>
      <c r="C3015" s="5" t="str">
        <f t="shared" si="237"/>
        <v>2</v>
      </c>
      <c r="D3015" s="12" t="str">
        <f t="shared" si="238"/>
        <v>17</v>
      </c>
      <c r="E3015">
        <f t="shared" ref="E3015:E3078" si="241">MOD(C3015+D3015,6)</f>
        <v>1</v>
      </c>
      <c r="F3015" s="12" t="str">
        <f t="shared" si="239"/>
        <v>赤口</v>
      </c>
      <c r="G3015" s="12" t="str">
        <f t="shared" si="240"/>
        <v>月</v>
      </c>
    </row>
    <row r="3016" spans="1:7" x14ac:dyDescent="0.2">
      <c r="A3016" s="1">
        <v>43193</v>
      </c>
      <c r="B3016" s="4" t="s">
        <v>108</v>
      </c>
      <c r="C3016" s="5" t="str">
        <f t="shared" si="237"/>
        <v>2</v>
      </c>
      <c r="D3016" s="12" t="str">
        <f t="shared" si="238"/>
        <v>18</v>
      </c>
      <c r="E3016">
        <f t="shared" si="241"/>
        <v>2</v>
      </c>
      <c r="F3016" s="12" t="str">
        <f t="shared" si="239"/>
        <v>先勝</v>
      </c>
      <c r="G3016" s="12" t="str">
        <f t="shared" si="240"/>
        <v>火</v>
      </c>
    </row>
    <row r="3017" spans="1:7" x14ac:dyDescent="0.2">
      <c r="A3017" s="1">
        <v>43194</v>
      </c>
      <c r="B3017" s="4" t="s">
        <v>109</v>
      </c>
      <c r="C3017" s="5" t="str">
        <f t="shared" si="237"/>
        <v>2</v>
      </c>
      <c r="D3017" s="12" t="str">
        <f t="shared" si="238"/>
        <v>19</v>
      </c>
      <c r="E3017">
        <f t="shared" si="241"/>
        <v>3</v>
      </c>
      <c r="F3017" s="12" t="str">
        <f t="shared" si="239"/>
        <v>友引</v>
      </c>
      <c r="G3017" s="12" t="str">
        <f t="shared" si="240"/>
        <v>水</v>
      </c>
    </row>
    <row r="3018" spans="1:7" x14ac:dyDescent="0.2">
      <c r="A3018" s="1">
        <v>43195</v>
      </c>
      <c r="B3018" s="4" t="s">
        <v>110</v>
      </c>
      <c r="C3018" s="5" t="str">
        <f t="shared" si="237"/>
        <v>2</v>
      </c>
      <c r="D3018" s="12" t="str">
        <f t="shared" si="238"/>
        <v>20</v>
      </c>
      <c r="E3018">
        <f t="shared" si="241"/>
        <v>4</v>
      </c>
      <c r="F3018" s="12" t="str">
        <f t="shared" si="239"/>
        <v>先負</v>
      </c>
      <c r="G3018" s="12" t="str">
        <f t="shared" si="240"/>
        <v>木</v>
      </c>
    </row>
    <row r="3019" spans="1:7" x14ac:dyDescent="0.2">
      <c r="A3019" s="1">
        <v>43196</v>
      </c>
      <c r="B3019" s="4" t="s">
        <v>111</v>
      </c>
      <c r="C3019" s="5" t="str">
        <f t="shared" si="237"/>
        <v>2</v>
      </c>
      <c r="D3019" s="12" t="str">
        <f t="shared" si="238"/>
        <v>21</v>
      </c>
      <c r="E3019">
        <f t="shared" si="241"/>
        <v>5</v>
      </c>
      <c r="F3019" s="12" t="str">
        <f t="shared" si="239"/>
        <v>仏滅</v>
      </c>
      <c r="G3019" s="12" t="str">
        <f t="shared" si="240"/>
        <v>金</v>
      </c>
    </row>
    <row r="3020" spans="1:7" x14ac:dyDescent="0.2">
      <c r="A3020" s="1">
        <v>43197</v>
      </c>
      <c r="B3020" s="4" t="s">
        <v>112</v>
      </c>
      <c r="C3020" s="5" t="str">
        <f t="shared" ref="C3020:C3083" si="242">SUBSTITUTE( LEFT(B3020,LEN(B3020)-(LEN(B3020)-FIND("/",B3020)+1)), "閏", "" )</f>
        <v>2</v>
      </c>
      <c r="D3020" s="12" t="str">
        <f t="shared" si="238"/>
        <v>22</v>
      </c>
      <c r="E3020">
        <f t="shared" si="241"/>
        <v>0</v>
      </c>
      <c r="F3020" s="12" t="str">
        <f t="shared" si="239"/>
        <v>大安</v>
      </c>
      <c r="G3020" s="12" t="str">
        <f t="shared" si="240"/>
        <v>土</v>
      </c>
    </row>
    <row r="3021" spans="1:7" x14ac:dyDescent="0.2">
      <c r="A3021" s="1">
        <v>43198</v>
      </c>
      <c r="B3021" s="4" t="s">
        <v>113</v>
      </c>
      <c r="C3021" s="5" t="str">
        <f t="shared" si="242"/>
        <v>2</v>
      </c>
      <c r="D3021" s="12" t="str">
        <f t="shared" si="238"/>
        <v>23</v>
      </c>
      <c r="E3021">
        <f t="shared" si="241"/>
        <v>1</v>
      </c>
      <c r="F3021" s="12" t="str">
        <f t="shared" si="239"/>
        <v>赤口</v>
      </c>
      <c r="G3021" s="12" t="str">
        <f t="shared" si="240"/>
        <v>日</v>
      </c>
    </row>
    <row r="3022" spans="1:7" x14ac:dyDescent="0.2">
      <c r="A3022" s="1">
        <v>43199</v>
      </c>
      <c r="B3022" s="4" t="s">
        <v>114</v>
      </c>
      <c r="C3022" s="5" t="str">
        <f t="shared" si="242"/>
        <v>2</v>
      </c>
      <c r="D3022" s="12" t="str">
        <f t="shared" si="238"/>
        <v>24</v>
      </c>
      <c r="E3022">
        <f t="shared" si="241"/>
        <v>2</v>
      </c>
      <c r="F3022" s="12" t="str">
        <f t="shared" si="239"/>
        <v>先勝</v>
      </c>
      <c r="G3022" s="12" t="str">
        <f t="shared" si="240"/>
        <v>月</v>
      </c>
    </row>
    <row r="3023" spans="1:7" x14ac:dyDescent="0.2">
      <c r="A3023" s="1">
        <v>43200</v>
      </c>
      <c r="B3023" s="4" t="s">
        <v>115</v>
      </c>
      <c r="C3023" s="5" t="str">
        <f t="shared" si="242"/>
        <v>2</v>
      </c>
      <c r="D3023" s="12" t="str">
        <f t="shared" si="238"/>
        <v>25</v>
      </c>
      <c r="E3023">
        <f t="shared" si="241"/>
        <v>3</v>
      </c>
      <c r="F3023" s="12" t="str">
        <f t="shared" si="239"/>
        <v>友引</v>
      </c>
      <c r="G3023" s="12" t="str">
        <f t="shared" si="240"/>
        <v>火</v>
      </c>
    </row>
    <row r="3024" spans="1:7" x14ac:dyDescent="0.2">
      <c r="A3024" s="1">
        <v>43201</v>
      </c>
      <c r="B3024" s="4" t="s">
        <v>116</v>
      </c>
      <c r="C3024" s="5" t="str">
        <f t="shared" si="242"/>
        <v>2</v>
      </c>
      <c r="D3024" s="12" t="str">
        <f t="shared" si="238"/>
        <v>26</v>
      </c>
      <c r="E3024">
        <f t="shared" si="241"/>
        <v>4</v>
      </c>
      <c r="F3024" s="12" t="str">
        <f t="shared" si="239"/>
        <v>先負</v>
      </c>
      <c r="G3024" s="12" t="str">
        <f t="shared" si="240"/>
        <v>水</v>
      </c>
    </row>
    <row r="3025" spans="1:7" x14ac:dyDescent="0.2">
      <c r="A3025" s="1">
        <v>43202</v>
      </c>
      <c r="B3025" s="4" t="s">
        <v>117</v>
      </c>
      <c r="C3025" s="5" t="str">
        <f t="shared" si="242"/>
        <v>2</v>
      </c>
      <c r="D3025" s="12" t="str">
        <f t="shared" si="238"/>
        <v>27</v>
      </c>
      <c r="E3025">
        <f t="shared" si="241"/>
        <v>5</v>
      </c>
      <c r="F3025" s="12" t="str">
        <f t="shared" si="239"/>
        <v>仏滅</v>
      </c>
      <c r="G3025" s="12" t="str">
        <f t="shared" si="240"/>
        <v>木</v>
      </c>
    </row>
    <row r="3026" spans="1:7" x14ac:dyDescent="0.2">
      <c r="A3026" s="1">
        <v>43203</v>
      </c>
      <c r="B3026" s="4" t="s">
        <v>118</v>
      </c>
      <c r="C3026" s="5" t="str">
        <f t="shared" si="242"/>
        <v>2</v>
      </c>
      <c r="D3026" s="12" t="str">
        <f t="shared" si="238"/>
        <v>28</v>
      </c>
      <c r="E3026">
        <f t="shared" si="241"/>
        <v>0</v>
      </c>
      <c r="F3026" s="12" t="str">
        <f t="shared" si="239"/>
        <v>大安</v>
      </c>
      <c r="G3026" s="12" t="str">
        <f t="shared" si="240"/>
        <v>金</v>
      </c>
    </row>
    <row r="3027" spans="1:7" x14ac:dyDescent="0.2">
      <c r="A3027" s="1">
        <v>43204</v>
      </c>
      <c r="B3027" s="4" t="s">
        <v>119</v>
      </c>
      <c r="C3027" s="5" t="str">
        <f t="shared" si="242"/>
        <v>2</v>
      </c>
      <c r="D3027" s="12" t="str">
        <f t="shared" si="238"/>
        <v>29</v>
      </c>
      <c r="E3027">
        <f t="shared" si="241"/>
        <v>1</v>
      </c>
      <c r="F3027" s="12" t="str">
        <f t="shared" si="239"/>
        <v>赤口</v>
      </c>
      <c r="G3027" s="12" t="str">
        <f t="shared" si="240"/>
        <v>土</v>
      </c>
    </row>
    <row r="3028" spans="1:7" x14ac:dyDescent="0.2">
      <c r="A3028" s="1">
        <v>43205</v>
      </c>
      <c r="B3028" s="4" t="s">
        <v>120</v>
      </c>
      <c r="C3028" s="5" t="str">
        <f t="shared" si="242"/>
        <v>2</v>
      </c>
      <c r="D3028" s="12" t="str">
        <f t="shared" si="238"/>
        <v>30</v>
      </c>
      <c r="E3028">
        <f t="shared" si="241"/>
        <v>2</v>
      </c>
      <c r="F3028" s="12" t="str">
        <f t="shared" si="239"/>
        <v>先勝</v>
      </c>
      <c r="G3028" s="12" t="str">
        <f t="shared" si="240"/>
        <v>日</v>
      </c>
    </row>
    <row r="3029" spans="1:7" x14ac:dyDescent="0.2">
      <c r="A3029" s="1">
        <v>43206</v>
      </c>
      <c r="B3029" s="4" t="s">
        <v>419</v>
      </c>
      <c r="C3029" s="5" t="str">
        <f t="shared" si="242"/>
        <v>3</v>
      </c>
      <c r="D3029" s="12" t="str">
        <f t="shared" si="238"/>
        <v>1</v>
      </c>
      <c r="E3029">
        <f t="shared" si="241"/>
        <v>4</v>
      </c>
      <c r="F3029" s="12" t="str">
        <f t="shared" si="239"/>
        <v>先負</v>
      </c>
      <c r="G3029" s="12" t="str">
        <f t="shared" si="240"/>
        <v>月</v>
      </c>
    </row>
    <row r="3030" spans="1:7" x14ac:dyDescent="0.2">
      <c r="A3030" s="1">
        <v>43207</v>
      </c>
      <c r="B3030" s="4" t="s">
        <v>121</v>
      </c>
      <c r="C3030" s="5" t="str">
        <f t="shared" si="242"/>
        <v>3</v>
      </c>
      <c r="D3030" s="12" t="str">
        <f t="shared" si="238"/>
        <v>2</v>
      </c>
      <c r="E3030">
        <f t="shared" si="241"/>
        <v>5</v>
      </c>
      <c r="F3030" s="12" t="str">
        <f t="shared" si="239"/>
        <v>仏滅</v>
      </c>
      <c r="G3030" s="12" t="str">
        <f t="shared" si="240"/>
        <v>火</v>
      </c>
    </row>
    <row r="3031" spans="1:7" x14ac:dyDescent="0.2">
      <c r="A3031" s="1">
        <v>43208</v>
      </c>
      <c r="B3031" s="4" t="s">
        <v>122</v>
      </c>
      <c r="C3031" s="5" t="str">
        <f t="shared" si="242"/>
        <v>3</v>
      </c>
      <c r="D3031" s="12" t="str">
        <f t="shared" si="238"/>
        <v>3</v>
      </c>
      <c r="E3031">
        <f t="shared" si="241"/>
        <v>0</v>
      </c>
      <c r="F3031" s="12" t="str">
        <f t="shared" si="239"/>
        <v>大安</v>
      </c>
      <c r="G3031" s="12" t="str">
        <f t="shared" si="240"/>
        <v>水</v>
      </c>
    </row>
    <row r="3032" spans="1:7" x14ac:dyDescent="0.2">
      <c r="A3032" s="1">
        <v>43209</v>
      </c>
      <c r="B3032" s="4" t="s">
        <v>123</v>
      </c>
      <c r="C3032" s="5" t="str">
        <f t="shared" si="242"/>
        <v>3</v>
      </c>
      <c r="D3032" s="12" t="str">
        <f t="shared" si="238"/>
        <v>4</v>
      </c>
      <c r="E3032">
        <f t="shared" si="241"/>
        <v>1</v>
      </c>
      <c r="F3032" s="12" t="str">
        <f t="shared" si="239"/>
        <v>赤口</v>
      </c>
      <c r="G3032" s="12" t="str">
        <f t="shared" si="240"/>
        <v>木</v>
      </c>
    </row>
    <row r="3033" spans="1:7" x14ac:dyDescent="0.2">
      <c r="A3033" s="1">
        <v>43210</v>
      </c>
      <c r="B3033" s="4" t="s">
        <v>124</v>
      </c>
      <c r="C3033" s="5" t="str">
        <f t="shared" si="242"/>
        <v>3</v>
      </c>
      <c r="D3033" s="12" t="str">
        <f t="shared" si="238"/>
        <v>5</v>
      </c>
      <c r="E3033">
        <f t="shared" si="241"/>
        <v>2</v>
      </c>
      <c r="F3033" s="12" t="str">
        <f t="shared" si="239"/>
        <v>先勝</v>
      </c>
      <c r="G3033" s="12" t="str">
        <f t="shared" si="240"/>
        <v>金</v>
      </c>
    </row>
    <row r="3034" spans="1:7" x14ac:dyDescent="0.2">
      <c r="A3034" s="1">
        <v>43211</v>
      </c>
      <c r="B3034" s="4" t="s">
        <v>125</v>
      </c>
      <c r="C3034" s="5" t="str">
        <f t="shared" si="242"/>
        <v>3</v>
      </c>
      <c r="D3034" s="12" t="str">
        <f t="shared" si="238"/>
        <v>6</v>
      </c>
      <c r="E3034">
        <f t="shared" si="241"/>
        <v>3</v>
      </c>
      <c r="F3034" s="12" t="str">
        <f t="shared" si="239"/>
        <v>友引</v>
      </c>
      <c r="G3034" s="12" t="str">
        <f t="shared" si="240"/>
        <v>土</v>
      </c>
    </row>
    <row r="3035" spans="1:7" x14ac:dyDescent="0.2">
      <c r="A3035" s="1">
        <v>43212</v>
      </c>
      <c r="B3035" s="4" t="s">
        <v>126</v>
      </c>
      <c r="C3035" s="5" t="str">
        <f t="shared" si="242"/>
        <v>3</v>
      </c>
      <c r="D3035" s="12" t="str">
        <f t="shared" si="238"/>
        <v>7</v>
      </c>
      <c r="E3035">
        <f t="shared" si="241"/>
        <v>4</v>
      </c>
      <c r="F3035" s="12" t="str">
        <f t="shared" si="239"/>
        <v>先負</v>
      </c>
      <c r="G3035" s="12" t="str">
        <f t="shared" si="240"/>
        <v>日</v>
      </c>
    </row>
    <row r="3036" spans="1:7" x14ac:dyDescent="0.2">
      <c r="A3036" s="1">
        <v>43213</v>
      </c>
      <c r="B3036" s="4" t="s">
        <v>127</v>
      </c>
      <c r="C3036" s="5" t="str">
        <f t="shared" si="242"/>
        <v>3</v>
      </c>
      <c r="D3036" s="12" t="str">
        <f t="shared" ref="D3036:D3099" si="243">RIGHT(B3036,LEN(B3036)-FIND("/",B3036))</f>
        <v>8</v>
      </c>
      <c r="E3036">
        <f t="shared" si="241"/>
        <v>5</v>
      </c>
      <c r="F3036" s="12" t="str">
        <f t="shared" si="239"/>
        <v>仏滅</v>
      </c>
      <c r="G3036" s="12" t="str">
        <f t="shared" si="240"/>
        <v>月</v>
      </c>
    </row>
    <row r="3037" spans="1:7" x14ac:dyDescent="0.2">
      <c r="A3037" s="1">
        <v>43214</v>
      </c>
      <c r="B3037" s="4" t="s">
        <v>128</v>
      </c>
      <c r="C3037" s="5" t="str">
        <f t="shared" si="242"/>
        <v>3</v>
      </c>
      <c r="D3037" s="12" t="str">
        <f t="shared" si="243"/>
        <v>9</v>
      </c>
      <c r="E3037">
        <f t="shared" si="241"/>
        <v>0</v>
      </c>
      <c r="F3037" s="12" t="str">
        <f t="shared" si="239"/>
        <v>大安</v>
      </c>
      <c r="G3037" s="12" t="str">
        <f t="shared" si="240"/>
        <v>火</v>
      </c>
    </row>
    <row r="3038" spans="1:7" x14ac:dyDescent="0.2">
      <c r="A3038" s="1">
        <v>43215</v>
      </c>
      <c r="B3038" s="4" t="s">
        <v>129</v>
      </c>
      <c r="C3038" s="5" t="str">
        <f t="shared" si="242"/>
        <v>3</v>
      </c>
      <c r="D3038" s="12" t="str">
        <f t="shared" si="243"/>
        <v>10</v>
      </c>
      <c r="E3038">
        <f t="shared" si="241"/>
        <v>1</v>
      </c>
      <c r="F3038" s="12" t="str">
        <f t="shared" si="239"/>
        <v>赤口</v>
      </c>
      <c r="G3038" s="12" t="str">
        <f t="shared" si="240"/>
        <v>水</v>
      </c>
    </row>
    <row r="3039" spans="1:7" x14ac:dyDescent="0.2">
      <c r="A3039" s="1">
        <v>43216</v>
      </c>
      <c r="B3039" s="4" t="s">
        <v>130</v>
      </c>
      <c r="C3039" s="5" t="str">
        <f t="shared" si="242"/>
        <v>3</v>
      </c>
      <c r="D3039" s="12" t="str">
        <f t="shared" si="243"/>
        <v>11</v>
      </c>
      <c r="E3039">
        <f t="shared" si="241"/>
        <v>2</v>
      </c>
      <c r="F3039" s="12" t="str">
        <f t="shared" si="239"/>
        <v>先勝</v>
      </c>
      <c r="G3039" s="12" t="str">
        <f t="shared" si="240"/>
        <v>木</v>
      </c>
    </row>
    <row r="3040" spans="1:7" x14ac:dyDescent="0.2">
      <c r="A3040" s="1">
        <v>43217</v>
      </c>
      <c r="B3040" s="4" t="s">
        <v>131</v>
      </c>
      <c r="C3040" s="5" t="str">
        <f t="shared" si="242"/>
        <v>3</v>
      </c>
      <c r="D3040" s="12" t="str">
        <f t="shared" si="243"/>
        <v>12</v>
      </c>
      <c r="E3040">
        <f t="shared" si="241"/>
        <v>3</v>
      </c>
      <c r="F3040" s="12" t="str">
        <f t="shared" si="239"/>
        <v>友引</v>
      </c>
      <c r="G3040" s="12" t="str">
        <f t="shared" si="240"/>
        <v>金</v>
      </c>
    </row>
    <row r="3041" spans="1:7" x14ac:dyDescent="0.2">
      <c r="A3041" s="1">
        <v>43218</v>
      </c>
      <c r="B3041" s="4" t="s">
        <v>132</v>
      </c>
      <c r="C3041" s="5" t="str">
        <f t="shared" si="242"/>
        <v>3</v>
      </c>
      <c r="D3041" s="12" t="str">
        <f t="shared" si="243"/>
        <v>13</v>
      </c>
      <c r="E3041">
        <f t="shared" si="241"/>
        <v>4</v>
      </c>
      <c r="F3041" s="12" t="str">
        <f t="shared" si="239"/>
        <v>先負</v>
      </c>
      <c r="G3041" s="12" t="str">
        <f t="shared" si="240"/>
        <v>土</v>
      </c>
    </row>
    <row r="3042" spans="1:7" x14ac:dyDescent="0.2">
      <c r="A3042" s="1">
        <v>43219</v>
      </c>
      <c r="B3042" s="4" t="s">
        <v>133</v>
      </c>
      <c r="C3042" s="5" t="str">
        <f t="shared" si="242"/>
        <v>3</v>
      </c>
      <c r="D3042" s="12" t="str">
        <f t="shared" si="243"/>
        <v>14</v>
      </c>
      <c r="E3042">
        <f t="shared" si="241"/>
        <v>5</v>
      </c>
      <c r="F3042" s="12" t="str">
        <f t="shared" si="239"/>
        <v>仏滅</v>
      </c>
      <c r="G3042" s="12" t="str">
        <f t="shared" si="240"/>
        <v>日</v>
      </c>
    </row>
    <row r="3043" spans="1:7" x14ac:dyDescent="0.2">
      <c r="A3043" s="1">
        <v>43220</v>
      </c>
      <c r="B3043" s="4" t="s">
        <v>134</v>
      </c>
      <c r="C3043" s="5" t="str">
        <f t="shared" si="242"/>
        <v>3</v>
      </c>
      <c r="D3043" s="12" t="str">
        <f t="shared" si="243"/>
        <v>15</v>
      </c>
      <c r="E3043">
        <f t="shared" si="241"/>
        <v>0</v>
      </c>
      <c r="F3043" s="12" t="str">
        <f t="shared" si="239"/>
        <v>大安</v>
      </c>
      <c r="G3043" s="12" t="str">
        <f t="shared" si="240"/>
        <v>月</v>
      </c>
    </row>
    <row r="3044" spans="1:7" x14ac:dyDescent="0.2">
      <c r="A3044" s="1">
        <v>43221</v>
      </c>
      <c r="B3044" s="4" t="s">
        <v>135</v>
      </c>
      <c r="C3044" s="5" t="str">
        <f t="shared" si="242"/>
        <v>3</v>
      </c>
      <c r="D3044" s="12" t="str">
        <f t="shared" si="243"/>
        <v>16</v>
      </c>
      <c r="E3044">
        <f t="shared" si="241"/>
        <v>1</v>
      </c>
      <c r="F3044" s="12" t="str">
        <f t="shared" si="239"/>
        <v>赤口</v>
      </c>
      <c r="G3044" s="12" t="str">
        <f t="shared" si="240"/>
        <v>火</v>
      </c>
    </row>
    <row r="3045" spans="1:7" x14ac:dyDescent="0.2">
      <c r="A3045" s="1">
        <v>43222</v>
      </c>
      <c r="B3045" s="4" t="s">
        <v>136</v>
      </c>
      <c r="C3045" s="5" t="str">
        <f t="shared" si="242"/>
        <v>3</v>
      </c>
      <c r="D3045" s="12" t="str">
        <f t="shared" si="243"/>
        <v>17</v>
      </c>
      <c r="E3045">
        <f t="shared" si="241"/>
        <v>2</v>
      </c>
      <c r="F3045" s="12" t="str">
        <f t="shared" si="239"/>
        <v>先勝</v>
      </c>
      <c r="G3045" s="12" t="str">
        <f t="shared" si="240"/>
        <v>水</v>
      </c>
    </row>
    <row r="3046" spans="1:7" x14ac:dyDescent="0.2">
      <c r="A3046" s="1">
        <v>43223</v>
      </c>
      <c r="B3046" s="4" t="s">
        <v>137</v>
      </c>
      <c r="C3046" s="5" t="str">
        <f t="shared" si="242"/>
        <v>3</v>
      </c>
      <c r="D3046" s="12" t="str">
        <f t="shared" si="243"/>
        <v>18</v>
      </c>
      <c r="E3046">
        <f t="shared" si="241"/>
        <v>3</v>
      </c>
      <c r="F3046" s="12" t="str">
        <f t="shared" si="239"/>
        <v>友引</v>
      </c>
      <c r="G3046" s="12" t="str">
        <f t="shared" si="240"/>
        <v>木</v>
      </c>
    </row>
    <row r="3047" spans="1:7" x14ac:dyDescent="0.2">
      <c r="A3047" s="1">
        <v>43224</v>
      </c>
      <c r="B3047" s="4" t="s">
        <v>138</v>
      </c>
      <c r="C3047" s="5" t="str">
        <f t="shared" si="242"/>
        <v>3</v>
      </c>
      <c r="D3047" s="12" t="str">
        <f t="shared" si="243"/>
        <v>19</v>
      </c>
      <c r="E3047">
        <f t="shared" si="241"/>
        <v>4</v>
      </c>
      <c r="F3047" s="12" t="str">
        <f t="shared" si="239"/>
        <v>先負</v>
      </c>
      <c r="G3047" s="12" t="str">
        <f t="shared" si="240"/>
        <v>金</v>
      </c>
    </row>
    <row r="3048" spans="1:7" x14ac:dyDescent="0.2">
      <c r="A3048" s="1">
        <v>43225</v>
      </c>
      <c r="B3048" s="4" t="s">
        <v>139</v>
      </c>
      <c r="C3048" s="5" t="str">
        <f t="shared" si="242"/>
        <v>3</v>
      </c>
      <c r="D3048" s="12" t="str">
        <f t="shared" si="243"/>
        <v>20</v>
      </c>
      <c r="E3048">
        <f t="shared" si="241"/>
        <v>5</v>
      </c>
      <c r="F3048" s="12" t="str">
        <f t="shared" si="239"/>
        <v>仏滅</v>
      </c>
      <c r="G3048" s="12" t="str">
        <f t="shared" si="240"/>
        <v>土</v>
      </c>
    </row>
    <row r="3049" spans="1:7" x14ac:dyDescent="0.2">
      <c r="A3049" s="1">
        <v>43226</v>
      </c>
      <c r="B3049" s="4" t="s">
        <v>140</v>
      </c>
      <c r="C3049" s="5" t="str">
        <f t="shared" si="242"/>
        <v>3</v>
      </c>
      <c r="D3049" s="12" t="str">
        <f t="shared" si="243"/>
        <v>21</v>
      </c>
      <c r="E3049">
        <f t="shared" si="241"/>
        <v>0</v>
      </c>
      <c r="F3049" s="12" t="str">
        <f t="shared" si="239"/>
        <v>大安</v>
      </c>
      <c r="G3049" s="12" t="str">
        <f t="shared" si="240"/>
        <v>日</v>
      </c>
    </row>
    <row r="3050" spans="1:7" x14ac:dyDescent="0.2">
      <c r="A3050" s="1">
        <v>43227</v>
      </c>
      <c r="B3050" s="4" t="s">
        <v>141</v>
      </c>
      <c r="C3050" s="5" t="str">
        <f t="shared" si="242"/>
        <v>3</v>
      </c>
      <c r="D3050" s="12" t="str">
        <f t="shared" si="243"/>
        <v>22</v>
      </c>
      <c r="E3050">
        <f t="shared" si="241"/>
        <v>1</v>
      </c>
      <c r="F3050" s="12" t="str">
        <f t="shared" si="239"/>
        <v>赤口</v>
      </c>
      <c r="G3050" s="12" t="str">
        <f t="shared" si="240"/>
        <v>月</v>
      </c>
    </row>
    <row r="3051" spans="1:7" x14ac:dyDescent="0.2">
      <c r="A3051" s="1">
        <v>43228</v>
      </c>
      <c r="B3051" s="4" t="s">
        <v>142</v>
      </c>
      <c r="C3051" s="5" t="str">
        <f t="shared" si="242"/>
        <v>3</v>
      </c>
      <c r="D3051" s="12" t="str">
        <f t="shared" si="243"/>
        <v>23</v>
      </c>
      <c r="E3051">
        <f t="shared" si="241"/>
        <v>2</v>
      </c>
      <c r="F3051" s="12" t="str">
        <f t="shared" si="239"/>
        <v>先勝</v>
      </c>
      <c r="G3051" s="12" t="str">
        <f t="shared" si="240"/>
        <v>火</v>
      </c>
    </row>
    <row r="3052" spans="1:7" x14ac:dyDescent="0.2">
      <c r="A3052" s="1">
        <v>43229</v>
      </c>
      <c r="B3052" s="4" t="s">
        <v>143</v>
      </c>
      <c r="C3052" s="5" t="str">
        <f t="shared" si="242"/>
        <v>3</v>
      </c>
      <c r="D3052" s="12" t="str">
        <f t="shared" si="243"/>
        <v>24</v>
      </c>
      <c r="E3052">
        <f t="shared" si="241"/>
        <v>3</v>
      </c>
      <c r="F3052" s="12" t="str">
        <f t="shared" si="239"/>
        <v>友引</v>
      </c>
      <c r="G3052" s="12" t="str">
        <f t="shared" si="240"/>
        <v>水</v>
      </c>
    </row>
    <row r="3053" spans="1:7" x14ac:dyDescent="0.2">
      <c r="A3053" s="1">
        <v>43230</v>
      </c>
      <c r="B3053" s="4" t="s">
        <v>144</v>
      </c>
      <c r="C3053" s="5" t="str">
        <f t="shared" si="242"/>
        <v>3</v>
      </c>
      <c r="D3053" s="12" t="str">
        <f t="shared" si="243"/>
        <v>25</v>
      </c>
      <c r="E3053">
        <f t="shared" si="241"/>
        <v>4</v>
      </c>
      <c r="F3053" s="12" t="str">
        <f t="shared" si="239"/>
        <v>先負</v>
      </c>
      <c r="G3053" s="12" t="str">
        <f t="shared" si="240"/>
        <v>木</v>
      </c>
    </row>
    <row r="3054" spans="1:7" x14ac:dyDescent="0.2">
      <c r="A3054" s="1">
        <v>43231</v>
      </c>
      <c r="B3054" s="4" t="s">
        <v>145</v>
      </c>
      <c r="C3054" s="5" t="str">
        <f t="shared" si="242"/>
        <v>3</v>
      </c>
      <c r="D3054" s="12" t="str">
        <f t="shared" si="243"/>
        <v>26</v>
      </c>
      <c r="E3054">
        <f t="shared" si="241"/>
        <v>5</v>
      </c>
      <c r="F3054" s="12" t="str">
        <f t="shared" si="239"/>
        <v>仏滅</v>
      </c>
      <c r="G3054" s="12" t="str">
        <f t="shared" si="240"/>
        <v>金</v>
      </c>
    </row>
    <row r="3055" spans="1:7" x14ac:dyDescent="0.2">
      <c r="A3055" s="1">
        <v>43232</v>
      </c>
      <c r="B3055" s="4" t="s">
        <v>146</v>
      </c>
      <c r="C3055" s="5" t="str">
        <f t="shared" si="242"/>
        <v>3</v>
      </c>
      <c r="D3055" s="12" t="str">
        <f t="shared" si="243"/>
        <v>27</v>
      </c>
      <c r="E3055">
        <f t="shared" si="241"/>
        <v>0</v>
      </c>
      <c r="F3055" s="12" t="str">
        <f t="shared" si="239"/>
        <v>大安</v>
      </c>
      <c r="G3055" s="12" t="str">
        <f t="shared" si="240"/>
        <v>土</v>
      </c>
    </row>
    <row r="3056" spans="1:7" x14ac:dyDescent="0.2">
      <c r="A3056" s="1">
        <v>43233</v>
      </c>
      <c r="B3056" s="4" t="s">
        <v>147</v>
      </c>
      <c r="C3056" s="5" t="str">
        <f t="shared" si="242"/>
        <v>3</v>
      </c>
      <c r="D3056" s="12" t="str">
        <f t="shared" si="243"/>
        <v>28</v>
      </c>
      <c r="E3056">
        <f t="shared" si="241"/>
        <v>1</v>
      </c>
      <c r="F3056" s="12" t="str">
        <f t="shared" si="239"/>
        <v>赤口</v>
      </c>
      <c r="G3056" s="12" t="str">
        <f t="shared" si="240"/>
        <v>日</v>
      </c>
    </row>
    <row r="3057" spans="1:7" x14ac:dyDescent="0.2">
      <c r="A3057" s="1">
        <v>43234</v>
      </c>
      <c r="B3057" s="4" t="s">
        <v>148</v>
      </c>
      <c r="C3057" s="5" t="str">
        <f t="shared" si="242"/>
        <v>3</v>
      </c>
      <c r="D3057" s="12" t="str">
        <f t="shared" si="243"/>
        <v>29</v>
      </c>
      <c r="E3057">
        <f t="shared" si="241"/>
        <v>2</v>
      </c>
      <c r="F3057" s="12" t="str">
        <f t="shared" si="239"/>
        <v>先勝</v>
      </c>
      <c r="G3057" s="12" t="str">
        <f t="shared" si="240"/>
        <v>月</v>
      </c>
    </row>
    <row r="3058" spans="1:7" x14ac:dyDescent="0.2">
      <c r="A3058" s="1">
        <v>43235</v>
      </c>
      <c r="B3058" s="4" t="s">
        <v>503</v>
      </c>
      <c r="C3058" s="5" t="str">
        <f t="shared" si="242"/>
        <v>4</v>
      </c>
      <c r="D3058" s="12" t="str">
        <f t="shared" si="243"/>
        <v>1</v>
      </c>
      <c r="E3058">
        <f t="shared" si="241"/>
        <v>5</v>
      </c>
      <c r="F3058" s="12" t="str">
        <f t="shared" si="239"/>
        <v>仏滅</v>
      </c>
      <c r="G3058" s="12" t="str">
        <f t="shared" si="240"/>
        <v>火</v>
      </c>
    </row>
    <row r="3059" spans="1:7" x14ac:dyDescent="0.2">
      <c r="A3059" s="1">
        <v>43236</v>
      </c>
      <c r="B3059" s="4" t="s">
        <v>149</v>
      </c>
      <c r="C3059" s="5" t="str">
        <f t="shared" si="242"/>
        <v>4</v>
      </c>
      <c r="D3059" s="12" t="str">
        <f t="shared" si="243"/>
        <v>2</v>
      </c>
      <c r="E3059">
        <f t="shared" si="241"/>
        <v>0</v>
      </c>
      <c r="F3059" s="12" t="str">
        <f t="shared" si="239"/>
        <v>大安</v>
      </c>
      <c r="G3059" s="12" t="str">
        <f t="shared" si="240"/>
        <v>水</v>
      </c>
    </row>
    <row r="3060" spans="1:7" x14ac:dyDescent="0.2">
      <c r="A3060" s="1">
        <v>43237</v>
      </c>
      <c r="B3060" s="4" t="s">
        <v>150</v>
      </c>
      <c r="C3060" s="5" t="str">
        <f t="shared" si="242"/>
        <v>4</v>
      </c>
      <c r="D3060" s="12" t="str">
        <f t="shared" si="243"/>
        <v>3</v>
      </c>
      <c r="E3060">
        <f t="shared" si="241"/>
        <v>1</v>
      </c>
      <c r="F3060" s="12" t="str">
        <f t="shared" si="239"/>
        <v>赤口</v>
      </c>
      <c r="G3060" s="12" t="str">
        <f t="shared" si="240"/>
        <v>木</v>
      </c>
    </row>
    <row r="3061" spans="1:7" x14ac:dyDescent="0.2">
      <c r="A3061" s="1">
        <v>43238</v>
      </c>
      <c r="B3061" s="4" t="s">
        <v>151</v>
      </c>
      <c r="C3061" s="5" t="str">
        <f t="shared" si="242"/>
        <v>4</v>
      </c>
      <c r="D3061" s="12" t="str">
        <f t="shared" si="243"/>
        <v>4</v>
      </c>
      <c r="E3061">
        <f t="shared" si="241"/>
        <v>2</v>
      </c>
      <c r="F3061" s="12" t="str">
        <f t="shared" si="239"/>
        <v>先勝</v>
      </c>
      <c r="G3061" s="12" t="str">
        <f t="shared" si="240"/>
        <v>金</v>
      </c>
    </row>
    <row r="3062" spans="1:7" x14ac:dyDescent="0.2">
      <c r="A3062" s="1">
        <v>43239</v>
      </c>
      <c r="B3062" s="4" t="s">
        <v>152</v>
      </c>
      <c r="C3062" s="5" t="str">
        <f t="shared" si="242"/>
        <v>4</v>
      </c>
      <c r="D3062" s="12" t="str">
        <f t="shared" si="243"/>
        <v>5</v>
      </c>
      <c r="E3062">
        <f t="shared" si="241"/>
        <v>3</v>
      </c>
      <c r="F3062" s="12" t="str">
        <f t="shared" si="239"/>
        <v>友引</v>
      </c>
      <c r="G3062" s="12" t="str">
        <f t="shared" si="240"/>
        <v>土</v>
      </c>
    </row>
    <row r="3063" spans="1:7" x14ac:dyDescent="0.2">
      <c r="A3063" s="1">
        <v>43240</v>
      </c>
      <c r="B3063" s="4" t="s">
        <v>153</v>
      </c>
      <c r="C3063" s="5" t="str">
        <f t="shared" si="242"/>
        <v>4</v>
      </c>
      <c r="D3063" s="12" t="str">
        <f t="shared" si="243"/>
        <v>6</v>
      </c>
      <c r="E3063">
        <f t="shared" si="241"/>
        <v>4</v>
      </c>
      <c r="F3063" s="12" t="str">
        <f t="shared" si="239"/>
        <v>先負</v>
      </c>
      <c r="G3063" s="12" t="str">
        <f t="shared" si="240"/>
        <v>日</v>
      </c>
    </row>
    <row r="3064" spans="1:7" x14ac:dyDescent="0.2">
      <c r="A3064" s="1">
        <v>43241</v>
      </c>
      <c r="B3064" s="4" t="s">
        <v>154</v>
      </c>
      <c r="C3064" s="5" t="str">
        <f t="shared" si="242"/>
        <v>4</v>
      </c>
      <c r="D3064" s="12" t="str">
        <f t="shared" si="243"/>
        <v>7</v>
      </c>
      <c r="E3064">
        <f t="shared" si="241"/>
        <v>5</v>
      </c>
      <c r="F3064" s="12" t="str">
        <f t="shared" si="239"/>
        <v>仏滅</v>
      </c>
      <c r="G3064" s="12" t="str">
        <f t="shared" si="240"/>
        <v>月</v>
      </c>
    </row>
    <row r="3065" spans="1:7" x14ac:dyDescent="0.2">
      <c r="A3065" s="1">
        <v>43242</v>
      </c>
      <c r="B3065" s="4" t="s">
        <v>155</v>
      </c>
      <c r="C3065" s="5" t="str">
        <f t="shared" si="242"/>
        <v>4</v>
      </c>
      <c r="D3065" s="12" t="str">
        <f t="shared" si="243"/>
        <v>8</v>
      </c>
      <c r="E3065">
        <f t="shared" si="241"/>
        <v>0</v>
      </c>
      <c r="F3065" s="12" t="str">
        <f t="shared" si="239"/>
        <v>大安</v>
      </c>
      <c r="G3065" s="12" t="str">
        <f t="shared" si="240"/>
        <v>火</v>
      </c>
    </row>
    <row r="3066" spans="1:7" x14ac:dyDescent="0.2">
      <c r="A3066" s="1">
        <v>43243</v>
      </c>
      <c r="B3066" s="4" t="s">
        <v>156</v>
      </c>
      <c r="C3066" s="5" t="str">
        <f t="shared" si="242"/>
        <v>4</v>
      </c>
      <c r="D3066" s="12" t="str">
        <f t="shared" si="243"/>
        <v>9</v>
      </c>
      <c r="E3066">
        <f t="shared" si="241"/>
        <v>1</v>
      </c>
      <c r="F3066" s="12" t="str">
        <f t="shared" si="239"/>
        <v>赤口</v>
      </c>
      <c r="G3066" s="12" t="str">
        <f t="shared" si="240"/>
        <v>水</v>
      </c>
    </row>
    <row r="3067" spans="1:7" x14ac:dyDescent="0.2">
      <c r="A3067" s="1">
        <v>43244</v>
      </c>
      <c r="B3067" s="4" t="s">
        <v>157</v>
      </c>
      <c r="C3067" s="5" t="str">
        <f t="shared" si="242"/>
        <v>4</v>
      </c>
      <c r="D3067" s="12" t="str">
        <f t="shared" si="243"/>
        <v>10</v>
      </c>
      <c r="E3067">
        <f t="shared" si="241"/>
        <v>2</v>
      </c>
      <c r="F3067" s="12" t="str">
        <f t="shared" si="239"/>
        <v>先勝</v>
      </c>
      <c r="G3067" s="12" t="str">
        <f t="shared" si="240"/>
        <v>木</v>
      </c>
    </row>
    <row r="3068" spans="1:7" x14ac:dyDescent="0.2">
      <c r="A3068" s="1">
        <v>43245</v>
      </c>
      <c r="B3068" s="4" t="s">
        <v>158</v>
      </c>
      <c r="C3068" s="5" t="str">
        <f t="shared" si="242"/>
        <v>4</v>
      </c>
      <c r="D3068" s="12" t="str">
        <f t="shared" si="243"/>
        <v>11</v>
      </c>
      <c r="E3068">
        <f t="shared" si="241"/>
        <v>3</v>
      </c>
      <c r="F3068" s="12" t="str">
        <f t="shared" si="239"/>
        <v>友引</v>
      </c>
      <c r="G3068" s="12" t="str">
        <f t="shared" si="240"/>
        <v>金</v>
      </c>
    </row>
    <row r="3069" spans="1:7" x14ac:dyDescent="0.2">
      <c r="A3069" s="1">
        <v>43246</v>
      </c>
      <c r="B3069" s="4" t="s">
        <v>159</v>
      </c>
      <c r="C3069" s="5" t="str">
        <f t="shared" si="242"/>
        <v>4</v>
      </c>
      <c r="D3069" s="12" t="str">
        <f t="shared" si="243"/>
        <v>12</v>
      </c>
      <c r="E3069">
        <f t="shared" si="241"/>
        <v>4</v>
      </c>
      <c r="F3069" s="12" t="str">
        <f t="shared" si="239"/>
        <v>先負</v>
      </c>
      <c r="G3069" s="12" t="str">
        <f t="shared" si="240"/>
        <v>土</v>
      </c>
    </row>
    <row r="3070" spans="1:7" x14ac:dyDescent="0.2">
      <c r="A3070" s="1">
        <v>43247</v>
      </c>
      <c r="B3070" s="4" t="s">
        <v>160</v>
      </c>
      <c r="C3070" s="5" t="str">
        <f t="shared" si="242"/>
        <v>4</v>
      </c>
      <c r="D3070" s="12" t="str">
        <f t="shared" si="243"/>
        <v>13</v>
      </c>
      <c r="E3070">
        <f t="shared" si="241"/>
        <v>5</v>
      </c>
      <c r="F3070" s="12" t="str">
        <f t="shared" si="239"/>
        <v>仏滅</v>
      </c>
      <c r="G3070" s="12" t="str">
        <f t="shared" si="240"/>
        <v>日</v>
      </c>
    </row>
    <row r="3071" spans="1:7" x14ac:dyDescent="0.2">
      <c r="A3071" s="1">
        <v>43248</v>
      </c>
      <c r="B3071" s="4" t="s">
        <v>161</v>
      </c>
      <c r="C3071" s="5" t="str">
        <f t="shared" si="242"/>
        <v>4</v>
      </c>
      <c r="D3071" s="12" t="str">
        <f t="shared" si="243"/>
        <v>14</v>
      </c>
      <c r="E3071">
        <f t="shared" si="241"/>
        <v>0</v>
      </c>
      <c r="F3071" s="12" t="str">
        <f t="shared" si="239"/>
        <v>大安</v>
      </c>
      <c r="G3071" s="12" t="str">
        <f t="shared" si="240"/>
        <v>月</v>
      </c>
    </row>
    <row r="3072" spans="1:7" x14ac:dyDescent="0.2">
      <c r="A3072" s="1">
        <v>43249</v>
      </c>
      <c r="B3072" s="4" t="s">
        <v>162</v>
      </c>
      <c r="C3072" s="5" t="str">
        <f t="shared" si="242"/>
        <v>4</v>
      </c>
      <c r="D3072" s="12" t="str">
        <f t="shared" si="243"/>
        <v>15</v>
      </c>
      <c r="E3072">
        <f t="shared" si="241"/>
        <v>1</v>
      </c>
      <c r="F3072" s="12" t="str">
        <f t="shared" si="239"/>
        <v>赤口</v>
      </c>
      <c r="G3072" s="12" t="str">
        <f t="shared" si="240"/>
        <v>火</v>
      </c>
    </row>
    <row r="3073" spans="1:7" x14ac:dyDescent="0.2">
      <c r="A3073" s="1">
        <v>43250</v>
      </c>
      <c r="B3073" s="4" t="s">
        <v>163</v>
      </c>
      <c r="C3073" s="5" t="str">
        <f t="shared" si="242"/>
        <v>4</v>
      </c>
      <c r="D3073" s="12" t="str">
        <f t="shared" si="243"/>
        <v>16</v>
      </c>
      <c r="E3073">
        <f t="shared" si="241"/>
        <v>2</v>
      </c>
      <c r="F3073" s="12" t="str">
        <f t="shared" si="239"/>
        <v>先勝</v>
      </c>
      <c r="G3073" s="12" t="str">
        <f t="shared" si="240"/>
        <v>水</v>
      </c>
    </row>
    <row r="3074" spans="1:7" x14ac:dyDescent="0.2">
      <c r="A3074" s="1">
        <v>43251</v>
      </c>
      <c r="B3074" s="4" t="s">
        <v>164</v>
      </c>
      <c r="C3074" s="5" t="str">
        <f t="shared" si="242"/>
        <v>4</v>
      </c>
      <c r="D3074" s="12" t="str">
        <f t="shared" si="243"/>
        <v>17</v>
      </c>
      <c r="E3074">
        <f t="shared" si="241"/>
        <v>3</v>
      </c>
      <c r="F3074" s="12" t="str">
        <f t="shared" si="239"/>
        <v>友引</v>
      </c>
      <c r="G3074" s="12" t="str">
        <f t="shared" si="240"/>
        <v>木</v>
      </c>
    </row>
    <row r="3075" spans="1:7" x14ac:dyDescent="0.2">
      <c r="A3075" s="1">
        <v>43252</v>
      </c>
      <c r="B3075" s="4" t="s">
        <v>165</v>
      </c>
      <c r="C3075" s="5" t="str">
        <f t="shared" si="242"/>
        <v>4</v>
      </c>
      <c r="D3075" s="12" t="str">
        <f t="shared" si="243"/>
        <v>18</v>
      </c>
      <c r="E3075">
        <f t="shared" si="241"/>
        <v>4</v>
      </c>
      <c r="F3075" s="12" t="str">
        <f t="shared" ref="F3075:F3138" si="244">VLOOKUP(E3075,$H$2:$I$7,2)</f>
        <v>先負</v>
      </c>
      <c r="G3075" s="12" t="str">
        <f t="shared" ref="G3075:G3138" si="245">TEXT(A3075,"aaa")</f>
        <v>金</v>
      </c>
    </row>
    <row r="3076" spans="1:7" x14ac:dyDescent="0.2">
      <c r="A3076" s="1">
        <v>43253</v>
      </c>
      <c r="B3076" s="4" t="s">
        <v>166</v>
      </c>
      <c r="C3076" s="5" t="str">
        <f t="shared" si="242"/>
        <v>4</v>
      </c>
      <c r="D3076" s="12" t="str">
        <f t="shared" si="243"/>
        <v>19</v>
      </c>
      <c r="E3076">
        <f t="shared" si="241"/>
        <v>5</v>
      </c>
      <c r="F3076" s="12" t="str">
        <f t="shared" si="244"/>
        <v>仏滅</v>
      </c>
      <c r="G3076" s="12" t="str">
        <f t="shared" si="245"/>
        <v>土</v>
      </c>
    </row>
    <row r="3077" spans="1:7" x14ac:dyDescent="0.2">
      <c r="A3077" s="1">
        <v>43254</v>
      </c>
      <c r="B3077" s="4" t="s">
        <v>167</v>
      </c>
      <c r="C3077" s="5" t="str">
        <f t="shared" si="242"/>
        <v>4</v>
      </c>
      <c r="D3077" s="12" t="str">
        <f t="shared" si="243"/>
        <v>20</v>
      </c>
      <c r="E3077">
        <f t="shared" si="241"/>
        <v>0</v>
      </c>
      <c r="F3077" s="12" t="str">
        <f t="shared" si="244"/>
        <v>大安</v>
      </c>
      <c r="G3077" s="12" t="str">
        <f t="shared" si="245"/>
        <v>日</v>
      </c>
    </row>
    <row r="3078" spans="1:7" x14ac:dyDescent="0.2">
      <c r="A3078" s="1">
        <v>43255</v>
      </c>
      <c r="B3078" s="4" t="s">
        <v>168</v>
      </c>
      <c r="C3078" s="5" t="str">
        <f t="shared" si="242"/>
        <v>4</v>
      </c>
      <c r="D3078" s="12" t="str">
        <f t="shared" si="243"/>
        <v>21</v>
      </c>
      <c r="E3078">
        <f t="shared" si="241"/>
        <v>1</v>
      </c>
      <c r="F3078" s="12" t="str">
        <f t="shared" si="244"/>
        <v>赤口</v>
      </c>
      <c r="G3078" s="12" t="str">
        <f t="shared" si="245"/>
        <v>月</v>
      </c>
    </row>
    <row r="3079" spans="1:7" x14ac:dyDescent="0.2">
      <c r="A3079" s="1">
        <v>43256</v>
      </c>
      <c r="B3079" s="4" t="s">
        <v>169</v>
      </c>
      <c r="C3079" s="5" t="str">
        <f t="shared" si="242"/>
        <v>4</v>
      </c>
      <c r="D3079" s="12" t="str">
        <f t="shared" si="243"/>
        <v>22</v>
      </c>
      <c r="E3079">
        <f t="shared" ref="E3079:E3142" si="246">MOD(C3079+D3079,6)</f>
        <v>2</v>
      </c>
      <c r="F3079" s="12" t="str">
        <f t="shared" si="244"/>
        <v>先勝</v>
      </c>
      <c r="G3079" s="12" t="str">
        <f t="shared" si="245"/>
        <v>火</v>
      </c>
    </row>
    <row r="3080" spans="1:7" x14ac:dyDescent="0.2">
      <c r="A3080" s="1">
        <v>43257</v>
      </c>
      <c r="B3080" s="4" t="s">
        <v>170</v>
      </c>
      <c r="C3080" s="5" t="str">
        <f t="shared" si="242"/>
        <v>4</v>
      </c>
      <c r="D3080" s="12" t="str">
        <f t="shared" si="243"/>
        <v>23</v>
      </c>
      <c r="E3080">
        <f t="shared" si="246"/>
        <v>3</v>
      </c>
      <c r="F3080" s="12" t="str">
        <f t="shared" si="244"/>
        <v>友引</v>
      </c>
      <c r="G3080" s="12" t="str">
        <f t="shared" si="245"/>
        <v>水</v>
      </c>
    </row>
    <row r="3081" spans="1:7" x14ac:dyDescent="0.2">
      <c r="A3081" s="1">
        <v>43258</v>
      </c>
      <c r="B3081" s="4" t="s">
        <v>171</v>
      </c>
      <c r="C3081" s="5" t="str">
        <f t="shared" si="242"/>
        <v>4</v>
      </c>
      <c r="D3081" s="12" t="str">
        <f t="shared" si="243"/>
        <v>24</v>
      </c>
      <c r="E3081">
        <f t="shared" si="246"/>
        <v>4</v>
      </c>
      <c r="F3081" s="12" t="str">
        <f t="shared" si="244"/>
        <v>先負</v>
      </c>
      <c r="G3081" s="12" t="str">
        <f t="shared" si="245"/>
        <v>木</v>
      </c>
    </row>
    <row r="3082" spans="1:7" x14ac:dyDescent="0.2">
      <c r="A3082" s="1">
        <v>43259</v>
      </c>
      <c r="B3082" s="4" t="s">
        <v>172</v>
      </c>
      <c r="C3082" s="5" t="str">
        <f t="shared" si="242"/>
        <v>4</v>
      </c>
      <c r="D3082" s="12" t="str">
        <f t="shared" si="243"/>
        <v>25</v>
      </c>
      <c r="E3082">
        <f t="shared" si="246"/>
        <v>5</v>
      </c>
      <c r="F3082" s="12" t="str">
        <f t="shared" si="244"/>
        <v>仏滅</v>
      </c>
      <c r="G3082" s="12" t="str">
        <f t="shared" si="245"/>
        <v>金</v>
      </c>
    </row>
    <row r="3083" spans="1:7" x14ac:dyDescent="0.2">
      <c r="A3083" s="1">
        <v>43260</v>
      </c>
      <c r="B3083" s="4" t="s">
        <v>173</v>
      </c>
      <c r="C3083" s="5" t="str">
        <f t="shared" si="242"/>
        <v>4</v>
      </c>
      <c r="D3083" s="12" t="str">
        <f t="shared" si="243"/>
        <v>26</v>
      </c>
      <c r="E3083">
        <f t="shared" si="246"/>
        <v>0</v>
      </c>
      <c r="F3083" s="12" t="str">
        <f t="shared" si="244"/>
        <v>大安</v>
      </c>
      <c r="G3083" s="12" t="str">
        <f t="shared" si="245"/>
        <v>土</v>
      </c>
    </row>
    <row r="3084" spans="1:7" x14ac:dyDescent="0.2">
      <c r="A3084" s="1">
        <v>43261</v>
      </c>
      <c r="B3084" s="4" t="s">
        <v>174</v>
      </c>
      <c r="C3084" s="5" t="str">
        <f t="shared" ref="C3084:C3147" si="247">SUBSTITUTE( LEFT(B3084,LEN(B3084)-(LEN(B3084)-FIND("/",B3084)+1)), "閏", "" )</f>
        <v>4</v>
      </c>
      <c r="D3084" s="12" t="str">
        <f t="shared" si="243"/>
        <v>27</v>
      </c>
      <c r="E3084">
        <f t="shared" si="246"/>
        <v>1</v>
      </c>
      <c r="F3084" s="12" t="str">
        <f t="shared" si="244"/>
        <v>赤口</v>
      </c>
      <c r="G3084" s="12" t="str">
        <f t="shared" si="245"/>
        <v>日</v>
      </c>
    </row>
    <row r="3085" spans="1:7" x14ac:dyDescent="0.2">
      <c r="A3085" s="1">
        <v>43262</v>
      </c>
      <c r="B3085" s="4" t="s">
        <v>175</v>
      </c>
      <c r="C3085" s="5" t="str">
        <f t="shared" si="247"/>
        <v>4</v>
      </c>
      <c r="D3085" s="12" t="str">
        <f t="shared" si="243"/>
        <v>28</v>
      </c>
      <c r="E3085">
        <f t="shared" si="246"/>
        <v>2</v>
      </c>
      <c r="F3085" s="12" t="str">
        <f t="shared" si="244"/>
        <v>先勝</v>
      </c>
      <c r="G3085" s="12" t="str">
        <f t="shared" si="245"/>
        <v>月</v>
      </c>
    </row>
    <row r="3086" spans="1:7" x14ac:dyDescent="0.2">
      <c r="A3086" s="1">
        <v>43263</v>
      </c>
      <c r="B3086" s="4" t="s">
        <v>176</v>
      </c>
      <c r="C3086" s="5" t="str">
        <f t="shared" si="247"/>
        <v>4</v>
      </c>
      <c r="D3086" s="12" t="str">
        <f t="shared" si="243"/>
        <v>29</v>
      </c>
      <c r="E3086">
        <f t="shared" si="246"/>
        <v>3</v>
      </c>
      <c r="F3086" s="12" t="str">
        <f t="shared" si="244"/>
        <v>友引</v>
      </c>
      <c r="G3086" s="12" t="str">
        <f t="shared" si="245"/>
        <v>火</v>
      </c>
    </row>
    <row r="3087" spans="1:7" x14ac:dyDescent="0.2">
      <c r="A3087" s="1">
        <v>43264</v>
      </c>
      <c r="B3087" s="4" t="s">
        <v>177</v>
      </c>
      <c r="C3087" s="5" t="str">
        <f t="shared" si="247"/>
        <v>4</v>
      </c>
      <c r="D3087" s="12" t="str">
        <f t="shared" si="243"/>
        <v>30</v>
      </c>
      <c r="E3087">
        <f t="shared" si="246"/>
        <v>4</v>
      </c>
      <c r="F3087" s="12" t="str">
        <f t="shared" si="244"/>
        <v>先負</v>
      </c>
      <c r="G3087" s="12" t="str">
        <f t="shared" si="245"/>
        <v>水</v>
      </c>
    </row>
    <row r="3088" spans="1:7" x14ac:dyDescent="0.2">
      <c r="A3088" s="1">
        <v>43265</v>
      </c>
      <c r="B3088" s="4" t="s">
        <v>467</v>
      </c>
      <c r="C3088" s="5" t="str">
        <f t="shared" si="247"/>
        <v>5</v>
      </c>
      <c r="D3088" s="12" t="str">
        <f t="shared" si="243"/>
        <v>1</v>
      </c>
      <c r="E3088">
        <f t="shared" si="246"/>
        <v>0</v>
      </c>
      <c r="F3088" s="12" t="str">
        <f t="shared" si="244"/>
        <v>大安</v>
      </c>
      <c r="G3088" s="12" t="str">
        <f t="shared" si="245"/>
        <v>木</v>
      </c>
    </row>
    <row r="3089" spans="1:7" x14ac:dyDescent="0.2">
      <c r="A3089" s="1">
        <v>43266</v>
      </c>
      <c r="B3089" s="4" t="s">
        <v>178</v>
      </c>
      <c r="C3089" s="5" t="str">
        <f t="shared" si="247"/>
        <v>5</v>
      </c>
      <c r="D3089" s="12" t="str">
        <f t="shared" si="243"/>
        <v>2</v>
      </c>
      <c r="E3089">
        <f t="shared" si="246"/>
        <v>1</v>
      </c>
      <c r="F3089" s="12" t="str">
        <f t="shared" si="244"/>
        <v>赤口</v>
      </c>
      <c r="G3089" s="12" t="str">
        <f t="shared" si="245"/>
        <v>金</v>
      </c>
    </row>
    <row r="3090" spans="1:7" x14ac:dyDescent="0.2">
      <c r="A3090" s="1">
        <v>43267</v>
      </c>
      <c r="B3090" s="4" t="s">
        <v>179</v>
      </c>
      <c r="C3090" s="5" t="str">
        <f t="shared" si="247"/>
        <v>5</v>
      </c>
      <c r="D3090" s="12" t="str">
        <f t="shared" si="243"/>
        <v>3</v>
      </c>
      <c r="E3090">
        <f t="shared" si="246"/>
        <v>2</v>
      </c>
      <c r="F3090" s="12" t="str">
        <f t="shared" si="244"/>
        <v>先勝</v>
      </c>
      <c r="G3090" s="12" t="str">
        <f t="shared" si="245"/>
        <v>土</v>
      </c>
    </row>
    <row r="3091" spans="1:7" x14ac:dyDescent="0.2">
      <c r="A3091" s="1">
        <v>43268</v>
      </c>
      <c r="B3091" s="4" t="s">
        <v>180</v>
      </c>
      <c r="C3091" s="5" t="str">
        <f t="shared" si="247"/>
        <v>5</v>
      </c>
      <c r="D3091" s="12" t="str">
        <f t="shared" si="243"/>
        <v>4</v>
      </c>
      <c r="E3091">
        <f t="shared" si="246"/>
        <v>3</v>
      </c>
      <c r="F3091" s="12" t="str">
        <f t="shared" si="244"/>
        <v>友引</v>
      </c>
      <c r="G3091" s="12" t="str">
        <f t="shared" si="245"/>
        <v>日</v>
      </c>
    </row>
    <row r="3092" spans="1:7" x14ac:dyDescent="0.2">
      <c r="A3092" s="1">
        <v>43269</v>
      </c>
      <c r="B3092" s="4" t="s">
        <v>181</v>
      </c>
      <c r="C3092" s="5" t="str">
        <f t="shared" si="247"/>
        <v>5</v>
      </c>
      <c r="D3092" s="12" t="str">
        <f t="shared" si="243"/>
        <v>5</v>
      </c>
      <c r="E3092">
        <f t="shared" si="246"/>
        <v>4</v>
      </c>
      <c r="F3092" s="12" t="str">
        <f t="shared" si="244"/>
        <v>先負</v>
      </c>
      <c r="G3092" s="12" t="str">
        <f t="shared" si="245"/>
        <v>月</v>
      </c>
    </row>
    <row r="3093" spans="1:7" x14ac:dyDescent="0.2">
      <c r="A3093" s="1">
        <v>43270</v>
      </c>
      <c r="B3093" s="4" t="s">
        <v>182</v>
      </c>
      <c r="C3093" s="5" t="str">
        <f t="shared" si="247"/>
        <v>5</v>
      </c>
      <c r="D3093" s="12" t="str">
        <f t="shared" si="243"/>
        <v>6</v>
      </c>
      <c r="E3093">
        <f t="shared" si="246"/>
        <v>5</v>
      </c>
      <c r="F3093" s="12" t="str">
        <f t="shared" si="244"/>
        <v>仏滅</v>
      </c>
      <c r="G3093" s="12" t="str">
        <f t="shared" si="245"/>
        <v>火</v>
      </c>
    </row>
    <row r="3094" spans="1:7" x14ac:dyDescent="0.2">
      <c r="A3094" s="1">
        <v>43271</v>
      </c>
      <c r="B3094" s="4" t="s">
        <v>183</v>
      </c>
      <c r="C3094" s="5" t="str">
        <f t="shared" si="247"/>
        <v>5</v>
      </c>
      <c r="D3094" s="12" t="str">
        <f t="shared" si="243"/>
        <v>7</v>
      </c>
      <c r="E3094">
        <f t="shared" si="246"/>
        <v>0</v>
      </c>
      <c r="F3094" s="12" t="str">
        <f t="shared" si="244"/>
        <v>大安</v>
      </c>
      <c r="G3094" s="12" t="str">
        <f t="shared" si="245"/>
        <v>水</v>
      </c>
    </row>
    <row r="3095" spans="1:7" x14ac:dyDescent="0.2">
      <c r="A3095" s="1">
        <v>43272</v>
      </c>
      <c r="B3095" s="4" t="s">
        <v>184</v>
      </c>
      <c r="C3095" s="5" t="str">
        <f t="shared" si="247"/>
        <v>5</v>
      </c>
      <c r="D3095" s="12" t="str">
        <f t="shared" si="243"/>
        <v>8</v>
      </c>
      <c r="E3095">
        <f t="shared" si="246"/>
        <v>1</v>
      </c>
      <c r="F3095" s="12" t="str">
        <f t="shared" si="244"/>
        <v>赤口</v>
      </c>
      <c r="G3095" s="12" t="str">
        <f t="shared" si="245"/>
        <v>木</v>
      </c>
    </row>
    <row r="3096" spans="1:7" x14ac:dyDescent="0.2">
      <c r="A3096" s="1">
        <v>43273</v>
      </c>
      <c r="B3096" s="4" t="s">
        <v>185</v>
      </c>
      <c r="C3096" s="5" t="str">
        <f t="shared" si="247"/>
        <v>5</v>
      </c>
      <c r="D3096" s="12" t="str">
        <f t="shared" si="243"/>
        <v>9</v>
      </c>
      <c r="E3096">
        <f t="shared" si="246"/>
        <v>2</v>
      </c>
      <c r="F3096" s="12" t="str">
        <f t="shared" si="244"/>
        <v>先勝</v>
      </c>
      <c r="G3096" s="12" t="str">
        <f t="shared" si="245"/>
        <v>金</v>
      </c>
    </row>
    <row r="3097" spans="1:7" x14ac:dyDescent="0.2">
      <c r="A3097" s="1">
        <v>43274</v>
      </c>
      <c r="B3097" s="4" t="s">
        <v>186</v>
      </c>
      <c r="C3097" s="5" t="str">
        <f t="shared" si="247"/>
        <v>5</v>
      </c>
      <c r="D3097" s="12" t="str">
        <f t="shared" si="243"/>
        <v>10</v>
      </c>
      <c r="E3097">
        <f t="shared" si="246"/>
        <v>3</v>
      </c>
      <c r="F3097" s="12" t="str">
        <f t="shared" si="244"/>
        <v>友引</v>
      </c>
      <c r="G3097" s="12" t="str">
        <f t="shared" si="245"/>
        <v>土</v>
      </c>
    </row>
    <row r="3098" spans="1:7" x14ac:dyDescent="0.2">
      <c r="A3098" s="1">
        <v>43275</v>
      </c>
      <c r="B3098" s="4" t="s">
        <v>187</v>
      </c>
      <c r="C3098" s="5" t="str">
        <f t="shared" si="247"/>
        <v>5</v>
      </c>
      <c r="D3098" s="12" t="str">
        <f t="shared" si="243"/>
        <v>11</v>
      </c>
      <c r="E3098">
        <f t="shared" si="246"/>
        <v>4</v>
      </c>
      <c r="F3098" s="12" t="str">
        <f t="shared" si="244"/>
        <v>先負</v>
      </c>
      <c r="G3098" s="12" t="str">
        <f t="shared" si="245"/>
        <v>日</v>
      </c>
    </row>
    <row r="3099" spans="1:7" x14ac:dyDescent="0.2">
      <c r="A3099" s="1">
        <v>43276</v>
      </c>
      <c r="B3099" s="4" t="s">
        <v>188</v>
      </c>
      <c r="C3099" s="5" t="str">
        <f t="shared" si="247"/>
        <v>5</v>
      </c>
      <c r="D3099" s="12" t="str">
        <f t="shared" si="243"/>
        <v>12</v>
      </c>
      <c r="E3099">
        <f t="shared" si="246"/>
        <v>5</v>
      </c>
      <c r="F3099" s="12" t="str">
        <f t="shared" si="244"/>
        <v>仏滅</v>
      </c>
      <c r="G3099" s="12" t="str">
        <f t="shared" si="245"/>
        <v>月</v>
      </c>
    </row>
    <row r="3100" spans="1:7" x14ac:dyDescent="0.2">
      <c r="A3100" s="1">
        <v>43277</v>
      </c>
      <c r="B3100" s="4" t="s">
        <v>189</v>
      </c>
      <c r="C3100" s="5" t="str">
        <f t="shared" si="247"/>
        <v>5</v>
      </c>
      <c r="D3100" s="12" t="str">
        <f t="shared" ref="D3100:D3163" si="248">RIGHT(B3100,LEN(B3100)-FIND("/",B3100))</f>
        <v>13</v>
      </c>
      <c r="E3100">
        <f t="shared" si="246"/>
        <v>0</v>
      </c>
      <c r="F3100" s="12" t="str">
        <f t="shared" si="244"/>
        <v>大安</v>
      </c>
      <c r="G3100" s="12" t="str">
        <f t="shared" si="245"/>
        <v>火</v>
      </c>
    </row>
    <row r="3101" spans="1:7" x14ac:dyDescent="0.2">
      <c r="A3101" s="1">
        <v>43278</v>
      </c>
      <c r="B3101" s="4" t="s">
        <v>190</v>
      </c>
      <c r="C3101" s="5" t="str">
        <f t="shared" si="247"/>
        <v>5</v>
      </c>
      <c r="D3101" s="12" t="str">
        <f t="shared" si="248"/>
        <v>14</v>
      </c>
      <c r="E3101">
        <f t="shared" si="246"/>
        <v>1</v>
      </c>
      <c r="F3101" s="12" t="str">
        <f t="shared" si="244"/>
        <v>赤口</v>
      </c>
      <c r="G3101" s="12" t="str">
        <f t="shared" si="245"/>
        <v>水</v>
      </c>
    </row>
    <row r="3102" spans="1:7" x14ac:dyDescent="0.2">
      <c r="A3102" s="1">
        <v>43279</v>
      </c>
      <c r="B3102" s="4" t="s">
        <v>191</v>
      </c>
      <c r="C3102" s="5" t="str">
        <f t="shared" si="247"/>
        <v>5</v>
      </c>
      <c r="D3102" s="12" t="str">
        <f t="shared" si="248"/>
        <v>15</v>
      </c>
      <c r="E3102">
        <f t="shared" si="246"/>
        <v>2</v>
      </c>
      <c r="F3102" s="12" t="str">
        <f t="shared" si="244"/>
        <v>先勝</v>
      </c>
      <c r="G3102" s="12" t="str">
        <f t="shared" si="245"/>
        <v>木</v>
      </c>
    </row>
    <row r="3103" spans="1:7" x14ac:dyDescent="0.2">
      <c r="A3103" s="1">
        <v>43280</v>
      </c>
      <c r="B3103" s="4" t="s">
        <v>192</v>
      </c>
      <c r="C3103" s="5" t="str">
        <f t="shared" si="247"/>
        <v>5</v>
      </c>
      <c r="D3103" s="12" t="str">
        <f t="shared" si="248"/>
        <v>16</v>
      </c>
      <c r="E3103">
        <f t="shared" si="246"/>
        <v>3</v>
      </c>
      <c r="F3103" s="12" t="str">
        <f t="shared" si="244"/>
        <v>友引</v>
      </c>
      <c r="G3103" s="12" t="str">
        <f t="shared" si="245"/>
        <v>金</v>
      </c>
    </row>
    <row r="3104" spans="1:7" x14ac:dyDescent="0.2">
      <c r="A3104" s="1">
        <v>43281</v>
      </c>
      <c r="B3104" s="4" t="s">
        <v>193</v>
      </c>
      <c r="C3104" s="5" t="str">
        <f t="shared" si="247"/>
        <v>5</v>
      </c>
      <c r="D3104" s="12" t="str">
        <f t="shared" si="248"/>
        <v>17</v>
      </c>
      <c r="E3104">
        <f t="shared" si="246"/>
        <v>4</v>
      </c>
      <c r="F3104" s="12" t="str">
        <f t="shared" si="244"/>
        <v>先負</v>
      </c>
      <c r="G3104" s="12" t="str">
        <f t="shared" si="245"/>
        <v>土</v>
      </c>
    </row>
    <row r="3105" spans="1:7" x14ac:dyDescent="0.2">
      <c r="A3105" s="1">
        <v>43282</v>
      </c>
      <c r="B3105" s="4" t="s">
        <v>194</v>
      </c>
      <c r="C3105" s="5" t="str">
        <f t="shared" si="247"/>
        <v>5</v>
      </c>
      <c r="D3105" s="12" t="str">
        <f t="shared" si="248"/>
        <v>18</v>
      </c>
      <c r="E3105">
        <f t="shared" si="246"/>
        <v>5</v>
      </c>
      <c r="F3105" s="12" t="str">
        <f t="shared" si="244"/>
        <v>仏滅</v>
      </c>
      <c r="G3105" s="12" t="str">
        <f t="shared" si="245"/>
        <v>日</v>
      </c>
    </row>
    <row r="3106" spans="1:7" x14ac:dyDescent="0.2">
      <c r="A3106" s="1">
        <v>43283</v>
      </c>
      <c r="B3106" s="4" t="s">
        <v>195</v>
      </c>
      <c r="C3106" s="5" t="str">
        <f t="shared" si="247"/>
        <v>5</v>
      </c>
      <c r="D3106" s="12" t="str">
        <f t="shared" si="248"/>
        <v>19</v>
      </c>
      <c r="E3106">
        <f t="shared" si="246"/>
        <v>0</v>
      </c>
      <c r="F3106" s="12" t="str">
        <f t="shared" si="244"/>
        <v>大安</v>
      </c>
      <c r="G3106" s="12" t="str">
        <f t="shared" si="245"/>
        <v>月</v>
      </c>
    </row>
    <row r="3107" spans="1:7" x14ac:dyDescent="0.2">
      <c r="A3107" s="1">
        <v>43284</v>
      </c>
      <c r="B3107" s="4" t="s">
        <v>196</v>
      </c>
      <c r="C3107" s="5" t="str">
        <f t="shared" si="247"/>
        <v>5</v>
      </c>
      <c r="D3107" s="12" t="str">
        <f t="shared" si="248"/>
        <v>20</v>
      </c>
      <c r="E3107">
        <f t="shared" si="246"/>
        <v>1</v>
      </c>
      <c r="F3107" s="12" t="str">
        <f t="shared" si="244"/>
        <v>赤口</v>
      </c>
      <c r="G3107" s="12" t="str">
        <f t="shared" si="245"/>
        <v>火</v>
      </c>
    </row>
    <row r="3108" spans="1:7" x14ac:dyDescent="0.2">
      <c r="A3108" s="1">
        <v>43285</v>
      </c>
      <c r="B3108" s="4" t="s">
        <v>197</v>
      </c>
      <c r="C3108" s="5" t="str">
        <f t="shared" si="247"/>
        <v>5</v>
      </c>
      <c r="D3108" s="12" t="str">
        <f t="shared" si="248"/>
        <v>21</v>
      </c>
      <c r="E3108">
        <f t="shared" si="246"/>
        <v>2</v>
      </c>
      <c r="F3108" s="12" t="str">
        <f t="shared" si="244"/>
        <v>先勝</v>
      </c>
      <c r="G3108" s="12" t="str">
        <f t="shared" si="245"/>
        <v>水</v>
      </c>
    </row>
    <row r="3109" spans="1:7" x14ac:dyDescent="0.2">
      <c r="A3109" s="1">
        <v>43286</v>
      </c>
      <c r="B3109" s="4" t="s">
        <v>198</v>
      </c>
      <c r="C3109" s="5" t="str">
        <f t="shared" si="247"/>
        <v>5</v>
      </c>
      <c r="D3109" s="12" t="str">
        <f t="shared" si="248"/>
        <v>22</v>
      </c>
      <c r="E3109">
        <f t="shared" si="246"/>
        <v>3</v>
      </c>
      <c r="F3109" s="12" t="str">
        <f t="shared" si="244"/>
        <v>友引</v>
      </c>
      <c r="G3109" s="12" t="str">
        <f t="shared" si="245"/>
        <v>木</v>
      </c>
    </row>
    <row r="3110" spans="1:7" x14ac:dyDescent="0.2">
      <c r="A3110" s="1">
        <v>43287</v>
      </c>
      <c r="B3110" s="4" t="s">
        <v>199</v>
      </c>
      <c r="C3110" s="5" t="str">
        <f t="shared" si="247"/>
        <v>5</v>
      </c>
      <c r="D3110" s="12" t="str">
        <f t="shared" si="248"/>
        <v>23</v>
      </c>
      <c r="E3110">
        <f t="shared" si="246"/>
        <v>4</v>
      </c>
      <c r="F3110" s="12" t="str">
        <f t="shared" si="244"/>
        <v>先負</v>
      </c>
      <c r="G3110" s="12" t="str">
        <f t="shared" si="245"/>
        <v>金</v>
      </c>
    </row>
    <row r="3111" spans="1:7" x14ac:dyDescent="0.2">
      <c r="A3111" s="1">
        <v>43288</v>
      </c>
      <c r="B3111" s="4" t="s">
        <v>200</v>
      </c>
      <c r="C3111" s="5" t="str">
        <f t="shared" si="247"/>
        <v>5</v>
      </c>
      <c r="D3111" s="12" t="str">
        <f t="shared" si="248"/>
        <v>24</v>
      </c>
      <c r="E3111">
        <f t="shared" si="246"/>
        <v>5</v>
      </c>
      <c r="F3111" s="12" t="str">
        <f t="shared" si="244"/>
        <v>仏滅</v>
      </c>
      <c r="G3111" s="12" t="str">
        <f t="shared" si="245"/>
        <v>土</v>
      </c>
    </row>
    <row r="3112" spans="1:7" x14ac:dyDescent="0.2">
      <c r="A3112" s="1">
        <v>43289</v>
      </c>
      <c r="B3112" s="4" t="s">
        <v>201</v>
      </c>
      <c r="C3112" s="5" t="str">
        <f t="shared" si="247"/>
        <v>5</v>
      </c>
      <c r="D3112" s="12" t="str">
        <f t="shared" si="248"/>
        <v>25</v>
      </c>
      <c r="E3112">
        <f t="shared" si="246"/>
        <v>0</v>
      </c>
      <c r="F3112" s="12" t="str">
        <f t="shared" si="244"/>
        <v>大安</v>
      </c>
      <c r="G3112" s="12" t="str">
        <f t="shared" si="245"/>
        <v>日</v>
      </c>
    </row>
    <row r="3113" spans="1:7" x14ac:dyDescent="0.2">
      <c r="A3113" s="1">
        <v>43290</v>
      </c>
      <c r="B3113" s="4" t="s">
        <v>202</v>
      </c>
      <c r="C3113" s="5" t="str">
        <f t="shared" si="247"/>
        <v>5</v>
      </c>
      <c r="D3113" s="12" t="str">
        <f t="shared" si="248"/>
        <v>26</v>
      </c>
      <c r="E3113">
        <f t="shared" si="246"/>
        <v>1</v>
      </c>
      <c r="F3113" s="12" t="str">
        <f t="shared" si="244"/>
        <v>赤口</v>
      </c>
      <c r="G3113" s="12" t="str">
        <f t="shared" si="245"/>
        <v>月</v>
      </c>
    </row>
    <row r="3114" spans="1:7" x14ac:dyDescent="0.2">
      <c r="A3114" s="1">
        <v>43291</v>
      </c>
      <c r="B3114" s="4" t="s">
        <v>203</v>
      </c>
      <c r="C3114" s="5" t="str">
        <f t="shared" si="247"/>
        <v>5</v>
      </c>
      <c r="D3114" s="12" t="str">
        <f t="shared" si="248"/>
        <v>27</v>
      </c>
      <c r="E3114">
        <f t="shared" si="246"/>
        <v>2</v>
      </c>
      <c r="F3114" s="12" t="str">
        <f t="shared" si="244"/>
        <v>先勝</v>
      </c>
      <c r="G3114" s="12" t="str">
        <f t="shared" si="245"/>
        <v>火</v>
      </c>
    </row>
    <row r="3115" spans="1:7" x14ac:dyDescent="0.2">
      <c r="A3115" s="1">
        <v>43292</v>
      </c>
      <c r="B3115" s="4" t="s">
        <v>204</v>
      </c>
      <c r="C3115" s="5" t="str">
        <f t="shared" si="247"/>
        <v>5</v>
      </c>
      <c r="D3115" s="12" t="str">
        <f t="shared" si="248"/>
        <v>28</v>
      </c>
      <c r="E3115">
        <f t="shared" si="246"/>
        <v>3</v>
      </c>
      <c r="F3115" s="12" t="str">
        <f t="shared" si="244"/>
        <v>友引</v>
      </c>
      <c r="G3115" s="12" t="str">
        <f t="shared" si="245"/>
        <v>水</v>
      </c>
    </row>
    <row r="3116" spans="1:7" x14ac:dyDescent="0.2">
      <c r="A3116" s="1">
        <v>43293</v>
      </c>
      <c r="B3116" s="4" t="s">
        <v>205</v>
      </c>
      <c r="C3116" s="5" t="str">
        <f t="shared" si="247"/>
        <v>5</v>
      </c>
      <c r="D3116" s="12" t="str">
        <f t="shared" si="248"/>
        <v>29</v>
      </c>
      <c r="E3116">
        <f t="shared" si="246"/>
        <v>4</v>
      </c>
      <c r="F3116" s="12" t="str">
        <f t="shared" si="244"/>
        <v>先負</v>
      </c>
      <c r="G3116" s="12" t="str">
        <f t="shared" si="245"/>
        <v>木</v>
      </c>
    </row>
    <row r="3117" spans="1:7" x14ac:dyDescent="0.2">
      <c r="A3117" s="1">
        <v>43294</v>
      </c>
      <c r="B3117" s="4" t="s">
        <v>428</v>
      </c>
      <c r="C3117" s="5" t="str">
        <f t="shared" si="247"/>
        <v>6</v>
      </c>
      <c r="D3117" s="12" t="str">
        <f t="shared" si="248"/>
        <v>1</v>
      </c>
      <c r="E3117">
        <f t="shared" si="246"/>
        <v>1</v>
      </c>
      <c r="F3117" s="12" t="str">
        <f t="shared" si="244"/>
        <v>赤口</v>
      </c>
      <c r="G3117" s="12" t="str">
        <f t="shared" si="245"/>
        <v>金</v>
      </c>
    </row>
    <row r="3118" spans="1:7" x14ac:dyDescent="0.2">
      <c r="A3118" s="1">
        <v>43295</v>
      </c>
      <c r="B3118" s="4" t="s">
        <v>217</v>
      </c>
      <c r="C3118" s="5" t="str">
        <f t="shared" si="247"/>
        <v>6</v>
      </c>
      <c r="D3118" s="12" t="str">
        <f t="shared" si="248"/>
        <v>2</v>
      </c>
      <c r="E3118">
        <f t="shared" si="246"/>
        <v>2</v>
      </c>
      <c r="F3118" s="12" t="str">
        <f t="shared" si="244"/>
        <v>先勝</v>
      </c>
      <c r="G3118" s="12" t="str">
        <f t="shared" si="245"/>
        <v>土</v>
      </c>
    </row>
    <row r="3119" spans="1:7" x14ac:dyDescent="0.2">
      <c r="A3119" s="1">
        <v>43296</v>
      </c>
      <c r="B3119" s="4" t="s">
        <v>218</v>
      </c>
      <c r="C3119" s="5" t="str">
        <f t="shared" si="247"/>
        <v>6</v>
      </c>
      <c r="D3119" s="12" t="str">
        <f t="shared" si="248"/>
        <v>3</v>
      </c>
      <c r="E3119">
        <f t="shared" si="246"/>
        <v>3</v>
      </c>
      <c r="F3119" s="12" t="str">
        <f t="shared" si="244"/>
        <v>友引</v>
      </c>
      <c r="G3119" s="12" t="str">
        <f t="shared" si="245"/>
        <v>日</v>
      </c>
    </row>
    <row r="3120" spans="1:7" x14ac:dyDescent="0.2">
      <c r="A3120" s="1">
        <v>43297</v>
      </c>
      <c r="B3120" s="4" t="s">
        <v>219</v>
      </c>
      <c r="C3120" s="5" t="str">
        <f t="shared" si="247"/>
        <v>6</v>
      </c>
      <c r="D3120" s="12" t="str">
        <f t="shared" si="248"/>
        <v>4</v>
      </c>
      <c r="E3120">
        <f t="shared" si="246"/>
        <v>4</v>
      </c>
      <c r="F3120" s="12" t="str">
        <f t="shared" si="244"/>
        <v>先負</v>
      </c>
      <c r="G3120" s="12" t="str">
        <f t="shared" si="245"/>
        <v>月</v>
      </c>
    </row>
    <row r="3121" spans="1:7" x14ac:dyDescent="0.2">
      <c r="A3121" s="1">
        <v>43298</v>
      </c>
      <c r="B3121" s="4" t="s">
        <v>220</v>
      </c>
      <c r="C3121" s="5" t="str">
        <f t="shared" si="247"/>
        <v>6</v>
      </c>
      <c r="D3121" s="12" t="str">
        <f t="shared" si="248"/>
        <v>5</v>
      </c>
      <c r="E3121">
        <f t="shared" si="246"/>
        <v>5</v>
      </c>
      <c r="F3121" s="12" t="str">
        <f t="shared" si="244"/>
        <v>仏滅</v>
      </c>
      <c r="G3121" s="12" t="str">
        <f t="shared" si="245"/>
        <v>火</v>
      </c>
    </row>
    <row r="3122" spans="1:7" x14ac:dyDescent="0.2">
      <c r="A3122" s="1">
        <v>43299</v>
      </c>
      <c r="B3122" s="4" t="s">
        <v>221</v>
      </c>
      <c r="C3122" s="5" t="str">
        <f t="shared" si="247"/>
        <v>6</v>
      </c>
      <c r="D3122" s="12" t="str">
        <f t="shared" si="248"/>
        <v>6</v>
      </c>
      <c r="E3122">
        <f t="shared" si="246"/>
        <v>0</v>
      </c>
      <c r="F3122" s="12" t="str">
        <f t="shared" si="244"/>
        <v>大安</v>
      </c>
      <c r="G3122" s="12" t="str">
        <f t="shared" si="245"/>
        <v>水</v>
      </c>
    </row>
    <row r="3123" spans="1:7" x14ac:dyDescent="0.2">
      <c r="A3123" s="1">
        <v>43300</v>
      </c>
      <c r="B3123" s="4" t="s">
        <v>222</v>
      </c>
      <c r="C3123" s="5" t="str">
        <f t="shared" si="247"/>
        <v>6</v>
      </c>
      <c r="D3123" s="12" t="str">
        <f t="shared" si="248"/>
        <v>7</v>
      </c>
      <c r="E3123">
        <f t="shared" si="246"/>
        <v>1</v>
      </c>
      <c r="F3123" s="12" t="str">
        <f t="shared" si="244"/>
        <v>赤口</v>
      </c>
      <c r="G3123" s="12" t="str">
        <f t="shared" si="245"/>
        <v>木</v>
      </c>
    </row>
    <row r="3124" spans="1:7" x14ac:dyDescent="0.2">
      <c r="A3124" s="1">
        <v>43301</v>
      </c>
      <c r="B3124" s="4" t="s">
        <v>223</v>
      </c>
      <c r="C3124" s="5" t="str">
        <f t="shared" si="247"/>
        <v>6</v>
      </c>
      <c r="D3124" s="12" t="str">
        <f t="shared" si="248"/>
        <v>8</v>
      </c>
      <c r="E3124">
        <f t="shared" si="246"/>
        <v>2</v>
      </c>
      <c r="F3124" s="12" t="str">
        <f t="shared" si="244"/>
        <v>先勝</v>
      </c>
      <c r="G3124" s="12" t="str">
        <f t="shared" si="245"/>
        <v>金</v>
      </c>
    </row>
    <row r="3125" spans="1:7" x14ac:dyDescent="0.2">
      <c r="A3125" s="1">
        <v>43302</v>
      </c>
      <c r="B3125" s="4" t="s">
        <v>224</v>
      </c>
      <c r="C3125" s="5" t="str">
        <f t="shared" si="247"/>
        <v>6</v>
      </c>
      <c r="D3125" s="12" t="str">
        <f t="shared" si="248"/>
        <v>9</v>
      </c>
      <c r="E3125">
        <f t="shared" si="246"/>
        <v>3</v>
      </c>
      <c r="F3125" s="12" t="str">
        <f t="shared" si="244"/>
        <v>友引</v>
      </c>
      <c r="G3125" s="12" t="str">
        <f t="shared" si="245"/>
        <v>土</v>
      </c>
    </row>
    <row r="3126" spans="1:7" x14ac:dyDescent="0.2">
      <c r="A3126" s="1">
        <v>43303</v>
      </c>
      <c r="B3126" s="4" t="s">
        <v>225</v>
      </c>
      <c r="C3126" s="5" t="str">
        <f t="shared" si="247"/>
        <v>6</v>
      </c>
      <c r="D3126" s="12" t="str">
        <f t="shared" si="248"/>
        <v>10</v>
      </c>
      <c r="E3126">
        <f t="shared" si="246"/>
        <v>4</v>
      </c>
      <c r="F3126" s="12" t="str">
        <f t="shared" si="244"/>
        <v>先負</v>
      </c>
      <c r="G3126" s="12" t="str">
        <f t="shared" si="245"/>
        <v>日</v>
      </c>
    </row>
    <row r="3127" spans="1:7" x14ac:dyDescent="0.2">
      <c r="A3127" s="1">
        <v>43304</v>
      </c>
      <c r="B3127" s="4" t="s">
        <v>226</v>
      </c>
      <c r="C3127" s="5" t="str">
        <f t="shared" si="247"/>
        <v>6</v>
      </c>
      <c r="D3127" s="12" t="str">
        <f t="shared" si="248"/>
        <v>11</v>
      </c>
      <c r="E3127">
        <f t="shared" si="246"/>
        <v>5</v>
      </c>
      <c r="F3127" s="12" t="str">
        <f t="shared" si="244"/>
        <v>仏滅</v>
      </c>
      <c r="G3127" s="12" t="str">
        <f t="shared" si="245"/>
        <v>月</v>
      </c>
    </row>
    <row r="3128" spans="1:7" x14ac:dyDescent="0.2">
      <c r="A3128" s="1">
        <v>43305</v>
      </c>
      <c r="B3128" s="4" t="s">
        <v>227</v>
      </c>
      <c r="C3128" s="5" t="str">
        <f t="shared" si="247"/>
        <v>6</v>
      </c>
      <c r="D3128" s="12" t="str">
        <f t="shared" si="248"/>
        <v>12</v>
      </c>
      <c r="E3128">
        <f t="shared" si="246"/>
        <v>0</v>
      </c>
      <c r="F3128" s="12" t="str">
        <f t="shared" si="244"/>
        <v>大安</v>
      </c>
      <c r="G3128" s="12" t="str">
        <f t="shared" si="245"/>
        <v>火</v>
      </c>
    </row>
    <row r="3129" spans="1:7" x14ac:dyDescent="0.2">
      <c r="A3129" s="1">
        <v>43306</v>
      </c>
      <c r="B3129" s="4" t="s">
        <v>228</v>
      </c>
      <c r="C3129" s="5" t="str">
        <f t="shared" si="247"/>
        <v>6</v>
      </c>
      <c r="D3129" s="12" t="str">
        <f t="shared" si="248"/>
        <v>13</v>
      </c>
      <c r="E3129">
        <f t="shared" si="246"/>
        <v>1</v>
      </c>
      <c r="F3129" s="12" t="str">
        <f t="shared" si="244"/>
        <v>赤口</v>
      </c>
      <c r="G3129" s="12" t="str">
        <f t="shared" si="245"/>
        <v>水</v>
      </c>
    </row>
    <row r="3130" spans="1:7" x14ac:dyDescent="0.2">
      <c r="A3130" s="1">
        <v>43307</v>
      </c>
      <c r="B3130" s="4" t="s">
        <v>229</v>
      </c>
      <c r="C3130" s="5" t="str">
        <f t="shared" si="247"/>
        <v>6</v>
      </c>
      <c r="D3130" s="12" t="str">
        <f t="shared" si="248"/>
        <v>14</v>
      </c>
      <c r="E3130">
        <f t="shared" si="246"/>
        <v>2</v>
      </c>
      <c r="F3130" s="12" t="str">
        <f t="shared" si="244"/>
        <v>先勝</v>
      </c>
      <c r="G3130" s="12" t="str">
        <f t="shared" si="245"/>
        <v>木</v>
      </c>
    </row>
    <row r="3131" spans="1:7" x14ac:dyDescent="0.2">
      <c r="A3131" s="1">
        <v>43308</v>
      </c>
      <c r="B3131" s="4" t="s">
        <v>230</v>
      </c>
      <c r="C3131" s="5" t="str">
        <f t="shared" si="247"/>
        <v>6</v>
      </c>
      <c r="D3131" s="12" t="str">
        <f t="shared" si="248"/>
        <v>15</v>
      </c>
      <c r="E3131">
        <f t="shared" si="246"/>
        <v>3</v>
      </c>
      <c r="F3131" s="12" t="str">
        <f t="shared" si="244"/>
        <v>友引</v>
      </c>
      <c r="G3131" s="12" t="str">
        <f t="shared" si="245"/>
        <v>金</v>
      </c>
    </row>
    <row r="3132" spans="1:7" x14ac:dyDescent="0.2">
      <c r="A3132" s="1">
        <v>43309</v>
      </c>
      <c r="B3132" s="4" t="s">
        <v>231</v>
      </c>
      <c r="C3132" s="5" t="str">
        <f t="shared" si="247"/>
        <v>6</v>
      </c>
      <c r="D3132" s="12" t="str">
        <f t="shared" si="248"/>
        <v>16</v>
      </c>
      <c r="E3132">
        <f t="shared" si="246"/>
        <v>4</v>
      </c>
      <c r="F3132" s="12" t="str">
        <f t="shared" si="244"/>
        <v>先負</v>
      </c>
      <c r="G3132" s="12" t="str">
        <f t="shared" si="245"/>
        <v>土</v>
      </c>
    </row>
    <row r="3133" spans="1:7" x14ac:dyDescent="0.2">
      <c r="A3133" s="1">
        <v>43310</v>
      </c>
      <c r="B3133" s="4" t="s">
        <v>232</v>
      </c>
      <c r="C3133" s="5" t="str">
        <f t="shared" si="247"/>
        <v>6</v>
      </c>
      <c r="D3133" s="12" t="str">
        <f t="shared" si="248"/>
        <v>17</v>
      </c>
      <c r="E3133">
        <f t="shared" si="246"/>
        <v>5</v>
      </c>
      <c r="F3133" s="12" t="str">
        <f t="shared" si="244"/>
        <v>仏滅</v>
      </c>
      <c r="G3133" s="12" t="str">
        <f t="shared" si="245"/>
        <v>日</v>
      </c>
    </row>
    <row r="3134" spans="1:7" x14ac:dyDescent="0.2">
      <c r="A3134" s="1">
        <v>43311</v>
      </c>
      <c r="B3134" s="4" t="s">
        <v>233</v>
      </c>
      <c r="C3134" s="5" t="str">
        <f t="shared" si="247"/>
        <v>6</v>
      </c>
      <c r="D3134" s="12" t="str">
        <f t="shared" si="248"/>
        <v>18</v>
      </c>
      <c r="E3134">
        <f t="shared" si="246"/>
        <v>0</v>
      </c>
      <c r="F3134" s="12" t="str">
        <f t="shared" si="244"/>
        <v>大安</v>
      </c>
      <c r="G3134" s="12" t="str">
        <f t="shared" si="245"/>
        <v>月</v>
      </c>
    </row>
    <row r="3135" spans="1:7" x14ac:dyDescent="0.2">
      <c r="A3135" s="1">
        <v>43312</v>
      </c>
      <c r="B3135" s="4" t="s">
        <v>234</v>
      </c>
      <c r="C3135" s="5" t="str">
        <f t="shared" si="247"/>
        <v>6</v>
      </c>
      <c r="D3135" s="12" t="str">
        <f t="shared" si="248"/>
        <v>19</v>
      </c>
      <c r="E3135">
        <f t="shared" si="246"/>
        <v>1</v>
      </c>
      <c r="F3135" s="12" t="str">
        <f t="shared" si="244"/>
        <v>赤口</v>
      </c>
      <c r="G3135" s="12" t="str">
        <f t="shared" si="245"/>
        <v>火</v>
      </c>
    </row>
    <row r="3136" spans="1:7" x14ac:dyDescent="0.2">
      <c r="A3136" s="1">
        <v>43313</v>
      </c>
      <c r="B3136" s="4" t="s">
        <v>235</v>
      </c>
      <c r="C3136" s="5" t="str">
        <f t="shared" si="247"/>
        <v>6</v>
      </c>
      <c r="D3136" s="12" t="str">
        <f t="shared" si="248"/>
        <v>20</v>
      </c>
      <c r="E3136">
        <f t="shared" si="246"/>
        <v>2</v>
      </c>
      <c r="F3136" s="12" t="str">
        <f t="shared" si="244"/>
        <v>先勝</v>
      </c>
      <c r="G3136" s="12" t="str">
        <f t="shared" si="245"/>
        <v>水</v>
      </c>
    </row>
    <row r="3137" spans="1:7" x14ac:dyDescent="0.2">
      <c r="A3137" s="1">
        <v>43314</v>
      </c>
      <c r="B3137" s="4" t="s">
        <v>236</v>
      </c>
      <c r="C3137" s="5" t="str">
        <f t="shared" si="247"/>
        <v>6</v>
      </c>
      <c r="D3137" s="12" t="str">
        <f t="shared" si="248"/>
        <v>21</v>
      </c>
      <c r="E3137">
        <f t="shared" si="246"/>
        <v>3</v>
      </c>
      <c r="F3137" s="12" t="str">
        <f t="shared" si="244"/>
        <v>友引</v>
      </c>
      <c r="G3137" s="12" t="str">
        <f t="shared" si="245"/>
        <v>木</v>
      </c>
    </row>
    <row r="3138" spans="1:7" x14ac:dyDescent="0.2">
      <c r="A3138" s="1">
        <v>43315</v>
      </c>
      <c r="B3138" s="4" t="s">
        <v>237</v>
      </c>
      <c r="C3138" s="5" t="str">
        <f t="shared" si="247"/>
        <v>6</v>
      </c>
      <c r="D3138" s="12" t="str">
        <f t="shared" si="248"/>
        <v>22</v>
      </c>
      <c r="E3138">
        <f t="shared" si="246"/>
        <v>4</v>
      </c>
      <c r="F3138" s="12" t="str">
        <f t="shared" si="244"/>
        <v>先負</v>
      </c>
      <c r="G3138" s="12" t="str">
        <f t="shared" si="245"/>
        <v>金</v>
      </c>
    </row>
    <row r="3139" spans="1:7" x14ac:dyDescent="0.2">
      <c r="A3139" s="1">
        <v>43316</v>
      </c>
      <c r="B3139" s="4" t="s">
        <v>238</v>
      </c>
      <c r="C3139" s="5" t="str">
        <f t="shared" si="247"/>
        <v>6</v>
      </c>
      <c r="D3139" s="12" t="str">
        <f t="shared" si="248"/>
        <v>23</v>
      </c>
      <c r="E3139">
        <f t="shared" si="246"/>
        <v>5</v>
      </c>
      <c r="F3139" s="12" t="str">
        <f t="shared" ref="F3139:F3202" si="249">VLOOKUP(E3139,$H$2:$I$7,2)</f>
        <v>仏滅</v>
      </c>
      <c r="G3139" s="12" t="str">
        <f t="shared" ref="G3139:G3202" si="250">TEXT(A3139,"aaa")</f>
        <v>土</v>
      </c>
    </row>
    <row r="3140" spans="1:7" x14ac:dyDescent="0.2">
      <c r="A3140" s="1">
        <v>43317</v>
      </c>
      <c r="B3140" s="4" t="s">
        <v>239</v>
      </c>
      <c r="C3140" s="5" t="str">
        <f t="shared" si="247"/>
        <v>6</v>
      </c>
      <c r="D3140" s="12" t="str">
        <f t="shared" si="248"/>
        <v>24</v>
      </c>
      <c r="E3140">
        <f t="shared" si="246"/>
        <v>0</v>
      </c>
      <c r="F3140" s="12" t="str">
        <f t="shared" si="249"/>
        <v>大安</v>
      </c>
      <c r="G3140" s="12" t="str">
        <f t="shared" si="250"/>
        <v>日</v>
      </c>
    </row>
    <row r="3141" spans="1:7" x14ac:dyDescent="0.2">
      <c r="A3141" s="1">
        <v>43318</v>
      </c>
      <c r="B3141" s="4" t="s">
        <v>240</v>
      </c>
      <c r="C3141" s="5" t="str">
        <f t="shared" si="247"/>
        <v>6</v>
      </c>
      <c r="D3141" s="12" t="str">
        <f t="shared" si="248"/>
        <v>25</v>
      </c>
      <c r="E3141">
        <f t="shared" si="246"/>
        <v>1</v>
      </c>
      <c r="F3141" s="12" t="str">
        <f t="shared" si="249"/>
        <v>赤口</v>
      </c>
      <c r="G3141" s="12" t="str">
        <f t="shared" si="250"/>
        <v>月</v>
      </c>
    </row>
    <row r="3142" spans="1:7" x14ac:dyDescent="0.2">
      <c r="A3142" s="1">
        <v>43319</v>
      </c>
      <c r="B3142" s="4" t="s">
        <v>241</v>
      </c>
      <c r="C3142" s="5" t="str">
        <f t="shared" si="247"/>
        <v>6</v>
      </c>
      <c r="D3142" s="12" t="str">
        <f t="shared" si="248"/>
        <v>26</v>
      </c>
      <c r="E3142">
        <f t="shared" si="246"/>
        <v>2</v>
      </c>
      <c r="F3142" s="12" t="str">
        <f t="shared" si="249"/>
        <v>先勝</v>
      </c>
      <c r="G3142" s="12" t="str">
        <f t="shared" si="250"/>
        <v>火</v>
      </c>
    </row>
    <row r="3143" spans="1:7" x14ac:dyDescent="0.2">
      <c r="A3143" s="1">
        <v>43320</v>
      </c>
      <c r="B3143" s="4" t="s">
        <v>242</v>
      </c>
      <c r="C3143" s="5" t="str">
        <f t="shared" si="247"/>
        <v>6</v>
      </c>
      <c r="D3143" s="12" t="str">
        <f t="shared" si="248"/>
        <v>27</v>
      </c>
      <c r="E3143">
        <f t="shared" ref="E3143:E3206" si="251">MOD(C3143+D3143,6)</f>
        <v>3</v>
      </c>
      <c r="F3143" s="12" t="str">
        <f t="shared" si="249"/>
        <v>友引</v>
      </c>
      <c r="G3143" s="12" t="str">
        <f t="shared" si="250"/>
        <v>水</v>
      </c>
    </row>
    <row r="3144" spans="1:7" x14ac:dyDescent="0.2">
      <c r="A3144" s="1">
        <v>43321</v>
      </c>
      <c r="B3144" s="4" t="s">
        <v>243</v>
      </c>
      <c r="C3144" s="5" t="str">
        <f t="shared" si="247"/>
        <v>6</v>
      </c>
      <c r="D3144" s="12" t="str">
        <f t="shared" si="248"/>
        <v>28</v>
      </c>
      <c r="E3144">
        <f t="shared" si="251"/>
        <v>4</v>
      </c>
      <c r="F3144" s="12" t="str">
        <f t="shared" si="249"/>
        <v>先負</v>
      </c>
      <c r="G3144" s="12" t="str">
        <f t="shared" si="250"/>
        <v>木</v>
      </c>
    </row>
    <row r="3145" spans="1:7" x14ac:dyDescent="0.2">
      <c r="A3145" s="1">
        <v>43322</v>
      </c>
      <c r="B3145" s="4" t="s">
        <v>244</v>
      </c>
      <c r="C3145" s="5" t="str">
        <f t="shared" si="247"/>
        <v>6</v>
      </c>
      <c r="D3145" s="12" t="str">
        <f t="shared" si="248"/>
        <v>29</v>
      </c>
      <c r="E3145">
        <f t="shared" si="251"/>
        <v>5</v>
      </c>
      <c r="F3145" s="12" t="str">
        <f t="shared" si="249"/>
        <v>仏滅</v>
      </c>
      <c r="G3145" s="12" t="str">
        <f t="shared" si="250"/>
        <v>金</v>
      </c>
    </row>
    <row r="3146" spans="1:7" x14ac:dyDescent="0.2">
      <c r="A3146" s="1">
        <v>43323</v>
      </c>
      <c r="B3146" s="4" t="s">
        <v>412</v>
      </c>
      <c r="C3146" s="5" t="str">
        <f t="shared" si="247"/>
        <v>7</v>
      </c>
      <c r="D3146" s="12" t="str">
        <f t="shared" si="248"/>
        <v>1</v>
      </c>
      <c r="E3146">
        <f t="shared" si="251"/>
        <v>2</v>
      </c>
      <c r="F3146" s="12" t="str">
        <f t="shared" si="249"/>
        <v>先勝</v>
      </c>
      <c r="G3146" s="12" t="str">
        <f t="shared" si="250"/>
        <v>土</v>
      </c>
    </row>
    <row r="3147" spans="1:7" x14ac:dyDescent="0.2">
      <c r="A3147" s="1">
        <v>43324</v>
      </c>
      <c r="B3147" s="4" t="s">
        <v>245</v>
      </c>
      <c r="C3147" s="5" t="str">
        <f t="shared" si="247"/>
        <v>7</v>
      </c>
      <c r="D3147" s="12" t="str">
        <f t="shared" si="248"/>
        <v>2</v>
      </c>
      <c r="E3147">
        <f t="shared" si="251"/>
        <v>3</v>
      </c>
      <c r="F3147" s="12" t="str">
        <f t="shared" si="249"/>
        <v>友引</v>
      </c>
      <c r="G3147" s="12" t="str">
        <f t="shared" si="250"/>
        <v>日</v>
      </c>
    </row>
    <row r="3148" spans="1:7" x14ac:dyDescent="0.2">
      <c r="A3148" s="1">
        <v>43325</v>
      </c>
      <c r="B3148" s="4" t="s">
        <v>246</v>
      </c>
      <c r="C3148" s="5" t="str">
        <f t="shared" ref="C3148:C3211" si="252">SUBSTITUTE( LEFT(B3148,LEN(B3148)-(LEN(B3148)-FIND("/",B3148)+1)), "閏", "" )</f>
        <v>7</v>
      </c>
      <c r="D3148" s="12" t="str">
        <f t="shared" si="248"/>
        <v>3</v>
      </c>
      <c r="E3148">
        <f t="shared" si="251"/>
        <v>4</v>
      </c>
      <c r="F3148" s="12" t="str">
        <f t="shared" si="249"/>
        <v>先負</v>
      </c>
      <c r="G3148" s="12" t="str">
        <f t="shared" si="250"/>
        <v>月</v>
      </c>
    </row>
    <row r="3149" spans="1:7" x14ac:dyDescent="0.2">
      <c r="A3149" s="1">
        <v>43326</v>
      </c>
      <c r="B3149" s="4" t="s">
        <v>247</v>
      </c>
      <c r="C3149" s="5" t="str">
        <f t="shared" si="252"/>
        <v>7</v>
      </c>
      <c r="D3149" s="12" t="str">
        <f t="shared" si="248"/>
        <v>4</v>
      </c>
      <c r="E3149">
        <f t="shared" si="251"/>
        <v>5</v>
      </c>
      <c r="F3149" s="12" t="str">
        <f t="shared" si="249"/>
        <v>仏滅</v>
      </c>
      <c r="G3149" s="12" t="str">
        <f t="shared" si="250"/>
        <v>火</v>
      </c>
    </row>
    <row r="3150" spans="1:7" x14ac:dyDescent="0.2">
      <c r="A3150" s="1">
        <v>43327</v>
      </c>
      <c r="B3150" s="4" t="s">
        <v>248</v>
      </c>
      <c r="C3150" s="5" t="str">
        <f t="shared" si="252"/>
        <v>7</v>
      </c>
      <c r="D3150" s="12" t="str">
        <f t="shared" si="248"/>
        <v>5</v>
      </c>
      <c r="E3150">
        <f t="shared" si="251"/>
        <v>0</v>
      </c>
      <c r="F3150" s="12" t="str">
        <f t="shared" si="249"/>
        <v>大安</v>
      </c>
      <c r="G3150" s="12" t="str">
        <f t="shared" si="250"/>
        <v>水</v>
      </c>
    </row>
    <row r="3151" spans="1:7" x14ac:dyDescent="0.2">
      <c r="A3151" s="1">
        <v>43328</v>
      </c>
      <c r="B3151" s="4" t="s">
        <v>249</v>
      </c>
      <c r="C3151" s="5" t="str">
        <f t="shared" si="252"/>
        <v>7</v>
      </c>
      <c r="D3151" s="12" t="str">
        <f t="shared" si="248"/>
        <v>6</v>
      </c>
      <c r="E3151">
        <f t="shared" si="251"/>
        <v>1</v>
      </c>
      <c r="F3151" s="12" t="str">
        <f t="shared" si="249"/>
        <v>赤口</v>
      </c>
      <c r="G3151" s="12" t="str">
        <f t="shared" si="250"/>
        <v>木</v>
      </c>
    </row>
    <row r="3152" spans="1:7" x14ac:dyDescent="0.2">
      <c r="A3152" s="1">
        <v>43329</v>
      </c>
      <c r="B3152" s="4" t="s">
        <v>250</v>
      </c>
      <c r="C3152" s="5" t="str">
        <f t="shared" si="252"/>
        <v>7</v>
      </c>
      <c r="D3152" s="12" t="str">
        <f t="shared" si="248"/>
        <v>7</v>
      </c>
      <c r="E3152">
        <f t="shared" si="251"/>
        <v>2</v>
      </c>
      <c r="F3152" s="12" t="str">
        <f t="shared" si="249"/>
        <v>先勝</v>
      </c>
      <c r="G3152" s="12" t="str">
        <f t="shared" si="250"/>
        <v>金</v>
      </c>
    </row>
    <row r="3153" spans="1:7" x14ac:dyDescent="0.2">
      <c r="A3153" s="1">
        <v>43330</v>
      </c>
      <c r="B3153" s="4" t="s">
        <v>251</v>
      </c>
      <c r="C3153" s="5" t="str">
        <f t="shared" si="252"/>
        <v>7</v>
      </c>
      <c r="D3153" s="12" t="str">
        <f t="shared" si="248"/>
        <v>8</v>
      </c>
      <c r="E3153">
        <f t="shared" si="251"/>
        <v>3</v>
      </c>
      <c r="F3153" s="12" t="str">
        <f t="shared" si="249"/>
        <v>友引</v>
      </c>
      <c r="G3153" s="12" t="str">
        <f t="shared" si="250"/>
        <v>土</v>
      </c>
    </row>
    <row r="3154" spans="1:7" x14ac:dyDescent="0.2">
      <c r="A3154" s="1">
        <v>43331</v>
      </c>
      <c r="B3154" s="4" t="s">
        <v>252</v>
      </c>
      <c r="C3154" s="5" t="str">
        <f t="shared" si="252"/>
        <v>7</v>
      </c>
      <c r="D3154" s="12" t="str">
        <f t="shared" si="248"/>
        <v>9</v>
      </c>
      <c r="E3154">
        <f t="shared" si="251"/>
        <v>4</v>
      </c>
      <c r="F3154" s="12" t="str">
        <f t="shared" si="249"/>
        <v>先負</v>
      </c>
      <c r="G3154" s="12" t="str">
        <f t="shared" si="250"/>
        <v>日</v>
      </c>
    </row>
    <row r="3155" spans="1:7" x14ac:dyDescent="0.2">
      <c r="A3155" s="1">
        <v>43332</v>
      </c>
      <c r="B3155" s="4" t="s">
        <v>253</v>
      </c>
      <c r="C3155" s="5" t="str">
        <f t="shared" si="252"/>
        <v>7</v>
      </c>
      <c r="D3155" s="12" t="str">
        <f t="shared" si="248"/>
        <v>10</v>
      </c>
      <c r="E3155">
        <f t="shared" si="251"/>
        <v>5</v>
      </c>
      <c r="F3155" s="12" t="str">
        <f t="shared" si="249"/>
        <v>仏滅</v>
      </c>
      <c r="G3155" s="12" t="str">
        <f t="shared" si="250"/>
        <v>月</v>
      </c>
    </row>
    <row r="3156" spans="1:7" x14ac:dyDescent="0.2">
      <c r="A3156" s="1">
        <v>43333</v>
      </c>
      <c r="B3156" s="4" t="s">
        <v>254</v>
      </c>
      <c r="C3156" s="5" t="str">
        <f t="shared" si="252"/>
        <v>7</v>
      </c>
      <c r="D3156" s="12" t="str">
        <f t="shared" si="248"/>
        <v>11</v>
      </c>
      <c r="E3156">
        <f t="shared" si="251"/>
        <v>0</v>
      </c>
      <c r="F3156" s="12" t="str">
        <f t="shared" si="249"/>
        <v>大安</v>
      </c>
      <c r="G3156" s="12" t="str">
        <f t="shared" si="250"/>
        <v>火</v>
      </c>
    </row>
    <row r="3157" spans="1:7" x14ac:dyDescent="0.2">
      <c r="A3157" s="1">
        <v>43334</v>
      </c>
      <c r="B3157" s="4" t="s">
        <v>255</v>
      </c>
      <c r="C3157" s="5" t="str">
        <f t="shared" si="252"/>
        <v>7</v>
      </c>
      <c r="D3157" s="12" t="str">
        <f t="shared" si="248"/>
        <v>12</v>
      </c>
      <c r="E3157">
        <f t="shared" si="251"/>
        <v>1</v>
      </c>
      <c r="F3157" s="12" t="str">
        <f t="shared" si="249"/>
        <v>赤口</v>
      </c>
      <c r="G3157" s="12" t="str">
        <f t="shared" si="250"/>
        <v>水</v>
      </c>
    </row>
    <row r="3158" spans="1:7" x14ac:dyDescent="0.2">
      <c r="A3158" s="1">
        <v>43335</v>
      </c>
      <c r="B3158" s="4" t="s">
        <v>256</v>
      </c>
      <c r="C3158" s="5" t="str">
        <f t="shared" si="252"/>
        <v>7</v>
      </c>
      <c r="D3158" s="12" t="str">
        <f t="shared" si="248"/>
        <v>13</v>
      </c>
      <c r="E3158">
        <f t="shared" si="251"/>
        <v>2</v>
      </c>
      <c r="F3158" s="12" t="str">
        <f t="shared" si="249"/>
        <v>先勝</v>
      </c>
      <c r="G3158" s="12" t="str">
        <f t="shared" si="250"/>
        <v>木</v>
      </c>
    </row>
    <row r="3159" spans="1:7" x14ac:dyDescent="0.2">
      <c r="A3159" s="1">
        <v>43336</v>
      </c>
      <c r="B3159" s="4" t="s">
        <v>257</v>
      </c>
      <c r="C3159" s="5" t="str">
        <f t="shared" si="252"/>
        <v>7</v>
      </c>
      <c r="D3159" s="12" t="str">
        <f t="shared" si="248"/>
        <v>14</v>
      </c>
      <c r="E3159">
        <f t="shared" si="251"/>
        <v>3</v>
      </c>
      <c r="F3159" s="12" t="str">
        <f t="shared" si="249"/>
        <v>友引</v>
      </c>
      <c r="G3159" s="12" t="str">
        <f t="shared" si="250"/>
        <v>金</v>
      </c>
    </row>
    <row r="3160" spans="1:7" x14ac:dyDescent="0.2">
      <c r="A3160" s="1">
        <v>43337</v>
      </c>
      <c r="B3160" s="4" t="s">
        <v>258</v>
      </c>
      <c r="C3160" s="5" t="str">
        <f t="shared" si="252"/>
        <v>7</v>
      </c>
      <c r="D3160" s="12" t="str">
        <f t="shared" si="248"/>
        <v>15</v>
      </c>
      <c r="E3160">
        <f t="shared" si="251"/>
        <v>4</v>
      </c>
      <c r="F3160" s="12" t="str">
        <f t="shared" si="249"/>
        <v>先負</v>
      </c>
      <c r="G3160" s="12" t="str">
        <f t="shared" si="250"/>
        <v>土</v>
      </c>
    </row>
    <row r="3161" spans="1:7" x14ac:dyDescent="0.2">
      <c r="A3161" s="1">
        <v>43338</v>
      </c>
      <c r="B3161" s="4" t="s">
        <v>259</v>
      </c>
      <c r="C3161" s="5" t="str">
        <f t="shared" si="252"/>
        <v>7</v>
      </c>
      <c r="D3161" s="12" t="str">
        <f t="shared" si="248"/>
        <v>16</v>
      </c>
      <c r="E3161">
        <f t="shared" si="251"/>
        <v>5</v>
      </c>
      <c r="F3161" s="12" t="str">
        <f t="shared" si="249"/>
        <v>仏滅</v>
      </c>
      <c r="G3161" s="12" t="str">
        <f t="shared" si="250"/>
        <v>日</v>
      </c>
    </row>
    <row r="3162" spans="1:7" x14ac:dyDescent="0.2">
      <c r="A3162" s="1">
        <v>43339</v>
      </c>
      <c r="B3162" s="4" t="s">
        <v>260</v>
      </c>
      <c r="C3162" s="5" t="str">
        <f t="shared" si="252"/>
        <v>7</v>
      </c>
      <c r="D3162" s="12" t="str">
        <f t="shared" si="248"/>
        <v>17</v>
      </c>
      <c r="E3162">
        <f t="shared" si="251"/>
        <v>0</v>
      </c>
      <c r="F3162" s="12" t="str">
        <f t="shared" si="249"/>
        <v>大安</v>
      </c>
      <c r="G3162" s="12" t="str">
        <f t="shared" si="250"/>
        <v>月</v>
      </c>
    </row>
    <row r="3163" spans="1:7" x14ac:dyDescent="0.2">
      <c r="A3163" s="1">
        <v>43340</v>
      </c>
      <c r="B3163" s="4" t="s">
        <v>261</v>
      </c>
      <c r="C3163" s="5" t="str">
        <f t="shared" si="252"/>
        <v>7</v>
      </c>
      <c r="D3163" s="12" t="str">
        <f t="shared" si="248"/>
        <v>18</v>
      </c>
      <c r="E3163">
        <f t="shared" si="251"/>
        <v>1</v>
      </c>
      <c r="F3163" s="12" t="str">
        <f t="shared" si="249"/>
        <v>赤口</v>
      </c>
      <c r="G3163" s="12" t="str">
        <f t="shared" si="250"/>
        <v>火</v>
      </c>
    </row>
    <row r="3164" spans="1:7" x14ac:dyDescent="0.2">
      <c r="A3164" s="1">
        <v>43341</v>
      </c>
      <c r="B3164" s="4" t="s">
        <v>262</v>
      </c>
      <c r="C3164" s="5" t="str">
        <f t="shared" si="252"/>
        <v>7</v>
      </c>
      <c r="D3164" s="12" t="str">
        <f t="shared" ref="D3164:D3227" si="253">RIGHT(B3164,LEN(B3164)-FIND("/",B3164))</f>
        <v>19</v>
      </c>
      <c r="E3164">
        <f t="shared" si="251"/>
        <v>2</v>
      </c>
      <c r="F3164" s="12" t="str">
        <f t="shared" si="249"/>
        <v>先勝</v>
      </c>
      <c r="G3164" s="12" t="str">
        <f t="shared" si="250"/>
        <v>水</v>
      </c>
    </row>
    <row r="3165" spans="1:7" x14ac:dyDescent="0.2">
      <c r="A3165" s="1">
        <v>43342</v>
      </c>
      <c r="B3165" s="4" t="s">
        <v>263</v>
      </c>
      <c r="C3165" s="5" t="str">
        <f t="shared" si="252"/>
        <v>7</v>
      </c>
      <c r="D3165" s="12" t="str">
        <f t="shared" si="253"/>
        <v>20</v>
      </c>
      <c r="E3165">
        <f t="shared" si="251"/>
        <v>3</v>
      </c>
      <c r="F3165" s="12" t="str">
        <f t="shared" si="249"/>
        <v>友引</v>
      </c>
      <c r="G3165" s="12" t="str">
        <f t="shared" si="250"/>
        <v>木</v>
      </c>
    </row>
    <row r="3166" spans="1:7" x14ac:dyDescent="0.2">
      <c r="A3166" s="1">
        <v>43343</v>
      </c>
      <c r="B3166" s="4" t="s">
        <v>264</v>
      </c>
      <c r="C3166" s="5" t="str">
        <f t="shared" si="252"/>
        <v>7</v>
      </c>
      <c r="D3166" s="12" t="str">
        <f t="shared" si="253"/>
        <v>21</v>
      </c>
      <c r="E3166">
        <f t="shared" si="251"/>
        <v>4</v>
      </c>
      <c r="F3166" s="12" t="str">
        <f t="shared" si="249"/>
        <v>先負</v>
      </c>
      <c r="G3166" s="12" t="str">
        <f t="shared" si="250"/>
        <v>金</v>
      </c>
    </row>
    <row r="3167" spans="1:7" x14ac:dyDescent="0.2">
      <c r="A3167" s="1">
        <v>43344</v>
      </c>
      <c r="B3167" s="4" t="s">
        <v>265</v>
      </c>
      <c r="C3167" s="5" t="str">
        <f t="shared" si="252"/>
        <v>7</v>
      </c>
      <c r="D3167" s="12" t="str">
        <f t="shared" si="253"/>
        <v>22</v>
      </c>
      <c r="E3167">
        <f t="shared" si="251"/>
        <v>5</v>
      </c>
      <c r="F3167" s="12" t="str">
        <f t="shared" si="249"/>
        <v>仏滅</v>
      </c>
      <c r="G3167" s="12" t="str">
        <f t="shared" si="250"/>
        <v>土</v>
      </c>
    </row>
    <row r="3168" spans="1:7" x14ac:dyDescent="0.2">
      <c r="A3168" s="1">
        <v>43345</v>
      </c>
      <c r="B3168" s="4" t="s">
        <v>266</v>
      </c>
      <c r="C3168" s="5" t="str">
        <f t="shared" si="252"/>
        <v>7</v>
      </c>
      <c r="D3168" s="12" t="str">
        <f t="shared" si="253"/>
        <v>23</v>
      </c>
      <c r="E3168">
        <f t="shared" si="251"/>
        <v>0</v>
      </c>
      <c r="F3168" s="12" t="str">
        <f t="shared" si="249"/>
        <v>大安</v>
      </c>
      <c r="G3168" s="12" t="str">
        <f t="shared" si="250"/>
        <v>日</v>
      </c>
    </row>
    <row r="3169" spans="1:7" x14ac:dyDescent="0.2">
      <c r="A3169" s="1">
        <v>43346</v>
      </c>
      <c r="B3169" s="4" t="s">
        <v>267</v>
      </c>
      <c r="C3169" s="5" t="str">
        <f t="shared" si="252"/>
        <v>7</v>
      </c>
      <c r="D3169" s="12" t="str">
        <f t="shared" si="253"/>
        <v>24</v>
      </c>
      <c r="E3169">
        <f t="shared" si="251"/>
        <v>1</v>
      </c>
      <c r="F3169" s="12" t="str">
        <f t="shared" si="249"/>
        <v>赤口</v>
      </c>
      <c r="G3169" s="12" t="str">
        <f t="shared" si="250"/>
        <v>月</v>
      </c>
    </row>
    <row r="3170" spans="1:7" x14ac:dyDescent="0.2">
      <c r="A3170" s="1">
        <v>43347</v>
      </c>
      <c r="B3170" s="4" t="s">
        <v>268</v>
      </c>
      <c r="C3170" s="5" t="str">
        <f t="shared" si="252"/>
        <v>7</v>
      </c>
      <c r="D3170" s="12" t="str">
        <f t="shared" si="253"/>
        <v>25</v>
      </c>
      <c r="E3170">
        <f t="shared" si="251"/>
        <v>2</v>
      </c>
      <c r="F3170" s="12" t="str">
        <f t="shared" si="249"/>
        <v>先勝</v>
      </c>
      <c r="G3170" s="12" t="str">
        <f t="shared" si="250"/>
        <v>火</v>
      </c>
    </row>
    <row r="3171" spans="1:7" x14ac:dyDescent="0.2">
      <c r="A3171" s="1">
        <v>43348</v>
      </c>
      <c r="B3171" s="4" t="s">
        <v>269</v>
      </c>
      <c r="C3171" s="5" t="str">
        <f t="shared" si="252"/>
        <v>7</v>
      </c>
      <c r="D3171" s="12" t="str">
        <f t="shared" si="253"/>
        <v>26</v>
      </c>
      <c r="E3171">
        <f t="shared" si="251"/>
        <v>3</v>
      </c>
      <c r="F3171" s="12" t="str">
        <f t="shared" si="249"/>
        <v>友引</v>
      </c>
      <c r="G3171" s="12" t="str">
        <f t="shared" si="250"/>
        <v>水</v>
      </c>
    </row>
    <row r="3172" spans="1:7" x14ac:dyDescent="0.2">
      <c r="A3172" s="1">
        <v>43349</v>
      </c>
      <c r="B3172" s="4" t="s">
        <v>270</v>
      </c>
      <c r="C3172" s="5" t="str">
        <f t="shared" si="252"/>
        <v>7</v>
      </c>
      <c r="D3172" s="12" t="str">
        <f t="shared" si="253"/>
        <v>27</v>
      </c>
      <c r="E3172">
        <f t="shared" si="251"/>
        <v>4</v>
      </c>
      <c r="F3172" s="12" t="str">
        <f t="shared" si="249"/>
        <v>先負</v>
      </c>
      <c r="G3172" s="12" t="str">
        <f t="shared" si="250"/>
        <v>木</v>
      </c>
    </row>
    <row r="3173" spans="1:7" x14ac:dyDescent="0.2">
      <c r="A3173" s="1">
        <v>43350</v>
      </c>
      <c r="B3173" s="4" t="s">
        <v>271</v>
      </c>
      <c r="C3173" s="5" t="str">
        <f t="shared" si="252"/>
        <v>7</v>
      </c>
      <c r="D3173" s="12" t="str">
        <f t="shared" si="253"/>
        <v>28</v>
      </c>
      <c r="E3173">
        <f t="shared" si="251"/>
        <v>5</v>
      </c>
      <c r="F3173" s="12" t="str">
        <f t="shared" si="249"/>
        <v>仏滅</v>
      </c>
      <c r="G3173" s="12" t="str">
        <f t="shared" si="250"/>
        <v>金</v>
      </c>
    </row>
    <row r="3174" spans="1:7" x14ac:dyDescent="0.2">
      <c r="A3174" s="1">
        <v>43351</v>
      </c>
      <c r="B3174" s="4" t="s">
        <v>272</v>
      </c>
      <c r="C3174" s="5" t="str">
        <f t="shared" si="252"/>
        <v>7</v>
      </c>
      <c r="D3174" s="12" t="str">
        <f t="shared" si="253"/>
        <v>29</v>
      </c>
      <c r="E3174">
        <f t="shared" si="251"/>
        <v>0</v>
      </c>
      <c r="F3174" s="12" t="str">
        <f t="shared" si="249"/>
        <v>大安</v>
      </c>
      <c r="G3174" s="12" t="str">
        <f t="shared" si="250"/>
        <v>土</v>
      </c>
    </row>
    <row r="3175" spans="1:7" x14ac:dyDescent="0.2">
      <c r="A3175" s="1">
        <v>43352</v>
      </c>
      <c r="B3175" s="4" t="s">
        <v>273</v>
      </c>
      <c r="C3175" s="5" t="str">
        <f t="shared" si="252"/>
        <v>7</v>
      </c>
      <c r="D3175" s="12" t="str">
        <f t="shared" si="253"/>
        <v>30</v>
      </c>
      <c r="E3175">
        <f t="shared" si="251"/>
        <v>1</v>
      </c>
      <c r="F3175" s="12" t="str">
        <f t="shared" si="249"/>
        <v>赤口</v>
      </c>
      <c r="G3175" s="12" t="str">
        <f t="shared" si="250"/>
        <v>日</v>
      </c>
    </row>
    <row r="3176" spans="1:7" x14ac:dyDescent="0.2">
      <c r="A3176" s="1">
        <v>43353</v>
      </c>
      <c r="B3176" s="4" t="s">
        <v>413</v>
      </c>
      <c r="C3176" s="5" t="str">
        <f t="shared" si="252"/>
        <v>8</v>
      </c>
      <c r="D3176" s="12" t="str">
        <f t="shared" si="253"/>
        <v>1</v>
      </c>
      <c r="E3176">
        <f t="shared" si="251"/>
        <v>3</v>
      </c>
      <c r="F3176" s="12" t="str">
        <f t="shared" si="249"/>
        <v>友引</v>
      </c>
      <c r="G3176" s="12" t="str">
        <f t="shared" si="250"/>
        <v>月</v>
      </c>
    </row>
    <row r="3177" spans="1:7" x14ac:dyDescent="0.2">
      <c r="A3177" s="1">
        <v>43354</v>
      </c>
      <c r="B3177" s="4" t="s">
        <v>274</v>
      </c>
      <c r="C3177" s="5" t="str">
        <f t="shared" si="252"/>
        <v>8</v>
      </c>
      <c r="D3177" s="12" t="str">
        <f t="shared" si="253"/>
        <v>2</v>
      </c>
      <c r="E3177">
        <f t="shared" si="251"/>
        <v>4</v>
      </c>
      <c r="F3177" s="12" t="str">
        <f t="shared" si="249"/>
        <v>先負</v>
      </c>
      <c r="G3177" s="12" t="str">
        <f t="shared" si="250"/>
        <v>火</v>
      </c>
    </row>
    <row r="3178" spans="1:7" x14ac:dyDescent="0.2">
      <c r="A3178" s="1">
        <v>43355</v>
      </c>
      <c r="B3178" s="4" t="s">
        <v>275</v>
      </c>
      <c r="C3178" s="5" t="str">
        <f t="shared" si="252"/>
        <v>8</v>
      </c>
      <c r="D3178" s="12" t="str">
        <f t="shared" si="253"/>
        <v>3</v>
      </c>
      <c r="E3178">
        <f t="shared" si="251"/>
        <v>5</v>
      </c>
      <c r="F3178" s="12" t="str">
        <f t="shared" si="249"/>
        <v>仏滅</v>
      </c>
      <c r="G3178" s="12" t="str">
        <f t="shared" si="250"/>
        <v>水</v>
      </c>
    </row>
    <row r="3179" spans="1:7" x14ac:dyDescent="0.2">
      <c r="A3179" s="1">
        <v>43356</v>
      </c>
      <c r="B3179" s="4" t="s">
        <v>276</v>
      </c>
      <c r="C3179" s="5" t="str">
        <f t="shared" si="252"/>
        <v>8</v>
      </c>
      <c r="D3179" s="12" t="str">
        <f t="shared" si="253"/>
        <v>4</v>
      </c>
      <c r="E3179">
        <f t="shared" si="251"/>
        <v>0</v>
      </c>
      <c r="F3179" s="12" t="str">
        <f t="shared" si="249"/>
        <v>大安</v>
      </c>
      <c r="G3179" s="12" t="str">
        <f t="shared" si="250"/>
        <v>木</v>
      </c>
    </row>
    <row r="3180" spans="1:7" x14ac:dyDescent="0.2">
      <c r="A3180" s="1">
        <v>43357</v>
      </c>
      <c r="B3180" s="4" t="s">
        <v>277</v>
      </c>
      <c r="C3180" s="5" t="str">
        <f t="shared" si="252"/>
        <v>8</v>
      </c>
      <c r="D3180" s="12" t="str">
        <f t="shared" si="253"/>
        <v>5</v>
      </c>
      <c r="E3180">
        <f t="shared" si="251"/>
        <v>1</v>
      </c>
      <c r="F3180" s="12" t="str">
        <f t="shared" si="249"/>
        <v>赤口</v>
      </c>
      <c r="G3180" s="12" t="str">
        <f t="shared" si="250"/>
        <v>金</v>
      </c>
    </row>
    <row r="3181" spans="1:7" x14ac:dyDescent="0.2">
      <c r="A3181" s="1">
        <v>43358</v>
      </c>
      <c r="B3181" s="4" t="s">
        <v>278</v>
      </c>
      <c r="C3181" s="5" t="str">
        <f t="shared" si="252"/>
        <v>8</v>
      </c>
      <c r="D3181" s="12" t="str">
        <f t="shared" si="253"/>
        <v>6</v>
      </c>
      <c r="E3181">
        <f t="shared" si="251"/>
        <v>2</v>
      </c>
      <c r="F3181" s="12" t="str">
        <f t="shared" si="249"/>
        <v>先勝</v>
      </c>
      <c r="G3181" s="12" t="str">
        <f t="shared" si="250"/>
        <v>土</v>
      </c>
    </row>
    <row r="3182" spans="1:7" x14ac:dyDescent="0.2">
      <c r="A3182" s="1">
        <v>43359</v>
      </c>
      <c r="B3182" s="4" t="s">
        <v>279</v>
      </c>
      <c r="C3182" s="5" t="str">
        <f t="shared" si="252"/>
        <v>8</v>
      </c>
      <c r="D3182" s="12" t="str">
        <f t="shared" si="253"/>
        <v>7</v>
      </c>
      <c r="E3182">
        <f t="shared" si="251"/>
        <v>3</v>
      </c>
      <c r="F3182" s="12" t="str">
        <f t="shared" si="249"/>
        <v>友引</v>
      </c>
      <c r="G3182" s="12" t="str">
        <f t="shared" si="250"/>
        <v>日</v>
      </c>
    </row>
    <row r="3183" spans="1:7" x14ac:dyDescent="0.2">
      <c r="A3183" s="1">
        <v>43360</v>
      </c>
      <c r="B3183" s="4" t="s">
        <v>280</v>
      </c>
      <c r="C3183" s="5" t="str">
        <f t="shared" si="252"/>
        <v>8</v>
      </c>
      <c r="D3183" s="12" t="str">
        <f t="shared" si="253"/>
        <v>8</v>
      </c>
      <c r="E3183">
        <f t="shared" si="251"/>
        <v>4</v>
      </c>
      <c r="F3183" s="12" t="str">
        <f t="shared" si="249"/>
        <v>先負</v>
      </c>
      <c r="G3183" s="12" t="str">
        <f t="shared" si="250"/>
        <v>月</v>
      </c>
    </row>
    <row r="3184" spans="1:7" x14ac:dyDescent="0.2">
      <c r="A3184" s="1">
        <v>43361</v>
      </c>
      <c r="B3184" s="4" t="s">
        <v>281</v>
      </c>
      <c r="C3184" s="5" t="str">
        <f t="shared" si="252"/>
        <v>8</v>
      </c>
      <c r="D3184" s="12" t="str">
        <f t="shared" si="253"/>
        <v>9</v>
      </c>
      <c r="E3184">
        <f t="shared" si="251"/>
        <v>5</v>
      </c>
      <c r="F3184" s="12" t="str">
        <f t="shared" si="249"/>
        <v>仏滅</v>
      </c>
      <c r="G3184" s="12" t="str">
        <f t="shared" si="250"/>
        <v>火</v>
      </c>
    </row>
    <row r="3185" spans="1:7" x14ac:dyDescent="0.2">
      <c r="A3185" s="1">
        <v>43362</v>
      </c>
      <c r="B3185" s="4" t="s">
        <v>282</v>
      </c>
      <c r="C3185" s="5" t="str">
        <f t="shared" si="252"/>
        <v>8</v>
      </c>
      <c r="D3185" s="12" t="str">
        <f t="shared" si="253"/>
        <v>10</v>
      </c>
      <c r="E3185">
        <f t="shared" si="251"/>
        <v>0</v>
      </c>
      <c r="F3185" s="12" t="str">
        <f t="shared" si="249"/>
        <v>大安</v>
      </c>
      <c r="G3185" s="12" t="str">
        <f t="shared" si="250"/>
        <v>水</v>
      </c>
    </row>
    <row r="3186" spans="1:7" x14ac:dyDescent="0.2">
      <c r="A3186" s="1">
        <v>43363</v>
      </c>
      <c r="B3186" s="4" t="s">
        <v>283</v>
      </c>
      <c r="C3186" s="5" t="str">
        <f t="shared" si="252"/>
        <v>8</v>
      </c>
      <c r="D3186" s="12" t="str">
        <f t="shared" si="253"/>
        <v>11</v>
      </c>
      <c r="E3186">
        <f t="shared" si="251"/>
        <v>1</v>
      </c>
      <c r="F3186" s="12" t="str">
        <f t="shared" si="249"/>
        <v>赤口</v>
      </c>
      <c r="G3186" s="12" t="str">
        <f t="shared" si="250"/>
        <v>木</v>
      </c>
    </row>
    <row r="3187" spans="1:7" x14ac:dyDescent="0.2">
      <c r="A3187" s="1">
        <v>43364</v>
      </c>
      <c r="B3187" s="4" t="s">
        <v>284</v>
      </c>
      <c r="C3187" s="5" t="str">
        <f t="shared" si="252"/>
        <v>8</v>
      </c>
      <c r="D3187" s="12" t="str">
        <f t="shared" si="253"/>
        <v>12</v>
      </c>
      <c r="E3187">
        <f t="shared" si="251"/>
        <v>2</v>
      </c>
      <c r="F3187" s="12" t="str">
        <f t="shared" si="249"/>
        <v>先勝</v>
      </c>
      <c r="G3187" s="12" t="str">
        <f t="shared" si="250"/>
        <v>金</v>
      </c>
    </row>
    <row r="3188" spans="1:7" x14ac:dyDescent="0.2">
      <c r="A3188" s="1">
        <v>43365</v>
      </c>
      <c r="B3188" s="4" t="s">
        <v>285</v>
      </c>
      <c r="C3188" s="5" t="str">
        <f t="shared" si="252"/>
        <v>8</v>
      </c>
      <c r="D3188" s="12" t="str">
        <f t="shared" si="253"/>
        <v>13</v>
      </c>
      <c r="E3188">
        <f t="shared" si="251"/>
        <v>3</v>
      </c>
      <c r="F3188" s="12" t="str">
        <f t="shared" si="249"/>
        <v>友引</v>
      </c>
      <c r="G3188" s="12" t="str">
        <f t="shared" si="250"/>
        <v>土</v>
      </c>
    </row>
    <row r="3189" spans="1:7" x14ac:dyDescent="0.2">
      <c r="A3189" s="1">
        <v>43366</v>
      </c>
      <c r="B3189" s="4" t="s">
        <v>286</v>
      </c>
      <c r="C3189" s="5" t="str">
        <f t="shared" si="252"/>
        <v>8</v>
      </c>
      <c r="D3189" s="12" t="str">
        <f t="shared" si="253"/>
        <v>14</v>
      </c>
      <c r="E3189">
        <f t="shared" si="251"/>
        <v>4</v>
      </c>
      <c r="F3189" s="12" t="str">
        <f t="shared" si="249"/>
        <v>先負</v>
      </c>
      <c r="G3189" s="12" t="str">
        <f t="shared" si="250"/>
        <v>日</v>
      </c>
    </row>
    <row r="3190" spans="1:7" x14ac:dyDescent="0.2">
      <c r="A3190" s="1">
        <v>43367</v>
      </c>
      <c r="B3190" s="4" t="s">
        <v>287</v>
      </c>
      <c r="C3190" s="5" t="str">
        <f t="shared" si="252"/>
        <v>8</v>
      </c>
      <c r="D3190" s="12" t="str">
        <f t="shared" si="253"/>
        <v>15</v>
      </c>
      <c r="E3190">
        <f t="shared" si="251"/>
        <v>5</v>
      </c>
      <c r="F3190" s="12" t="str">
        <f t="shared" si="249"/>
        <v>仏滅</v>
      </c>
      <c r="G3190" s="12" t="str">
        <f t="shared" si="250"/>
        <v>月</v>
      </c>
    </row>
    <row r="3191" spans="1:7" x14ac:dyDescent="0.2">
      <c r="A3191" s="1">
        <v>43368</v>
      </c>
      <c r="B3191" s="4" t="s">
        <v>288</v>
      </c>
      <c r="C3191" s="5" t="str">
        <f t="shared" si="252"/>
        <v>8</v>
      </c>
      <c r="D3191" s="12" t="str">
        <f t="shared" si="253"/>
        <v>16</v>
      </c>
      <c r="E3191">
        <f t="shared" si="251"/>
        <v>0</v>
      </c>
      <c r="F3191" s="12" t="str">
        <f t="shared" si="249"/>
        <v>大安</v>
      </c>
      <c r="G3191" s="12" t="str">
        <f t="shared" si="250"/>
        <v>火</v>
      </c>
    </row>
    <row r="3192" spans="1:7" x14ac:dyDescent="0.2">
      <c r="A3192" s="1">
        <v>43369</v>
      </c>
      <c r="B3192" s="4" t="s">
        <v>289</v>
      </c>
      <c r="C3192" s="5" t="str">
        <f t="shared" si="252"/>
        <v>8</v>
      </c>
      <c r="D3192" s="12" t="str">
        <f t="shared" si="253"/>
        <v>17</v>
      </c>
      <c r="E3192">
        <f t="shared" si="251"/>
        <v>1</v>
      </c>
      <c r="F3192" s="12" t="str">
        <f t="shared" si="249"/>
        <v>赤口</v>
      </c>
      <c r="G3192" s="12" t="str">
        <f t="shared" si="250"/>
        <v>水</v>
      </c>
    </row>
    <row r="3193" spans="1:7" x14ac:dyDescent="0.2">
      <c r="A3193" s="1">
        <v>43370</v>
      </c>
      <c r="B3193" s="4" t="s">
        <v>290</v>
      </c>
      <c r="C3193" s="5" t="str">
        <f t="shared" si="252"/>
        <v>8</v>
      </c>
      <c r="D3193" s="12" t="str">
        <f t="shared" si="253"/>
        <v>18</v>
      </c>
      <c r="E3193">
        <f t="shared" si="251"/>
        <v>2</v>
      </c>
      <c r="F3193" s="12" t="str">
        <f t="shared" si="249"/>
        <v>先勝</v>
      </c>
      <c r="G3193" s="12" t="str">
        <f t="shared" si="250"/>
        <v>木</v>
      </c>
    </row>
    <row r="3194" spans="1:7" x14ac:dyDescent="0.2">
      <c r="A3194" s="1">
        <v>43371</v>
      </c>
      <c r="B3194" s="4" t="s">
        <v>291</v>
      </c>
      <c r="C3194" s="5" t="str">
        <f t="shared" si="252"/>
        <v>8</v>
      </c>
      <c r="D3194" s="12" t="str">
        <f t="shared" si="253"/>
        <v>19</v>
      </c>
      <c r="E3194">
        <f t="shared" si="251"/>
        <v>3</v>
      </c>
      <c r="F3194" s="12" t="str">
        <f t="shared" si="249"/>
        <v>友引</v>
      </c>
      <c r="G3194" s="12" t="str">
        <f t="shared" si="250"/>
        <v>金</v>
      </c>
    </row>
    <row r="3195" spans="1:7" x14ac:dyDescent="0.2">
      <c r="A3195" s="1">
        <v>43372</v>
      </c>
      <c r="B3195" s="4" t="s">
        <v>292</v>
      </c>
      <c r="C3195" s="5" t="str">
        <f t="shared" si="252"/>
        <v>8</v>
      </c>
      <c r="D3195" s="12" t="str">
        <f t="shared" si="253"/>
        <v>20</v>
      </c>
      <c r="E3195">
        <f t="shared" si="251"/>
        <v>4</v>
      </c>
      <c r="F3195" s="12" t="str">
        <f t="shared" si="249"/>
        <v>先負</v>
      </c>
      <c r="G3195" s="12" t="str">
        <f t="shared" si="250"/>
        <v>土</v>
      </c>
    </row>
    <row r="3196" spans="1:7" x14ac:dyDescent="0.2">
      <c r="A3196" s="1">
        <v>43373</v>
      </c>
      <c r="B3196" s="4" t="s">
        <v>293</v>
      </c>
      <c r="C3196" s="5" t="str">
        <f t="shared" si="252"/>
        <v>8</v>
      </c>
      <c r="D3196" s="12" t="str">
        <f t="shared" si="253"/>
        <v>21</v>
      </c>
      <c r="E3196">
        <f t="shared" si="251"/>
        <v>5</v>
      </c>
      <c r="F3196" s="12" t="str">
        <f t="shared" si="249"/>
        <v>仏滅</v>
      </c>
      <c r="G3196" s="12" t="str">
        <f t="shared" si="250"/>
        <v>日</v>
      </c>
    </row>
    <row r="3197" spans="1:7" x14ac:dyDescent="0.2">
      <c r="A3197" s="1">
        <v>43374</v>
      </c>
      <c r="B3197" s="4" t="s">
        <v>294</v>
      </c>
      <c r="C3197" s="5" t="str">
        <f t="shared" si="252"/>
        <v>8</v>
      </c>
      <c r="D3197" s="12" t="str">
        <f t="shared" si="253"/>
        <v>22</v>
      </c>
      <c r="E3197">
        <f t="shared" si="251"/>
        <v>0</v>
      </c>
      <c r="F3197" s="12" t="str">
        <f t="shared" si="249"/>
        <v>大安</v>
      </c>
      <c r="G3197" s="12" t="str">
        <f t="shared" si="250"/>
        <v>月</v>
      </c>
    </row>
    <row r="3198" spans="1:7" x14ac:dyDescent="0.2">
      <c r="A3198" s="1">
        <v>43375</v>
      </c>
      <c r="B3198" s="4" t="s">
        <v>295</v>
      </c>
      <c r="C3198" s="5" t="str">
        <f t="shared" si="252"/>
        <v>8</v>
      </c>
      <c r="D3198" s="12" t="str">
        <f t="shared" si="253"/>
        <v>23</v>
      </c>
      <c r="E3198">
        <f t="shared" si="251"/>
        <v>1</v>
      </c>
      <c r="F3198" s="12" t="str">
        <f t="shared" si="249"/>
        <v>赤口</v>
      </c>
      <c r="G3198" s="12" t="str">
        <f t="shared" si="250"/>
        <v>火</v>
      </c>
    </row>
    <row r="3199" spans="1:7" x14ac:dyDescent="0.2">
      <c r="A3199" s="1">
        <v>43376</v>
      </c>
      <c r="B3199" s="4" t="s">
        <v>296</v>
      </c>
      <c r="C3199" s="5" t="str">
        <f t="shared" si="252"/>
        <v>8</v>
      </c>
      <c r="D3199" s="12" t="str">
        <f t="shared" si="253"/>
        <v>24</v>
      </c>
      <c r="E3199">
        <f t="shared" si="251"/>
        <v>2</v>
      </c>
      <c r="F3199" s="12" t="str">
        <f t="shared" si="249"/>
        <v>先勝</v>
      </c>
      <c r="G3199" s="12" t="str">
        <f t="shared" si="250"/>
        <v>水</v>
      </c>
    </row>
    <row r="3200" spans="1:7" x14ac:dyDescent="0.2">
      <c r="A3200" s="1">
        <v>43377</v>
      </c>
      <c r="B3200" s="4" t="s">
        <v>297</v>
      </c>
      <c r="C3200" s="5" t="str">
        <f t="shared" si="252"/>
        <v>8</v>
      </c>
      <c r="D3200" s="12" t="str">
        <f t="shared" si="253"/>
        <v>25</v>
      </c>
      <c r="E3200">
        <f t="shared" si="251"/>
        <v>3</v>
      </c>
      <c r="F3200" s="12" t="str">
        <f t="shared" si="249"/>
        <v>友引</v>
      </c>
      <c r="G3200" s="12" t="str">
        <f t="shared" si="250"/>
        <v>木</v>
      </c>
    </row>
    <row r="3201" spans="1:7" x14ac:dyDescent="0.2">
      <c r="A3201" s="1">
        <v>43378</v>
      </c>
      <c r="B3201" s="4" t="s">
        <v>298</v>
      </c>
      <c r="C3201" s="5" t="str">
        <f t="shared" si="252"/>
        <v>8</v>
      </c>
      <c r="D3201" s="12" t="str">
        <f t="shared" si="253"/>
        <v>26</v>
      </c>
      <c r="E3201">
        <f t="shared" si="251"/>
        <v>4</v>
      </c>
      <c r="F3201" s="12" t="str">
        <f t="shared" si="249"/>
        <v>先負</v>
      </c>
      <c r="G3201" s="12" t="str">
        <f t="shared" si="250"/>
        <v>金</v>
      </c>
    </row>
    <row r="3202" spans="1:7" x14ac:dyDescent="0.2">
      <c r="A3202" s="1">
        <v>43379</v>
      </c>
      <c r="B3202" s="4" t="s">
        <v>299</v>
      </c>
      <c r="C3202" s="5" t="str">
        <f t="shared" si="252"/>
        <v>8</v>
      </c>
      <c r="D3202" s="12" t="str">
        <f t="shared" si="253"/>
        <v>27</v>
      </c>
      <c r="E3202">
        <f t="shared" si="251"/>
        <v>5</v>
      </c>
      <c r="F3202" s="12" t="str">
        <f t="shared" si="249"/>
        <v>仏滅</v>
      </c>
      <c r="G3202" s="12" t="str">
        <f t="shared" si="250"/>
        <v>土</v>
      </c>
    </row>
    <row r="3203" spans="1:7" x14ac:dyDescent="0.2">
      <c r="A3203" s="1">
        <v>43380</v>
      </c>
      <c r="B3203" s="4" t="s">
        <v>300</v>
      </c>
      <c r="C3203" s="5" t="str">
        <f t="shared" si="252"/>
        <v>8</v>
      </c>
      <c r="D3203" s="12" t="str">
        <f t="shared" si="253"/>
        <v>28</v>
      </c>
      <c r="E3203">
        <f t="shared" si="251"/>
        <v>0</v>
      </c>
      <c r="F3203" s="12" t="str">
        <f t="shared" ref="F3203:F3266" si="254">VLOOKUP(E3203,$H$2:$I$7,2)</f>
        <v>大安</v>
      </c>
      <c r="G3203" s="12" t="str">
        <f t="shared" ref="G3203:G3266" si="255">TEXT(A3203,"aaa")</f>
        <v>日</v>
      </c>
    </row>
    <row r="3204" spans="1:7" x14ac:dyDescent="0.2">
      <c r="A3204" s="1">
        <v>43381</v>
      </c>
      <c r="B3204" s="4" t="s">
        <v>301</v>
      </c>
      <c r="C3204" s="5" t="str">
        <f t="shared" si="252"/>
        <v>8</v>
      </c>
      <c r="D3204" s="12" t="str">
        <f t="shared" si="253"/>
        <v>29</v>
      </c>
      <c r="E3204">
        <f t="shared" si="251"/>
        <v>1</v>
      </c>
      <c r="F3204" s="12" t="str">
        <f t="shared" si="254"/>
        <v>赤口</v>
      </c>
      <c r="G3204" s="12" t="str">
        <f t="shared" si="255"/>
        <v>月</v>
      </c>
    </row>
    <row r="3205" spans="1:7" x14ac:dyDescent="0.2">
      <c r="A3205" s="1">
        <v>43382</v>
      </c>
      <c r="B3205" s="4" t="s">
        <v>424</v>
      </c>
      <c r="C3205" s="5" t="str">
        <f t="shared" si="252"/>
        <v>9</v>
      </c>
      <c r="D3205" s="12" t="str">
        <f t="shared" si="253"/>
        <v>1</v>
      </c>
      <c r="E3205">
        <f t="shared" si="251"/>
        <v>4</v>
      </c>
      <c r="F3205" s="12" t="str">
        <f t="shared" si="254"/>
        <v>先負</v>
      </c>
      <c r="G3205" s="12" t="str">
        <f t="shared" si="255"/>
        <v>火</v>
      </c>
    </row>
    <row r="3206" spans="1:7" x14ac:dyDescent="0.2">
      <c r="A3206" s="1">
        <v>43383</v>
      </c>
      <c r="B3206" s="4" t="s">
        <v>303</v>
      </c>
      <c r="C3206" s="5" t="str">
        <f t="shared" si="252"/>
        <v>9</v>
      </c>
      <c r="D3206" s="12" t="str">
        <f t="shared" si="253"/>
        <v>2</v>
      </c>
      <c r="E3206">
        <f t="shared" si="251"/>
        <v>5</v>
      </c>
      <c r="F3206" s="12" t="str">
        <f t="shared" si="254"/>
        <v>仏滅</v>
      </c>
      <c r="G3206" s="12" t="str">
        <f t="shared" si="255"/>
        <v>水</v>
      </c>
    </row>
    <row r="3207" spans="1:7" x14ac:dyDescent="0.2">
      <c r="A3207" s="1">
        <v>43384</v>
      </c>
      <c r="B3207" s="4" t="s">
        <v>304</v>
      </c>
      <c r="C3207" s="5" t="str">
        <f t="shared" si="252"/>
        <v>9</v>
      </c>
      <c r="D3207" s="12" t="str">
        <f t="shared" si="253"/>
        <v>3</v>
      </c>
      <c r="E3207">
        <f t="shared" ref="E3207:E3270" si="256">MOD(C3207+D3207,6)</f>
        <v>0</v>
      </c>
      <c r="F3207" s="12" t="str">
        <f t="shared" si="254"/>
        <v>大安</v>
      </c>
      <c r="G3207" s="12" t="str">
        <f t="shared" si="255"/>
        <v>木</v>
      </c>
    </row>
    <row r="3208" spans="1:7" x14ac:dyDescent="0.2">
      <c r="A3208" s="1">
        <v>43385</v>
      </c>
      <c r="B3208" s="4" t="s">
        <v>305</v>
      </c>
      <c r="C3208" s="5" t="str">
        <f t="shared" si="252"/>
        <v>9</v>
      </c>
      <c r="D3208" s="12" t="str">
        <f t="shared" si="253"/>
        <v>4</v>
      </c>
      <c r="E3208">
        <f t="shared" si="256"/>
        <v>1</v>
      </c>
      <c r="F3208" s="12" t="str">
        <f t="shared" si="254"/>
        <v>赤口</v>
      </c>
      <c r="G3208" s="12" t="str">
        <f t="shared" si="255"/>
        <v>金</v>
      </c>
    </row>
    <row r="3209" spans="1:7" x14ac:dyDescent="0.2">
      <c r="A3209" s="1">
        <v>43386</v>
      </c>
      <c r="B3209" s="4" t="s">
        <v>306</v>
      </c>
      <c r="C3209" s="5" t="str">
        <f t="shared" si="252"/>
        <v>9</v>
      </c>
      <c r="D3209" s="12" t="str">
        <f t="shared" si="253"/>
        <v>5</v>
      </c>
      <c r="E3209">
        <f t="shared" si="256"/>
        <v>2</v>
      </c>
      <c r="F3209" s="12" t="str">
        <f t="shared" si="254"/>
        <v>先勝</v>
      </c>
      <c r="G3209" s="12" t="str">
        <f t="shared" si="255"/>
        <v>土</v>
      </c>
    </row>
    <row r="3210" spans="1:7" x14ac:dyDescent="0.2">
      <c r="A3210" s="1">
        <v>43387</v>
      </c>
      <c r="B3210" s="4" t="s">
        <v>307</v>
      </c>
      <c r="C3210" s="5" t="str">
        <f t="shared" si="252"/>
        <v>9</v>
      </c>
      <c r="D3210" s="12" t="str">
        <f t="shared" si="253"/>
        <v>6</v>
      </c>
      <c r="E3210">
        <f t="shared" si="256"/>
        <v>3</v>
      </c>
      <c r="F3210" s="12" t="str">
        <f t="shared" si="254"/>
        <v>友引</v>
      </c>
      <c r="G3210" s="12" t="str">
        <f t="shared" si="255"/>
        <v>日</v>
      </c>
    </row>
    <row r="3211" spans="1:7" x14ac:dyDescent="0.2">
      <c r="A3211" s="1">
        <v>43388</v>
      </c>
      <c r="B3211" s="4" t="s">
        <v>308</v>
      </c>
      <c r="C3211" s="5" t="str">
        <f t="shared" si="252"/>
        <v>9</v>
      </c>
      <c r="D3211" s="12" t="str">
        <f t="shared" si="253"/>
        <v>7</v>
      </c>
      <c r="E3211">
        <f t="shared" si="256"/>
        <v>4</v>
      </c>
      <c r="F3211" s="12" t="str">
        <f t="shared" si="254"/>
        <v>先負</v>
      </c>
      <c r="G3211" s="12" t="str">
        <f t="shared" si="255"/>
        <v>月</v>
      </c>
    </row>
    <row r="3212" spans="1:7" x14ac:dyDescent="0.2">
      <c r="A3212" s="1">
        <v>43389</v>
      </c>
      <c r="B3212" s="4" t="s">
        <v>309</v>
      </c>
      <c r="C3212" s="5" t="str">
        <f t="shared" ref="C3212:C3275" si="257">SUBSTITUTE( LEFT(B3212,LEN(B3212)-(LEN(B3212)-FIND("/",B3212)+1)), "閏", "" )</f>
        <v>9</v>
      </c>
      <c r="D3212" s="12" t="str">
        <f t="shared" si="253"/>
        <v>8</v>
      </c>
      <c r="E3212">
        <f t="shared" si="256"/>
        <v>5</v>
      </c>
      <c r="F3212" s="12" t="str">
        <f t="shared" si="254"/>
        <v>仏滅</v>
      </c>
      <c r="G3212" s="12" t="str">
        <f t="shared" si="255"/>
        <v>火</v>
      </c>
    </row>
    <row r="3213" spans="1:7" x14ac:dyDescent="0.2">
      <c r="A3213" s="1">
        <v>43390</v>
      </c>
      <c r="B3213" s="4" t="s">
        <v>310</v>
      </c>
      <c r="C3213" s="5" t="str">
        <f t="shared" si="257"/>
        <v>9</v>
      </c>
      <c r="D3213" s="12" t="str">
        <f t="shared" si="253"/>
        <v>9</v>
      </c>
      <c r="E3213">
        <f t="shared" si="256"/>
        <v>0</v>
      </c>
      <c r="F3213" s="12" t="str">
        <f t="shared" si="254"/>
        <v>大安</v>
      </c>
      <c r="G3213" s="12" t="str">
        <f t="shared" si="255"/>
        <v>水</v>
      </c>
    </row>
    <row r="3214" spans="1:7" x14ac:dyDescent="0.2">
      <c r="A3214" s="1">
        <v>43391</v>
      </c>
      <c r="B3214" s="4" t="s">
        <v>311</v>
      </c>
      <c r="C3214" s="5" t="str">
        <f t="shared" si="257"/>
        <v>9</v>
      </c>
      <c r="D3214" s="12" t="str">
        <f t="shared" si="253"/>
        <v>10</v>
      </c>
      <c r="E3214">
        <f t="shared" si="256"/>
        <v>1</v>
      </c>
      <c r="F3214" s="12" t="str">
        <f t="shared" si="254"/>
        <v>赤口</v>
      </c>
      <c r="G3214" s="12" t="str">
        <f t="shared" si="255"/>
        <v>木</v>
      </c>
    </row>
    <row r="3215" spans="1:7" x14ac:dyDescent="0.2">
      <c r="A3215" s="1">
        <v>43392</v>
      </c>
      <c r="B3215" s="4" t="s">
        <v>312</v>
      </c>
      <c r="C3215" s="5" t="str">
        <f t="shared" si="257"/>
        <v>9</v>
      </c>
      <c r="D3215" s="12" t="str">
        <f t="shared" si="253"/>
        <v>11</v>
      </c>
      <c r="E3215">
        <f t="shared" si="256"/>
        <v>2</v>
      </c>
      <c r="F3215" s="12" t="str">
        <f t="shared" si="254"/>
        <v>先勝</v>
      </c>
      <c r="G3215" s="12" t="str">
        <f t="shared" si="255"/>
        <v>金</v>
      </c>
    </row>
    <row r="3216" spans="1:7" x14ac:dyDescent="0.2">
      <c r="A3216" s="1">
        <v>43393</v>
      </c>
      <c r="B3216" s="4" t="s">
        <v>313</v>
      </c>
      <c r="C3216" s="5" t="str">
        <f t="shared" si="257"/>
        <v>9</v>
      </c>
      <c r="D3216" s="12" t="str">
        <f t="shared" si="253"/>
        <v>12</v>
      </c>
      <c r="E3216">
        <f t="shared" si="256"/>
        <v>3</v>
      </c>
      <c r="F3216" s="12" t="str">
        <f t="shared" si="254"/>
        <v>友引</v>
      </c>
      <c r="G3216" s="12" t="str">
        <f t="shared" si="255"/>
        <v>土</v>
      </c>
    </row>
    <row r="3217" spans="1:7" x14ac:dyDescent="0.2">
      <c r="A3217" s="1">
        <v>43394</v>
      </c>
      <c r="B3217" s="4" t="s">
        <v>314</v>
      </c>
      <c r="C3217" s="5" t="str">
        <f t="shared" si="257"/>
        <v>9</v>
      </c>
      <c r="D3217" s="12" t="str">
        <f t="shared" si="253"/>
        <v>13</v>
      </c>
      <c r="E3217">
        <f t="shared" si="256"/>
        <v>4</v>
      </c>
      <c r="F3217" s="12" t="str">
        <f t="shared" si="254"/>
        <v>先負</v>
      </c>
      <c r="G3217" s="12" t="str">
        <f t="shared" si="255"/>
        <v>日</v>
      </c>
    </row>
    <row r="3218" spans="1:7" x14ac:dyDescent="0.2">
      <c r="A3218" s="1">
        <v>43395</v>
      </c>
      <c r="B3218" s="4" t="s">
        <v>315</v>
      </c>
      <c r="C3218" s="5" t="str">
        <f t="shared" si="257"/>
        <v>9</v>
      </c>
      <c r="D3218" s="12" t="str">
        <f t="shared" si="253"/>
        <v>14</v>
      </c>
      <c r="E3218">
        <f t="shared" si="256"/>
        <v>5</v>
      </c>
      <c r="F3218" s="12" t="str">
        <f t="shared" si="254"/>
        <v>仏滅</v>
      </c>
      <c r="G3218" s="12" t="str">
        <f t="shared" si="255"/>
        <v>月</v>
      </c>
    </row>
    <row r="3219" spans="1:7" x14ac:dyDescent="0.2">
      <c r="A3219" s="1">
        <v>43396</v>
      </c>
      <c r="B3219" s="4" t="s">
        <v>316</v>
      </c>
      <c r="C3219" s="5" t="str">
        <f t="shared" si="257"/>
        <v>9</v>
      </c>
      <c r="D3219" s="12" t="str">
        <f t="shared" si="253"/>
        <v>15</v>
      </c>
      <c r="E3219">
        <f t="shared" si="256"/>
        <v>0</v>
      </c>
      <c r="F3219" s="12" t="str">
        <f t="shared" si="254"/>
        <v>大安</v>
      </c>
      <c r="G3219" s="12" t="str">
        <f t="shared" si="255"/>
        <v>火</v>
      </c>
    </row>
    <row r="3220" spans="1:7" x14ac:dyDescent="0.2">
      <c r="A3220" s="1">
        <v>43397</v>
      </c>
      <c r="B3220" s="4" t="s">
        <v>317</v>
      </c>
      <c r="C3220" s="5" t="str">
        <f t="shared" si="257"/>
        <v>9</v>
      </c>
      <c r="D3220" s="12" t="str">
        <f t="shared" si="253"/>
        <v>16</v>
      </c>
      <c r="E3220">
        <f t="shared" si="256"/>
        <v>1</v>
      </c>
      <c r="F3220" s="12" t="str">
        <f t="shared" si="254"/>
        <v>赤口</v>
      </c>
      <c r="G3220" s="12" t="str">
        <f t="shared" si="255"/>
        <v>水</v>
      </c>
    </row>
    <row r="3221" spans="1:7" x14ac:dyDescent="0.2">
      <c r="A3221" s="1">
        <v>43398</v>
      </c>
      <c r="B3221" s="4" t="s">
        <v>318</v>
      </c>
      <c r="C3221" s="5" t="str">
        <f t="shared" si="257"/>
        <v>9</v>
      </c>
      <c r="D3221" s="12" t="str">
        <f t="shared" si="253"/>
        <v>17</v>
      </c>
      <c r="E3221">
        <f t="shared" si="256"/>
        <v>2</v>
      </c>
      <c r="F3221" s="12" t="str">
        <f t="shared" si="254"/>
        <v>先勝</v>
      </c>
      <c r="G3221" s="12" t="str">
        <f t="shared" si="255"/>
        <v>木</v>
      </c>
    </row>
    <row r="3222" spans="1:7" x14ac:dyDescent="0.2">
      <c r="A3222" s="1">
        <v>43399</v>
      </c>
      <c r="B3222" s="4" t="s">
        <v>319</v>
      </c>
      <c r="C3222" s="5" t="str">
        <f t="shared" si="257"/>
        <v>9</v>
      </c>
      <c r="D3222" s="12" t="str">
        <f t="shared" si="253"/>
        <v>18</v>
      </c>
      <c r="E3222">
        <f t="shared" si="256"/>
        <v>3</v>
      </c>
      <c r="F3222" s="12" t="str">
        <f t="shared" si="254"/>
        <v>友引</v>
      </c>
      <c r="G3222" s="12" t="str">
        <f t="shared" si="255"/>
        <v>金</v>
      </c>
    </row>
    <row r="3223" spans="1:7" x14ac:dyDescent="0.2">
      <c r="A3223" s="1">
        <v>43400</v>
      </c>
      <c r="B3223" s="4" t="s">
        <v>320</v>
      </c>
      <c r="C3223" s="5" t="str">
        <f t="shared" si="257"/>
        <v>9</v>
      </c>
      <c r="D3223" s="12" t="str">
        <f t="shared" si="253"/>
        <v>19</v>
      </c>
      <c r="E3223">
        <f t="shared" si="256"/>
        <v>4</v>
      </c>
      <c r="F3223" s="12" t="str">
        <f t="shared" si="254"/>
        <v>先負</v>
      </c>
      <c r="G3223" s="12" t="str">
        <f t="shared" si="255"/>
        <v>土</v>
      </c>
    </row>
    <row r="3224" spans="1:7" x14ac:dyDescent="0.2">
      <c r="A3224" s="1">
        <v>43401</v>
      </c>
      <c r="B3224" s="4" t="s">
        <v>321</v>
      </c>
      <c r="C3224" s="5" t="str">
        <f t="shared" si="257"/>
        <v>9</v>
      </c>
      <c r="D3224" s="12" t="str">
        <f t="shared" si="253"/>
        <v>20</v>
      </c>
      <c r="E3224">
        <f t="shared" si="256"/>
        <v>5</v>
      </c>
      <c r="F3224" s="12" t="str">
        <f t="shared" si="254"/>
        <v>仏滅</v>
      </c>
      <c r="G3224" s="12" t="str">
        <f t="shared" si="255"/>
        <v>日</v>
      </c>
    </row>
    <row r="3225" spans="1:7" x14ac:dyDescent="0.2">
      <c r="A3225" s="1">
        <v>43402</v>
      </c>
      <c r="B3225" s="4" t="s">
        <v>322</v>
      </c>
      <c r="C3225" s="5" t="str">
        <f t="shared" si="257"/>
        <v>9</v>
      </c>
      <c r="D3225" s="12" t="str">
        <f t="shared" si="253"/>
        <v>21</v>
      </c>
      <c r="E3225">
        <f t="shared" si="256"/>
        <v>0</v>
      </c>
      <c r="F3225" s="12" t="str">
        <f t="shared" si="254"/>
        <v>大安</v>
      </c>
      <c r="G3225" s="12" t="str">
        <f t="shared" si="255"/>
        <v>月</v>
      </c>
    </row>
    <row r="3226" spans="1:7" x14ac:dyDescent="0.2">
      <c r="A3226" s="1">
        <v>43403</v>
      </c>
      <c r="B3226" s="4" t="s">
        <v>323</v>
      </c>
      <c r="C3226" s="5" t="str">
        <f t="shared" si="257"/>
        <v>9</v>
      </c>
      <c r="D3226" s="12" t="str">
        <f t="shared" si="253"/>
        <v>22</v>
      </c>
      <c r="E3226">
        <f t="shared" si="256"/>
        <v>1</v>
      </c>
      <c r="F3226" s="12" t="str">
        <f t="shared" si="254"/>
        <v>赤口</v>
      </c>
      <c r="G3226" s="12" t="str">
        <f t="shared" si="255"/>
        <v>火</v>
      </c>
    </row>
    <row r="3227" spans="1:7" x14ac:dyDescent="0.2">
      <c r="A3227" s="1">
        <v>43404</v>
      </c>
      <c r="B3227" s="4" t="s">
        <v>324</v>
      </c>
      <c r="C3227" s="5" t="str">
        <f t="shared" si="257"/>
        <v>9</v>
      </c>
      <c r="D3227" s="12" t="str">
        <f t="shared" si="253"/>
        <v>23</v>
      </c>
      <c r="E3227">
        <f t="shared" si="256"/>
        <v>2</v>
      </c>
      <c r="F3227" s="12" t="str">
        <f t="shared" si="254"/>
        <v>先勝</v>
      </c>
      <c r="G3227" s="12" t="str">
        <f t="shared" si="255"/>
        <v>水</v>
      </c>
    </row>
    <row r="3228" spans="1:7" x14ac:dyDescent="0.2">
      <c r="A3228" s="1">
        <v>43405</v>
      </c>
      <c r="B3228" s="4" t="s">
        <v>325</v>
      </c>
      <c r="C3228" s="5" t="str">
        <f t="shared" si="257"/>
        <v>9</v>
      </c>
      <c r="D3228" s="12" t="str">
        <f t="shared" ref="D3228:D3291" si="258">RIGHT(B3228,LEN(B3228)-FIND("/",B3228))</f>
        <v>24</v>
      </c>
      <c r="E3228">
        <f t="shared" si="256"/>
        <v>3</v>
      </c>
      <c r="F3228" s="12" t="str">
        <f t="shared" si="254"/>
        <v>友引</v>
      </c>
      <c r="G3228" s="12" t="str">
        <f t="shared" si="255"/>
        <v>木</v>
      </c>
    </row>
    <row r="3229" spans="1:7" x14ac:dyDescent="0.2">
      <c r="A3229" s="1">
        <v>43406</v>
      </c>
      <c r="B3229" s="4" t="s">
        <v>326</v>
      </c>
      <c r="C3229" s="5" t="str">
        <f t="shared" si="257"/>
        <v>9</v>
      </c>
      <c r="D3229" s="12" t="str">
        <f t="shared" si="258"/>
        <v>25</v>
      </c>
      <c r="E3229">
        <f t="shared" si="256"/>
        <v>4</v>
      </c>
      <c r="F3229" s="12" t="str">
        <f t="shared" si="254"/>
        <v>先負</v>
      </c>
      <c r="G3229" s="12" t="str">
        <f t="shared" si="255"/>
        <v>金</v>
      </c>
    </row>
    <row r="3230" spans="1:7" x14ac:dyDescent="0.2">
      <c r="A3230" s="1">
        <v>43407</v>
      </c>
      <c r="B3230" s="4" t="s">
        <v>327</v>
      </c>
      <c r="C3230" s="5" t="str">
        <f t="shared" si="257"/>
        <v>9</v>
      </c>
      <c r="D3230" s="12" t="str">
        <f t="shared" si="258"/>
        <v>26</v>
      </c>
      <c r="E3230">
        <f t="shared" si="256"/>
        <v>5</v>
      </c>
      <c r="F3230" s="12" t="str">
        <f t="shared" si="254"/>
        <v>仏滅</v>
      </c>
      <c r="G3230" s="12" t="str">
        <f t="shared" si="255"/>
        <v>土</v>
      </c>
    </row>
    <row r="3231" spans="1:7" x14ac:dyDescent="0.2">
      <c r="A3231" s="1">
        <v>43408</v>
      </c>
      <c r="B3231" s="4" t="s">
        <v>328</v>
      </c>
      <c r="C3231" s="5" t="str">
        <f t="shared" si="257"/>
        <v>9</v>
      </c>
      <c r="D3231" s="12" t="str">
        <f t="shared" si="258"/>
        <v>27</v>
      </c>
      <c r="E3231">
        <f t="shared" si="256"/>
        <v>0</v>
      </c>
      <c r="F3231" s="12" t="str">
        <f t="shared" si="254"/>
        <v>大安</v>
      </c>
      <c r="G3231" s="12" t="str">
        <f t="shared" si="255"/>
        <v>日</v>
      </c>
    </row>
    <row r="3232" spans="1:7" x14ac:dyDescent="0.2">
      <c r="A3232" s="1">
        <v>43409</v>
      </c>
      <c r="B3232" s="4" t="s">
        <v>329</v>
      </c>
      <c r="C3232" s="5" t="str">
        <f t="shared" si="257"/>
        <v>9</v>
      </c>
      <c r="D3232" s="12" t="str">
        <f t="shared" si="258"/>
        <v>28</v>
      </c>
      <c r="E3232">
        <f t="shared" si="256"/>
        <v>1</v>
      </c>
      <c r="F3232" s="12" t="str">
        <f t="shared" si="254"/>
        <v>赤口</v>
      </c>
      <c r="G3232" s="12" t="str">
        <f t="shared" si="255"/>
        <v>月</v>
      </c>
    </row>
    <row r="3233" spans="1:7" x14ac:dyDescent="0.2">
      <c r="A3233" s="1">
        <v>43410</v>
      </c>
      <c r="B3233" s="4" t="s">
        <v>330</v>
      </c>
      <c r="C3233" s="5" t="str">
        <f t="shared" si="257"/>
        <v>9</v>
      </c>
      <c r="D3233" s="12" t="str">
        <f t="shared" si="258"/>
        <v>29</v>
      </c>
      <c r="E3233">
        <f t="shared" si="256"/>
        <v>2</v>
      </c>
      <c r="F3233" s="12" t="str">
        <f t="shared" si="254"/>
        <v>先勝</v>
      </c>
      <c r="G3233" s="12" t="str">
        <f t="shared" si="255"/>
        <v>火</v>
      </c>
    </row>
    <row r="3234" spans="1:7" x14ac:dyDescent="0.2">
      <c r="A3234" s="1">
        <v>43411</v>
      </c>
      <c r="B3234" s="4" t="s">
        <v>376</v>
      </c>
      <c r="C3234" s="5" t="str">
        <f t="shared" si="257"/>
        <v>9</v>
      </c>
      <c r="D3234" s="12" t="str">
        <f t="shared" si="258"/>
        <v>30</v>
      </c>
      <c r="E3234">
        <f t="shared" si="256"/>
        <v>3</v>
      </c>
      <c r="F3234" s="12" t="str">
        <f t="shared" si="254"/>
        <v>友引</v>
      </c>
      <c r="G3234" s="12" t="str">
        <f t="shared" si="255"/>
        <v>水</v>
      </c>
    </row>
    <row r="3235" spans="1:7" x14ac:dyDescent="0.2">
      <c r="A3235" s="1">
        <v>43412</v>
      </c>
      <c r="B3235" s="4" t="s">
        <v>466</v>
      </c>
      <c r="C3235" s="5" t="str">
        <f t="shared" si="257"/>
        <v>10</v>
      </c>
      <c r="D3235" s="12" t="str">
        <f t="shared" si="258"/>
        <v>1</v>
      </c>
      <c r="E3235">
        <f t="shared" si="256"/>
        <v>5</v>
      </c>
      <c r="F3235" s="12" t="str">
        <f t="shared" si="254"/>
        <v>仏滅</v>
      </c>
      <c r="G3235" s="12" t="str">
        <f t="shared" si="255"/>
        <v>木</v>
      </c>
    </row>
    <row r="3236" spans="1:7" x14ac:dyDescent="0.2">
      <c r="A3236" s="1">
        <v>43413</v>
      </c>
      <c r="B3236" s="4" t="s">
        <v>331</v>
      </c>
      <c r="C3236" s="5" t="str">
        <f t="shared" si="257"/>
        <v>10</v>
      </c>
      <c r="D3236" s="12" t="str">
        <f t="shared" si="258"/>
        <v>2</v>
      </c>
      <c r="E3236">
        <f t="shared" si="256"/>
        <v>0</v>
      </c>
      <c r="F3236" s="12" t="str">
        <f t="shared" si="254"/>
        <v>大安</v>
      </c>
      <c r="G3236" s="12" t="str">
        <f t="shared" si="255"/>
        <v>金</v>
      </c>
    </row>
    <row r="3237" spans="1:7" x14ac:dyDescent="0.2">
      <c r="A3237" s="1">
        <v>43414</v>
      </c>
      <c r="B3237" s="4" t="s">
        <v>332</v>
      </c>
      <c r="C3237" s="5" t="str">
        <f t="shared" si="257"/>
        <v>10</v>
      </c>
      <c r="D3237" s="12" t="str">
        <f t="shared" si="258"/>
        <v>3</v>
      </c>
      <c r="E3237">
        <f t="shared" si="256"/>
        <v>1</v>
      </c>
      <c r="F3237" s="12" t="str">
        <f t="shared" si="254"/>
        <v>赤口</v>
      </c>
      <c r="G3237" s="12" t="str">
        <f t="shared" si="255"/>
        <v>土</v>
      </c>
    </row>
    <row r="3238" spans="1:7" x14ac:dyDescent="0.2">
      <c r="A3238" s="1">
        <v>43415</v>
      </c>
      <c r="B3238" s="4" t="s">
        <v>333</v>
      </c>
      <c r="C3238" s="5" t="str">
        <f t="shared" si="257"/>
        <v>10</v>
      </c>
      <c r="D3238" s="12" t="str">
        <f t="shared" si="258"/>
        <v>4</v>
      </c>
      <c r="E3238">
        <f t="shared" si="256"/>
        <v>2</v>
      </c>
      <c r="F3238" s="12" t="str">
        <f t="shared" si="254"/>
        <v>先勝</v>
      </c>
      <c r="G3238" s="12" t="str">
        <f t="shared" si="255"/>
        <v>日</v>
      </c>
    </row>
    <row r="3239" spans="1:7" x14ac:dyDescent="0.2">
      <c r="A3239" s="1">
        <v>43416</v>
      </c>
      <c r="B3239" s="4" t="s">
        <v>334</v>
      </c>
      <c r="C3239" s="5" t="str">
        <f t="shared" si="257"/>
        <v>10</v>
      </c>
      <c r="D3239" s="12" t="str">
        <f t="shared" si="258"/>
        <v>5</v>
      </c>
      <c r="E3239">
        <f t="shared" si="256"/>
        <v>3</v>
      </c>
      <c r="F3239" s="12" t="str">
        <f t="shared" si="254"/>
        <v>友引</v>
      </c>
      <c r="G3239" s="12" t="str">
        <f t="shared" si="255"/>
        <v>月</v>
      </c>
    </row>
    <row r="3240" spans="1:7" x14ac:dyDescent="0.2">
      <c r="A3240" s="1">
        <v>43417</v>
      </c>
      <c r="B3240" s="4" t="s">
        <v>335</v>
      </c>
      <c r="C3240" s="5" t="str">
        <f t="shared" si="257"/>
        <v>10</v>
      </c>
      <c r="D3240" s="12" t="str">
        <f t="shared" si="258"/>
        <v>6</v>
      </c>
      <c r="E3240">
        <f t="shared" si="256"/>
        <v>4</v>
      </c>
      <c r="F3240" s="12" t="str">
        <f t="shared" si="254"/>
        <v>先負</v>
      </c>
      <c r="G3240" s="12" t="str">
        <f t="shared" si="255"/>
        <v>火</v>
      </c>
    </row>
    <row r="3241" spans="1:7" x14ac:dyDescent="0.2">
      <c r="A3241" s="1">
        <v>43418</v>
      </c>
      <c r="B3241" s="4" t="s">
        <v>336</v>
      </c>
      <c r="C3241" s="5" t="str">
        <f t="shared" si="257"/>
        <v>10</v>
      </c>
      <c r="D3241" s="12" t="str">
        <f t="shared" si="258"/>
        <v>7</v>
      </c>
      <c r="E3241">
        <f t="shared" si="256"/>
        <v>5</v>
      </c>
      <c r="F3241" s="12" t="str">
        <f t="shared" si="254"/>
        <v>仏滅</v>
      </c>
      <c r="G3241" s="12" t="str">
        <f t="shared" si="255"/>
        <v>水</v>
      </c>
    </row>
    <row r="3242" spans="1:7" x14ac:dyDescent="0.2">
      <c r="A3242" s="1">
        <v>43419</v>
      </c>
      <c r="B3242" s="4" t="s">
        <v>337</v>
      </c>
      <c r="C3242" s="5" t="str">
        <f t="shared" si="257"/>
        <v>10</v>
      </c>
      <c r="D3242" s="12" t="str">
        <f t="shared" si="258"/>
        <v>8</v>
      </c>
      <c r="E3242">
        <f t="shared" si="256"/>
        <v>0</v>
      </c>
      <c r="F3242" s="12" t="str">
        <f t="shared" si="254"/>
        <v>大安</v>
      </c>
      <c r="G3242" s="12" t="str">
        <f t="shared" si="255"/>
        <v>木</v>
      </c>
    </row>
    <row r="3243" spans="1:7" x14ac:dyDescent="0.2">
      <c r="A3243" s="1">
        <v>43420</v>
      </c>
      <c r="B3243" s="4" t="s">
        <v>338</v>
      </c>
      <c r="C3243" s="5" t="str">
        <f t="shared" si="257"/>
        <v>10</v>
      </c>
      <c r="D3243" s="12" t="str">
        <f t="shared" si="258"/>
        <v>9</v>
      </c>
      <c r="E3243">
        <f t="shared" si="256"/>
        <v>1</v>
      </c>
      <c r="F3243" s="12" t="str">
        <f t="shared" si="254"/>
        <v>赤口</v>
      </c>
      <c r="G3243" s="12" t="str">
        <f t="shared" si="255"/>
        <v>金</v>
      </c>
    </row>
    <row r="3244" spans="1:7" x14ac:dyDescent="0.2">
      <c r="A3244" s="1">
        <v>43421</v>
      </c>
      <c r="B3244" s="4" t="s">
        <v>339</v>
      </c>
      <c r="C3244" s="5" t="str">
        <f t="shared" si="257"/>
        <v>10</v>
      </c>
      <c r="D3244" s="12" t="str">
        <f t="shared" si="258"/>
        <v>10</v>
      </c>
      <c r="E3244">
        <f t="shared" si="256"/>
        <v>2</v>
      </c>
      <c r="F3244" s="12" t="str">
        <f t="shared" si="254"/>
        <v>先勝</v>
      </c>
      <c r="G3244" s="12" t="str">
        <f t="shared" si="255"/>
        <v>土</v>
      </c>
    </row>
    <row r="3245" spans="1:7" x14ac:dyDescent="0.2">
      <c r="A3245" s="1">
        <v>43422</v>
      </c>
      <c r="B3245" s="4" t="s">
        <v>340</v>
      </c>
      <c r="C3245" s="5" t="str">
        <f t="shared" si="257"/>
        <v>10</v>
      </c>
      <c r="D3245" s="12" t="str">
        <f t="shared" si="258"/>
        <v>11</v>
      </c>
      <c r="E3245">
        <f t="shared" si="256"/>
        <v>3</v>
      </c>
      <c r="F3245" s="12" t="str">
        <f t="shared" si="254"/>
        <v>友引</v>
      </c>
      <c r="G3245" s="12" t="str">
        <f t="shared" si="255"/>
        <v>日</v>
      </c>
    </row>
    <row r="3246" spans="1:7" x14ac:dyDescent="0.2">
      <c r="A3246" s="1">
        <v>43423</v>
      </c>
      <c r="B3246" s="4" t="s">
        <v>341</v>
      </c>
      <c r="C3246" s="5" t="str">
        <f t="shared" si="257"/>
        <v>10</v>
      </c>
      <c r="D3246" s="12" t="str">
        <f t="shared" si="258"/>
        <v>12</v>
      </c>
      <c r="E3246">
        <f t="shared" si="256"/>
        <v>4</v>
      </c>
      <c r="F3246" s="12" t="str">
        <f t="shared" si="254"/>
        <v>先負</v>
      </c>
      <c r="G3246" s="12" t="str">
        <f t="shared" si="255"/>
        <v>月</v>
      </c>
    </row>
    <row r="3247" spans="1:7" x14ac:dyDescent="0.2">
      <c r="A3247" s="1">
        <v>43424</v>
      </c>
      <c r="B3247" s="4" t="s">
        <v>342</v>
      </c>
      <c r="C3247" s="5" t="str">
        <f t="shared" si="257"/>
        <v>10</v>
      </c>
      <c r="D3247" s="12" t="str">
        <f t="shared" si="258"/>
        <v>13</v>
      </c>
      <c r="E3247">
        <f t="shared" si="256"/>
        <v>5</v>
      </c>
      <c r="F3247" s="12" t="str">
        <f t="shared" si="254"/>
        <v>仏滅</v>
      </c>
      <c r="G3247" s="12" t="str">
        <f t="shared" si="255"/>
        <v>火</v>
      </c>
    </row>
    <row r="3248" spans="1:7" x14ac:dyDescent="0.2">
      <c r="A3248" s="1">
        <v>43425</v>
      </c>
      <c r="B3248" s="4" t="s">
        <v>343</v>
      </c>
      <c r="C3248" s="5" t="str">
        <f t="shared" si="257"/>
        <v>10</v>
      </c>
      <c r="D3248" s="12" t="str">
        <f t="shared" si="258"/>
        <v>14</v>
      </c>
      <c r="E3248">
        <f t="shared" si="256"/>
        <v>0</v>
      </c>
      <c r="F3248" s="12" t="str">
        <f t="shared" si="254"/>
        <v>大安</v>
      </c>
      <c r="G3248" s="12" t="str">
        <f t="shared" si="255"/>
        <v>水</v>
      </c>
    </row>
    <row r="3249" spans="1:7" x14ac:dyDescent="0.2">
      <c r="A3249" s="1">
        <v>43426</v>
      </c>
      <c r="B3249" s="4" t="s">
        <v>344</v>
      </c>
      <c r="C3249" s="5" t="str">
        <f t="shared" si="257"/>
        <v>10</v>
      </c>
      <c r="D3249" s="12" t="str">
        <f t="shared" si="258"/>
        <v>15</v>
      </c>
      <c r="E3249">
        <f t="shared" si="256"/>
        <v>1</v>
      </c>
      <c r="F3249" s="12" t="str">
        <f t="shared" si="254"/>
        <v>赤口</v>
      </c>
      <c r="G3249" s="12" t="str">
        <f t="shared" si="255"/>
        <v>木</v>
      </c>
    </row>
    <row r="3250" spans="1:7" x14ac:dyDescent="0.2">
      <c r="A3250" s="1">
        <v>43427</v>
      </c>
      <c r="B3250" s="4" t="s">
        <v>345</v>
      </c>
      <c r="C3250" s="5" t="str">
        <f t="shared" si="257"/>
        <v>10</v>
      </c>
      <c r="D3250" s="12" t="str">
        <f t="shared" si="258"/>
        <v>16</v>
      </c>
      <c r="E3250">
        <f t="shared" si="256"/>
        <v>2</v>
      </c>
      <c r="F3250" s="12" t="str">
        <f t="shared" si="254"/>
        <v>先勝</v>
      </c>
      <c r="G3250" s="12" t="str">
        <f t="shared" si="255"/>
        <v>金</v>
      </c>
    </row>
    <row r="3251" spans="1:7" x14ac:dyDescent="0.2">
      <c r="A3251" s="1">
        <v>43428</v>
      </c>
      <c r="B3251" s="4" t="s">
        <v>346</v>
      </c>
      <c r="C3251" s="5" t="str">
        <f t="shared" si="257"/>
        <v>10</v>
      </c>
      <c r="D3251" s="12" t="str">
        <f t="shared" si="258"/>
        <v>17</v>
      </c>
      <c r="E3251">
        <f t="shared" si="256"/>
        <v>3</v>
      </c>
      <c r="F3251" s="12" t="str">
        <f t="shared" si="254"/>
        <v>友引</v>
      </c>
      <c r="G3251" s="12" t="str">
        <f t="shared" si="255"/>
        <v>土</v>
      </c>
    </row>
    <row r="3252" spans="1:7" x14ac:dyDescent="0.2">
      <c r="A3252" s="1">
        <v>43429</v>
      </c>
      <c r="B3252" s="4" t="s">
        <v>347</v>
      </c>
      <c r="C3252" s="5" t="str">
        <f t="shared" si="257"/>
        <v>10</v>
      </c>
      <c r="D3252" s="12" t="str">
        <f t="shared" si="258"/>
        <v>18</v>
      </c>
      <c r="E3252">
        <f t="shared" si="256"/>
        <v>4</v>
      </c>
      <c r="F3252" s="12" t="str">
        <f t="shared" si="254"/>
        <v>先負</v>
      </c>
      <c r="G3252" s="12" t="str">
        <f t="shared" si="255"/>
        <v>日</v>
      </c>
    </row>
    <row r="3253" spans="1:7" x14ac:dyDescent="0.2">
      <c r="A3253" s="1">
        <v>43430</v>
      </c>
      <c r="B3253" s="4" t="s">
        <v>348</v>
      </c>
      <c r="C3253" s="5" t="str">
        <f t="shared" si="257"/>
        <v>10</v>
      </c>
      <c r="D3253" s="12" t="str">
        <f t="shared" si="258"/>
        <v>19</v>
      </c>
      <c r="E3253">
        <f t="shared" si="256"/>
        <v>5</v>
      </c>
      <c r="F3253" s="12" t="str">
        <f t="shared" si="254"/>
        <v>仏滅</v>
      </c>
      <c r="G3253" s="12" t="str">
        <f t="shared" si="255"/>
        <v>月</v>
      </c>
    </row>
    <row r="3254" spans="1:7" x14ac:dyDescent="0.2">
      <c r="A3254" s="1">
        <v>43431</v>
      </c>
      <c r="B3254" s="4" t="s">
        <v>349</v>
      </c>
      <c r="C3254" s="5" t="str">
        <f t="shared" si="257"/>
        <v>10</v>
      </c>
      <c r="D3254" s="12" t="str">
        <f t="shared" si="258"/>
        <v>20</v>
      </c>
      <c r="E3254">
        <f t="shared" si="256"/>
        <v>0</v>
      </c>
      <c r="F3254" s="12" t="str">
        <f t="shared" si="254"/>
        <v>大安</v>
      </c>
      <c r="G3254" s="12" t="str">
        <f t="shared" si="255"/>
        <v>火</v>
      </c>
    </row>
    <row r="3255" spans="1:7" x14ac:dyDescent="0.2">
      <c r="A3255" s="1">
        <v>43432</v>
      </c>
      <c r="B3255" s="4" t="s">
        <v>350</v>
      </c>
      <c r="C3255" s="5" t="str">
        <f t="shared" si="257"/>
        <v>10</v>
      </c>
      <c r="D3255" s="12" t="str">
        <f t="shared" si="258"/>
        <v>21</v>
      </c>
      <c r="E3255">
        <f t="shared" si="256"/>
        <v>1</v>
      </c>
      <c r="F3255" s="12" t="str">
        <f t="shared" si="254"/>
        <v>赤口</v>
      </c>
      <c r="G3255" s="12" t="str">
        <f t="shared" si="255"/>
        <v>水</v>
      </c>
    </row>
    <row r="3256" spans="1:7" x14ac:dyDescent="0.2">
      <c r="A3256" s="1">
        <v>43433</v>
      </c>
      <c r="B3256" s="4" t="s">
        <v>351</v>
      </c>
      <c r="C3256" s="5" t="str">
        <f t="shared" si="257"/>
        <v>10</v>
      </c>
      <c r="D3256" s="12" t="str">
        <f t="shared" si="258"/>
        <v>22</v>
      </c>
      <c r="E3256">
        <f t="shared" si="256"/>
        <v>2</v>
      </c>
      <c r="F3256" s="12" t="str">
        <f t="shared" si="254"/>
        <v>先勝</v>
      </c>
      <c r="G3256" s="12" t="str">
        <f t="shared" si="255"/>
        <v>木</v>
      </c>
    </row>
    <row r="3257" spans="1:7" x14ac:dyDescent="0.2">
      <c r="A3257" s="1">
        <v>43434</v>
      </c>
      <c r="B3257" s="4" t="s">
        <v>352</v>
      </c>
      <c r="C3257" s="5" t="str">
        <f t="shared" si="257"/>
        <v>10</v>
      </c>
      <c r="D3257" s="12" t="str">
        <f t="shared" si="258"/>
        <v>23</v>
      </c>
      <c r="E3257">
        <f t="shared" si="256"/>
        <v>3</v>
      </c>
      <c r="F3257" s="12" t="str">
        <f t="shared" si="254"/>
        <v>友引</v>
      </c>
      <c r="G3257" s="12" t="str">
        <f t="shared" si="255"/>
        <v>金</v>
      </c>
    </row>
    <row r="3258" spans="1:7" x14ac:dyDescent="0.2">
      <c r="A3258" s="1">
        <v>43435</v>
      </c>
      <c r="B3258" s="4" t="s">
        <v>353</v>
      </c>
      <c r="C3258" s="5" t="str">
        <f t="shared" si="257"/>
        <v>10</v>
      </c>
      <c r="D3258" s="12" t="str">
        <f t="shared" si="258"/>
        <v>24</v>
      </c>
      <c r="E3258">
        <f t="shared" si="256"/>
        <v>4</v>
      </c>
      <c r="F3258" s="12" t="str">
        <f t="shared" si="254"/>
        <v>先負</v>
      </c>
      <c r="G3258" s="12" t="str">
        <f t="shared" si="255"/>
        <v>土</v>
      </c>
    </row>
    <row r="3259" spans="1:7" x14ac:dyDescent="0.2">
      <c r="A3259" s="1">
        <v>43436</v>
      </c>
      <c r="B3259" s="4" t="s">
        <v>354</v>
      </c>
      <c r="C3259" s="5" t="str">
        <f t="shared" si="257"/>
        <v>10</v>
      </c>
      <c r="D3259" s="12" t="str">
        <f t="shared" si="258"/>
        <v>25</v>
      </c>
      <c r="E3259">
        <f t="shared" si="256"/>
        <v>5</v>
      </c>
      <c r="F3259" s="12" t="str">
        <f t="shared" si="254"/>
        <v>仏滅</v>
      </c>
      <c r="G3259" s="12" t="str">
        <f t="shared" si="255"/>
        <v>日</v>
      </c>
    </row>
    <row r="3260" spans="1:7" x14ac:dyDescent="0.2">
      <c r="A3260" s="1">
        <v>43437</v>
      </c>
      <c r="B3260" s="4" t="s">
        <v>355</v>
      </c>
      <c r="C3260" s="5" t="str">
        <f t="shared" si="257"/>
        <v>10</v>
      </c>
      <c r="D3260" s="12" t="str">
        <f t="shared" si="258"/>
        <v>26</v>
      </c>
      <c r="E3260">
        <f t="shared" si="256"/>
        <v>0</v>
      </c>
      <c r="F3260" s="12" t="str">
        <f t="shared" si="254"/>
        <v>大安</v>
      </c>
      <c r="G3260" s="12" t="str">
        <f t="shared" si="255"/>
        <v>月</v>
      </c>
    </row>
    <row r="3261" spans="1:7" x14ac:dyDescent="0.2">
      <c r="A3261" s="1">
        <v>43438</v>
      </c>
      <c r="B3261" s="4" t="s">
        <v>356</v>
      </c>
      <c r="C3261" s="5" t="str">
        <f t="shared" si="257"/>
        <v>10</v>
      </c>
      <c r="D3261" s="12" t="str">
        <f t="shared" si="258"/>
        <v>27</v>
      </c>
      <c r="E3261">
        <f t="shared" si="256"/>
        <v>1</v>
      </c>
      <c r="F3261" s="12" t="str">
        <f t="shared" si="254"/>
        <v>赤口</v>
      </c>
      <c r="G3261" s="12" t="str">
        <f t="shared" si="255"/>
        <v>火</v>
      </c>
    </row>
    <row r="3262" spans="1:7" x14ac:dyDescent="0.2">
      <c r="A3262" s="1">
        <v>43439</v>
      </c>
      <c r="B3262" s="4" t="s">
        <v>357</v>
      </c>
      <c r="C3262" s="5" t="str">
        <f t="shared" si="257"/>
        <v>10</v>
      </c>
      <c r="D3262" s="12" t="str">
        <f t="shared" si="258"/>
        <v>28</v>
      </c>
      <c r="E3262">
        <f t="shared" si="256"/>
        <v>2</v>
      </c>
      <c r="F3262" s="12" t="str">
        <f t="shared" si="254"/>
        <v>先勝</v>
      </c>
      <c r="G3262" s="12" t="str">
        <f t="shared" si="255"/>
        <v>水</v>
      </c>
    </row>
    <row r="3263" spans="1:7" x14ac:dyDescent="0.2">
      <c r="A3263" s="1">
        <v>43440</v>
      </c>
      <c r="B3263" s="4" t="s">
        <v>358</v>
      </c>
      <c r="C3263" s="5" t="str">
        <f t="shared" si="257"/>
        <v>10</v>
      </c>
      <c r="D3263" s="12" t="str">
        <f t="shared" si="258"/>
        <v>29</v>
      </c>
      <c r="E3263">
        <f t="shared" si="256"/>
        <v>3</v>
      </c>
      <c r="F3263" s="12" t="str">
        <f t="shared" si="254"/>
        <v>友引</v>
      </c>
      <c r="G3263" s="12" t="str">
        <f t="shared" si="255"/>
        <v>木</v>
      </c>
    </row>
    <row r="3264" spans="1:7" x14ac:dyDescent="0.2">
      <c r="A3264" s="1">
        <v>43441</v>
      </c>
      <c r="B3264" s="4" t="s">
        <v>415</v>
      </c>
      <c r="C3264" s="5" t="str">
        <f t="shared" si="257"/>
        <v>11</v>
      </c>
      <c r="D3264" s="12" t="str">
        <f t="shared" si="258"/>
        <v>1</v>
      </c>
      <c r="E3264">
        <f t="shared" si="256"/>
        <v>0</v>
      </c>
      <c r="F3264" s="12" t="str">
        <f t="shared" si="254"/>
        <v>大安</v>
      </c>
      <c r="G3264" s="12" t="str">
        <f t="shared" si="255"/>
        <v>金</v>
      </c>
    </row>
    <row r="3265" spans="1:7" x14ac:dyDescent="0.2">
      <c r="A3265" s="1">
        <v>43442</v>
      </c>
      <c r="B3265" s="4" t="s">
        <v>360</v>
      </c>
      <c r="C3265" s="5" t="str">
        <f t="shared" si="257"/>
        <v>11</v>
      </c>
      <c r="D3265" s="12" t="str">
        <f t="shared" si="258"/>
        <v>2</v>
      </c>
      <c r="E3265">
        <f t="shared" si="256"/>
        <v>1</v>
      </c>
      <c r="F3265" s="12" t="str">
        <f t="shared" si="254"/>
        <v>赤口</v>
      </c>
      <c r="G3265" s="12" t="str">
        <f t="shared" si="255"/>
        <v>土</v>
      </c>
    </row>
    <row r="3266" spans="1:7" x14ac:dyDescent="0.2">
      <c r="A3266" s="1">
        <v>43443</v>
      </c>
      <c r="B3266" s="4" t="s">
        <v>361</v>
      </c>
      <c r="C3266" s="5" t="str">
        <f t="shared" si="257"/>
        <v>11</v>
      </c>
      <c r="D3266" s="12" t="str">
        <f t="shared" si="258"/>
        <v>3</v>
      </c>
      <c r="E3266">
        <f t="shared" si="256"/>
        <v>2</v>
      </c>
      <c r="F3266" s="12" t="str">
        <f t="shared" si="254"/>
        <v>先勝</v>
      </c>
      <c r="G3266" s="12" t="str">
        <f t="shared" si="255"/>
        <v>日</v>
      </c>
    </row>
    <row r="3267" spans="1:7" x14ac:dyDescent="0.2">
      <c r="A3267" s="1">
        <v>43444</v>
      </c>
      <c r="B3267" s="4" t="s">
        <v>362</v>
      </c>
      <c r="C3267" s="5" t="str">
        <f t="shared" si="257"/>
        <v>11</v>
      </c>
      <c r="D3267" s="12" t="str">
        <f t="shared" si="258"/>
        <v>4</v>
      </c>
      <c r="E3267">
        <f t="shared" si="256"/>
        <v>3</v>
      </c>
      <c r="F3267" s="12" t="str">
        <f t="shared" ref="F3267:F3330" si="259">VLOOKUP(E3267,$H$2:$I$7,2)</f>
        <v>友引</v>
      </c>
      <c r="G3267" s="12" t="str">
        <f t="shared" ref="G3267:G3330" si="260">TEXT(A3267,"aaa")</f>
        <v>月</v>
      </c>
    </row>
    <row r="3268" spans="1:7" x14ac:dyDescent="0.2">
      <c r="A3268" s="1">
        <v>43445</v>
      </c>
      <c r="B3268" s="4" t="s">
        <v>363</v>
      </c>
      <c r="C3268" s="5" t="str">
        <f t="shared" si="257"/>
        <v>11</v>
      </c>
      <c r="D3268" s="12" t="str">
        <f t="shared" si="258"/>
        <v>5</v>
      </c>
      <c r="E3268">
        <f t="shared" si="256"/>
        <v>4</v>
      </c>
      <c r="F3268" s="12" t="str">
        <f t="shared" si="259"/>
        <v>先負</v>
      </c>
      <c r="G3268" s="12" t="str">
        <f t="shared" si="260"/>
        <v>火</v>
      </c>
    </row>
    <row r="3269" spans="1:7" x14ac:dyDescent="0.2">
      <c r="A3269" s="1">
        <v>43446</v>
      </c>
      <c r="B3269" s="4" t="s">
        <v>364</v>
      </c>
      <c r="C3269" s="5" t="str">
        <f t="shared" si="257"/>
        <v>11</v>
      </c>
      <c r="D3269" s="12" t="str">
        <f t="shared" si="258"/>
        <v>6</v>
      </c>
      <c r="E3269">
        <f t="shared" si="256"/>
        <v>5</v>
      </c>
      <c r="F3269" s="12" t="str">
        <f t="shared" si="259"/>
        <v>仏滅</v>
      </c>
      <c r="G3269" s="12" t="str">
        <f t="shared" si="260"/>
        <v>水</v>
      </c>
    </row>
    <row r="3270" spans="1:7" x14ac:dyDescent="0.2">
      <c r="A3270" s="1">
        <v>43447</v>
      </c>
      <c r="B3270" s="4" t="s">
        <v>365</v>
      </c>
      <c r="C3270" s="5" t="str">
        <f t="shared" si="257"/>
        <v>11</v>
      </c>
      <c r="D3270" s="12" t="str">
        <f t="shared" si="258"/>
        <v>7</v>
      </c>
      <c r="E3270">
        <f t="shared" si="256"/>
        <v>0</v>
      </c>
      <c r="F3270" s="12" t="str">
        <f t="shared" si="259"/>
        <v>大安</v>
      </c>
      <c r="G3270" s="12" t="str">
        <f t="shared" si="260"/>
        <v>木</v>
      </c>
    </row>
    <row r="3271" spans="1:7" x14ac:dyDescent="0.2">
      <c r="A3271" s="1">
        <v>43448</v>
      </c>
      <c r="B3271" s="4" t="s">
        <v>366</v>
      </c>
      <c r="C3271" s="5" t="str">
        <f t="shared" si="257"/>
        <v>11</v>
      </c>
      <c r="D3271" s="12" t="str">
        <f t="shared" si="258"/>
        <v>8</v>
      </c>
      <c r="E3271">
        <f t="shared" ref="E3271:E3334" si="261">MOD(C3271+D3271,6)</f>
        <v>1</v>
      </c>
      <c r="F3271" s="12" t="str">
        <f t="shared" si="259"/>
        <v>赤口</v>
      </c>
      <c r="G3271" s="12" t="str">
        <f t="shared" si="260"/>
        <v>金</v>
      </c>
    </row>
    <row r="3272" spans="1:7" x14ac:dyDescent="0.2">
      <c r="A3272" s="1">
        <v>43449</v>
      </c>
      <c r="B3272" s="4" t="s">
        <v>367</v>
      </c>
      <c r="C3272" s="5" t="str">
        <f t="shared" si="257"/>
        <v>11</v>
      </c>
      <c r="D3272" s="12" t="str">
        <f t="shared" si="258"/>
        <v>9</v>
      </c>
      <c r="E3272">
        <f t="shared" si="261"/>
        <v>2</v>
      </c>
      <c r="F3272" s="12" t="str">
        <f t="shared" si="259"/>
        <v>先勝</v>
      </c>
      <c r="G3272" s="12" t="str">
        <f t="shared" si="260"/>
        <v>土</v>
      </c>
    </row>
    <row r="3273" spans="1:7" x14ac:dyDescent="0.2">
      <c r="A3273" s="1">
        <v>43450</v>
      </c>
      <c r="B3273" s="4" t="s">
        <v>368</v>
      </c>
      <c r="C3273" s="5" t="str">
        <f t="shared" si="257"/>
        <v>11</v>
      </c>
      <c r="D3273" s="12" t="str">
        <f t="shared" si="258"/>
        <v>10</v>
      </c>
      <c r="E3273">
        <f t="shared" si="261"/>
        <v>3</v>
      </c>
      <c r="F3273" s="12" t="str">
        <f t="shared" si="259"/>
        <v>友引</v>
      </c>
      <c r="G3273" s="12" t="str">
        <f t="shared" si="260"/>
        <v>日</v>
      </c>
    </row>
    <row r="3274" spans="1:7" x14ac:dyDescent="0.2">
      <c r="A3274" s="1">
        <v>43451</v>
      </c>
      <c r="B3274" s="4" t="s">
        <v>369</v>
      </c>
      <c r="C3274" s="5" t="str">
        <f t="shared" si="257"/>
        <v>11</v>
      </c>
      <c r="D3274" s="12" t="str">
        <f t="shared" si="258"/>
        <v>11</v>
      </c>
      <c r="E3274">
        <f t="shared" si="261"/>
        <v>4</v>
      </c>
      <c r="F3274" s="12" t="str">
        <f t="shared" si="259"/>
        <v>先負</v>
      </c>
      <c r="G3274" s="12" t="str">
        <f t="shared" si="260"/>
        <v>月</v>
      </c>
    </row>
    <row r="3275" spans="1:7" x14ac:dyDescent="0.2">
      <c r="A3275" s="1">
        <v>43452</v>
      </c>
      <c r="B3275" s="4" t="s">
        <v>370</v>
      </c>
      <c r="C3275" s="5" t="str">
        <f t="shared" si="257"/>
        <v>11</v>
      </c>
      <c r="D3275" s="12" t="str">
        <f t="shared" si="258"/>
        <v>12</v>
      </c>
      <c r="E3275">
        <f t="shared" si="261"/>
        <v>5</v>
      </c>
      <c r="F3275" s="12" t="str">
        <f t="shared" si="259"/>
        <v>仏滅</v>
      </c>
      <c r="G3275" s="12" t="str">
        <f t="shared" si="260"/>
        <v>火</v>
      </c>
    </row>
    <row r="3276" spans="1:7" x14ac:dyDescent="0.2">
      <c r="A3276" s="1">
        <v>43453</v>
      </c>
      <c r="B3276" s="4" t="s">
        <v>371</v>
      </c>
      <c r="C3276" s="5" t="str">
        <f t="shared" ref="C3276:C3339" si="262">SUBSTITUTE( LEFT(B3276,LEN(B3276)-(LEN(B3276)-FIND("/",B3276)+1)), "閏", "" )</f>
        <v>11</v>
      </c>
      <c r="D3276" s="12" t="str">
        <f t="shared" si="258"/>
        <v>13</v>
      </c>
      <c r="E3276">
        <f t="shared" si="261"/>
        <v>0</v>
      </c>
      <c r="F3276" s="12" t="str">
        <f t="shared" si="259"/>
        <v>大安</v>
      </c>
      <c r="G3276" s="12" t="str">
        <f t="shared" si="260"/>
        <v>水</v>
      </c>
    </row>
    <row r="3277" spans="1:7" x14ac:dyDescent="0.2">
      <c r="A3277" s="1">
        <v>43454</v>
      </c>
      <c r="B3277" s="4" t="s">
        <v>372</v>
      </c>
      <c r="C3277" s="5" t="str">
        <f t="shared" si="262"/>
        <v>11</v>
      </c>
      <c r="D3277" s="12" t="str">
        <f t="shared" si="258"/>
        <v>14</v>
      </c>
      <c r="E3277">
        <f t="shared" si="261"/>
        <v>1</v>
      </c>
      <c r="F3277" s="12" t="str">
        <f t="shared" si="259"/>
        <v>赤口</v>
      </c>
      <c r="G3277" s="12" t="str">
        <f t="shared" si="260"/>
        <v>木</v>
      </c>
    </row>
    <row r="3278" spans="1:7" x14ac:dyDescent="0.2">
      <c r="A3278" s="1">
        <v>43455</v>
      </c>
      <c r="B3278" s="4" t="s">
        <v>373</v>
      </c>
      <c r="C3278" s="5" t="str">
        <f t="shared" si="262"/>
        <v>11</v>
      </c>
      <c r="D3278" s="12" t="str">
        <f t="shared" si="258"/>
        <v>15</v>
      </c>
      <c r="E3278">
        <f t="shared" si="261"/>
        <v>2</v>
      </c>
      <c r="F3278" s="12" t="str">
        <f t="shared" si="259"/>
        <v>先勝</v>
      </c>
      <c r="G3278" s="12" t="str">
        <f t="shared" si="260"/>
        <v>金</v>
      </c>
    </row>
    <row r="3279" spans="1:7" x14ac:dyDescent="0.2">
      <c r="A3279" s="1">
        <v>43456</v>
      </c>
      <c r="B3279" s="4" t="s">
        <v>374</v>
      </c>
      <c r="C3279" s="5" t="str">
        <f t="shared" si="262"/>
        <v>11</v>
      </c>
      <c r="D3279" s="12" t="str">
        <f t="shared" si="258"/>
        <v>16</v>
      </c>
      <c r="E3279">
        <f t="shared" si="261"/>
        <v>3</v>
      </c>
      <c r="F3279" s="12" t="str">
        <f t="shared" si="259"/>
        <v>友引</v>
      </c>
      <c r="G3279" s="12" t="str">
        <f t="shared" si="260"/>
        <v>土</v>
      </c>
    </row>
    <row r="3280" spans="1:7" x14ac:dyDescent="0.2">
      <c r="A3280" s="1">
        <v>43457</v>
      </c>
      <c r="B3280" s="4" t="s">
        <v>375</v>
      </c>
      <c r="C3280" s="5" t="str">
        <f t="shared" si="262"/>
        <v>11</v>
      </c>
      <c r="D3280" s="12" t="str">
        <f t="shared" si="258"/>
        <v>17</v>
      </c>
      <c r="E3280">
        <f t="shared" si="261"/>
        <v>4</v>
      </c>
      <c r="F3280" s="12" t="str">
        <f t="shared" si="259"/>
        <v>先負</v>
      </c>
      <c r="G3280" s="12" t="str">
        <f t="shared" si="260"/>
        <v>日</v>
      </c>
    </row>
    <row r="3281" spans="1:7" x14ac:dyDescent="0.2">
      <c r="A3281" s="1">
        <v>43458</v>
      </c>
      <c r="B3281" s="4" t="s">
        <v>22</v>
      </c>
      <c r="C3281" s="5" t="str">
        <f t="shared" si="262"/>
        <v>11</v>
      </c>
      <c r="D3281" s="12" t="str">
        <f t="shared" si="258"/>
        <v>18</v>
      </c>
      <c r="E3281">
        <f t="shared" si="261"/>
        <v>5</v>
      </c>
      <c r="F3281" s="12" t="str">
        <f t="shared" si="259"/>
        <v>仏滅</v>
      </c>
      <c r="G3281" s="12" t="str">
        <f t="shared" si="260"/>
        <v>月</v>
      </c>
    </row>
    <row r="3282" spans="1:7" x14ac:dyDescent="0.2">
      <c r="A3282" s="1">
        <v>43459</v>
      </c>
      <c r="B3282" s="4" t="s">
        <v>23</v>
      </c>
      <c r="C3282" s="5" t="str">
        <f t="shared" si="262"/>
        <v>11</v>
      </c>
      <c r="D3282" s="12" t="str">
        <f t="shared" si="258"/>
        <v>19</v>
      </c>
      <c r="E3282">
        <f t="shared" si="261"/>
        <v>0</v>
      </c>
      <c r="F3282" s="12" t="str">
        <f t="shared" si="259"/>
        <v>大安</v>
      </c>
      <c r="G3282" s="12" t="str">
        <f t="shared" si="260"/>
        <v>火</v>
      </c>
    </row>
    <row r="3283" spans="1:7" x14ac:dyDescent="0.2">
      <c r="A3283" s="1">
        <v>43460</v>
      </c>
      <c r="B3283" s="4" t="s">
        <v>24</v>
      </c>
      <c r="C3283" s="5" t="str">
        <f t="shared" si="262"/>
        <v>11</v>
      </c>
      <c r="D3283" s="12" t="str">
        <f t="shared" si="258"/>
        <v>20</v>
      </c>
      <c r="E3283">
        <f t="shared" si="261"/>
        <v>1</v>
      </c>
      <c r="F3283" s="12" t="str">
        <f t="shared" si="259"/>
        <v>赤口</v>
      </c>
      <c r="G3283" s="12" t="str">
        <f t="shared" si="260"/>
        <v>水</v>
      </c>
    </row>
    <row r="3284" spans="1:7" x14ac:dyDescent="0.2">
      <c r="A3284" s="1">
        <v>43461</v>
      </c>
      <c r="B3284" s="4" t="s">
        <v>25</v>
      </c>
      <c r="C3284" s="5" t="str">
        <f t="shared" si="262"/>
        <v>11</v>
      </c>
      <c r="D3284" s="12" t="str">
        <f t="shared" si="258"/>
        <v>21</v>
      </c>
      <c r="E3284">
        <f t="shared" si="261"/>
        <v>2</v>
      </c>
      <c r="F3284" s="12" t="str">
        <f t="shared" si="259"/>
        <v>先勝</v>
      </c>
      <c r="G3284" s="12" t="str">
        <f t="shared" si="260"/>
        <v>木</v>
      </c>
    </row>
    <row r="3285" spans="1:7" x14ac:dyDescent="0.2">
      <c r="A3285" s="1">
        <v>43462</v>
      </c>
      <c r="B3285" s="4" t="s">
        <v>26</v>
      </c>
      <c r="C3285" s="5" t="str">
        <f t="shared" si="262"/>
        <v>11</v>
      </c>
      <c r="D3285" s="12" t="str">
        <f t="shared" si="258"/>
        <v>22</v>
      </c>
      <c r="E3285">
        <f t="shared" si="261"/>
        <v>3</v>
      </c>
      <c r="F3285" s="12" t="str">
        <f t="shared" si="259"/>
        <v>友引</v>
      </c>
      <c r="G3285" s="12" t="str">
        <f t="shared" si="260"/>
        <v>金</v>
      </c>
    </row>
    <row r="3286" spans="1:7" x14ac:dyDescent="0.2">
      <c r="A3286" s="1">
        <v>43463</v>
      </c>
      <c r="B3286" s="4" t="s">
        <v>27</v>
      </c>
      <c r="C3286" s="5" t="str">
        <f t="shared" si="262"/>
        <v>11</v>
      </c>
      <c r="D3286" s="12" t="str">
        <f t="shared" si="258"/>
        <v>23</v>
      </c>
      <c r="E3286">
        <f t="shared" si="261"/>
        <v>4</v>
      </c>
      <c r="F3286" s="12" t="str">
        <f t="shared" si="259"/>
        <v>先負</v>
      </c>
      <c r="G3286" s="12" t="str">
        <f t="shared" si="260"/>
        <v>土</v>
      </c>
    </row>
    <row r="3287" spans="1:7" x14ac:dyDescent="0.2">
      <c r="A3287" s="1">
        <v>43464</v>
      </c>
      <c r="B3287" s="4" t="s">
        <v>28</v>
      </c>
      <c r="C3287" s="5" t="str">
        <f t="shared" si="262"/>
        <v>11</v>
      </c>
      <c r="D3287" s="12" t="str">
        <f t="shared" si="258"/>
        <v>24</v>
      </c>
      <c r="E3287">
        <f t="shared" si="261"/>
        <v>5</v>
      </c>
      <c r="F3287" s="12" t="str">
        <f t="shared" si="259"/>
        <v>仏滅</v>
      </c>
      <c r="G3287" s="12" t="str">
        <f t="shared" si="260"/>
        <v>日</v>
      </c>
    </row>
    <row r="3288" spans="1:7" x14ac:dyDescent="0.2">
      <c r="A3288" s="1">
        <v>43465</v>
      </c>
      <c r="B3288" s="4" t="s">
        <v>29</v>
      </c>
      <c r="C3288" s="5" t="str">
        <f t="shared" si="262"/>
        <v>11</v>
      </c>
      <c r="D3288" s="12" t="str">
        <f t="shared" si="258"/>
        <v>25</v>
      </c>
      <c r="E3288">
        <f t="shared" si="261"/>
        <v>0</v>
      </c>
      <c r="F3288" s="12" t="str">
        <f t="shared" si="259"/>
        <v>大安</v>
      </c>
      <c r="G3288" s="12" t="str">
        <f t="shared" si="260"/>
        <v>月</v>
      </c>
    </row>
    <row r="3289" spans="1:7" x14ac:dyDescent="0.2">
      <c r="A3289" s="1">
        <v>43466</v>
      </c>
      <c r="B3289" s="4" t="s">
        <v>30</v>
      </c>
      <c r="C3289" s="5" t="str">
        <f t="shared" si="262"/>
        <v>11</v>
      </c>
      <c r="D3289" s="12" t="str">
        <f t="shared" si="258"/>
        <v>26</v>
      </c>
      <c r="E3289">
        <f t="shared" si="261"/>
        <v>1</v>
      </c>
      <c r="F3289" s="12" t="str">
        <f t="shared" si="259"/>
        <v>赤口</v>
      </c>
      <c r="G3289" s="12" t="str">
        <f t="shared" si="260"/>
        <v>火</v>
      </c>
    </row>
    <row r="3290" spans="1:7" x14ac:dyDescent="0.2">
      <c r="A3290" s="1">
        <v>43467</v>
      </c>
      <c r="B3290" s="4" t="s">
        <v>31</v>
      </c>
      <c r="C3290" s="5" t="str">
        <f t="shared" si="262"/>
        <v>11</v>
      </c>
      <c r="D3290" s="12" t="str">
        <f t="shared" si="258"/>
        <v>27</v>
      </c>
      <c r="E3290">
        <f t="shared" si="261"/>
        <v>2</v>
      </c>
      <c r="F3290" s="12" t="str">
        <f t="shared" si="259"/>
        <v>先勝</v>
      </c>
      <c r="G3290" s="12" t="str">
        <f t="shared" si="260"/>
        <v>水</v>
      </c>
    </row>
    <row r="3291" spans="1:7" x14ac:dyDescent="0.2">
      <c r="A3291" s="1">
        <v>43468</v>
      </c>
      <c r="B3291" s="4" t="s">
        <v>32</v>
      </c>
      <c r="C3291" s="5" t="str">
        <f t="shared" si="262"/>
        <v>11</v>
      </c>
      <c r="D3291" s="12" t="str">
        <f t="shared" si="258"/>
        <v>28</v>
      </c>
      <c r="E3291">
        <f t="shared" si="261"/>
        <v>3</v>
      </c>
      <c r="F3291" s="12" t="str">
        <f t="shared" si="259"/>
        <v>友引</v>
      </c>
      <c r="G3291" s="12" t="str">
        <f t="shared" si="260"/>
        <v>木</v>
      </c>
    </row>
    <row r="3292" spans="1:7" x14ac:dyDescent="0.2">
      <c r="A3292" s="1">
        <v>43469</v>
      </c>
      <c r="B3292" s="4" t="s">
        <v>33</v>
      </c>
      <c r="C3292" s="5" t="str">
        <f t="shared" si="262"/>
        <v>11</v>
      </c>
      <c r="D3292" s="12" t="str">
        <f t="shared" ref="D3292:D3355" si="263">RIGHT(B3292,LEN(B3292)-FIND("/",B3292))</f>
        <v>29</v>
      </c>
      <c r="E3292">
        <f t="shared" si="261"/>
        <v>4</v>
      </c>
      <c r="F3292" s="12" t="str">
        <f t="shared" si="259"/>
        <v>先負</v>
      </c>
      <c r="G3292" s="12" t="str">
        <f t="shared" si="260"/>
        <v>金</v>
      </c>
    </row>
    <row r="3293" spans="1:7" x14ac:dyDescent="0.2">
      <c r="A3293" s="1">
        <v>43470</v>
      </c>
      <c r="B3293" s="4" t="s">
        <v>208</v>
      </c>
      <c r="C3293" s="5" t="str">
        <f t="shared" si="262"/>
        <v>11</v>
      </c>
      <c r="D3293" s="12" t="str">
        <f t="shared" si="263"/>
        <v>30</v>
      </c>
      <c r="E3293">
        <f t="shared" si="261"/>
        <v>5</v>
      </c>
      <c r="F3293" s="12" t="str">
        <f t="shared" si="259"/>
        <v>仏滅</v>
      </c>
      <c r="G3293" s="12" t="str">
        <f t="shared" si="260"/>
        <v>土</v>
      </c>
    </row>
    <row r="3294" spans="1:7" x14ac:dyDescent="0.2">
      <c r="A3294" s="1">
        <v>43471</v>
      </c>
      <c r="B3294" s="4" t="s">
        <v>416</v>
      </c>
      <c r="C3294" s="5" t="str">
        <f t="shared" si="262"/>
        <v>12</v>
      </c>
      <c r="D3294" s="12" t="str">
        <f t="shared" si="263"/>
        <v>1</v>
      </c>
      <c r="E3294">
        <f t="shared" si="261"/>
        <v>1</v>
      </c>
      <c r="F3294" s="12" t="str">
        <f t="shared" si="259"/>
        <v>赤口</v>
      </c>
      <c r="G3294" s="12" t="str">
        <f t="shared" si="260"/>
        <v>日</v>
      </c>
    </row>
    <row r="3295" spans="1:7" x14ac:dyDescent="0.2">
      <c r="A3295" s="1">
        <v>43472</v>
      </c>
      <c r="B3295" s="4" t="s">
        <v>34</v>
      </c>
      <c r="C3295" s="5" t="str">
        <f t="shared" si="262"/>
        <v>12</v>
      </c>
      <c r="D3295" s="12" t="str">
        <f t="shared" si="263"/>
        <v>2</v>
      </c>
      <c r="E3295">
        <f t="shared" si="261"/>
        <v>2</v>
      </c>
      <c r="F3295" s="12" t="str">
        <f t="shared" si="259"/>
        <v>先勝</v>
      </c>
      <c r="G3295" s="12" t="str">
        <f t="shared" si="260"/>
        <v>月</v>
      </c>
    </row>
    <row r="3296" spans="1:7" x14ac:dyDescent="0.2">
      <c r="A3296" s="1">
        <v>43473</v>
      </c>
      <c r="B3296" s="4" t="s">
        <v>35</v>
      </c>
      <c r="C3296" s="5" t="str">
        <f t="shared" si="262"/>
        <v>12</v>
      </c>
      <c r="D3296" s="12" t="str">
        <f t="shared" si="263"/>
        <v>3</v>
      </c>
      <c r="E3296">
        <f t="shared" si="261"/>
        <v>3</v>
      </c>
      <c r="F3296" s="12" t="str">
        <f t="shared" si="259"/>
        <v>友引</v>
      </c>
      <c r="G3296" s="12" t="str">
        <f t="shared" si="260"/>
        <v>火</v>
      </c>
    </row>
    <row r="3297" spans="1:7" x14ac:dyDescent="0.2">
      <c r="A3297" s="1">
        <v>43474</v>
      </c>
      <c r="B3297" s="4" t="s">
        <v>36</v>
      </c>
      <c r="C3297" s="5" t="str">
        <f t="shared" si="262"/>
        <v>12</v>
      </c>
      <c r="D3297" s="12" t="str">
        <f t="shared" si="263"/>
        <v>4</v>
      </c>
      <c r="E3297">
        <f t="shared" si="261"/>
        <v>4</v>
      </c>
      <c r="F3297" s="12" t="str">
        <f t="shared" si="259"/>
        <v>先負</v>
      </c>
      <c r="G3297" s="12" t="str">
        <f t="shared" si="260"/>
        <v>水</v>
      </c>
    </row>
    <row r="3298" spans="1:7" x14ac:dyDescent="0.2">
      <c r="A3298" s="1">
        <v>43475</v>
      </c>
      <c r="B3298" s="4" t="s">
        <v>37</v>
      </c>
      <c r="C3298" s="5" t="str">
        <f t="shared" si="262"/>
        <v>12</v>
      </c>
      <c r="D3298" s="12" t="str">
        <f t="shared" si="263"/>
        <v>5</v>
      </c>
      <c r="E3298">
        <f t="shared" si="261"/>
        <v>5</v>
      </c>
      <c r="F3298" s="12" t="str">
        <f t="shared" si="259"/>
        <v>仏滅</v>
      </c>
      <c r="G3298" s="12" t="str">
        <f t="shared" si="260"/>
        <v>木</v>
      </c>
    </row>
    <row r="3299" spans="1:7" x14ac:dyDescent="0.2">
      <c r="A3299" s="1">
        <v>43476</v>
      </c>
      <c r="B3299" s="4" t="s">
        <v>38</v>
      </c>
      <c r="C3299" s="5" t="str">
        <f t="shared" si="262"/>
        <v>12</v>
      </c>
      <c r="D3299" s="12" t="str">
        <f t="shared" si="263"/>
        <v>6</v>
      </c>
      <c r="E3299">
        <f t="shared" si="261"/>
        <v>0</v>
      </c>
      <c r="F3299" s="12" t="str">
        <f t="shared" si="259"/>
        <v>大安</v>
      </c>
      <c r="G3299" s="12" t="str">
        <f t="shared" si="260"/>
        <v>金</v>
      </c>
    </row>
    <row r="3300" spans="1:7" x14ac:dyDescent="0.2">
      <c r="A3300" s="1">
        <v>43477</v>
      </c>
      <c r="B3300" s="4" t="s">
        <v>39</v>
      </c>
      <c r="C3300" s="5" t="str">
        <f t="shared" si="262"/>
        <v>12</v>
      </c>
      <c r="D3300" s="12" t="str">
        <f t="shared" si="263"/>
        <v>7</v>
      </c>
      <c r="E3300">
        <f t="shared" si="261"/>
        <v>1</v>
      </c>
      <c r="F3300" s="12" t="str">
        <f t="shared" si="259"/>
        <v>赤口</v>
      </c>
      <c r="G3300" s="12" t="str">
        <f t="shared" si="260"/>
        <v>土</v>
      </c>
    </row>
    <row r="3301" spans="1:7" x14ac:dyDescent="0.2">
      <c r="A3301" s="1">
        <v>43478</v>
      </c>
      <c r="B3301" s="4" t="s">
        <v>40</v>
      </c>
      <c r="C3301" s="5" t="str">
        <f t="shared" si="262"/>
        <v>12</v>
      </c>
      <c r="D3301" s="12" t="str">
        <f t="shared" si="263"/>
        <v>8</v>
      </c>
      <c r="E3301">
        <f t="shared" si="261"/>
        <v>2</v>
      </c>
      <c r="F3301" s="12" t="str">
        <f t="shared" si="259"/>
        <v>先勝</v>
      </c>
      <c r="G3301" s="12" t="str">
        <f t="shared" si="260"/>
        <v>日</v>
      </c>
    </row>
    <row r="3302" spans="1:7" x14ac:dyDescent="0.2">
      <c r="A3302" s="1">
        <v>43479</v>
      </c>
      <c r="B3302" s="4" t="s">
        <v>41</v>
      </c>
      <c r="C3302" s="5" t="str">
        <f t="shared" si="262"/>
        <v>12</v>
      </c>
      <c r="D3302" s="12" t="str">
        <f t="shared" si="263"/>
        <v>9</v>
      </c>
      <c r="E3302">
        <f t="shared" si="261"/>
        <v>3</v>
      </c>
      <c r="F3302" s="12" t="str">
        <f t="shared" si="259"/>
        <v>友引</v>
      </c>
      <c r="G3302" s="12" t="str">
        <f t="shared" si="260"/>
        <v>月</v>
      </c>
    </row>
    <row r="3303" spans="1:7" x14ac:dyDescent="0.2">
      <c r="A3303" s="1">
        <v>43480</v>
      </c>
      <c r="B3303" s="4" t="s">
        <v>42</v>
      </c>
      <c r="C3303" s="5" t="str">
        <f t="shared" si="262"/>
        <v>12</v>
      </c>
      <c r="D3303" s="12" t="str">
        <f t="shared" si="263"/>
        <v>10</v>
      </c>
      <c r="E3303">
        <f t="shared" si="261"/>
        <v>4</v>
      </c>
      <c r="F3303" s="12" t="str">
        <f t="shared" si="259"/>
        <v>先負</v>
      </c>
      <c r="G3303" s="12" t="str">
        <f t="shared" si="260"/>
        <v>火</v>
      </c>
    </row>
    <row r="3304" spans="1:7" x14ac:dyDescent="0.2">
      <c r="A3304" s="1">
        <v>43481</v>
      </c>
      <c r="B3304" s="4" t="s">
        <v>43</v>
      </c>
      <c r="C3304" s="5" t="str">
        <f t="shared" si="262"/>
        <v>12</v>
      </c>
      <c r="D3304" s="12" t="str">
        <f t="shared" si="263"/>
        <v>11</v>
      </c>
      <c r="E3304">
        <f t="shared" si="261"/>
        <v>5</v>
      </c>
      <c r="F3304" s="12" t="str">
        <f t="shared" si="259"/>
        <v>仏滅</v>
      </c>
      <c r="G3304" s="12" t="str">
        <f t="shared" si="260"/>
        <v>水</v>
      </c>
    </row>
    <row r="3305" spans="1:7" x14ac:dyDescent="0.2">
      <c r="A3305" s="1">
        <v>43482</v>
      </c>
      <c r="B3305" s="4" t="s">
        <v>44</v>
      </c>
      <c r="C3305" s="5" t="str">
        <f t="shared" si="262"/>
        <v>12</v>
      </c>
      <c r="D3305" s="12" t="str">
        <f t="shared" si="263"/>
        <v>12</v>
      </c>
      <c r="E3305">
        <f t="shared" si="261"/>
        <v>0</v>
      </c>
      <c r="F3305" s="12" t="str">
        <f t="shared" si="259"/>
        <v>大安</v>
      </c>
      <c r="G3305" s="12" t="str">
        <f t="shared" si="260"/>
        <v>木</v>
      </c>
    </row>
    <row r="3306" spans="1:7" x14ac:dyDescent="0.2">
      <c r="A3306" s="1">
        <v>43483</v>
      </c>
      <c r="B3306" s="4" t="s">
        <v>45</v>
      </c>
      <c r="C3306" s="5" t="str">
        <f t="shared" si="262"/>
        <v>12</v>
      </c>
      <c r="D3306" s="12" t="str">
        <f t="shared" si="263"/>
        <v>13</v>
      </c>
      <c r="E3306">
        <f t="shared" si="261"/>
        <v>1</v>
      </c>
      <c r="F3306" s="12" t="str">
        <f t="shared" si="259"/>
        <v>赤口</v>
      </c>
      <c r="G3306" s="12" t="str">
        <f t="shared" si="260"/>
        <v>金</v>
      </c>
    </row>
    <row r="3307" spans="1:7" x14ac:dyDescent="0.2">
      <c r="A3307" s="1">
        <v>43484</v>
      </c>
      <c r="B3307" s="4" t="s">
        <v>46</v>
      </c>
      <c r="C3307" s="5" t="str">
        <f t="shared" si="262"/>
        <v>12</v>
      </c>
      <c r="D3307" s="12" t="str">
        <f t="shared" si="263"/>
        <v>14</v>
      </c>
      <c r="E3307">
        <f t="shared" si="261"/>
        <v>2</v>
      </c>
      <c r="F3307" s="12" t="str">
        <f t="shared" si="259"/>
        <v>先勝</v>
      </c>
      <c r="G3307" s="12" t="str">
        <f t="shared" si="260"/>
        <v>土</v>
      </c>
    </row>
    <row r="3308" spans="1:7" x14ac:dyDescent="0.2">
      <c r="A3308" s="1">
        <v>43485</v>
      </c>
      <c r="B3308" s="4" t="s">
        <v>47</v>
      </c>
      <c r="C3308" s="5" t="str">
        <f t="shared" si="262"/>
        <v>12</v>
      </c>
      <c r="D3308" s="12" t="str">
        <f t="shared" si="263"/>
        <v>15</v>
      </c>
      <c r="E3308">
        <f t="shared" si="261"/>
        <v>3</v>
      </c>
      <c r="F3308" s="12" t="str">
        <f t="shared" si="259"/>
        <v>友引</v>
      </c>
      <c r="G3308" s="12" t="str">
        <f t="shared" si="260"/>
        <v>日</v>
      </c>
    </row>
    <row r="3309" spans="1:7" x14ac:dyDescent="0.2">
      <c r="A3309" s="1">
        <v>43486</v>
      </c>
      <c r="B3309" s="4" t="s">
        <v>48</v>
      </c>
      <c r="C3309" s="5" t="str">
        <f t="shared" si="262"/>
        <v>12</v>
      </c>
      <c r="D3309" s="12" t="str">
        <f t="shared" si="263"/>
        <v>16</v>
      </c>
      <c r="E3309">
        <f t="shared" si="261"/>
        <v>4</v>
      </c>
      <c r="F3309" s="12" t="str">
        <f t="shared" si="259"/>
        <v>先負</v>
      </c>
      <c r="G3309" s="12" t="str">
        <f t="shared" si="260"/>
        <v>月</v>
      </c>
    </row>
    <row r="3310" spans="1:7" x14ac:dyDescent="0.2">
      <c r="A3310" s="1">
        <v>43487</v>
      </c>
      <c r="B3310" s="4" t="s">
        <v>49</v>
      </c>
      <c r="C3310" s="5" t="str">
        <f t="shared" si="262"/>
        <v>12</v>
      </c>
      <c r="D3310" s="12" t="str">
        <f t="shared" si="263"/>
        <v>17</v>
      </c>
      <c r="E3310">
        <f t="shared" si="261"/>
        <v>5</v>
      </c>
      <c r="F3310" s="12" t="str">
        <f t="shared" si="259"/>
        <v>仏滅</v>
      </c>
      <c r="G3310" s="12" t="str">
        <f t="shared" si="260"/>
        <v>火</v>
      </c>
    </row>
    <row r="3311" spans="1:7" x14ac:dyDescent="0.2">
      <c r="A3311" s="1">
        <v>43488</v>
      </c>
      <c r="B3311" s="4" t="s">
        <v>50</v>
      </c>
      <c r="C3311" s="5" t="str">
        <f t="shared" si="262"/>
        <v>12</v>
      </c>
      <c r="D3311" s="12" t="str">
        <f t="shared" si="263"/>
        <v>18</v>
      </c>
      <c r="E3311">
        <f t="shared" si="261"/>
        <v>0</v>
      </c>
      <c r="F3311" s="12" t="str">
        <f t="shared" si="259"/>
        <v>大安</v>
      </c>
      <c r="G3311" s="12" t="str">
        <f t="shared" si="260"/>
        <v>水</v>
      </c>
    </row>
    <row r="3312" spans="1:7" x14ac:dyDescent="0.2">
      <c r="A3312" s="1">
        <v>43489</v>
      </c>
      <c r="B3312" s="4" t="s">
        <v>51</v>
      </c>
      <c r="C3312" s="5" t="str">
        <f t="shared" si="262"/>
        <v>12</v>
      </c>
      <c r="D3312" s="12" t="str">
        <f t="shared" si="263"/>
        <v>19</v>
      </c>
      <c r="E3312">
        <f t="shared" si="261"/>
        <v>1</v>
      </c>
      <c r="F3312" s="12" t="str">
        <f t="shared" si="259"/>
        <v>赤口</v>
      </c>
      <c r="G3312" s="12" t="str">
        <f t="shared" si="260"/>
        <v>木</v>
      </c>
    </row>
    <row r="3313" spans="1:7" x14ac:dyDescent="0.2">
      <c r="A3313" s="1">
        <v>43490</v>
      </c>
      <c r="B3313" s="4" t="s">
        <v>52</v>
      </c>
      <c r="C3313" s="5" t="str">
        <f t="shared" si="262"/>
        <v>12</v>
      </c>
      <c r="D3313" s="12" t="str">
        <f t="shared" si="263"/>
        <v>20</v>
      </c>
      <c r="E3313">
        <f t="shared" si="261"/>
        <v>2</v>
      </c>
      <c r="F3313" s="12" t="str">
        <f t="shared" si="259"/>
        <v>先勝</v>
      </c>
      <c r="G3313" s="12" t="str">
        <f t="shared" si="260"/>
        <v>金</v>
      </c>
    </row>
    <row r="3314" spans="1:7" x14ac:dyDescent="0.2">
      <c r="A3314" s="1">
        <v>43491</v>
      </c>
      <c r="B3314" s="4" t="s">
        <v>53</v>
      </c>
      <c r="C3314" s="5" t="str">
        <f t="shared" si="262"/>
        <v>12</v>
      </c>
      <c r="D3314" s="12" t="str">
        <f t="shared" si="263"/>
        <v>21</v>
      </c>
      <c r="E3314">
        <f t="shared" si="261"/>
        <v>3</v>
      </c>
      <c r="F3314" s="12" t="str">
        <f t="shared" si="259"/>
        <v>友引</v>
      </c>
      <c r="G3314" s="12" t="str">
        <f t="shared" si="260"/>
        <v>土</v>
      </c>
    </row>
    <row r="3315" spans="1:7" x14ac:dyDescent="0.2">
      <c r="A3315" s="1">
        <v>43492</v>
      </c>
      <c r="B3315" s="4" t="s">
        <v>54</v>
      </c>
      <c r="C3315" s="5" t="str">
        <f t="shared" si="262"/>
        <v>12</v>
      </c>
      <c r="D3315" s="12" t="str">
        <f t="shared" si="263"/>
        <v>22</v>
      </c>
      <c r="E3315">
        <f t="shared" si="261"/>
        <v>4</v>
      </c>
      <c r="F3315" s="12" t="str">
        <f t="shared" si="259"/>
        <v>先負</v>
      </c>
      <c r="G3315" s="12" t="str">
        <f t="shared" si="260"/>
        <v>日</v>
      </c>
    </row>
    <row r="3316" spans="1:7" x14ac:dyDescent="0.2">
      <c r="A3316" s="1">
        <v>43493</v>
      </c>
      <c r="B3316" s="4" t="s">
        <v>55</v>
      </c>
      <c r="C3316" s="5" t="str">
        <f t="shared" si="262"/>
        <v>12</v>
      </c>
      <c r="D3316" s="12" t="str">
        <f t="shared" si="263"/>
        <v>23</v>
      </c>
      <c r="E3316">
        <f t="shared" si="261"/>
        <v>5</v>
      </c>
      <c r="F3316" s="12" t="str">
        <f t="shared" si="259"/>
        <v>仏滅</v>
      </c>
      <c r="G3316" s="12" t="str">
        <f t="shared" si="260"/>
        <v>月</v>
      </c>
    </row>
    <row r="3317" spans="1:7" x14ac:dyDescent="0.2">
      <c r="A3317" s="1">
        <v>43494</v>
      </c>
      <c r="B3317" s="4" t="s">
        <v>56</v>
      </c>
      <c r="C3317" s="5" t="str">
        <f t="shared" si="262"/>
        <v>12</v>
      </c>
      <c r="D3317" s="12" t="str">
        <f t="shared" si="263"/>
        <v>24</v>
      </c>
      <c r="E3317">
        <f t="shared" si="261"/>
        <v>0</v>
      </c>
      <c r="F3317" s="12" t="str">
        <f t="shared" si="259"/>
        <v>大安</v>
      </c>
      <c r="G3317" s="12" t="str">
        <f t="shared" si="260"/>
        <v>火</v>
      </c>
    </row>
    <row r="3318" spans="1:7" x14ac:dyDescent="0.2">
      <c r="A3318" s="1">
        <v>43495</v>
      </c>
      <c r="B3318" s="4" t="s">
        <v>57</v>
      </c>
      <c r="C3318" s="5" t="str">
        <f t="shared" si="262"/>
        <v>12</v>
      </c>
      <c r="D3318" s="12" t="str">
        <f t="shared" si="263"/>
        <v>25</v>
      </c>
      <c r="E3318">
        <f t="shared" si="261"/>
        <v>1</v>
      </c>
      <c r="F3318" s="12" t="str">
        <f t="shared" si="259"/>
        <v>赤口</v>
      </c>
      <c r="G3318" s="12" t="str">
        <f t="shared" si="260"/>
        <v>水</v>
      </c>
    </row>
    <row r="3319" spans="1:7" x14ac:dyDescent="0.2">
      <c r="A3319" s="1">
        <v>43496</v>
      </c>
      <c r="B3319" s="4" t="s">
        <v>58</v>
      </c>
      <c r="C3319" s="5" t="str">
        <f t="shared" si="262"/>
        <v>12</v>
      </c>
      <c r="D3319" s="12" t="str">
        <f t="shared" si="263"/>
        <v>26</v>
      </c>
      <c r="E3319">
        <f t="shared" si="261"/>
        <v>2</v>
      </c>
      <c r="F3319" s="12" t="str">
        <f t="shared" si="259"/>
        <v>先勝</v>
      </c>
      <c r="G3319" s="12" t="str">
        <f t="shared" si="260"/>
        <v>木</v>
      </c>
    </row>
    <row r="3320" spans="1:7" x14ac:dyDescent="0.2">
      <c r="A3320" s="1">
        <v>43497</v>
      </c>
      <c r="B3320" s="4" t="s">
        <v>59</v>
      </c>
      <c r="C3320" s="5" t="str">
        <f t="shared" si="262"/>
        <v>12</v>
      </c>
      <c r="D3320" s="12" t="str">
        <f t="shared" si="263"/>
        <v>27</v>
      </c>
      <c r="E3320">
        <f t="shared" si="261"/>
        <v>3</v>
      </c>
      <c r="F3320" s="12" t="str">
        <f t="shared" si="259"/>
        <v>友引</v>
      </c>
      <c r="G3320" s="12" t="str">
        <f t="shared" si="260"/>
        <v>金</v>
      </c>
    </row>
    <row r="3321" spans="1:7" x14ac:dyDescent="0.2">
      <c r="A3321" s="1">
        <v>43498</v>
      </c>
      <c r="B3321" s="4" t="s">
        <v>60</v>
      </c>
      <c r="C3321" s="5" t="str">
        <f t="shared" si="262"/>
        <v>12</v>
      </c>
      <c r="D3321" s="12" t="str">
        <f t="shared" si="263"/>
        <v>28</v>
      </c>
      <c r="E3321">
        <f t="shared" si="261"/>
        <v>4</v>
      </c>
      <c r="F3321" s="12" t="str">
        <f t="shared" si="259"/>
        <v>先負</v>
      </c>
      <c r="G3321" s="12" t="str">
        <f t="shared" si="260"/>
        <v>土</v>
      </c>
    </row>
    <row r="3322" spans="1:7" x14ac:dyDescent="0.2">
      <c r="A3322" s="1">
        <v>43499</v>
      </c>
      <c r="B3322" s="4" t="s">
        <v>61</v>
      </c>
      <c r="C3322" s="5" t="str">
        <f t="shared" si="262"/>
        <v>12</v>
      </c>
      <c r="D3322" s="12" t="str">
        <f t="shared" si="263"/>
        <v>29</v>
      </c>
      <c r="E3322">
        <f t="shared" si="261"/>
        <v>5</v>
      </c>
      <c r="F3322" s="12" t="str">
        <f t="shared" si="259"/>
        <v>仏滅</v>
      </c>
      <c r="G3322" s="12" t="str">
        <f t="shared" si="260"/>
        <v>日</v>
      </c>
    </row>
    <row r="3323" spans="1:7" x14ac:dyDescent="0.2">
      <c r="A3323" s="1">
        <v>43500</v>
      </c>
      <c r="B3323" s="4" t="s">
        <v>62</v>
      </c>
      <c r="C3323" s="5" t="str">
        <f t="shared" si="262"/>
        <v>12</v>
      </c>
      <c r="D3323" s="12" t="str">
        <f t="shared" si="263"/>
        <v>30</v>
      </c>
      <c r="E3323">
        <f t="shared" si="261"/>
        <v>0</v>
      </c>
      <c r="F3323" s="12" t="str">
        <f t="shared" si="259"/>
        <v>大安</v>
      </c>
      <c r="G3323" s="12" t="str">
        <f t="shared" si="260"/>
        <v>月</v>
      </c>
    </row>
    <row r="3324" spans="1:7" x14ac:dyDescent="0.2">
      <c r="A3324" s="1">
        <v>43501</v>
      </c>
      <c r="B3324" s="4" t="s">
        <v>509</v>
      </c>
      <c r="C3324" s="5" t="str">
        <f t="shared" si="262"/>
        <v>1</v>
      </c>
      <c r="D3324" s="12" t="str">
        <f t="shared" si="263"/>
        <v>1</v>
      </c>
      <c r="E3324">
        <f t="shared" si="261"/>
        <v>2</v>
      </c>
      <c r="F3324" s="12" t="str">
        <f t="shared" si="259"/>
        <v>先勝</v>
      </c>
      <c r="G3324" s="12" t="str">
        <f t="shared" si="260"/>
        <v>火</v>
      </c>
    </row>
    <row r="3325" spans="1:7" x14ac:dyDescent="0.2">
      <c r="A3325" s="1">
        <v>43502</v>
      </c>
      <c r="B3325" s="4" t="s">
        <v>63</v>
      </c>
      <c r="C3325" s="5" t="str">
        <f t="shared" si="262"/>
        <v>1</v>
      </c>
      <c r="D3325" s="12" t="str">
        <f t="shared" si="263"/>
        <v>2</v>
      </c>
      <c r="E3325">
        <f t="shared" si="261"/>
        <v>3</v>
      </c>
      <c r="F3325" s="12" t="str">
        <f t="shared" si="259"/>
        <v>友引</v>
      </c>
      <c r="G3325" s="12" t="str">
        <f t="shared" si="260"/>
        <v>水</v>
      </c>
    </row>
    <row r="3326" spans="1:7" x14ac:dyDescent="0.2">
      <c r="A3326" s="1">
        <v>43503</v>
      </c>
      <c r="B3326" s="4" t="s">
        <v>64</v>
      </c>
      <c r="C3326" s="5" t="str">
        <f t="shared" si="262"/>
        <v>1</v>
      </c>
      <c r="D3326" s="12" t="str">
        <f t="shared" si="263"/>
        <v>3</v>
      </c>
      <c r="E3326">
        <f t="shared" si="261"/>
        <v>4</v>
      </c>
      <c r="F3326" s="12" t="str">
        <f t="shared" si="259"/>
        <v>先負</v>
      </c>
      <c r="G3326" s="12" t="str">
        <f t="shared" si="260"/>
        <v>木</v>
      </c>
    </row>
    <row r="3327" spans="1:7" x14ac:dyDescent="0.2">
      <c r="A3327" s="1">
        <v>43504</v>
      </c>
      <c r="B3327" s="4" t="s">
        <v>65</v>
      </c>
      <c r="C3327" s="5" t="str">
        <f t="shared" si="262"/>
        <v>1</v>
      </c>
      <c r="D3327" s="12" t="str">
        <f t="shared" si="263"/>
        <v>4</v>
      </c>
      <c r="E3327">
        <f t="shared" si="261"/>
        <v>5</v>
      </c>
      <c r="F3327" s="12" t="str">
        <f t="shared" si="259"/>
        <v>仏滅</v>
      </c>
      <c r="G3327" s="12" t="str">
        <f t="shared" si="260"/>
        <v>金</v>
      </c>
    </row>
    <row r="3328" spans="1:7" x14ac:dyDescent="0.2">
      <c r="A3328" s="1">
        <v>43505</v>
      </c>
      <c r="B3328" s="4" t="s">
        <v>66</v>
      </c>
      <c r="C3328" s="5" t="str">
        <f t="shared" si="262"/>
        <v>1</v>
      </c>
      <c r="D3328" s="12" t="str">
        <f t="shared" si="263"/>
        <v>5</v>
      </c>
      <c r="E3328">
        <f t="shared" si="261"/>
        <v>0</v>
      </c>
      <c r="F3328" s="12" t="str">
        <f t="shared" si="259"/>
        <v>大安</v>
      </c>
      <c r="G3328" s="12" t="str">
        <f t="shared" si="260"/>
        <v>土</v>
      </c>
    </row>
    <row r="3329" spans="1:7" x14ac:dyDescent="0.2">
      <c r="A3329" s="1">
        <v>43506</v>
      </c>
      <c r="B3329" s="4" t="s">
        <v>67</v>
      </c>
      <c r="C3329" s="5" t="str">
        <f t="shared" si="262"/>
        <v>1</v>
      </c>
      <c r="D3329" s="12" t="str">
        <f t="shared" si="263"/>
        <v>6</v>
      </c>
      <c r="E3329">
        <f t="shared" si="261"/>
        <v>1</v>
      </c>
      <c r="F3329" s="12" t="str">
        <f t="shared" si="259"/>
        <v>赤口</v>
      </c>
      <c r="G3329" s="12" t="str">
        <f t="shared" si="260"/>
        <v>日</v>
      </c>
    </row>
    <row r="3330" spans="1:7" x14ac:dyDescent="0.2">
      <c r="A3330" s="1">
        <v>43507</v>
      </c>
      <c r="B3330" s="4" t="s">
        <v>68</v>
      </c>
      <c r="C3330" s="5" t="str">
        <f t="shared" si="262"/>
        <v>1</v>
      </c>
      <c r="D3330" s="12" t="str">
        <f t="shared" si="263"/>
        <v>7</v>
      </c>
      <c r="E3330">
        <f t="shared" si="261"/>
        <v>2</v>
      </c>
      <c r="F3330" s="12" t="str">
        <f t="shared" si="259"/>
        <v>先勝</v>
      </c>
      <c r="G3330" s="12" t="str">
        <f t="shared" si="260"/>
        <v>月</v>
      </c>
    </row>
    <row r="3331" spans="1:7" x14ac:dyDescent="0.2">
      <c r="A3331" s="1">
        <v>43508</v>
      </c>
      <c r="B3331" s="4" t="s">
        <v>69</v>
      </c>
      <c r="C3331" s="5" t="str">
        <f t="shared" si="262"/>
        <v>1</v>
      </c>
      <c r="D3331" s="12" t="str">
        <f t="shared" si="263"/>
        <v>8</v>
      </c>
      <c r="E3331">
        <f t="shared" si="261"/>
        <v>3</v>
      </c>
      <c r="F3331" s="12" t="str">
        <f t="shared" ref="F3331:F3394" si="264">VLOOKUP(E3331,$H$2:$I$7,2)</f>
        <v>友引</v>
      </c>
      <c r="G3331" s="12" t="str">
        <f t="shared" ref="G3331:G3394" si="265">TEXT(A3331,"aaa")</f>
        <v>火</v>
      </c>
    </row>
    <row r="3332" spans="1:7" x14ac:dyDescent="0.2">
      <c r="A3332" s="1">
        <v>43509</v>
      </c>
      <c r="B3332" s="4" t="s">
        <v>70</v>
      </c>
      <c r="C3332" s="5" t="str">
        <f t="shared" si="262"/>
        <v>1</v>
      </c>
      <c r="D3332" s="12" t="str">
        <f t="shared" si="263"/>
        <v>9</v>
      </c>
      <c r="E3332">
        <f t="shared" si="261"/>
        <v>4</v>
      </c>
      <c r="F3332" s="12" t="str">
        <f t="shared" si="264"/>
        <v>先負</v>
      </c>
      <c r="G3332" s="12" t="str">
        <f t="shared" si="265"/>
        <v>水</v>
      </c>
    </row>
    <row r="3333" spans="1:7" x14ac:dyDescent="0.2">
      <c r="A3333" s="1">
        <v>43510</v>
      </c>
      <c r="B3333" s="4" t="s">
        <v>71</v>
      </c>
      <c r="C3333" s="5" t="str">
        <f t="shared" si="262"/>
        <v>1</v>
      </c>
      <c r="D3333" s="12" t="str">
        <f t="shared" si="263"/>
        <v>10</v>
      </c>
      <c r="E3333">
        <f t="shared" si="261"/>
        <v>5</v>
      </c>
      <c r="F3333" s="12" t="str">
        <f t="shared" si="264"/>
        <v>仏滅</v>
      </c>
      <c r="G3333" s="12" t="str">
        <f t="shared" si="265"/>
        <v>木</v>
      </c>
    </row>
    <row r="3334" spans="1:7" x14ac:dyDescent="0.2">
      <c r="A3334" s="1">
        <v>43511</v>
      </c>
      <c r="B3334" s="4" t="s">
        <v>72</v>
      </c>
      <c r="C3334" s="5" t="str">
        <f t="shared" si="262"/>
        <v>1</v>
      </c>
      <c r="D3334" s="12" t="str">
        <f t="shared" si="263"/>
        <v>11</v>
      </c>
      <c r="E3334">
        <f t="shared" si="261"/>
        <v>0</v>
      </c>
      <c r="F3334" s="12" t="str">
        <f t="shared" si="264"/>
        <v>大安</v>
      </c>
      <c r="G3334" s="12" t="str">
        <f t="shared" si="265"/>
        <v>金</v>
      </c>
    </row>
    <row r="3335" spans="1:7" x14ac:dyDescent="0.2">
      <c r="A3335" s="1">
        <v>43512</v>
      </c>
      <c r="B3335" s="4" t="s">
        <v>73</v>
      </c>
      <c r="C3335" s="5" t="str">
        <f t="shared" si="262"/>
        <v>1</v>
      </c>
      <c r="D3335" s="12" t="str">
        <f t="shared" si="263"/>
        <v>12</v>
      </c>
      <c r="E3335">
        <f t="shared" ref="E3335:E3398" si="266">MOD(C3335+D3335,6)</f>
        <v>1</v>
      </c>
      <c r="F3335" s="12" t="str">
        <f t="shared" si="264"/>
        <v>赤口</v>
      </c>
      <c r="G3335" s="12" t="str">
        <f t="shared" si="265"/>
        <v>土</v>
      </c>
    </row>
    <row r="3336" spans="1:7" x14ac:dyDescent="0.2">
      <c r="A3336" s="1">
        <v>43513</v>
      </c>
      <c r="B3336" s="4" t="s">
        <v>74</v>
      </c>
      <c r="C3336" s="5" t="str">
        <f t="shared" si="262"/>
        <v>1</v>
      </c>
      <c r="D3336" s="12" t="str">
        <f t="shared" si="263"/>
        <v>13</v>
      </c>
      <c r="E3336">
        <f t="shared" si="266"/>
        <v>2</v>
      </c>
      <c r="F3336" s="12" t="str">
        <f t="shared" si="264"/>
        <v>先勝</v>
      </c>
      <c r="G3336" s="12" t="str">
        <f t="shared" si="265"/>
        <v>日</v>
      </c>
    </row>
    <row r="3337" spans="1:7" x14ac:dyDescent="0.2">
      <c r="A3337" s="1">
        <v>43514</v>
      </c>
      <c r="B3337" s="4" t="s">
        <v>75</v>
      </c>
      <c r="C3337" s="5" t="str">
        <f t="shared" si="262"/>
        <v>1</v>
      </c>
      <c r="D3337" s="12" t="str">
        <f t="shared" si="263"/>
        <v>14</v>
      </c>
      <c r="E3337">
        <f t="shared" si="266"/>
        <v>3</v>
      </c>
      <c r="F3337" s="12" t="str">
        <f t="shared" si="264"/>
        <v>友引</v>
      </c>
      <c r="G3337" s="12" t="str">
        <f t="shared" si="265"/>
        <v>月</v>
      </c>
    </row>
    <row r="3338" spans="1:7" x14ac:dyDescent="0.2">
      <c r="A3338" s="1">
        <v>43515</v>
      </c>
      <c r="B3338" s="4" t="s">
        <v>76</v>
      </c>
      <c r="C3338" s="5" t="str">
        <f t="shared" si="262"/>
        <v>1</v>
      </c>
      <c r="D3338" s="12" t="str">
        <f t="shared" si="263"/>
        <v>15</v>
      </c>
      <c r="E3338">
        <f t="shared" si="266"/>
        <v>4</v>
      </c>
      <c r="F3338" s="12" t="str">
        <f t="shared" si="264"/>
        <v>先負</v>
      </c>
      <c r="G3338" s="12" t="str">
        <f t="shared" si="265"/>
        <v>火</v>
      </c>
    </row>
    <row r="3339" spans="1:7" x14ac:dyDescent="0.2">
      <c r="A3339" s="1">
        <v>43516</v>
      </c>
      <c r="B3339" s="4" t="s">
        <v>77</v>
      </c>
      <c r="C3339" s="5" t="str">
        <f t="shared" si="262"/>
        <v>1</v>
      </c>
      <c r="D3339" s="12" t="str">
        <f t="shared" si="263"/>
        <v>16</v>
      </c>
      <c r="E3339">
        <f t="shared" si="266"/>
        <v>5</v>
      </c>
      <c r="F3339" s="12" t="str">
        <f t="shared" si="264"/>
        <v>仏滅</v>
      </c>
      <c r="G3339" s="12" t="str">
        <f t="shared" si="265"/>
        <v>水</v>
      </c>
    </row>
    <row r="3340" spans="1:7" x14ac:dyDescent="0.2">
      <c r="A3340" s="1">
        <v>43517</v>
      </c>
      <c r="B3340" s="4" t="s">
        <v>78</v>
      </c>
      <c r="C3340" s="5" t="str">
        <f t="shared" ref="C3340:C3403" si="267">SUBSTITUTE( LEFT(B3340,LEN(B3340)-(LEN(B3340)-FIND("/",B3340)+1)), "閏", "" )</f>
        <v>1</v>
      </c>
      <c r="D3340" s="12" t="str">
        <f t="shared" si="263"/>
        <v>17</v>
      </c>
      <c r="E3340">
        <f t="shared" si="266"/>
        <v>0</v>
      </c>
      <c r="F3340" s="12" t="str">
        <f t="shared" si="264"/>
        <v>大安</v>
      </c>
      <c r="G3340" s="12" t="str">
        <f t="shared" si="265"/>
        <v>木</v>
      </c>
    </row>
    <row r="3341" spans="1:7" x14ac:dyDescent="0.2">
      <c r="A3341" s="1">
        <v>43518</v>
      </c>
      <c r="B3341" s="4" t="s">
        <v>79</v>
      </c>
      <c r="C3341" s="5" t="str">
        <f t="shared" si="267"/>
        <v>1</v>
      </c>
      <c r="D3341" s="12" t="str">
        <f t="shared" si="263"/>
        <v>18</v>
      </c>
      <c r="E3341">
        <f t="shared" si="266"/>
        <v>1</v>
      </c>
      <c r="F3341" s="12" t="str">
        <f t="shared" si="264"/>
        <v>赤口</v>
      </c>
      <c r="G3341" s="12" t="str">
        <f t="shared" si="265"/>
        <v>金</v>
      </c>
    </row>
    <row r="3342" spans="1:7" x14ac:dyDescent="0.2">
      <c r="A3342" s="1">
        <v>43519</v>
      </c>
      <c r="B3342" s="4" t="s">
        <v>80</v>
      </c>
      <c r="C3342" s="5" t="str">
        <f t="shared" si="267"/>
        <v>1</v>
      </c>
      <c r="D3342" s="12" t="str">
        <f t="shared" si="263"/>
        <v>19</v>
      </c>
      <c r="E3342">
        <f t="shared" si="266"/>
        <v>2</v>
      </c>
      <c r="F3342" s="12" t="str">
        <f t="shared" si="264"/>
        <v>先勝</v>
      </c>
      <c r="G3342" s="12" t="str">
        <f t="shared" si="265"/>
        <v>土</v>
      </c>
    </row>
    <row r="3343" spans="1:7" x14ac:dyDescent="0.2">
      <c r="A3343" s="1">
        <v>43520</v>
      </c>
      <c r="B3343" s="4" t="s">
        <v>81</v>
      </c>
      <c r="C3343" s="5" t="str">
        <f t="shared" si="267"/>
        <v>1</v>
      </c>
      <c r="D3343" s="12" t="str">
        <f t="shared" si="263"/>
        <v>20</v>
      </c>
      <c r="E3343">
        <f t="shared" si="266"/>
        <v>3</v>
      </c>
      <c r="F3343" s="12" t="str">
        <f t="shared" si="264"/>
        <v>友引</v>
      </c>
      <c r="G3343" s="12" t="str">
        <f t="shared" si="265"/>
        <v>日</v>
      </c>
    </row>
    <row r="3344" spans="1:7" x14ac:dyDescent="0.2">
      <c r="A3344" s="1">
        <v>43521</v>
      </c>
      <c r="B3344" s="4" t="s">
        <v>82</v>
      </c>
      <c r="C3344" s="5" t="str">
        <f t="shared" si="267"/>
        <v>1</v>
      </c>
      <c r="D3344" s="12" t="str">
        <f t="shared" si="263"/>
        <v>21</v>
      </c>
      <c r="E3344">
        <f t="shared" si="266"/>
        <v>4</v>
      </c>
      <c r="F3344" s="12" t="str">
        <f t="shared" si="264"/>
        <v>先負</v>
      </c>
      <c r="G3344" s="12" t="str">
        <f t="shared" si="265"/>
        <v>月</v>
      </c>
    </row>
    <row r="3345" spans="1:7" x14ac:dyDescent="0.2">
      <c r="A3345" s="1">
        <v>43522</v>
      </c>
      <c r="B3345" s="4" t="s">
        <v>83</v>
      </c>
      <c r="C3345" s="5" t="str">
        <f t="shared" si="267"/>
        <v>1</v>
      </c>
      <c r="D3345" s="12" t="str">
        <f t="shared" si="263"/>
        <v>22</v>
      </c>
      <c r="E3345">
        <f t="shared" si="266"/>
        <v>5</v>
      </c>
      <c r="F3345" s="12" t="str">
        <f t="shared" si="264"/>
        <v>仏滅</v>
      </c>
      <c r="G3345" s="12" t="str">
        <f t="shared" si="265"/>
        <v>火</v>
      </c>
    </row>
    <row r="3346" spans="1:7" x14ac:dyDescent="0.2">
      <c r="A3346" s="1">
        <v>43523</v>
      </c>
      <c r="B3346" s="4" t="s">
        <v>84</v>
      </c>
      <c r="C3346" s="5" t="str">
        <f t="shared" si="267"/>
        <v>1</v>
      </c>
      <c r="D3346" s="12" t="str">
        <f t="shared" si="263"/>
        <v>23</v>
      </c>
      <c r="E3346">
        <f t="shared" si="266"/>
        <v>0</v>
      </c>
      <c r="F3346" s="12" t="str">
        <f t="shared" si="264"/>
        <v>大安</v>
      </c>
      <c r="G3346" s="12" t="str">
        <f t="shared" si="265"/>
        <v>水</v>
      </c>
    </row>
    <row r="3347" spans="1:7" x14ac:dyDescent="0.2">
      <c r="A3347" s="1">
        <v>43524</v>
      </c>
      <c r="B3347" s="4" t="s">
        <v>85</v>
      </c>
      <c r="C3347" s="5" t="str">
        <f t="shared" si="267"/>
        <v>1</v>
      </c>
      <c r="D3347" s="12" t="str">
        <f t="shared" si="263"/>
        <v>24</v>
      </c>
      <c r="E3347">
        <f t="shared" si="266"/>
        <v>1</v>
      </c>
      <c r="F3347" s="12" t="str">
        <f t="shared" si="264"/>
        <v>赤口</v>
      </c>
      <c r="G3347" s="12" t="str">
        <f t="shared" si="265"/>
        <v>木</v>
      </c>
    </row>
    <row r="3348" spans="1:7" x14ac:dyDescent="0.2">
      <c r="A3348" s="1">
        <v>43525</v>
      </c>
      <c r="B3348" s="4" t="s">
        <v>86</v>
      </c>
      <c r="C3348" s="5" t="str">
        <f t="shared" si="267"/>
        <v>1</v>
      </c>
      <c r="D3348" s="12" t="str">
        <f t="shared" si="263"/>
        <v>25</v>
      </c>
      <c r="E3348">
        <f t="shared" si="266"/>
        <v>2</v>
      </c>
      <c r="F3348" s="12" t="str">
        <f t="shared" si="264"/>
        <v>先勝</v>
      </c>
      <c r="G3348" s="12" t="str">
        <f t="shared" si="265"/>
        <v>金</v>
      </c>
    </row>
    <row r="3349" spans="1:7" x14ac:dyDescent="0.2">
      <c r="A3349" s="1">
        <v>43526</v>
      </c>
      <c r="B3349" s="4" t="s">
        <v>87</v>
      </c>
      <c r="C3349" s="5" t="str">
        <f t="shared" si="267"/>
        <v>1</v>
      </c>
      <c r="D3349" s="12" t="str">
        <f t="shared" si="263"/>
        <v>26</v>
      </c>
      <c r="E3349">
        <f t="shared" si="266"/>
        <v>3</v>
      </c>
      <c r="F3349" s="12" t="str">
        <f t="shared" si="264"/>
        <v>友引</v>
      </c>
      <c r="G3349" s="12" t="str">
        <f t="shared" si="265"/>
        <v>土</v>
      </c>
    </row>
    <row r="3350" spans="1:7" x14ac:dyDescent="0.2">
      <c r="A3350" s="1">
        <v>43527</v>
      </c>
      <c r="B3350" s="4" t="s">
        <v>88</v>
      </c>
      <c r="C3350" s="5" t="str">
        <f t="shared" si="267"/>
        <v>1</v>
      </c>
      <c r="D3350" s="12" t="str">
        <f t="shared" si="263"/>
        <v>27</v>
      </c>
      <c r="E3350">
        <f t="shared" si="266"/>
        <v>4</v>
      </c>
      <c r="F3350" s="12" t="str">
        <f t="shared" si="264"/>
        <v>先負</v>
      </c>
      <c r="G3350" s="12" t="str">
        <f t="shared" si="265"/>
        <v>日</v>
      </c>
    </row>
    <row r="3351" spans="1:7" x14ac:dyDescent="0.2">
      <c r="A3351" s="1">
        <v>43528</v>
      </c>
      <c r="B3351" s="4" t="s">
        <v>89</v>
      </c>
      <c r="C3351" s="5" t="str">
        <f t="shared" si="267"/>
        <v>1</v>
      </c>
      <c r="D3351" s="12" t="str">
        <f t="shared" si="263"/>
        <v>28</v>
      </c>
      <c r="E3351">
        <f t="shared" si="266"/>
        <v>5</v>
      </c>
      <c r="F3351" s="12" t="str">
        <f t="shared" si="264"/>
        <v>仏滅</v>
      </c>
      <c r="G3351" s="12" t="str">
        <f t="shared" si="265"/>
        <v>月</v>
      </c>
    </row>
    <row r="3352" spans="1:7" x14ac:dyDescent="0.2">
      <c r="A3352" s="1">
        <v>43529</v>
      </c>
      <c r="B3352" s="4" t="s">
        <v>90</v>
      </c>
      <c r="C3352" s="5" t="str">
        <f t="shared" si="267"/>
        <v>1</v>
      </c>
      <c r="D3352" s="12" t="str">
        <f t="shared" si="263"/>
        <v>29</v>
      </c>
      <c r="E3352">
        <f t="shared" si="266"/>
        <v>0</v>
      </c>
      <c r="F3352" s="12" t="str">
        <f t="shared" si="264"/>
        <v>大安</v>
      </c>
      <c r="G3352" s="12" t="str">
        <f t="shared" si="265"/>
        <v>火</v>
      </c>
    </row>
    <row r="3353" spans="1:7" x14ac:dyDescent="0.2">
      <c r="A3353" s="1">
        <v>43530</v>
      </c>
      <c r="B3353" s="4" t="s">
        <v>91</v>
      </c>
      <c r="C3353" s="5" t="str">
        <f t="shared" si="267"/>
        <v>1</v>
      </c>
      <c r="D3353" s="12" t="str">
        <f t="shared" si="263"/>
        <v>30</v>
      </c>
      <c r="E3353">
        <f t="shared" si="266"/>
        <v>1</v>
      </c>
      <c r="F3353" s="12" t="str">
        <f t="shared" si="264"/>
        <v>赤口</v>
      </c>
      <c r="G3353" s="12" t="str">
        <f t="shared" si="265"/>
        <v>水</v>
      </c>
    </row>
    <row r="3354" spans="1:7" x14ac:dyDescent="0.2">
      <c r="A3354" s="1">
        <v>43531</v>
      </c>
      <c r="B3354" s="4" t="s">
        <v>418</v>
      </c>
      <c r="C3354" s="5" t="str">
        <f t="shared" si="267"/>
        <v>2</v>
      </c>
      <c r="D3354" s="12" t="str">
        <f t="shared" si="263"/>
        <v>1</v>
      </c>
      <c r="E3354">
        <f t="shared" si="266"/>
        <v>3</v>
      </c>
      <c r="F3354" s="12" t="str">
        <f t="shared" si="264"/>
        <v>友引</v>
      </c>
      <c r="G3354" s="12" t="str">
        <f t="shared" si="265"/>
        <v>木</v>
      </c>
    </row>
    <row r="3355" spans="1:7" x14ac:dyDescent="0.2">
      <c r="A3355" s="1">
        <v>43532</v>
      </c>
      <c r="B3355" s="4" t="s">
        <v>92</v>
      </c>
      <c r="C3355" s="5" t="str">
        <f t="shared" si="267"/>
        <v>2</v>
      </c>
      <c r="D3355" s="12" t="str">
        <f t="shared" si="263"/>
        <v>2</v>
      </c>
      <c r="E3355">
        <f t="shared" si="266"/>
        <v>4</v>
      </c>
      <c r="F3355" s="12" t="str">
        <f t="shared" si="264"/>
        <v>先負</v>
      </c>
      <c r="G3355" s="12" t="str">
        <f t="shared" si="265"/>
        <v>金</v>
      </c>
    </row>
    <row r="3356" spans="1:7" x14ac:dyDescent="0.2">
      <c r="A3356" s="1">
        <v>43533</v>
      </c>
      <c r="B3356" s="4" t="s">
        <v>93</v>
      </c>
      <c r="C3356" s="5" t="str">
        <f t="shared" si="267"/>
        <v>2</v>
      </c>
      <c r="D3356" s="12" t="str">
        <f t="shared" ref="D3356:D3419" si="268">RIGHT(B3356,LEN(B3356)-FIND("/",B3356))</f>
        <v>3</v>
      </c>
      <c r="E3356">
        <f t="shared" si="266"/>
        <v>5</v>
      </c>
      <c r="F3356" s="12" t="str">
        <f t="shared" si="264"/>
        <v>仏滅</v>
      </c>
      <c r="G3356" s="12" t="str">
        <f t="shared" si="265"/>
        <v>土</v>
      </c>
    </row>
    <row r="3357" spans="1:7" x14ac:dyDescent="0.2">
      <c r="A3357" s="1">
        <v>43534</v>
      </c>
      <c r="B3357" s="4" t="s">
        <v>94</v>
      </c>
      <c r="C3357" s="5" t="str">
        <f t="shared" si="267"/>
        <v>2</v>
      </c>
      <c r="D3357" s="12" t="str">
        <f t="shared" si="268"/>
        <v>4</v>
      </c>
      <c r="E3357">
        <f t="shared" si="266"/>
        <v>0</v>
      </c>
      <c r="F3357" s="12" t="str">
        <f t="shared" si="264"/>
        <v>大安</v>
      </c>
      <c r="G3357" s="12" t="str">
        <f t="shared" si="265"/>
        <v>日</v>
      </c>
    </row>
    <row r="3358" spans="1:7" x14ac:dyDescent="0.2">
      <c r="A3358" s="1">
        <v>43535</v>
      </c>
      <c r="B3358" s="4" t="s">
        <v>95</v>
      </c>
      <c r="C3358" s="5" t="str">
        <f t="shared" si="267"/>
        <v>2</v>
      </c>
      <c r="D3358" s="12" t="str">
        <f t="shared" si="268"/>
        <v>5</v>
      </c>
      <c r="E3358">
        <f t="shared" si="266"/>
        <v>1</v>
      </c>
      <c r="F3358" s="12" t="str">
        <f t="shared" si="264"/>
        <v>赤口</v>
      </c>
      <c r="G3358" s="12" t="str">
        <f t="shared" si="265"/>
        <v>月</v>
      </c>
    </row>
    <row r="3359" spans="1:7" x14ac:dyDescent="0.2">
      <c r="A3359" s="1">
        <v>43536</v>
      </c>
      <c r="B3359" s="4" t="s">
        <v>96</v>
      </c>
      <c r="C3359" s="5" t="str">
        <f t="shared" si="267"/>
        <v>2</v>
      </c>
      <c r="D3359" s="12" t="str">
        <f t="shared" si="268"/>
        <v>6</v>
      </c>
      <c r="E3359">
        <f t="shared" si="266"/>
        <v>2</v>
      </c>
      <c r="F3359" s="12" t="str">
        <f t="shared" si="264"/>
        <v>先勝</v>
      </c>
      <c r="G3359" s="12" t="str">
        <f t="shared" si="265"/>
        <v>火</v>
      </c>
    </row>
    <row r="3360" spans="1:7" x14ac:dyDescent="0.2">
      <c r="A3360" s="1">
        <v>43537</v>
      </c>
      <c r="B3360" s="4" t="s">
        <v>97</v>
      </c>
      <c r="C3360" s="5" t="str">
        <f t="shared" si="267"/>
        <v>2</v>
      </c>
      <c r="D3360" s="12" t="str">
        <f t="shared" si="268"/>
        <v>7</v>
      </c>
      <c r="E3360">
        <f t="shared" si="266"/>
        <v>3</v>
      </c>
      <c r="F3360" s="12" t="str">
        <f t="shared" si="264"/>
        <v>友引</v>
      </c>
      <c r="G3360" s="12" t="str">
        <f t="shared" si="265"/>
        <v>水</v>
      </c>
    </row>
    <row r="3361" spans="1:7" x14ac:dyDescent="0.2">
      <c r="A3361" s="1">
        <v>43538</v>
      </c>
      <c r="B3361" s="4" t="s">
        <v>98</v>
      </c>
      <c r="C3361" s="5" t="str">
        <f t="shared" si="267"/>
        <v>2</v>
      </c>
      <c r="D3361" s="12" t="str">
        <f t="shared" si="268"/>
        <v>8</v>
      </c>
      <c r="E3361">
        <f t="shared" si="266"/>
        <v>4</v>
      </c>
      <c r="F3361" s="12" t="str">
        <f t="shared" si="264"/>
        <v>先負</v>
      </c>
      <c r="G3361" s="12" t="str">
        <f t="shared" si="265"/>
        <v>木</v>
      </c>
    </row>
    <row r="3362" spans="1:7" x14ac:dyDescent="0.2">
      <c r="A3362" s="1">
        <v>43539</v>
      </c>
      <c r="B3362" s="4" t="s">
        <v>99</v>
      </c>
      <c r="C3362" s="5" t="str">
        <f t="shared" si="267"/>
        <v>2</v>
      </c>
      <c r="D3362" s="12" t="str">
        <f t="shared" si="268"/>
        <v>9</v>
      </c>
      <c r="E3362">
        <f t="shared" si="266"/>
        <v>5</v>
      </c>
      <c r="F3362" s="12" t="str">
        <f t="shared" si="264"/>
        <v>仏滅</v>
      </c>
      <c r="G3362" s="12" t="str">
        <f t="shared" si="265"/>
        <v>金</v>
      </c>
    </row>
    <row r="3363" spans="1:7" x14ac:dyDescent="0.2">
      <c r="A3363" s="1">
        <v>43540</v>
      </c>
      <c r="B3363" s="4" t="s">
        <v>100</v>
      </c>
      <c r="C3363" s="5" t="str">
        <f t="shared" si="267"/>
        <v>2</v>
      </c>
      <c r="D3363" s="12" t="str">
        <f t="shared" si="268"/>
        <v>10</v>
      </c>
      <c r="E3363">
        <f t="shared" si="266"/>
        <v>0</v>
      </c>
      <c r="F3363" s="12" t="str">
        <f t="shared" si="264"/>
        <v>大安</v>
      </c>
      <c r="G3363" s="12" t="str">
        <f t="shared" si="265"/>
        <v>土</v>
      </c>
    </row>
    <row r="3364" spans="1:7" x14ac:dyDescent="0.2">
      <c r="A3364" s="1">
        <v>43541</v>
      </c>
      <c r="B3364" s="4" t="s">
        <v>101</v>
      </c>
      <c r="C3364" s="5" t="str">
        <f t="shared" si="267"/>
        <v>2</v>
      </c>
      <c r="D3364" s="12" t="str">
        <f t="shared" si="268"/>
        <v>11</v>
      </c>
      <c r="E3364">
        <f t="shared" si="266"/>
        <v>1</v>
      </c>
      <c r="F3364" s="12" t="str">
        <f t="shared" si="264"/>
        <v>赤口</v>
      </c>
      <c r="G3364" s="12" t="str">
        <f t="shared" si="265"/>
        <v>日</v>
      </c>
    </row>
    <row r="3365" spans="1:7" x14ac:dyDescent="0.2">
      <c r="A3365" s="1">
        <v>43542</v>
      </c>
      <c r="B3365" s="4" t="s">
        <v>102</v>
      </c>
      <c r="C3365" s="5" t="str">
        <f t="shared" si="267"/>
        <v>2</v>
      </c>
      <c r="D3365" s="12" t="str">
        <f t="shared" si="268"/>
        <v>12</v>
      </c>
      <c r="E3365">
        <f t="shared" si="266"/>
        <v>2</v>
      </c>
      <c r="F3365" s="12" t="str">
        <f t="shared" si="264"/>
        <v>先勝</v>
      </c>
      <c r="G3365" s="12" t="str">
        <f t="shared" si="265"/>
        <v>月</v>
      </c>
    </row>
    <row r="3366" spans="1:7" x14ac:dyDescent="0.2">
      <c r="A3366" s="1">
        <v>43543</v>
      </c>
      <c r="B3366" s="4" t="s">
        <v>103</v>
      </c>
      <c r="C3366" s="5" t="str">
        <f t="shared" si="267"/>
        <v>2</v>
      </c>
      <c r="D3366" s="12" t="str">
        <f t="shared" si="268"/>
        <v>13</v>
      </c>
      <c r="E3366">
        <f t="shared" si="266"/>
        <v>3</v>
      </c>
      <c r="F3366" s="12" t="str">
        <f t="shared" si="264"/>
        <v>友引</v>
      </c>
      <c r="G3366" s="12" t="str">
        <f t="shared" si="265"/>
        <v>火</v>
      </c>
    </row>
    <row r="3367" spans="1:7" x14ac:dyDescent="0.2">
      <c r="A3367" s="1">
        <v>43544</v>
      </c>
      <c r="B3367" s="4" t="s">
        <v>104</v>
      </c>
      <c r="C3367" s="5" t="str">
        <f t="shared" si="267"/>
        <v>2</v>
      </c>
      <c r="D3367" s="12" t="str">
        <f t="shared" si="268"/>
        <v>14</v>
      </c>
      <c r="E3367">
        <f t="shared" si="266"/>
        <v>4</v>
      </c>
      <c r="F3367" s="12" t="str">
        <f t="shared" si="264"/>
        <v>先負</v>
      </c>
      <c r="G3367" s="12" t="str">
        <f t="shared" si="265"/>
        <v>水</v>
      </c>
    </row>
    <row r="3368" spans="1:7" x14ac:dyDescent="0.2">
      <c r="A3368" s="1">
        <v>43545</v>
      </c>
      <c r="B3368" s="4" t="s">
        <v>105</v>
      </c>
      <c r="C3368" s="5" t="str">
        <f t="shared" si="267"/>
        <v>2</v>
      </c>
      <c r="D3368" s="12" t="str">
        <f t="shared" si="268"/>
        <v>15</v>
      </c>
      <c r="E3368">
        <f t="shared" si="266"/>
        <v>5</v>
      </c>
      <c r="F3368" s="12" t="str">
        <f t="shared" si="264"/>
        <v>仏滅</v>
      </c>
      <c r="G3368" s="12" t="str">
        <f t="shared" si="265"/>
        <v>木</v>
      </c>
    </row>
    <row r="3369" spans="1:7" x14ac:dyDescent="0.2">
      <c r="A3369" s="1">
        <v>43546</v>
      </c>
      <c r="B3369" s="4" t="s">
        <v>106</v>
      </c>
      <c r="C3369" s="5" t="str">
        <f t="shared" si="267"/>
        <v>2</v>
      </c>
      <c r="D3369" s="12" t="str">
        <f t="shared" si="268"/>
        <v>16</v>
      </c>
      <c r="E3369">
        <f t="shared" si="266"/>
        <v>0</v>
      </c>
      <c r="F3369" s="12" t="str">
        <f t="shared" si="264"/>
        <v>大安</v>
      </c>
      <c r="G3369" s="12" t="str">
        <f t="shared" si="265"/>
        <v>金</v>
      </c>
    </row>
    <row r="3370" spans="1:7" x14ac:dyDescent="0.2">
      <c r="A3370" s="1">
        <v>43547</v>
      </c>
      <c r="B3370" s="4" t="s">
        <v>107</v>
      </c>
      <c r="C3370" s="5" t="str">
        <f t="shared" si="267"/>
        <v>2</v>
      </c>
      <c r="D3370" s="12" t="str">
        <f t="shared" si="268"/>
        <v>17</v>
      </c>
      <c r="E3370">
        <f t="shared" si="266"/>
        <v>1</v>
      </c>
      <c r="F3370" s="12" t="str">
        <f t="shared" si="264"/>
        <v>赤口</v>
      </c>
      <c r="G3370" s="12" t="str">
        <f t="shared" si="265"/>
        <v>土</v>
      </c>
    </row>
    <row r="3371" spans="1:7" x14ac:dyDescent="0.2">
      <c r="A3371" s="1">
        <v>43548</v>
      </c>
      <c r="B3371" s="4" t="s">
        <v>108</v>
      </c>
      <c r="C3371" s="5" t="str">
        <f t="shared" si="267"/>
        <v>2</v>
      </c>
      <c r="D3371" s="12" t="str">
        <f t="shared" si="268"/>
        <v>18</v>
      </c>
      <c r="E3371">
        <f t="shared" si="266"/>
        <v>2</v>
      </c>
      <c r="F3371" s="12" t="str">
        <f t="shared" si="264"/>
        <v>先勝</v>
      </c>
      <c r="G3371" s="12" t="str">
        <f t="shared" si="265"/>
        <v>日</v>
      </c>
    </row>
    <row r="3372" spans="1:7" x14ac:dyDescent="0.2">
      <c r="A3372" s="1">
        <v>43549</v>
      </c>
      <c r="B3372" s="4" t="s">
        <v>109</v>
      </c>
      <c r="C3372" s="5" t="str">
        <f t="shared" si="267"/>
        <v>2</v>
      </c>
      <c r="D3372" s="12" t="str">
        <f t="shared" si="268"/>
        <v>19</v>
      </c>
      <c r="E3372">
        <f t="shared" si="266"/>
        <v>3</v>
      </c>
      <c r="F3372" s="12" t="str">
        <f t="shared" si="264"/>
        <v>友引</v>
      </c>
      <c r="G3372" s="12" t="str">
        <f t="shared" si="265"/>
        <v>月</v>
      </c>
    </row>
    <row r="3373" spans="1:7" x14ac:dyDescent="0.2">
      <c r="A3373" s="1">
        <v>43550</v>
      </c>
      <c r="B3373" s="4" t="s">
        <v>110</v>
      </c>
      <c r="C3373" s="5" t="str">
        <f t="shared" si="267"/>
        <v>2</v>
      </c>
      <c r="D3373" s="12" t="str">
        <f t="shared" si="268"/>
        <v>20</v>
      </c>
      <c r="E3373">
        <f t="shared" si="266"/>
        <v>4</v>
      </c>
      <c r="F3373" s="12" t="str">
        <f t="shared" si="264"/>
        <v>先負</v>
      </c>
      <c r="G3373" s="12" t="str">
        <f t="shared" si="265"/>
        <v>火</v>
      </c>
    </row>
    <row r="3374" spans="1:7" x14ac:dyDescent="0.2">
      <c r="A3374" s="1">
        <v>43551</v>
      </c>
      <c r="B3374" s="4" t="s">
        <v>111</v>
      </c>
      <c r="C3374" s="5" t="str">
        <f t="shared" si="267"/>
        <v>2</v>
      </c>
      <c r="D3374" s="12" t="str">
        <f t="shared" si="268"/>
        <v>21</v>
      </c>
      <c r="E3374">
        <f t="shared" si="266"/>
        <v>5</v>
      </c>
      <c r="F3374" s="12" t="str">
        <f t="shared" si="264"/>
        <v>仏滅</v>
      </c>
      <c r="G3374" s="12" t="str">
        <f t="shared" si="265"/>
        <v>水</v>
      </c>
    </row>
    <row r="3375" spans="1:7" x14ac:dyDescent="0.2">
      <c r="A3375" s="1">
        <v>43552</v>
      </c>
      <c r="B3375" s="4" t="s">
        <v>112</v>
      </c>
      <c r="C3375" s="5" t="str">
        <f t="shared" si="267"/>
        <v>2</v>
      </c>
      <c r="D3375" s="12" t="str">
        <f t="shared" si="268"/>
        <v>22</v>
      </c>
      <c r="E3375">
        <f t="shared" si="266"/>
        <v>0</v>
      </c>
      <c r="F3375" s="12" t="str">
        <f t="shared" si="264"/>
        <v>大安</v>
      </c>
      <c r="G3375" s="12" t="str">
        <f t="shared" si="265"/>
        <v>木</v>
      </c>
    </row>
    <row r="3376" spans="1:7" x14ac:dyDescent="0.2">
      <c r="A3376" s="1">
        <v>43553</v>
      </c>
      <c r="B3376" s="4" t="s">
        <v>113</v>
      </c>
      <c r="C3376" s="5" t="str">
        <f t="shared" si="267"/>
        <v>2</v>
      </c>
      <c r="D3376" s="12" t="str">
        <f t="shared" si="268"/>
        <v>23</v>
      </c>
      <c r="E3376">
        <f t="shared" si="266"/>
        <v>1</v>
      </c>
      <c r="F3376" s="12" t="str">
        <f t="shared" si="264"/>
        <v>赤口</v>
      </c>
      <c r="G3376" s="12" t="str">
        <f t="shared" si="265"/>
        <v>金</v>
      </c>
    </row>
    <row r="3377" spans="1:7" x14ac:dyDescent="0.2">
      <c r="A3377" s="1">
        <v>43554</v>
      </c>
      <c r="B3377" s="4" t="s">
        <v>114</v>
      </c>
      <c r="C3377" s="5" t="str">
        <f t="shared" si="267"/>
        <v>2</v>
      </c>
      <c r="D3377" s="12" t="str">
        <f t="shared" si="268"/>
        <v>24</v>
      </c>
      <c r="E3377">
        <f t="shared" si="266"/>
        <v>2</v>
      </c>
      <c r="F3377" s="12" t="str">
        <f t="shared" si="264"/>
        <v>先勝</v>
      </c>
      <c r="G3377" s="12" t="str">
        <f t="shared" si="265"/>
        <v>土</v>
      </c>
    </row>
    <row r="3378" spans="1:7" x14ac:dyDescent="0.2">
      <c r="A3378" s="1">
        <v>43555</v>
      </c>
      <c r="B3378" s="4" t="s">
        <v>115</v>
      </c>
      <c r="C3378" s="5" t="str">
        <f t="shared" si="267"/>
        <v>2</v>
      </c>
      <c r="D3378" s="12" t="str">
        <f t="shared" si="268"/>
        <v>25</v>
      </c>
      <c r="E3378">
        <f t="shared" si="266"/>
        <v>3</v>
      </c>
      <c r="F3378" s="12" t="str">
        <f t="shared" si="264"/>
        <v>友引</v>
      </c>
      <c r="G3378" s="12" t="str">
        <f t="shared" si="265"/>
        <v>日</v>
      </c>
    </row>
    <row r="3379" spans="1:7" x14ac:dyDescent="0.2">
      <c r="A3379" s="1">
        <v>43556</v>
      </c>
      <c r="B3379" s="4" t="s">
        <v>116</v>
      </c>
      <c r="C3379" s="5" t="str">
        <f t="shared" si="267"/>
        <v>2</v>
      </c>
      <c r="D3379" s="12" t="str">
        <f t="shared" si="268"/>
        <v>26</v>
      </c>
      <c r="E3379">
        <f t="shared" si="266"/>
        <v>4</v>
      </c>
      <c r="F3379" s="12" t="str">
        <f t="shared" si="264"/>
        <v>先負</v>
      </c>
      <c r="G3379" s="12" t="str">
        <f t="shared" si="265"/>
        <v>月</v>
      </c>
    </row>
    <row r="3380" spans="1:7" x14ac:dyDescent="0.2">
      <c r="A3380" s="1">
        <v>43557</v>
      </c>
      <c r="B3380" s="4" t="s">
        <v>117</v>
      </c>
      <c r="C3380" s="5" t="str">
        <f t="shared" si="267"/>
        <v>2</v>
      </c>
      <c r="D3380" s="12" t="str">
        <f t="shared" si="268"/>
        <v>27</v>
      </c>
      <c r="E3380">
        <f t="shared" si="266"/>
        <v>5</v>
      </c>
      <c r="F3380" s="12" t="str">
        <f t="shared" si="264"/>
        <v>仏滅</v>
      </c>
      <c r="G3380" s="12" t="str">
        <f t="shared" si="265"/>
        <v>火</v>
      </c>
    </row>
    <row r="3381" spans="1:7" x14ac:dyDescent="0.2">
      <c r="A3381" s="1">
        <v>43558</v>
      </c>
      <c r="B3381" s="4" t="s">
        <v>118</v>
      </c>
      <c r="C3381" s="5" t="str">
        <f t="shared" si="267"/>
        <v>2</v>
      </c>
      <c r="D3381" s="12" t="str">
        <f t="shared" si="268"/>
        <v>28</v>
      </c>
      <c r="E3381">
        <f t="shared" si="266"/>
        <v>0</v>
      </c>
      <c r="F3381" s="12" t="str">
        <f t="shared" si="264"/>
        <v>大安</v>
      </c>
      <c r="G3381" s="12" t="str">
        <f t="shared" si="265"/>
        <v>水</v>
      </c>
    </row>
    <row r="3382" spans="1:7" x14ac:dyDescent="0.2">
      <c r="A3382" s="1">
        <v>43559</v>
      </c>
      <c r="B3382" s="4" t="s">
        <v>119</v>
      </c>
      <c r="C3382" s="5" t="str">
        <f t="shared" si="267"/>
        <v>2</v>
      </c>
      <c r="D3382" s="12" t="str">
        <f t="shared" si="268"/>
        <v>29</v>
      </c>
      <c r="E3382">
        <f t="shared" si="266"/>
        <v>1</v>
      </c>
      <c r="F3382" s="12" t="str">
        <f t="shared" si="264"/>
        <v>赤口</v>
      </c>
      <c r="G3382" s="12" t="str">
        <f t="shared" si="265"/>
        <v>木</v>
      </c>
    </row>
    <row r="3383" spans="1:7" x14ac:dyDescent="0.2">
      <c r="A3383" s="1">
        <v>43560</v>
      </c>
      <c r="B3383" s="4" t="s">
        <v>431</v>
      </c>
      <c r="C3383" s="5" t="str">
        <f t="shared" si="267"/>
        <v>3</v>
      </c>
      <c r="D3383" s="12" t="str">
        <f t="shared" si="268"/>
        <v>1</v>
      </c>
      <c r="E3383">
        <f t="shared" si="266"/>
        <v>4</v>
      </c>
      <c r="F3383" s="12" t="str">
        <f t="shared" si="264"/>
        <v>先負</v>
      </c>
      <c r="G3383" s="12" t="str">
        <f t="shared" si="265"/>
        <v>金</v>
      </c>
    </row>
    <row r="3384" spans="1:7" x14ac:dyDescent="0.2">
      <c r="A3384" s="1">
        <v>43561</v>
      </c>
      <c r="B3384" s="4" t="s">
        <v>121</v>
      </c>
      <c r="C3384" s="5" t="str">
        <f t="shared" si="267"/>
        <v>3</v>
      </c>
      <c r="D3384" s="12" t="str">
        <f t="shared" si="268"/>
        <v>2</v>
      </c>
      <c r="E3384">
        <f t="shared" si="266"/>
        <v>5</v>
      </c>
      <c r="F3384" s="12" t="str">
        <f t="shared" si="264"/>
        <v>仏滅</v>
      </c>
      <c r="G3384" s="12" t="str">
        <f t="shared" si="265"/>
        <v>土</v>
      </c>
    </row>
    <row r="3385" spans="1:7" x14ac:dyDescent="0.2">
      <c r="A3385" s="1">
        <v>43562</v>
      </c>
      <c r="B3385" s="4" t="s">
        <v>122</v>
      </c>
      <c r="C3385" s="5" t="str">
        <f t="shared" si="267"/>
        <v>3</v>
      </c>
      <c r="D3385" s="12" t="str">
        <f t="shared" si="268"/>
        <v>3</v>
      </c>
      <c r="E3385">
        <f t="shared" si="266"/>
        <v>0</v>
      </c>
      <c r="F3385" s="12" t="str">
        <f t="shared" si="264"/>
        <v>大安</v>
      </c>
      <c r="G3385" s="12" t="str">
        <f t="shared" si="265"/>
        <v>日</v>
      </c>
    </row>
    <row r="3386" spans="1:7" x14ac:dyDescent="0.2">
      <c r="A3386" s="1">
        <v>43563</v>
      </c>
      <c r="B3386" s="4" t="s">
        <v>123</v>
      </c>
      <c r="C3386" s="5" t="str">
        <f t="shared" si="267"/>
        <v>3</v>
      </c>
      <c r="D3386" s="12" t="str">
        <f t="shared" si="268"/>
        <v>4</v>
      </c>
      <c r="E3386">
        <f t="shared" si="266"/>
        <v>1</v>
      </c>
      <c r="F3386" s="12" t="str">
        <f t="shared" si="264"/>
        <v>赤口</v>
      </c>
      <c r="G3386" s="12" t="str">
        <f t="shared" si="265"/>
        <v>月</v>
      </c>
    </row>
    <row r="3387" spans="1:7" x14ac:dyDescent="0.2">
      <c r="A3387" s="1">
        <v>43564</v>
      </c>
      <c r="B3387" s="4" t="s">
        <v>124</v>
      </c>
      <c r="C3387" s="5" t="str">
        <f t="shared" si="267"/>
        <v>3</v>
      </c>
      <c r="D3387" s="12" t="str">
        <f t="shared" si="268"/>
        <v>5</v>
      </c>
      <c r="E3387">
        <f t="shared" si="266"/>
        <v>2</v>
      </c>
      <c r="F3387" s="12" t="str">
        <f t="shared" si="264"/>
        <v>先勝</v>
      </c>
      <c r="G3387" s="12" t="str">
        <f t="shared" si="265"/>
        <v>火</v>
      </c>
    </row>
    <row r="3388" spans="1:7" x14ac:dyDescent="0.2">
      <c r="A3388" s="1">
        <v>43565</v>
      </c>
      <c r="B3388" s="4" t="s">
        <v>125</v>
      </c>
      <c r="C3388" s="5" t="str">
        <f t="shared" si="267"/>
        <v>3</v>
      </c>
      <c r="D3388" s="12" t="str">
        <f t="shared" si="268"/>
        <v>6</v>
      </c>
      <c r="E3388">
        <f t="shared" si="266"/>
        <v>3</v>
      </c>
      <c r="F3388" s="12" t="str">
        <f t="shared" si="264"/>
        <v>友引</v>
      </c>
      <c r="G3388" s="12" t="str">
        <f t="shared" si="265"/>
        <v>水</v>
      </c>
    </row>
    <row r="3389" spans="1:7" x14ac:dyDescent="0.2">
      <c r="A3389" s="1">
        <v>43566</v>
      </c>
      <c r="B3389" s="4" t="s">
        <v>126</v>
      </c>
      <c r="C3389" s="5" t="str">
        <f t="shared" si="267"/>
        <v>3</v>
      </c>
      <c r="D3389" s="12" t="str">
        <f t="shared" si="268"/>
        <v>7</v>
      </c>
      <c r="E3389">
        <f t="shared" si="266"/>
        <v>4</v>
      </c>
      <c r="F3389" s="12" t="str">
        <f t="shared" si="264"/>
        <v>先負</v>
      </c>
      <c r="G3389" s="12" t="str">
        <f t="shared" si="265"/>
        <v>木</v>
      </c>
    </row>
    <row r="3390" spans="1:7" x14ac:dyDescent="0.2">
      <c r="A3390" s="1">
        <v>43567</v>
      </c>
      <c r="B3390" s="4" t="s">
        <v>127</v>
      </c>
      <c r="C3390" s="5" t="str">
        <f t="shared" si="267"/>
        <v>3</v>
      </c>
      <c r="D3390" s="12" t="str">
        <f t="shared" si="268"/>
        <v>8</v>
      </c>
      <c r="E3390">
        <f t="shared" si="266"/>
        <v>5</v>
      </c>
      <c r="F3390" s="12" t="str">
        <f t="shared" si="264"/>
        <v>仏滅</v>
      </c>
      <c r="G3390" s="12" t="str">
        <f t="shared" si="265"/>
        <v>金</v>
      </c>
    </row>
    <row r="3391" spans="1:7" x14ac:dyDescent="0.2">
      <c r="A3391" s="1">
        <v>43568</v>
      </c>
      <c r="B3391" s="4" t="s">
        <v>128</v>
      </c>
      <c r="C3391" s="5" t="str">
        <f t="shared" si="267"/>
        <v>3</v>
      </c>
      <c r="D3391" s="12" t="str">
        <f t="shared" si="268"/>
        <v>9</v>
      </c>
      <c r="E3391">
        <f t="shared" si="266"/>
        <v>0</v>
      </c>
      <c r="F3391" s="12" t="str">
        <f t="shared" si="264"/>
        <v>大安</v>
      </c>
      <c r="G3391" s="12" t="str">
        <f t="shared" si="265"/>
        <v>土</v>
      </c>
    </row>
    <row r="3392" spans="1:7" x14ac:dyDescent="0.2">
      <c r="A3392" s="1">
        <v>43569</v>
      </c>
      <c r="B3392" s="4" t="s">
        <v>129</v>
      </c>
      <c r="C3392" s="5" t="str">
        <f t="shared" si="267"/>
        <v>3</v>
      </c>
      <c r="D3392" s="12" t="str">
        <f t="shared" si="268"/>
        <v>10</v>
      </c>
      <c r="E3392">
        <f t="shared" si="266"/>
        <v>1</v>
      </c>
      <c r="F3392" s="12" t="str">
        <f t="shared" si="264"/>
        <v>赤口</v>
      </c>
      <c r="G3392" s="12" t="str">
        <f t="shared" si="265"/>
        <v>日</v>
      </c>
    </row>
    <row r="3393" spans="1:7" x14ac:dyDescent="0.2">
      <c r="A3393" s="1">
        <v>43570</v>
      </c>
      <c r="B3393" s="4" t="s">
        <v>130</v>
      </c>
      <c r="C3393" s="5" t="str">
        <f t="shared" si="267"/>
        <v>3</v>
      </c>
      <c r="D3393" s="12" t="str">
        <f t="shared" si="268"/>
        <v>11</v>
      </c>
      <c r="E3393">
        <f t="shared" si="266"/>
        <v>2</v>
      </c>
      <c r="F3393" s="12" t="str">
        <f t="shared" si="264"/>
        <v>先勝</v>
      </c>
      <c r="G3393" s="12" t="str">
        <f t="shared" si="265"/>
        <v>月</v>
      </c>
    </row>
    <row r="3394" spans="1:7" x14ac:dyDescent="0.2">
      <c r="A3394" s="1">
        <v>43571</v>
      </c>
      <c r="B3394" s="4" t="s">
        <v>131</v>
      </c>
      <c r="C3394" s="5" t="str">
        <f t="shared" si="267"/>
        <v>3</v>
      </c>
      <c r="D3394" s="12" t="str">
        <f t="shared" si="268"/>
        <v>12</v>
      </c>
      <c r="E3394">
        <f t="shared" si="266"/>
        <v>3</v>
      </c>
      <c r="F3394" s="12" t="str">
        <f t="shared" si="264"/>
        <v>友引</v>
      </c>
      <c r="G3394" s="12" t="str">
        <f t="shared" si="265"/>
        <v>火</v>
      </c>
    </row>
    <row r="3395" spans="1:7" x14ac:dyDescent="0.2">
      <c r="A3395" s="1">
        <v>43572</v>
      </c>
      <c r="B3395" s="4" t="s">
        <v>132</v>
      </c>
      <c r="C3395" s="5" t="str">
        <f t="shared" si="267"/>
        <v>3</v>
      </c>
      <c r="D3395" s="12" t="str">
        <f t="shared" si="268"/>
        <v>13</v>
      </c>
      <c r="E3395">
        <f t="shared" si="266"/>
        <v>4</v>
      </c>
      <c r="F3395" s="12" t="str">
        <f t="shared" ref="F3395:F3458" si="269">VLOOKUP(E3395,$H$2:$I$7,2)</f>
        <v>先負</v>
      </c>
      <c r="G3395" s="12" t="str">
        <f t="shared" ref="G3395:G3458" si="270">TEXT(A3395,"aaa")</f>
        <v>水</v>
      </c>
    </row>
    <row r="3396" spans="1:7" x14ac:dyDescent="0.2">
      <c r="A3396" s="1">
        <v>43573</v>
      </c>
      <c r="B3396" s="4" t="s">
        <v>133</v>
      </c>
      <c r="C3396" s="5" t="str">
        <f t="shared" si="267"/>
        <v>3</v>
      </c>
      <c r="D3396" s="12" t="str">
        <f t="shared" si="268"/>
        <v>14</v>
      </c>
      <c r="E3396">
        <f t="shared" si="266"/>
        <v>5</v>
      </c>
      <c r="F3396" s="12" t="str">
        <f t="shared" si="269"/>
        <v>仏滅</v>
      </c>
      <c r="G3396" s="12" t="str">
        <f t="shared" si="270"/>
        <v>木</v>
      </c>
    </row>
    <row r="3397" spans="1:7" x14ac:dyDescent="0.2">
      <c r="A3397" s="1">
        <v>43574</v>
      </c>
      <c r="B3397" s="4" t="s">
        <v>134</v>
      </c>
      <c r="C3397" s="5" t="str">
        <f t="shared" si="267"/>
        <v>3</v>
      </c>
      <c r="D3397" s="12" t="str">
        <f t="shared" si="268"/>
        <v>15</v>
      </c>
      <c r="E3397">
        <f t="shared" si="266"/>
        <v>0</v>
      </c>
      <c r="F3397" s="12" t="str">
        <f t="shared" si="269"/>
        <v>大安</v>
      </c>
      <c r="G3397" s="12" t="str">
        <f t="shared" si="270"/>
        <v>金</v>
      </c>
    </row>
    <row r="3398" spans="1:7" x14ac:dyDescent="0.2">
      <c r="A3398" s="1">
        <v>43575</v>
      </c>
      <c r="B3398" s="4" t="s">
        <v>135</v>
      </c>
      <c r="C3398" s="5" t="str">
        <f t="shared" si="267"/>
        <v>3</v>
      </c>
      <c r="D3398" s="12" t="str">
        <f t="shared" si="268"/>
        <v>16</v>
      </c>
      <c r="E3398">
        <f t="shared" si="266"/>
        <v>1</v>
      </c>
      <c r="F3398" s="12" t="str">
        <f t="shared" si="269"/>
        <v>赤口</v>
      </c>
      <c r="G3398" s="12" t="str">
        <f t="shared" si="270"/>
        <v>土</v>
      </c>
    </row>
    <row r="3399" spans="1:7" x14ac:dyDescent="0.2">
      <c r="A3399" s="1">
        <v>43576</v>
      </c>
      <c r="B3399" s="4" t="s">
        <v>136</v>
      </c>
      <c r="C3399" s="5" t="str">
        <f t="shared" si="267"/>
        <v>3</v>
      </c>
      <c r="D3399" s="12" t="str">
        <f t="shared" si="268"/>
        <v>17</v>
      </c>
      <c r="E3399">
        <f t="shared" ref="E3399:E3462" si="271">MOD(C3399+D3399,6)</f>
        <v>2</v>
      </c>
      <c r="F3399" s="12" t="str">
        <f t="shared" si="269"/>
        <v>先勝</v>
      </c>
      <c r="G3399" s="12" t="str">
        <f t="shared" si="270"/>
        <v>日</v>
      </c>
    </row>
    <row r="3400" spans="1:7" x14ac:dyDescent="0.2">
      <c r="A3400" s="1">
        <v>43577</v>
      </c>
      <c r="B3400" s="4" t="s">
        <v>137</v>
      </c>
      <c r="C3400" s="5" t="str">
        <f t="shared" si="267"/>
        <v>3</v>
      </c>
      <c r="D3400" s="12" t="str">
        <f t="shared" si="268"/>
        <v>18</v>
      </c>
      <c r="E3400">
        <f t="shared" si="271"/>
        <v>3</v>
      </c>
      <c r="F3400" s="12" t="str">
        <f t="shared" si="269"/>
        <v>友引</v>
      </c>
      <c r="G3400" s="12" t="str">
        <f t="shared" si="270"/>
        <v>月</v>
      </c>
    </row>
    <row r="3401" spans="1:7" x14ac:dyDescent="0.2">
      <c r="A3401" s="1">
        <v>43578</v>
      </c>
      <c r="B3401" s="4" t="s">
        <v>138</v>
      </c>
      <c r="C3401" s="5" t="str">
        <f t="shared" si="267"/>
        <v>3</v>
      </c>
      <c r="D3401" s="12" t="str">
        <f t="shared" si="268"/>
        <v>19</v>
      </c>
      <c r="E3401">
        <f t="shared" si="271"/>
        <v>4</v>
      </c>
      <c r="F3401" s="12" t="str">
        <f t="shared" si="269"/>
        <v>先負</v>
      </c>
      <c r="G3401" s="12" t="str">
        <f t="shared" si="270"/>
        <v>火</v>
      </c>
    </row>
    <row r="3402" spans="1:7" x14ac:dyDescent="0.2">
      <c r="A3402" s="1">
        <v>43579</v>
      </c>
      <c r="B3402" s="4" t="s">
        <v>139</v>
      </c>
      <c r="C3402" s="5" t="str">
        <f t="shared" si="267"/>
        <v>3</v>
      </c>
      <c r="D3402" s="12" t="str">
        <f t="shared" si="268"/>
        <v>20</v>
      </c>
      <c r="E3402">
        <f t="shared" si="271"/>
        <v>5</v>
      </c>
      <c r="F3402" s="12" t="str">
        <f t="shared" si="269"/>
        <v>仏滅</v>
      </c>
      <c r="G3402" s="12" t="str">
        <f t="shared" si="270"/>
        <v>水</v>
      </c>
    </row>
    <row r="3403" spans="1:7" x14ac:dyDescent="0.2">
      <c r="A3403" s="1">
        <v>43580</v>
      </c>
      <c r="B3403" s="4" t="s">
        <v>140</v>
      </c>
      <c r="C3403" s="5" t="str">
        <f t="shared" si="267"/>
        <v>3</v>
      </c>
      <c r="D3403" s="12" t="str">
        <f t="shared" si="268"/>
        <v>21</v>
      </c>
      <c r="E3403">
        <f t="shared" si="271"/>
        <v>0</v>
      </c>
      <c r="F3403" s="12" t="str">
        <f t="shared" si="269"/>
        <v>大安</v>
      </c>
      <c r="G3403" s="12" t="str">
        <f t="shared" si="270"/>
        <v>木</v>
      </c>
    </row>
    <row r="3404" spans="1:7" x14ac:dyDescent="0.2">
      <c r="A3404" s="1">
        <v>43581</v>
      </c>
      <c r="B3404" s="4" t="s">
        <v>141</v>
      </c>
      <c r="C3404" s="5" t="str">
        <f t="shared" ref="C3404:C3467" si="272">SUBSTITUTE( LEFT(B3404,LEN(B3404)-(LEN(B3404)-FIND("/",B3404)+1)), "閏", "" )</f>
        <v>3</v>
      </c>
      <c r="D3404" s="12" t="str">
        <f t="shared" si="268"/>
        <v>22</v>
      </c>
      <c r="E3404">
        <f t="shared" si="271"/>
        <v>1</v>
      </c>
      <c r="F3404" s="12" t="str">
        <f t="shared" si="269"/>
        <v>赤口</v>
      </c>
      <c r="G3404" s="12" t="str">
        <f t="shared" si="270"/>
        <v>金</v>
      </c>
    </row>
    <row r="3405" spans="1:7" x14ac:dyDescent="0.2">
      <c r="A3405" s="1">
        <v>43582</v>
      </c>
      <c r="B3405" s="4" t="s">
        <v>142</v>
      </c>
      <c r="C3405" s="5" t="str">
        <f t="shared" si="272"/>
        <v>3</v>
      </c>
      <c r="D3405" s="12" t="str">
        <f t="shared" si="268"/>
        <v>23</v>
      </c>
      <c r="E3405">
        <f t="shared" si="271"/>
        <v>2</v>
      </c>
      <c r="F3405" s="12" t="str">
        <f t="shared" si="269"/>
        <v>先勝</v>
      </c>
      <c r="G3405" s="12" t="str">
        <f t="shared" si="270"/>
        <v>土</v>
      </c>
    </row>
    <row r="3406" spans="1:7" x14ac:dyDescent="0.2">
      <c r="A3406" s="1">
        <v>43583</v>
      </c>
      <c r="B3406" s="4" t="s">
        <v>143</v>
      </c>
      <c r="C3406" s="5" t="str">
        <f t="shared" si="272"/>
        <v>3</v>
      </c>
      <c r="D3406" s="12" t="str">
        <f t="shared" si="268"/>
        <v>24</v>
      </c>
      <c r="E3406">
        <f t="shared" si="271"/>
        <v>3</v>
      </c>
      <c r="F3406" s="12" t="str">
        <f t="shared" si="269"/>
        <v>友引</v>
      </c>
      <c r="G3406" s="12" t="str">
        <f t="shared" si="270"/>
        <v>日</v>
      </c>
    </row>
    <row r="3407" spans="1:7" x14ac:dyDescent="0.2">
      <c r="A3407" s="1">
        <v>43584</v>
      </c>
      <c r="B3407" s="4" t="s">
        <v>144</v>
      </c>
      <c r="C3407" s="5" t="str">
        <f t="shared" si="272"/>
        <v>3</v>
      </c>
      <c r="D3407" s="12" t="str">
        <f t="shared" si="268"/>
        <v>25</v>
      </c>
      <c r="E3407">
        <f t="shared" si="271"/>
        <v>4</v>
      </c>
      <c r="F3407" s="12" t="str">
        <f t="shared" si="269"/>
        <v>先負</v>
      </c>
      <c r="G3407" s="12" t="str">
        <f t="shared" si="270"/>
        <v>月</v>
      </c>
    </row>
    <row r="3408" spans="1:7" x14ac:dyDescent="0.2">
      <c r="A3408" s="1">
        <v>43585</v>
      </c>
      <c r="B3408" s="4" t="s">
        <v>145</v>
      </c>
      <c r="C3408" s="5" t="str">
        <f t="shared" si="272"/>
        <v>3</v>
      </c>
      <c r="D3408" s="12" t="str">
        <f t="shared" si="268"/>
        <v>26</v>
      </c>
      <c r="E3408">
        <f t="shared" si="271"/>
        <v>5</v>
      </c>
      <c r="F3408" s="12" t="str">
        <f t="shared" si="269"/>
        <v>仏滅</v>
      </c>
      <c r="G3408" s="12" t="str">
        <f t="shared" si="270"/>
        <v>火</v>
      </c>
    </row>
    <row r="3409" spans="1:7" x14ac:dyDescent="0.2">
      <c r="A3409" s="1">
        <v>43586</v>
      </c>
      <c r="B3409" s="4" t="s">
        <v>146</v>
      </c>
      <c r="C3409" s="5" t="str">
        <f t="shared" si="272"/>
        <v>3</v>
      </c>
      <c r="D3409" s="12" t="str">
        <f t="shared" si="268"/>
        <v>27</v>
      </c>
      <c r="E3409">
        <f t="shared" si="271"/>
        <v>0</v>
      </c>
      <c r="F3409" s="12" t="str">
        <f t="shared" si="269"/>
        <v>大安</v>
      </c>
      <c r="G3409" s="12" t="str">
        <f t="shared" si="270"/>
        <v>水</v>
      </c>
    </row>
    <row r="3410" spans="1:7" x14ac:dyDescent="0.2">
      <c r="A3410" s="1">
        <v>43587</v>
      </c>
      <c r="B3410" s="4" t="s">
        <v>147</v>
      </c>
      <c r="C3410" s="5" t="str">
        <f t="shared" si="272"/>
        <v>3</v>
      </c>
      <c r="D3410" s="12" t="str">
        <f t="shared" si="268"/>
        <v>28</v>
      </c>
      <c r="E3410">
        <f t="shared" si="271"/>
        <v>1</v>
      </c>
      <c r="F3410" s="12" t="str">
        <f t="shared" si="269"/>
        <v>赤口</v>
      </c>
      <c r="G3410" s="12" t="str">
        <f t="shared" si="270"/>
        <v>木</v>
      </c>
    </row>
    <row r="3411" spans="1:7" x14ac:dyDescent="0.2">
      <c r="A3411" s="1">
        <v>43588</v>
      </c>
      <c r="B3411" s="4" t="s">
        <v>148</v>
      </c>
      <c r="C3411" s="5" t="str">
        <f t="shared" si="272"/>
        <v>3</v>
      </c>
      <c r="D3411" s="12" t="str">
        <f t="shared" si="268"/>
        <v>29</v>
      </c>
      <c r="E3411">
        <f t="shared" si="271"/>
        <v>2</v>
      </c>
      <c r="F3411" s="12" t="str">
        <f t="shared" si="269"/>
        <v>先勝</v>
      </c>
      <c r="G3411" s="12" t="str">
        <f t="shared" si="270"/>
        <v>金</v>
      </c>
    </row>
    <row r="3412" spans="1:7" x14ac:dyDescent="0.2">
      <c r="A3412" s="1">
        <v>43589</v>
      </c>
      <c r="B3412" s="4" t="s">
        <v>215</v>
      </c>
      <c r="C3412" s="5" t="str">
        <f t="shared" si="272"/>
        <v>3</v>
      </c>
      <c r="D3412" s="12" t="str">
        <f t="shared" si="268"/>
        <v>30</v>
      </c>
      <c r="E3412">
        <f t="shared" si="271"/>
        <v>3</v>
      </c>
      <c r="F3412" s="12" t="str">
        <f t="shared" si="269"/>
        <v>友引</v>
      </c>
      <c r="G3412" s="12" t="str">
        <f t="shared" si="270"/>
        <v>土</v>
      </c>
    </row>
    <row r="3413" spans="1:7" x14ac:dyDescent="0.2">
      <c r="A3413" s="1">
        <v>43590</v>
      </c>
      <c r="B3413" s="4" t="s">
        <v>510</v>
      </c>
      <c r="C3413" s="5" t="str">
        <f t="shared" si="272"/>
        <v>4</v>
      </c>
      <c r="D3413" s="12" t="str">
        <f t="shared" si="268"/>
        <v>1</v>
      </c>
      <c r="E3413">
        <f t="shared" si="271"/>
        <v>5</v>
      </c>
      <c r="F3413" s="12" t="str">
        <f t="shared" si="269"/>
        <v>仏滅</v>
      </c>
      <c r="G3413" s="12" t="str">
        <f t="shared" si="270"/>
        <v>日</v>
      </c>
    </row>
    <row r="3414" spans="1:7" x14ac:dyDescent="0.2">
      <c r="A3414" s="1">
        <v>43591</v>
      </c>
      <c r="B3414" s="4" t="s">
        <v>149</v>
      </c>
      <c r="C3414" s="5" t="str">
        <f t="shared" si="272"/>
        <v>4</v>
      </c>
      <c r="D3414" s="12" t="str">
        <f t="shared" si="268"/>
        <v>2</v>
      </c>
      <c r="E3414">
        <f t="shared" si="271"/>
        <v>0</v>
      </c>
      <c r="F3414" s="12" t="str">
        <f t="shared" si="269"/>
        <v>大安</v>
      </c>
      <c r="G3414" s="12" t="str">
        <f t="shared" si="270"/>
        <v>月</v>
      </c>
    </row>
    <row r="3415" spans="1:7" x14ac:dyDescent="0.2">
      <c r="A3415" s="1">
        <v>43592</v>
      </c>
      <c r="B3415" s="4" t="s">
        <v>150</v>
      </c>
      <c r="C3415" s="5" t="str">
        <f t="shared" si="272"/>
        <v>4</v>
      </c>
      <c r="D3415" s="12" t="str">
        <f t="shared" si="268"/>
        <v>3</v>
      </c>
      <c r="E3415">
        <f t="shared" si="271"/>
        <v>1</v>
      </c>
      <c r="F3415" s="12" t="str">
        <f t="shared" si="269"/>
        <v>赤口</v>
      </c>
      <c r="G3415" s="12" t="str">
        <f t="shared" si="270"/>
        <v>火</v>
      </c>
    </row>
    <row r="3416" spans="1:7" x14ac:dyDescent="0.2">
      <c r="A3416" s="1">
        <v>43593</v>
      </c>
      <c r="B3416" s="4" t="s">
        <v>151</v>
      </c>
      <c r="C3416" s="5" t="str">
        <f t="shared" si="272"/>
        <v>4</v>
      </c>
      <c r="D3416" s="12" t="str">
        <f t="shared" si="268"/>
        <v>4</v>
      </c>
      <c r="E3416">
        <f t="shared" si="271"/>
        <v>2</v>
      </c>
      <c r="F3416" s="12" t="str">
        <f t="shared" si="269"/>
        <v>先勝</v>
      </c>
      <c r="G3416" s="12" t="str">
        <f t="shared" si="270"/>
        <v>水</v>
      </c>
    </row>
    <row r="3417" spans="1:7" x14ac:dyDescent="0.2">
      <c r="A3417" s="1">
        <v>43594</v>
      </c>
      <c r="B3417" s="4" t="s">
        <v>152</v>
      </c>
      <c r="C3417" s="5" t="str">
        <f t="shared" si="272"/>
        <v>4</v>
      </c>
      <c r="D3417" s="12" t="str">
        <f t="shared" si="268"/>
        <v>5</v>
      </c>
      <c r="E3417">
        <f t="shared" si="271"/>
        <v>3</v>
      </c>
      <c r="F3417" s="12" t="str">
        <f t="shared" si="269"/>
        <v>友引</v>
      </c>
      <c r="G3417" s="12" t="str">
        <f t="shared" si="270"/>
        <v>木</v>
      </c>
    </row>
    <row r="3418" spans="1:7" x14ac:dyDescent="0.2">
      <c r="A3418" s="1">
        <v>43595</v>
      </c>
      <c r="B3418" s="4" t="s">
        <v>153</v>
      </c>
      <c r="C3418" s="5" t="str">
        <f t="shared" si="272"/>
        <v>4</v>
      </c>
      <c r="D3418" s="12" t="str">
        <f t="shared" si="268"/>
        <v>6</v>
      </c>
      <c r="E3418">
        <f t="shared" si="271"/>
        <v>4</v>
      </c>
      <c r="F3418" s="12" t="str">
        <f t="shared" si="269"/>
        <v>先負</v>
      </c>
      <c r="G3418" s="12" t="str">
        <f t="shared" si="270"/>
        <v>金</v>
      </c>
    </row>
    <row r="3419" spans="1:7" x14ac:dyDescent="0.2">
      <c r="A3419" s="1">
        <v>43596</v>
      </c>
      <c r="B3419" s="4" t="s">
        <v>154</v>
      </c>
      <c r="C3419" s="5" t="str">
        <f t="shared" si="272"/>
        <v>4</v>
      </c>
      <c r="D3419" s="12" t="str">
        <f t="shared" si="268"/>
        <v>7</v>
      </c>
      <c r="E3419">
        <f t="shared" si="271"/>
        <v>5</v>
      </c>
      <c r="F3419" s="12" t="str">
        <f t="shared" si="269"/>
        <v>仏滅</v>
      </c>
      <c r="G3419" s="12" t="str">
        <f t="shared" si="270"/>
        <v>土</v>
      </c>
    </row>
    <row r="3420" spans="1:7" x14ac:dyDescent="0.2">
      <c r="A3420" s="1">
        <v>43597</v>
      </c>
      <c r="B3420" s="4" t="s">
        <v>155</v>
      </c>
      <c r="C3420" s="5" t="str">
        <f t="shared" si="272"/>
        <v>4</v>
      </c>
      <c r="D3420" s="12" t="str">
        <f t="shared" ref="D3420:D3483" si="273">RIGHT(B3420,LEN(B3420)-FIND("/",B3420))</f>
        <v>8</v>
      </c>
      <c r="E3420">
        <f t="shared" si="271"/>
        <v>0</v>
      </c>
      <c r="F3420" s="12" t="str">
        <f t="shared" si="269"/>
        <v>大安</v>
      </c>
      <c r="G3420" s="12" t="str">
        <f t="shared" si="270"/>
        <v>日</v>
      </c>
    </row>
    <row r="3421" spans="1:7" x14ac:dyDescent="0.2">
      <c r="A3421" s="1">
        <v>43598</v>
      </c>
      <c r="B3421" s="4" t="s">
        <v>156</v>
      </c>
      <c r="C3421" s="5" t="str">
        <f t="shared" si="272"/>
        <v>4</v>
      </c>
      <c r="D3421" s="12" t="str">
        <f t="shared" si="273"/>
        <v>9</v>
      </c>
      <c r="E3421">
        <f t="shared" si="271"/>
        <v>1</v>
      </c>
      <c r="F3421" s="12" t="str">
        <f t="shared" si="269"/>
        <v>赤口</v>
      </c>
      <c r="G3421" s="12" t="str">
        <f t="shared" si="270"/>
        <v>月</v>
      </c>
    </row>
    <row r="3422" spans="1:7" x14ac:dyDescent="0.2">
      <c r="A3422" s="1">
        <v>43599</v>
      </c>
      <c r="B3422" s="4" t="s">
        <v>157</v>
      </c>
      <c r="C3422" s="5" t="str">
        <f t="shared" si="272"/>
        <v>4</v>
      </c>
      <c r="D3422" s="12" t="str">
        <f t="shared" si="273"/>
        <v>10</v>
      </c>
      <c r="E3422">
        <f t="shared" si="271"/>
        <v>2</v>
      </c>
      <c r="F3422" s="12" t="str">
        <f t="shared" si="269"/>
        <v>先勝</v>
      </c>
      <c r="G3422" s="12" t="str">
        <f t="shared" si="270"/>
        <v>火</v>
      </c>
    </row>
    <row r="3423" spans="1:7" x14ac:dyDescent="0.2">
      <c r="A3423" s="1">
        <v>43600</v>
      </c>
      <c r="B3423" s="4" t="s">
        <v>158</v>
      </c>
      <c r="C3423" s="5" t="str">
        <f t="shared" si="272"/>
        <v>4</v>
      </c>
      <c r="D3423" s="12" t="str">
        <f t="shared" si="273"/>
        <v>11</v>
      </c>
      <c r="E3423">
        <f t="shared" si="271"/>
        <v>3</v>
      </c>
      <c r="F3423" s="12" t="str">
        <f t="shared" si="269"/>
        <v>友引</v>
      </c>
      <c r="G3423" s="12" t="str">
        <f t="shared" si="270"/>
        <v>水</v>
      </c>
    </row>
    <row r="3424" spans="1:7" x14ac:dyDescent="0.2">
      <c r="A3424" s="1">
        <v>43601</v>
      </c>
      <c r="B3424" s="4" t="s">
        <v>159</v>
      </c>
      <c r="C3424" s="5" t="str">
        <f t="shared" si="272"/>
        <v>4</v>
      </c>
      <c r="D3424" s="12" t="str">
        <f t="shared" si="273"/>
        <v>12</v>
      </c>
      <c r="E3424">
        <f t="shared" si="271"/>
        <v>4</v>
      </c>
      <c r="F3424" s="12" t="str">
        <f t="shared" si="269"/>
        <v>先負</v>
      </c>
      <c r="G3424" s="12" t="str">
        <f t="shared" si="270"/>
        <v>木</v>
      </c>
    </row>
    <row r="3425" spans="1:7" x14ac:dyDescent="0.2">
      <c r="A3425" s="1">
        <v>43602</v>
      </c>
      <c r="B3425" s="4" t="s">
        <v>160</v>
      </c>
      <c r="C3425" s="5" t="str">
        <f t="shared" si="272"/>
        <v>4</v>
      </c>
      <c r="D3425" s="12" t="str">
        <f t="shared" si="273"/>
        <v>13</v>
      </c>
      <c r="E3425">
        <f t="shared" si="271"/>
        <v>5</v>
      </c>
      <c r="F3425" s="12" t="str">
        <f t="shared" si="269"/>
        <v>仏滅</v>
      </c>
      <c r="G3425" s="12" t="str">
        <f t="shared" si="270"/>
        <v>金</v>
      </c>
    </row>
    <row r="3426" spans="1:7" x14ac:dyDescent="0.2">
      <c r="A3426" s="1">
        <v>43603</v>
      </c>
      <c r="B3426" s="4" t="s">
        <v>161</v>
      </c>
      <c r="C3426" s="5" t="str">
        <f t="shared" si="272"/>
        <v>4</v>
      </c>
      <c r="D3426" s="12" t="str">
        <f t="shared" si="273"/>
        <v>14</v>
      </c>
      <c r="E3426">
        <f t="shared" si="271"/>
        <v>0</v>
      </c>
      <c r="F3426" s="12" t="str">
        <f t="shared" si="269"/>
        <v>大安</v>
      </c>
      <c r="G3426" s="12" t="str">
        <f t="shared" si="270"/>
        <v>土</v>
      </c>
    </row>
    <row r="3427" spans="1:7" x14ac:dyDescent="0.2">
      <c r="A3427" s="1">
        <v>43604</v>
      </c>
      <c r="B3427" s="4" t="s">
        <v>162</v>
      </c>
      <c r="C3427" s="5" t="str">
        <f t="shared" si="272"/>
        <v>4</v>
      </c>
      <c r="D3427" s="12" t="str">
        <f t="shared" si="273"/>
        <v>15</v>
      </c>
      <c r="E3427">
        <f t="shared" si="271"/>
        <v>1</v>
      </c>
      <c r="F3427" s="12" t="str">
        <f t="shared" si="269"/>
        <v>赤口</v>
      </c>
      <c r="G3427" s="12" t="str">
        <f t="shared" si="270"/>
        <v>日</v>
      </c>
    </row>
    <row r="3428" spans="1:7" x14ac:dyDescent="0.2">
      <c r="A3428" s="1">
        <v>43605</v>
      </c>
      <c r="B3428" s="4" t="s">
        <v>163</v>
      </c>
      <c r="C3428" s="5" t="str">
        <f t="shared" si="272"/>
        <v>4</v>
      </c>
      <c r="D3428" s="12" t="str">
        <f t="shared" si="273"/>
        <v>16</v>
      </c>
      <c r="E3428">
        <f t="shared" si="271"/>
        <v>2</v>
      </c>
      <c r="F3428" s="12" t="str">
        <f t="shared" si="269"/>
        <v>先勝</v>
      </c>
      <c r="G3428" s="12" t="str">
        <f t="shared" si="270"/>
        <v>月</v>
      </c>
    </row>
    <row r="3429" spans="1:7" x14ac:dyDescent="0.2">
      <c r="A3429" s="1">
        <v>43606</v>
      </c>
      <c r="B3429" s="4" t="s">
        <v>164</v>
      </c>
      <c r="C3429" s="5" t="str">
        <f t="shared" si="272"/>
        <v>4</v>
      </c>
      <c r="D3429" s="12" t="str">
        <f t="shared" si="273"/>
        <v>17</v>
      </c>
      <c r="E3429">
        <f t="shared" si="271"/>
        <v>3</v>
      </c>
      <c r="F3429" s="12" t="str">
        <f t="shared" si="269"/>
        <v>友引</v>
      </c>
      <c r="G3429" s="12" t="str">
        <f t="shared" si="270"/>
        <v>火</v>
      </c>
    </row>
    <row r="3430" spans="1:7" x14ac:dyDescent="0.2">
      <c r="A3430" s="1">
        <v>43607</v>
      </c>
      <c r="B3430" s="4" t="s">
        <v>165</v>
      </c>
      <c r="C3430" s="5" t="str">
        <f t="shared" si="272"/>
        <v>4</v>
      </c>
      <c r="D3430" s="12" t="str">
        <f t="shared" si="273"/>
        <v>18</v>
      </c>
      <c r="E3430">
        <f t="shared" si="271"/>
        <v>4</v>
      </c>
      <c r="F3430" s="12" t="str">
        <f t="shared" si="269"/>
        <v>先負</v>
      </c>
      <c r="G3430" s="12" t="str">
        <f t="shared" si="270"/>
        <v>水</v>
      </c>
    </row>
    <row r="3431" spans="1:7" x14ac:dyDescent="0.2">
      <c r="A3431" s="1">
        <v>43608</v>
      </c>
      <c r="B3431" s="4" t="s">
        <v>166</v>
      </c>
      <c r="C3431" s="5" t="str">
        <f t="shared" si="272"/>
        <v>4</v>
      </c>
      <c r="D3431" s="12" t="str">
        <f t="shared" si="273"/>
        <v>19</v>
      </c>
      <c r="E3431">
        <f t="shared" si="271"/>
        <v>5</v>
      </c>
      <c r="F3431" s="12" t="str">
        <f t="shared" si="269"/>
        <v>仏滅</v>
      </c>
      <c r="G3431" s="12" t="str">
        <f t="shared" si="270"/>
        <v>木</v>
      </c>
    </row>
    <row r="3432" spans="1:7" x14ac:dyDescent="0.2">
      <c r="A3432" s="1">
        <v>43609</v>
      </c>
      <c r="B3432" s="4" t="s">
        <v>167</v>
      </c>
      <c r="C3432" s="5" t="str">
        <f t="shared" si="272"/>
        <v>4</v>
      </c>
      <c r="D3432" s="12" t="str">
        <f t="shared" si="273"/>
        <v>20</v>
      </c>
      <c r="E3432">
        <f t="shared" si="271"/>
        <v>0</v>
      </c>
      <c r="F3432" s="12" t="str">
        <f t="shared" si="269"/>
        <v>大安</v>
      </c>
      <c r="G3432" s="12" t="str">
        <f t="shared" si="270"/>
        <v>金</v>
      </c>
    </row>
    <row r="3433" spans="1:7" x14ac:dyDescent="0.2">
      <c r="A3433" s="1">
        <v>43610</v>
      </c>
      <c r="B3433" s="4" t="s">
        <v>168</v>
      </c>
      <c r="C3433" s="5" t="str">
        <f t="shared" si="272"/>
        <v>4</v>
      </c>
      <c r="D3433" s="12" t="str">
        <f t="shared" si="273"/>
        <v>21</v>
      </c>
      <c r="E3433">
        <f t="shared" si="271"/>
        <v>1</v>
      </c>
      <c r="F3433" s="12" t="str">
        <f t="shared" si="269"/>
        <v>赤口</v>
      </c>
      <c r="G3433" s="12" t="str">
        <f t="shared" si="270"/>
        <v>土</v>
      </c>
    </row>
    <row r="3434" spans="1:7" x14ac:dyDescent="0.2">
      <c r="A3434" s="1">
        <v>43611</v>
      </c>
      <c r="B3434" s="4" t="s">
        <v>169</v>
      </c>
      <c r="C3434" s="5" t="str">
        <f t="shared" si="272"/>
        <v>4</v>
      </c>
      <c r="D3434" s="12" t="str">
        <f t="shared" si="273"/>
        <v>22</v>
      </c>
      <c r="E3434">
        <f t="shared" si="271"/>
        <v>2</v>
      </c>
      <c r="F3434" s="12" t="str">
        <f t="shared" si="269"/>
        <v>先勝</v>
      </c>
      <c r="G3434" s="12" t="str">
        <f t="shared" si="270"/>
        <v>日</v>
      </c>
    </row>
    <row r="3435" spans="1:7" x14ac:dyDescent="0.2">
      <c r="A3435" s="1">
        <v>43612</v>
      </c>
      <c r="B3435" s="4" t="s">
        <v>170</v>
      </c>
      <c r="C3435" s="5" t="str">
        <f t="shared" si="272"/>
        <v>4</v>
      </c>
      <c r="D3435" s="12" t="str">
        <f t="shared" si="273"/>
        <v>23</v>
      </c>
      <c r="E3435">
        <f t="shared" si="271"/>
        <v>3</v>
      </c>
      <c r="F3435" s="12" t="str">
        <f t="shared" si="269"/>
        <v>友引</v>
      </c>
      <c r="G3435" s="12" t="str">
        <f t="shared" si="270"/>
        <v>月</v>
      </c>
    </row>
    <row r="3436" spans="1:7" x14ac:dyDescent="0.2">
      <c r="A3436" s="1">
        <v>43613</v>
      </c>
      <c r="B3436" s="4" t="s">
        <v>171</v>
      </c>
      <c r="C3436" s="5" t="str">
        <f t="shared" si="272"/>
        <v>4</v>
      </c>
      <c r="D3436" s="12" t="str">
        <f t="shared" si="273"/>
        <v>24</v>
      </c>
      <c r="E3436">
        <f t="shared" si="271"/>
        <v>4</v>
      </c>
      <c r="F3436" s="12" t="str">
        <f t="shared" si="269"/>
        <v>先負</v>
      </c>
      <c r="G3436" s="12" t="str">
        <f t="shared" si="270"/>
        <v>火</v>
      </c>
    </row>
    <row r="3437" spans="1:7" x14ac:dyDescent="0.2">
      <c r="A3437" s="1">
        <v>43614</v>
      </c>
      <c r="B3437" s="4" t="s">
        <v>172</v>
      </c>
      <c r="C3437" s="5" t="str">
        <f t="shared" si="272"/>
        <v>4</v>
      </c>
      <c r="D3437" s="12" t="str">
        <f t="shared" si="273"/>
        <v>25</v>
      </c>
      <c r="E3437">
        <f t="shared" si="271"/>
        <v>5</v>
      </c>
      <c r="F3437" s="12" t="str">
        <f t="shared" si="269"/>
        <v>仏滅</v>
      </c>
      <c r="G3437" s="12" t="str">
        <f t="shared" si="270"/>
        <v>水</v>
      </c>
    </row>
    <row r="3438" spans="1:7" x14ac:dyDescent="0.2">
      <c r="A3438" s="1">
        <v>43615</v>
      </c>
      <c r="B3438" s="4" t="s">
        <v>173</v>
      </c>
      <c r="C3438" s="5" t="str">
        <f t="shared" si="272"/>
        <v>4</v>
      </c>
      <c r="D3438" s="12" t="str">
        <f t="shared" si="273"/>
        <v>26</v>
      </c>
      <c r="E3438">
        <f t="shared" si="271"/>
        <v>0</v>
      </c>
      <c r="F3438" s="12" t="str">
        <f t="shared" si="269"/>
        <v>大安</v>
      </c>
      <c r="G3438" s="12" t="str">
        <f t="shared" si="270"/>
        <v>木</v>
      </c>
    </row>
    <row r="3439" spans="1:7" x14ac:dyDescent="0.2">
      <c r="A3439" s="1">
        <v>43616</v>
      </c>
      <c r="B3439" s="4" t="s">
        <v>174</v>
      </c>
      <c r="C3439" s="5" t="str">
        <f t="shared" si="272"/>
        <v>4</v>
      </c>
      <c r="D3439" s="12" t="str">
        <f t="shared" si="273"/>
        <v>27</v>
      </c>
      <c r="E3439">
        <f t="shared" si="271"/>
        <v>1</v>
      </c>
      <c r="F3439" s="12" t="str">
        <f t="shared" si="269"/>
        <v>赤口</v>
      </c>
      <c r="G3439" s="12" t="str">
        <f t="shared" si="270"/>
        <v>金</v>
      </c>
    </row>
    <row r="3440" spans="1:7" x14ac:dyDescent="0.2">
      <c r="A3440" s="1">
        <v>43617</v>
      </c>
      <c r="B3440" s="4" t="s">
        <v>175</v>
      </c>
      <c r="C3440" s="5" t="str">
        <f t="shared" si="272"/>
        <v>4</v>
      </c>
      <c r="D3440" s="12" t="str">
        <f t="shared" si="273"/>
        <v>28</v>
      </c>
      <c r="E3440">
        <f t="shared" si="271"/>
        <v>2</v>
      </c>
      <c r="F3440" s="12" t="str">
        <f t="shared" si="269"/>
        <v>先勝</v>
      </c>
      <c r="G3440" s="12" t="str">
        <f t="shared" si="270"/>
        <v>土</v>
      </c>
    </row>
    <row r="3441" spans="1:7" x14ac:dyDescent="0.2">
      <c r="A3441" s="1">
        <v>43618</v>
      </c>
      <c r="B3441" s="4" t="s">
        <v>176</v>
      </c>
      <c r="C3441" s="5" t="str">
        <f t="shared" si="272"/>
        <v>4</v>
      </c>
      <c r="D3441" s="12" t="str">
        <f t="shared" si="273"/>
        <v>29</v>
      </c>
      <c r="E3441">
        <f t="shared" si="271"/>
        <v>3</v>
      </c>
      <c r="F3441" s="12" t="str">
        <f t="shared" si="269"/>
        <v>友引</v>
      </c>
      <c r="G3441" s="12" t="str">
        <f t="shared" si="270"/>
        <v>日</v>
      </c>
    </row>
    <row r="3442" spans="1:7" x14ac:dyDescent="0.2">
      <c r="A3442" s="1">
        <v>43619</v>
      </c>
      <c r="B3442" s="4" t="s">
        <v>467</v>
      </c>
      <c r="C3442" s="5" t="str">
        <f t="shared" si="272"/>
        <v>5</v>
      </c>
      <c r="D3442" s="12" t="str">
        <f t="shared" si="273"/>
        <v>1</v>
      </c>
      <c r="E3442">
        <f t="shared" si="271"/>
        <v>0</v>
      </c>
      <c r="F3442" s="12" t="str">
        <f t="shared" si="269"/>
        <v>大安</v>
      </c>
      <c r="G3442" s="12" t="str">
        <f t="shared" si="270"/>
        <v>月</v>
      </c>
    </row>
    <row r="3443" spans="1:7" x14ac:dyDescent="0.2">
      <c r="A3443" s="1">
        <v>43620</v>
      </c>
      <c r="B3443" s="4" t="s">
        <v>178</v>
      </c>
      <c r="C3443" s="5" t="str">
        <f t="shared" si="272"/>
        <v>5</v>
      </c>
      <c r="D3443" s="12" t="str">
        <f t="shared" si="273"/>
        <v>2</v>
      </c>
      <c r="E3443">
        <f t="shared" si="271"/>
        <v>1</v>
      </c>
      <c r="F3443" s="12" t="str">
        <f t="shared" si="269"/>
        <v>赤口</v>
      </c>
      <c r="G3443" s="12" t="str">
        <f t="shared" si="270"/>
        <v>火</v>
      </c>
    </row>
    <row r="3444" spans="1:7" x14ac:dyDescent="0.2">
      <c r="A3444" s="1">
        <v>43621</v>
      </c>
      <c r="B3444" s="4" t="s">
        <v>179</v>
      </c>
      <c r="C3444" s="5" t="str">
        <f t="shared" si="272"/>
        <v>5</v>
      </c>
      <c r="D3444" s="12" t="str">
        <f t="shared" si="273"/>
        <v>3</v>
      </c>
      <c r="E3444">
        <f t="shared" si="271"/>
        <v>2</v>
      </c>
      <c r="F3444" s="12" t="str">
        <f t="shared" si="269"/>
        <v>先勝</v>
      </c>
      <c r="G3444" s="12" t="str">
        <f t="shared" si="270"/>
        <v>水</v>
      </c>
    </row>
    <row r="3445" spans="1:7" x14ac:dyDescent="0.2">
      <c r="A3445" s="1">
        <v>43622</v>
      </c>
      <c r="B3445" s="4" t="s">
        <v>180</v>
      </c>
      <c r="C3445" s="5" t="str">
        <f t="shared" si="272"/>
        <v>5</v>
      </c>
      <c r="D3445" s="12" t="str">
        <f t="shared" si="273"/>
        <v>4</v>
      </c>
      <c r="E3445">
        <f t="shared" si="271"/>
        <v>3</v>
      </c>
      <c r="F3445" s="12" t="str">
        <f t="shared" si="269"/>
        <v>友引</v>
      </c>
      <c r="G3445" s="12" t="str">
        <f t="shared" si="270"/>
        <v>木</v>
      </c>
    </row>
    <row r="3446" spans="1:7" x14ac:dyDescent="0.2">
      <c r="A3446" s="1">
        <v>43623</v>
      </c>
      <c r="B3446" s="4" t="s">
        <v>181</v>
      </c>
      <c r="C3446" s="5" t="str">
        <f t="shared" si="272"/>
        <v>5</v>
      </c>
      <c r="D3446" s="12" t="str">
        <f t="shared" si="273"/>
        <v>5</v>
      </c>
      <c r="E3446">
        <f t="shared" si="271"/>
        <v>4</v>
      </c>
      <c r="F3446" s="12" t="str">
        <f t="shared" si="269"/>
        <v>先負</v>
      </c>
      <c r="G3446" s="12" t="str">
        <f t="shared" si="270"/>
        <v>金</v>
      </c>
    </row>
    <row r="3447" spans="1:7" x14ac:dyDescent="0.2">
      <c r="A3447" s="1">
        <v>43624</v>
      </c>
      <c r="B3447" s="4" t="s">
        <v>182</v>
      </c>
      <c r="C3447" s="5" t="str">
        <f t="shared" si="272"/>
        <v>5</v>
      </c>
      <c r="D3447" s="12" t="str">
        <f t="shared" si="273"/>
        <v>6</v>
      </c>
      <c r="E3447">
        <f t="shared" si="271"/>
        <v>5</v>
      </c>
      <c r="F3447" s="12" t="str">
        <f t="shared" si="269"/>
        <v>仏滅</v>
      </c>
      <c r="G3447" s="12" t="str">
        <f t="shared" si="270"/>
        <v>土</v>
      </c>
    </row>
    <row r="3448" spans="1:7" x14ac:dyDescent="0.2">
      <c r="A3448" s="1">
        <v>43625</v>
      </c>
      <c r="B3448" s="4" t="s">
        <v>183</v>
      </c>
      <c r="C3448" s="5" t="str">
        <f t="shared" si="272"/>
        <v>5</v>
      </c>
      <c r="D3448" s="12" t="str">
        <f t="shared" si="273"/>
        <v>7</v>
      </c>
      <c r="E3448">
        <f t="shared" si="271"/>
        <v>0</v>
      </c>
      <c r="F3448" s="12" t="str">
        <f t="shared" si="269"/>
        <v>大安</v>
      </c>
      <c r="G3448" s="12" t="str">
        <f t="shared" si="270"/>
        <v>日</v>
      </c>
    </row>
    <row r="3449" spans="1:7" x14ac:dyDescent="0.2">
      <c r="A3449" s="1">
        <v>43626</v>
      </c>
      <c r="B3449" s="4" t="s">
        <v>184</v>
      </c>
      <c r="C3449" s="5" t="str">
        <f t="shared" si="272"/>
        <v>5</v>
      </c>
      <c r="D3449" s="12" t="str">
        <f t="shared" si="273"/>
        <v>8</v>
      </c>
      <c r="E3449">
        <f t="shared" si="271"/>
        <v>1</v>
      </c>
      <c r="F3449" s="12" t="str">
        <f t="shared" si="269"/>
        <v>赤口</v>
      </c>
      <c r="G3449" s="12" t="str">
        <f t="shared" si="270"/>
        <v>月</v>
      </c>
    </row>
    <row r="3450" spans="1:7" x14ac:dyDescent="0.2">
      <c r="A3450" s="1">
        <v>43627</v>
      </c>
      <c r="B3450" s="4" t="s">
        <v>185</v>
      </c>
      <c r="C3450" s="5" t="str">
        <f t="shared" si="272"/>
        <v>5</v>
      </c>
      <c r="D3450" s="12" t="str">
        <f t="shared" si="273"/>
        <v>9</v>
      </c>
      <c r="E3450">
        <f t="shared" si="271"/>
        <v>2</v>
      </c>
      <c r="F3450" s="12" t="str">
        <f t="shared" si="269"/>
        <v>先勝</v>
      </c>
      <c r="G3450" s="12" t="str">
        <f t="shared" si="270"/>
        <v>火</v>
      </c>
    </row>
    <row r="3451" spans="1:7" x14ac:dyDescent="0.2">
      <c r="A3451" s="1">
        <v>43628</v>
      </c>
      <c r="B3451" s="4" t="s">
        <v>186</v>
      </c>
      <c r="C3451" s="5" t="str">
        <f t="shared" si="272"/>
        <v>5</v>
      </c>
      <c r="D3451" s="12" t="str">
        <f t="shared" si="273"/>
        <v>10</v>
      </c>
      <c r="E3451">
        <f t="shared" si="271"/>
        <v>3</v>
      </c>
      <c r="F3451" s="12" t="str">
        <f t="shared" si="269"/>
        <v>友引</v>
      </c>
      <c r="G3451" s="12" t="str">
        <f t="shared" si="270"/>
        <v>水</v>
      </c>
    </row>
    <row r="3452" spans="1:7" x14ac:dyDescent="0.2">
      <c r="A3452" s="1">
        <v>43629</v>
      </c>
      <c r="B3452" s="4" t="s">
        <v>187</v>
      </c>
      <c r="C3452" s="5" t="str">
        <f t="shared" si="272"/>
        <v>5</v>
      </c>
      <c r="D3452" s="12" t="str">
        <f t="shared" si="273"/>
        <v>11</v>
      </c>
      <c r="E3452">
        <f t="shared" si="271"/>
        <v>4</v>
      </c>
      <c r="F3452" s="12" t="str">
        <f t="shared" si="269"/>
        <v>先負</v>
      </c>
      <c r="G3452" s="12" t="str">
        <f t="shared" si="270"/>
        <v>木</v>
      </c>
    </row>
    <row r="3453" spans="1:7" x14ac:dyDescent="0.2">
      <c r="A3453" s="1">
        <v>43630</v>
      </c>
      <c r="B3453" s="4" t="s">
        <v>188</v>
      </c>
      <c r="C3453" s="5" t="str">
        <f t="shared" si="272"/>
        <v>5</v>
      </c>
      <c r="D3453" s="12" t="str">
        <f t="shared" si="273"/>
        <v>12</v>
      </c>
      <c r="E3453">
        <f t="shared" si="271"/>
        <v>5</v>
      </c>
      <c r="F3453" s="12" t="str">
        <f t="shared" si="269"/>
        <v>仏滅</v>
      </c>
      <c r="G3453" s="12" t="str">
        <f t="shared" si="270"/>
        <v>金</v>
      </c>
    </row>
    <row r="3454" spans="1:7" x14ac:dyDescent="0.2">
      <c r="A3454" s="1">
        <v>43631</v>
      </c>
      <c r="B3454" s="4" t="s">
        <v>189</v>
      </c>
      <c r="C3454" s="5" t="str">
        <f t="shared" si="272"/>
        <v>5</v>
      </c>
      <c r="D3454" s="12" t="str">
        <f t="shared" si="273"/>
        <v>13</v>
      </c>
      <c r="E3454">
        <f t="shared" si="271"/>
        <v>0</v>
      </c>
      <c r="F3454" s="12" t="str">
        <f t="shared" si="269"/>
        <v>大安</v>
      </c>
      <c r="G3454" s="12" t="str">
        <f t="shared" si="270"/>
        <v>土</v>
      </c>
    </row>
    <row r="3455" spans="1:7" x14ac:dyDescent="0.2">
      <c r="A3455" s="1">
        <v>43632</v>
      </c>
      <c r="B3455" s="4" t="s">
        <v>190</v>
      </c>
      <c r="C3455" s="5" t="str">
        <f t="shared" si="272"/>
        <v>5</v>
      </c>
      <c r="D3455" s="12" t="str">
        <f t="shared" si="273"/>
        <v>14</v>
      </c>
      <c r="E3455">
        <f t="shared" si="271"/>
        <v>1</v>
      </c>
      <c r="F3455" s="12" t="str">
        <f t="shared" si="269"/>
        <v>赤口</v>
      </c>
      <c r="G3455" s="12" t="str">
        <f t="shared" si="270"/>
        <v>日</v>
      </c>
    </row>
    <row r="3456" spans="1:7" x14ac:dyDescent="0.2">
      <c r="A3456" s="1">
        <v>43633</v>
      </c>
      <c r="B3456" s="4" t="s">
        <v>191</v>
      </c>
      <c r="C3456" s="5" t="str">
        <f t="shared" si="272"/>
        <v>5</v>
      </c>
      <c r="D3456" s="12" t="str">
        <f t="shared" si="273"/>
        <v>15</v>
      </c>
      <c r="E3456">
        <f t="shared" si="271"/>
        <v>2</v>
      </c>
      <c r="F3456" s="12" t="str">
        <f t="shared" si="269"/>
        <v>先勝</v>
      </c>
      <c r="G3456" s="12" t="str">
        <f t="shared" si="270"/>
        <v>月</v>
      </c>
    </row>
    <row r="3457" spans="1:7" x14ac:dyDescent="0.2">
      <c r="A3457" s="1">
        <v>43634</v>
      </c>
      <c r="B3457" s="4" t="s">
        <v>192</v>
      </c>
      <c r="C3457" s="5" t="str">
        <f t="shared" si="272"/>
        <v>5</v>
      </c>
      <c r="D3457" s="12" t="str">
        <f t="shared" si="273"/>
        <v>16</v>
      </c>
      <c r="E3457">
        <f t="shared" si="271"/>
        <v>3</v>
      </c>
      <c r="F3457" s="12" t="str">
        <f t="shared" si="269"/>
        <v>友引</v>
      </c>
      <c r="G3457" s="12" t="str">
        <f t="shared" si="270"/>
        <v>火</v>
      </c>
    </row>
    <row r="3458" spans="1:7" x14ac:dyDescent="0.2">
      <c r="A3458" s="1">
        <v>43635</v>
      </c>
      <c r="B3458" s="4" t="s">
        <v>193</v>
      </c>
      <c r="C3458" s="5" t="str">
        <f t="shared" si="272"/>
        <v>5</v>
      </c>
      <c r="D3458" s="12" t="str">
        <f t="shared" si="273"/>
        <v>17</v>
      </c>
      <c r="E3458">
        <f t="shared" si="271"/>
        <v>4</v>
      </c>
      <c r="F3458" s="12" t="str">
        <f t="shared" si="269"/>
        <v>先負</v>
      </c>
      <c r="G3458" s="12" t="str">
        <f t="shared" si="270"/>
        <v>水</v>
      </c>
    </row>
    <row r="3459" spans="1:7" x14ac:dyDescent="0.2">
      <c r="A3459" s="1">
        <v>43636</v>
      </c>
      <c r="B3459" s="4" t="s">
        <v>194</v>
      </c>
      <c r="C3459" s="5" t="str">
        <f t="shared" si="272"/>
        <v>5</v>
      </c>
      <c r="D3459" s="12" t="str">
        <f t="shared" si="273"/>
        <v>18</v>
      </c>
      <c r="E3459">
        <f t="shared" si="271"/>
        <v>5</v>
      </c>
      <c r="F3459" s="12" t="str">
        <f t="shared" ref="F3459:F3522" si="274">VLOOKUP(E3459,$H$2:$I$7,2)</f>
        <v>仏滅</v>
      </c>
      <c r="G3459" s="12" t="str">
        <f t="shared" ref="G3459:G3522" si="275">TEXT(A3459,"aaa")</f>
        <v>木</v>
      </c>
    </row>
    <row r="3460" spans="1:7" x14ac:dyDescent="0.2">
      <c r="A3460" s="1">
        <v>43637</v>
      </c>
      <c r="B3460" s="4" t="s">
        <v>195</v>
      </c>
      <c r="C3460" s="5" t="str">
        <f t="shared" si="272"/>
        <v>5</v>
      </c>
      <c r="D3460" s="12" t="str">
        <f t="shared" si="273"/>
        <v>19</v>
      </c>
      <c r="E3460">
        <f t="shared" si="271"/>
        <v>0</v>
      </c>
      <c r="F3460" s="12" t="str">
        <f t="shared" si="274"/>
        <v>大安</v>
      </c>
      <c r="G3460" s="12" t="str">
        <f t="shared" si="275"/>
        <v>金</v>
      </c>
    </row>
    <row r="3461" spans="1:7" x14ac:dyDescent="0.2">
      <c r="A3461" s="1">
        <v>43638</v>
      </c>
      <c r="B3461" s="4" t="s">
        <v>196</v>
      </c>
      <c r="C3461" s="5" t="str">
        <f t="shared" si="272"/>
        <v>5</v>
      </c>
      <c r="D3461" s="12" t="str">
        <f t="shared" si="273"/>
        <v>20</v>
      </c>
      <c r="E3461">
        <f t="shared" si="271"/>
        <v>1</v>
      </c>
      <c r="F3461" s="12" t="str">
        <f t="shared" si="274"/>
        <v>赤口</v>
      </c>
      <c r="G3461" s="12" t="str">
        <f t="shared" si="275"/>
        <v>土</v>
      </c>
    </row>
    <row r="3462" spans="1:7" x14ac:dyDescent="0.2">
      <c r="A3462" s="1">
        <v>43639</v>
      </c>
      <c r="B3462" s="4" t="s">
        <v>197</v>
      </c>
      <c r="C3462" s="5" t="str">
        <f t="shared" si="272"/>
        <v>5</v>
      </c>
      <c r="D3462" s="12" t="str">
        <f t="shared" si="273"/>
        <v>21</v>
      </c>
      <c r="E3462">
        <f t="shared" si="271"/>
        <v>2</v>
      </c>
      <c r="F3462" s="12" t="str">
        <f t="shared" si="274"/>
        <v>先勝</v>
      </c>
      <c r="G3462" s="12" t="str">
        <f t="shared" si="275"/>
        <v>日</v>
      </c>
    </row>
    <row r="3463" spans="1:7" x14ac:dyDescent="0.2">
      <c r="A3463" s="1">
        <v>43640</v>
      </c>
      <c r="B3463" s="4" t="s">
        <v>198</v>
      </c>
      <c r="C3463" s="5" t="str">
        <f t="shared" si="272"/>
        <v>5</v>
      </c>
      <c r="D3463" s="12" t="str">
        <f t="shared" si="273"/>
        <v>22</v>
      </c>
      <c r="E3463">
        <f t="shared" ref="E3463:E3526" si="276">MOD(C3463+D3463,6)</f>
        <v>3</v>
      </c>
      <c r="F3463" s="12" t="str">
        <f t="shared" si="274"/>
        <v>友引</v>
      </c>
      <c r="G3463" s="12" t="str">
        <f t="shared" si="275"/>
        <v>月</v>
      </c>
    </row>
    <row r="3464" spans="1:7" x14ac:dyDescent="0.2">
      <c r="A3464" s="1">
        <v>43641</v>
      </c>
      <c r="B3464" s="4" t="s">
        <v>199</v>
      </c>
      <c r="C3464" s="5" t="str">
        <f t="shared" si="272"/>
        <v>5</v>
      </c>
      <c r="D3464" s="12" t="str">
        <f t="shared" si="273"/>
        <v>23</v>
      </c>
      <c r="E3464">
        <f t="shared" si="276"/>
        <v>4</v>
      </c>
      <c r="F3464" s="12" t="str">
        <f t="shared" si="274"/>
        <v>先負</v>
      </c>
      <c r="G3464" s="12" t="str">
        <f t="shared" si="275"/>
        <v>火</v>
      </c>
    </row>
    <row r="3465" spans="1:7" x14ac:dyDescent="0.2">
      <c r="A3465" s="1">
        <v>43642</v>
      </c>
      <c r="B3465" s="4" t="s">
        <v>200</v>
      </c>
      <c r="C3465" s="5" t="str">
        <f t="shared" si="272"/>
        <v>5</v>
      </c>
      <c r="D3465" s="12" t="str">
        <f t="shared" si="273"/>
        <v>24</v>
      </c>
      <c r="E3465">
        <f t="shared" si="276"/>
        <v>5</v>
      </c>
      <c r="F3465" s="12" t="str">
        <f t="shared" si="274"/>
        <v>仏滅</v>
      </c>
      <c r="G3465" s="12" t="str">
        <f t="shared" si="275"/>
        <v>水</v>
      </c>
    </row>
    <row r="3466" spans="1:7" x14ac:dyDescent="0.2">
      <c r="A3466" s="1">
        <v>43643</v>
      </c>
      <c r="B3466" s="4" t="s">
        <v>201</v>
      </c>
      <c r="C3466" s="5" t="str">
        <f t="shared" si="272"/>
        <v>5</v>
      </c>
      <c r="D3466" s="12" t="str">
        <f t="shared" si="273"/>
        <v>25</v>
      </c>
      <c r="E3466">
        <f t="shared" si="276"/>
        <v>0</v>
      </c>
      <c r="F3466" s="12" t="str">
        <f t="shared" si="274"/>
        <v>大安</v>
      </c>
      <c r="G3466" s="12" t="str">
        <f t="shared" si="275"/>
        <v>木</v>
      </c>
    </row>
    <row r="3467" spans="1:7" x14ac:dyDescent="0.2">
      <c r="A3467" s="1">
        <v>43644</v>
      </c>
      <c r="B3467" s="4" t="s">
        <v>202</v>
      </c>
      <c r="C3467" s="5" t="str">
        <f t="shared" si="272"/>
        <v>5</v>
      </c>
      <c r="D3467" s="12" t="str">
        <f t="shared" si="273"/>
        <v>26</v>
      </c>
      <c r="E3467">
        <f t="shared" si="276"/>
        <v>1</v>
      </c>
      <c r="F3467" s="12" t="str">
        <f t="shared" si="274"/>
        <v>赤口</v>
      </c>
      <c r="G3467" s="12" t="str">
        <f t="shared" si="275"/>
        <v>金</v>
      </c>
    </row>
    <row r="3468" spans="1:7" x14ac:dyDescent="0.2">
      <c r="A3468" s="1">
        <v>43645</v>
      </c>
      <c r="B3468" s="4" t="s">
        <v>203</v>
      </c>
      <c r="C3468" s="5" t="str">
        <f t="shared" ref="C3468:C3531" si="277">SUBSTITUTE( LEFT(B3468,LEN(B3468)-(LEN(B3468)-FIND("/",B3468)+1)), "閏", "" )</f>
        <v>5</v>
      </c>
      <c r="D3468" s="12" t="str">
        <f t="shared" si="273"/>
        <v>27</v>
      </c>
      <c r="E3468">
        <f t="shared" si="276"/>
        <v>2</v>
      </c>
      <c r="F3468" s="12" t="str">
        <f t="shared" si="274"/>
        <v>先勝</v>
      </c>
      <c r="G3468" s="12" t="str">
        <f t="shared" si="275"/>
        <v>土</v>
      </c>
    </row>
    <row r="3469" spans="1:7" x14ac:dyDescent="0.2">
      <c r="A3469" s="1">
        <v>43646</v>
      </c>
      <c r="B3469" s="4" t="s">
        <v>204</v>
      </c>
      <c r="C3469" s="5" t="str">
        <f t="shared" si="277"/>
        <v>5</v>
      </c>
      <c r="D3469" s="12" t="str">
        <f t="shared" si="273"/>
        <v>28</v>
      </c>
      <c r="E3469">
        <f t="shared" si="276"/>
        <v>3</v>
      </c>
      <c r="F3469" s="12" t="str">
        <f t="shared" si="274"/>
        <v>友引</v>
      </c>
      <c r="G3469" s="12" t="str">
        <f t="shared" si="275"/>
        <v>日</v>
      </c>
    </row>
    <row r="3470" spans="1:7" x14ac:dyDescent="0.2">
      <c r="A3470" s="1">
        <v>43647</v>
      </c>
      <c r="B3470" s="4" t="s">
        <v>205</v>
      </c>
      <c r="C3470" s="5" t="str">
        <f t="shared" si="277"/>
        <v>5</v>
      </c>
      <c r="D3470" s="12" t="str">
        <f t="shared" si="273"/>
        <v>29</v>
      </c>
      <c r="E3470">
        <f t="shared" si="276"/>
        <v>4</v>
      </c>
      <c r="F3470" s="12" t="str">
        <f t="shared" si="274"/>
        <v>先負</v>
      </c>
      <c r="G3470" s="12" t="str">
        <f t="shared" si="275"/>
        <v>月</v>
      </c>
    </row>
    <row r="3471" spans="1:7" x14ac:dyDescent="0.2">
      <c r="A3471" s="1">
        <v>43648</v>
      </c>
      <c r="B3471" s="4" t="s">
        <v>216</v>
      </c>
      <c r="C3471" s="5" t="str">
        <f t="shared" si="277"/>
        <v>5</v>
      </c>
      <c r="D3471" s="12" t="str">
        <f t="shared" si="273"/>
        <v>30</v>
      </c>
      <c r="E3471">
        <f t="shared" si="276"/>
        <v>5</v>
      </c>
      <c r="F3471" s="12" t="str">
        <f t="shared" si="274"/>
        <v>仏滅</v>
      </c>
      <c r="G3471" s="12" t="str">
        <f t="shared" si="275"/>
        <v>火</v>
      </c>
    </row>
    <row r="3472" spans="1:7" x14ac:dyDescent="0.2">
      <c r="A3472" s="1">
        <v>43649</v>
      </c>
      <c r="B3472" s="4" t="s">
        <v>411</v>
      </c>
      <c r="C3472" s="5" t="str">
        <f t="shared" si="277"/>
        <v>6</v>
      </c>
      <c r="D3472" s="12" t="str">
        <f t="shared" si="273"/>
        <v>1</v>
      </c>
      <c r="E3472">
        <f t="shared" si="276"/>
        <v>1</v>
      </c>
      <c r="F3472" s="12" t="str">
        <f t="shared" si="274"/>
        <v>赤口</v>
      </c>
      <c r="G3472" s="12" t="str">
        <f t="shared" si="275"/>
        <v>水</v>
      </c>
    </row>
    <row r="3473" spans="1:7" x14ac:dyDescent="0.2">
      <c r="A3473" s="1">
        <v>43650</v>
      </c>
      <c r="B3473" s="4" t="s">
        <v>217</v>
      </c>
      <c r="C3473" s="5" t="str">
        <f t="shared" si="277"/>
        <v>6</v>
      </c>
      <c r="D3473" s="12" t="str">
        <f t="shared" si="273"/>
        <v>2</v>
      </c>
      <c r="E3473">
        <f t="shared" si="276"/>
        <v>2</v>
      </c>
      <c r="F3473" s="12" t="str">
        <f t="shared" si="274"/>
        <v>先勝</v>
      </c>
      <c r="G3473" s="12" t="str">
        <f t="shared" si="275"/>
        <v>木</v>
      </c>
    </row>
    <row r="3474" spans="1:7" x14ac:dyDescent="0.2">
      <c r="A3474" s="1">
        <v>43651</v>
      </c>
      <c r="B3474" s="4" t="s">
        <v>218</v>
      </c>
      <c r="C3474" s="5" t="str">
        <f t="shared" si="277"/>
        <v>6</v>
      </c>
      <c r="D3474" s="12" t="str">
        <f t="shared" si="273"/>
        <v>3</v>
      </c>
      <c r="E3474">
        <f t="shared" si="276"/>
        <v>3</v>
      </c>
      <c r="F3474" s="12" t="str">
        <f t="shared" si="274"/>
        <v>友引</v>
      </c>
      <c r="G3474" s="12" t="str">
        <f t="shared" si="275"/>
        <v>金</v>
      </c>
    </row>
    <row r="3475" spans="1:7" x14ac:dyDescent="0.2">
      <c r="A3475" s="1">
        <v>43652</v>
      </c>
      <c r="B3475" s="4" t="s">
        <v>219</v>
      </c>
      <c r="C3475" s="5" t="str">
        <f t="shared" si="277"/>
        <v>6</v>
      </c>
      <c r="D3475" s="12" t="str">
        <f t="shared" si="273"/>
        <v>4</v>
      </c>
      <c r="E3475">
        <f t="shared" si="276"/>
        <v>4</v>
      </c>
      <c r="F3475" s="12" t="str">
        <f t="shared" si="274"/>
        <v>先負</v>
      </c>
      <c r="G3475" s="12" t="str">
        <f t="shared" si="275"/>
        <v>土</v>
      </c>
    </row>
    <row r="3476" spans="1:7" x14ac:dyDescent="0.2">
      <c r="A3476" s="1">
        <v>43653</v>
      </c>
      <c r="B3476" s="4" t="s">
        <v>220</v>
      </c>
      <c r="C3476" s="5" t="str">
        <f t="shared" si="277"/>
        <v>6</v>
      </c>
      <c r="D3476" s="12" t="str">
        <f t="shared" si="273"/>
        <v>5</v>
      </c>
      <c r="E3476">
        <f t="shared" si="276"/>
        <v>5</v>
      </c>
      <c r="F3476" s="12" t="str">
        <f t="shared" si="274"/>
        <v>仏滅</v>
      </c>
      <c r="G3476" s="12" t="str">
        <f t="shared" si="275"/>
        <v>日</v>
      </c>
    </row>
    <row r="3477" spans="1:7" x14ac:dyDescent="0.2">
      <c r="A3477" s="1">
        <v>43654</v>
      </c>
      <c r="B3477" s="4" t="s">
        <v>221</v>
      </c>
      <c r="C3477" s="5" t="str">
        <f t="shared" si="277"/>
        <v>6</v>
      </c>
      <c r="D3477" s="12" t="str">
        <f t="shared" si="273"/>
        <v>6</v>
      </c>
      <c r="E3477">
        <f t="shared" si="276"/>
        <v>0</v>
      </c>
      <c r="F3477" s="12" t="str">
        <f t="shared" si="274"/>
        <v>大安</v>
      </c>
      <c r="G3477" s="12" t="str">
        <f t="shared" si="275"/>
        <v>月</v>
      </c>
    </row>
    <row r="3478" spans="1:7" x14ac:dyDescent="0.2">
      <c r="A3478" s="1">
        <v>43655</v>
      </c>
      <c r="B3478" s="4" t="s">
        <v>222</v>
      </c>
      <c r="C3478" s="5" t="str">
        <f t="shared" si="277"/>
        <v>6</v>
      </c>
      <c r="D3478" s="12" t="str">
        <f t="shared" si="273"/>
        <v>7</v>
      </c>
      <c r="E3478">
        <f t="shared" si="276"/>
        <v>1</v>
      </c>
      <c r="F3478" s="12" t="str">
        <f t="shared" si="274"/>
        <v>赤口</v>
      </c>
      <c r="G3478" s="12" t="str">
        <f t="shared" si="275"/>
        <v>火</v>
      </c>
    </row>
    <row r="3479" spans="1:7" x14ac:dyDescent="0.2">
      <c r="A3479" s="1">
        <v>43656</v>
      </c>
      <c r="B3479" s="4" t="s">
        <v>223</v>
      </c>
      <c r="C3479" s="5" t="str">
        <f t="shared" si="277"/>
        <v>6</v>
      </c>
      <c r="D3479" s="12" t="str">
        <f t="shared" si="273"/>
        <v>8</v>
      </c>
      <c r="E3479">
        <f t="shared" si="276"/>
        <v>2</v>
      </c>
      <c r="F3479" s="12" t="str">
        <f t="shared" si="274"/>
        <v>先勝</v>
      </c>
      <c r="G3479" s="12" t="str">
        <f t="shared" si="275"/>
        <v>水</v>
      </c>
    </row>
    <row r="3480" spans="1:7" x14ac:dyDescent="0.2">
      <c r="A3480" s="1">
        <v>43657</v>
      </c>
      <c r="B3480" s="4" t="s">
        <v>224</v>
      </c>
      <c r="C3480" s="5" t="str">
        <f t="shared" si="277"/>
        <v>6</v>
      </c>
      <c r="D3480" s="12" t="str">
        <f t="shared" si="273"/>
        <v>9</v>
      </c>
      <c r="E3480">
        <f t="shared" si="276"/>
        <v>3</v>
      </c>
      <c r="F3480" s="12" t="str">
        <f t="shared" si="274"/>
        <v>友引</v>
      </c>
      <c r="G3480" s="12" t="str">
        <f t="shared" si="275"/>
        <v>木</v>
      </c>
    </row>
    <row r="3481" spans="1:7" x14ac:dyDescent="0.2">
      <c r="A3481" s="1">
        <v>43658</v>
      </c>
      <c r="B3481" s="4" t="s">
        <v>225</v>
      </c>
      <c r="C3481" s="5" t="str">
        <f t="shared" si="277"/>
        <v>6</v>
      </c>
      <c r="D3481" s="12" t="str">
        <f t="shared" si="273"/>
        <v>10</v>
      </c>
      <c r="E3481">
        <f t="shared" si="276"/>
        <v>4</v>
      </c>
      <c r="F3481" s="12" t="str">
        <f t="shared" si="274"/>
        <v>先負</v>
      </c>
      <c r="G3481" s="12" t="str">
        <f t="shared" si="275"/>
        <v>金</v>
      </c>
    </row>
    <row r="3482" spans="1:7" x14ac:dyDescent="0.2">
      <c r="A3482" s="1">
        <v>43659</v>
      </c>
      <c r="B3482" s="4" t="s">
        <v>226</v>
      </c>
      <c r="C3482" s="5" t="str">
        <f t="shared" si="277"/>
        <v>6</v>
      </c>
      <c r="D3482" s="12" t="str">
        <f t="shared" si="273"/>
        <v>11</v>
      </c>
      <c r="E3482">
        <f t="shared" si="276"/>
        <v>5</v>
      </c>
      <c r="F3482" s="12" t="str">
        <f t="shared" si="274"/>
        <v>仏滅</v>
      </c>
      <c r="G3482" s="12" t="str">
        <f t="shared" si="275"/>
        <v>土</v>
      </c>
    </row>
    <row r="3483" spans="1:7" x14ac:dyDescent="0.2">
      <c r="A3483" s="1">
        <v>43660</v>
      </c>
      <c r="B3483" s="4" t="s">
        <v>227</v>
      </c>
      <c r="C3483" s="5" t="str">
        <f t="shared" si="277"/>
        <v>6</v>
      </c>
      <c r="D3483" s="12" t="str">
        <f t="shared" si="273"/>
        <v>12</v>
      </c>
      <c r="E3483">
        <f t="shared" si="276"/>
        <v>0</v>
      </c>
      <c r="F3483" s="12" t="str">
        <f t="shared" si="274"/>
        <v>大安</v>
      </c>
      <c r="G3483" s="12" t="str">
        <f t="shared" si="275"/>
        <v>日</v>
      </c>
    </row>
    <row r="3484" spans="1:7" x14ac:dyDescent="0.2">
      <c r="A3484" s="1">
        <v>43661</v>
      </c>
      <c r="B3484" s="4" t="s">
        <v>228</v>
      </c>
      <c r="C3484" s="5" t="str">
        <f t="shared" si="277"/>
        <v>6</v>
      </c>
      <c r="D3484" s="12" t="str">
        <f t="shared" ref="D3484:D3547" si="278">RIGHT(B3484,LEN(B3484)-FIND("/",B3484))</f>
        <v>13</v>
      </c>
      <c r="E3484">
        <f t="shared" si="276"/>
        <v>1</v>
      </c>
      <c r="F3484" s="12" t="str">
        <f t="shared" si="274"/>
        <v>赤口</v>
      </c>
      <c r="G3484" s="12" t="str">
        <f t="shared" si="275"/>
        <v>月</v>
      </c>
    </row>
    <row r="3485" spans="1:7" x14ac:dyDescent="0.2">
      <c r="A3485" s="1">
        <v>43662</v>
      </c>
      <c r="B3485" s="4" t="s">
        <v>229</v>
      </c>
      <c r="C3485" s="5" t="str">
        <f t="shared" si="277"/>
        <v>6</v>
      </c>
      <c r="D3485" s="12" t="str">
        <f t="shared" si="278"/>
        <v>14</v>
      </c>
      <c r="E3485">
        <f t="shared" si="276"/>
        <v>2</v>
      </c>
      <c r="F3485" s="12" t="str">
        <f t="shared" si="274"/>
        <v>先勝</v>
      </c>
      <c r="G3485" s="12" t="str">
        <f t="shared" si="275"/>
        <v>火</v>
      </c>
    </row>
    <row r="3486" spans="1:7" x14ac:dyDescent="0.2">
      <c r="A3486" s="1">
        <v>43663</v>
      </c>
      <c r="B3486" s="4" t="s">
        <v>230</v>
      </c>
      <c r="C3486" s="5" t="str">
        <f t="shared" si="277"/>
        <v>6</v>
      </c>
      <c r="D3486" s="12" t="str">
        <f t="shared" si="278"/>
        <v>15</v>
      </c>
      <c r="E3486">
        <f t="shared" si="276"/>
        <v>3</v>
      </c>
      <c r="F3486" s="12" t="str">
        <f t="shared" si="274"/>
        <v>友引</v>
      </c>
      <c r="G3486" s="12" t="str">
        <f t="shared" si="275"/>
        <v>水</v>
      </c>
    </row>
    <row r="3487" spans="1:7" x14ac:dyDescent="0.2">
      <c r="A3487" s="1">
        <v>43664</v>
      </c>
      <c r="B3487" s="4" t="s">
        <v>231</v>
      </c>
      <c r="C3487" s="5" t="str">
        <f t="shared" si="277"/>
        <v>6</v>
      </c>
      <c r="D3487" s="12" t="str">
        <f t="shared" si="278"/>
        <v>16</v>
      </c>
      <c r="E3487">
        <f t="shared" si="276"/>
        <v>4</v>
      </c>
      <c r="F3487" s="12" t="str">
        <f t="shared" si="274"/>
        <v>先負</v>
      </c>
      <c r="G3487" s="12" t="str">
        <f t="shared" si="275"/>
        <v>木</v>
      </c>
    </row>
    <row r="3488" spans="1:7" x14ac:dyDescent="0.2">
      <c r="A3488" s="1">
        <v>43665</v>
      </c>
      <c r="B3488" s="4" t="s">
        <v>232</v>
      </c>
      <c r="C3488" s="5" t="str">
        <f t="shared" si="277"/>
        <v>6</v>
      </c>
      <c r="D3488" s="12" t="str">
        <f t="shared" si="278"/>
        <v>17</v>
      </c>
      <c r="E3488">
        <f t="shared" si="276"/>
        <v>5</v>
      </c>
      <c r="F3488" s="12" t="str">
        <f t="shared" si="274"/>
        <v>仏滅</v>
      </c>
      <c r="G3488" s="12" t="str">
        <f t="shared" si="275"/>
        <v>金</v>
      </c>
    </row>
    <row r="3489" spans="1:7" x14ac:dyDescent="0.2">
      <c r="A3489" s="1">
        <v>43666</v>
      </c>
      <c r="B3489" s="4" t="s">
        <v>233</v>
      </c>
      <c r="C3489" s="5" t="str">
        <f t="shared" si="277"/>
        <v>6</v>
      </c>
      <c r="D3489" s="12" t="str">
        <f t="shared" si="278"/>
        <v>18</v>
      </c>
      <c r="E3489">
        <f t="shared" si="276"/>
        <v>0</v>
      </c>
      <c r="F3489" s="12" t="str">
        <f t="shared" si="274"/>
        <v>大安</v>
      </c>
      <c r="G3489" s="12" t="str">
        <f t="shared" si="275"/>
        <v>土</v>
      </c>
    </row>
    <row r="3490" spans="1:7" x14ac:dyDescent="0.2">
      <c r="A3490" s="1">
        <v>43667</v>
      </c>
      <c r="B3490" s="4" t="s">
        <v>234</v>
      </c>
      <c r="C3490" s="5" t="str">
        <f t="shared" si="277"/>
        <v>6</v>
      </c>
      <c r="D3490" s="12" t="str">
        <f t="shared" si="278"/>
        <v>19</v>
      </c>
      <c r="E3490">
        <f t="shared" si="276"/>
        <v>1</v>
      </c>
      <c r="F3490" s="12" t="str">
        <f t="shared" si="274"/>
        <v>赤口</v>
      </c>
      <c r="G3490" s="12" t="str">
        <f t="shared" si="275"/>
        <v>日</v>
      </c>
    </row>
    <row r="3491" spans="1:7" x14ac:dyDescent="0.2">
      <c r="A3491" s="1">
        <v>43668</v>
      </c>
      <c r="B3491" s="4" t="s">
        <v>235</v>
      </c>
      <c r="C3491" s="5" t="str">
        <f t="shared" si="277"/>
        <v>6</v>
      </c>
      <c r="D3491" s="12" t="str">
        <f t="shared" si="278"/>
        <v>20</v>
      </c>
      <c r="E3491">
        <f t="shared" si="276"/>
        <v>2</v>
      </c>
      <c r="F3491" s="12" t="str">
        <f t="shared" si="274"/>
        <v>先勝</v>
      </c>
      <c r="G3491" s="12" t="str">
        <f t="shared" si="275"/>
        <v>月</v>
      </c>
    </row>
    <row r="3492" spans="1:7" x14ac:dyDescent="0.2">
      <c r="A3492" s="1">
        <v>43669</v>
      </c>
      <c r="B3492" s="4" t="s">
        <v>236</v>
      </c>
      <c r="C3492" s="5" t="str">
        <f t="shared" si="277"/>
        <v>6</v>
      </c>
      <c r="D3492" s="12" t="str">
        <f t="shared" si="278"/>
        <v>21</v>
      </c>
      <c r="E3492">
        <f t="shared" si="276"/>
        <v>3</v>
      </c>
      <c r="F3492" s="12" t="str">
        <f t="shared" si="274"/>
        <v>友引</v>
      </c>
      <c r="G3492" s="12" t="str">
        <f t="shared" si="275"/>
        <v>火</v>
      </c>
    </row>
    <row r="3493" spans="1:7" x14ac:dyDescent="0.2">
      <c r="A3493" s="1">
        <v>43670</v>
      </c>
      <c r="B3493" s="4" t="s">
        <v>237</v>
      </c>
      <c r="C3493" s="5" t="str">
        <f t="shared" si="277"/>
        <v>6</v>
      </c>
      <c r="D3493" s="12" t="str">
        <f t="shared" si="278"/>
        <v>22</v>
      </c>
      <c r="E3493">
        <f t="shared" si="276"/>
        <v>4</v>
      </c>
      <c r="F3493" s="12" t="str">
        <f t="shared" si="274"/>
        <v>先負</v>
      </c>
      <c r="G3493" s="12" t="str">
        <f t="shared" si="275"/>
        <v>水</v>
      </c>
    </row>
    <row r="3494" spans="1:7" x14ac:dyDescent="0.2">
      <c r="A3494" s="1">
        <v>43671</v>
      </c>
      <c r="B3494" s="4" t="s">
        <v>238</v>
      </c>
      <c r="C3494" s="5" t="str">
        <f t="shared" si="277"/>
        <v>6</v>
      </c>
      <c r="D3494" s="12" t="str">
        <f t="shared" si="278"/>
        <v>23</v>
      </c>
      <c r="E3494">
        <f t="shared" si="276"/>
        <v>5</v>
      </c>
      <c r="F3494" s="12" t="str">
        <f t="shared" si="274"/>
        <v>仏滅</v>
      </c>
      <c r="G3494" s="12" t="str">
        <f t="shared" si="275"/>
        <v>木</v>
      </c>
    </row>
    <row r="3495" spans="1:7" x14ac:dyDescent="0.2">
      <c r="A3495" s="1">
        <v>43672</v>
      </c>
      <c r="B3495" s="4" t="s">
        <v>239</v>
      </c>
      <c r="C3495" s="5" t="str">
        <f t="shared" si="277"/>
        <v>6</v>
      </c>
      <c r="D3495" s="12" t="str">
        <f t="shared" si="278"/>
        <v>24</v>
      </c>
      <c r="E3495">
        <f t="shared" si="276"/>
        <v>0</v>
      </c>
      <c r="F3495" s="12" t="str">
        <f t="shared" si="274"/>
        <v>大安</v>
      </c>
      <c r="G3495" s="12" t="str">
        <f t="shared" si="275"/>
        <v>金</v>
      </c>
    </row>
    <row r="3496" spans="1:7" x14ac:dyDescent="0.2">
      <c r="A3496" s="1">
        <v>43673</v>
      </c>
      <c r="B3496" s="4" t="s">
        <v>240</v>
      </c>
      <c r="C3496" s="5" t="str">
        <f t="shared" si="277"/>
        <v>6</v>
      </c>
      <c r="D3496" s="12" t="str">
        <f t="shared" si="278"/>
        <v>25</v>
      </c>
      <c r="E3496">
        <f t="shared" si="276"/>
        <v>1</v>
      </c>
      <c r="F3496" s="12" t="str">
        <f t="shared" si="274"/>
        <v>赤口</v>
      </c>
      <c r="G3496" s="12" t="str">
        <f t="shared" si="275"/>
        <v>土</v>
      </c>
    </row>
    <row r="3497" spans="1:7" x14ac:dyDescent="0.2">
      <c r="A3497" s="1">
        <v>43674</v>
      </c>
      <c r="B3497" s="4" t="s">
        <v>241</v>
      </c>
      <c r="C3497" s="5" t="str">
        <f t="shared" si="277"/>
        <v>6</v>
      </c>
      <c r="D3497" s="12" t="str">
        <f t="shared" si="278"/>
        <v>26</v>
      </c>
      <c r="E3497">
        <f t="shared" si="276"/>
        <v>2</v>
      </c>
      <c r="F3497" s="12" t="str">
        <f t="shared" si="274"/>
        <v>先勝</v>
      </c>
      <c r="G3497" s="12" t="str">
        <f t="shared" si="275"/>
        <v>日</v>
      </c>
    </row>
    <row r="3498" spans="1:7" x14ac:dyDescent="0.2">
      <c r="A3498" s="1">
        <v>43675</v>
      </c>
      <c r="B3498" s="4" t="s">
        <v>242</v>
      </c>
      <c r="C3498" s="5" t="str">
        <f t="shared" si="277"/>
        <v>6</v>
      </c>
      <c r="D3498" s="12" t="str">
        <f t="shared" si="278"/>
        <v>27</v>
      </c>
      <c r="E3498">
        <f t="shared" si="276"/>
        <v>3</v>
      </c>
      <c r="F3498" s="12" t="str">
        <f t="shared" si="274"/>
        <v>友引</v>
      </c>
      <c r="G3498" s="12" t="str">
        <f t="shared" si="275"/>
        <v>月</v>
      </c>
    </row>
    <row r="3499" spans="1:7" x14ac:dyDescent="0.2">
      <c r="A3499" s="1">
        <v>43676</v>
      </c>
      <c r="B3499" s="4" t="s">
        <v>243</v>
      </c>
      <c r="C3499" s="5" t="str">
        <f t="shared" si="277"/>
        <v>6</v>
      </c>
      <c r="D3499" s="12" t="str">
        <f t="shared" si="278"/>
        <v>28</v>
      </c>
      <c r="E3499">
        <f t="shared" si="276"/>
        <v>4</v>
      </c>
      <c r="F3499" s="12" t="str">
        <f t="shared" si="274"/>
        <v>先負</v>
      </c>
      <c r="G3499" s="12" t="str">
        <f t="shared" si="275"/>
        <v>火</v>
      </c>
    </row>
    <row r="3500" spans="1:7" x14ac:dyDescent="0.2">
      <c r="A3500" s="1">
        <v>43677</v>
      </c>
      <c r="B3500" s="4" t="s">
        <v>244</v>
      </c>
      <c r="C3500" s="5" t="str">
        <f t="shared" si="277"/>
        <v>6</v>
      </c>
      <c r="D3500" s="12" t="str">
        <f t="shared" si="278"/>
        <v>29</v>
      </c>
      <c r="E3500">
        <f t="shared" si="276"/>
        <v>5</v>
      </c>
      <c r="F3500" s="12" t="str">
        <f t="shared" si="274"/>
        <v>仏滅</v>
      </c>
      <c r="G3500" s="12" t="str">
        <f t="shared" si="275"/>
        <v>水</v>
      </c>
    </row>
    <row r="3501" spans="1:7" x14ac:dyDescent="0.2">
      <c r="A3501" s="1">
        <v>43678</v>
      </c>
      <c r="B3501" s="4" t="s">
        <v>464</v>
      </c>
      <c r="C3501" s="5" t="str">
        <f t="shared" si="277"/>
        <v>7</v>
      </c>
      <c r="D3501" s="12" t="str">
        <f t="shared" si="278"/>
        <v>1</v>
      </c>
      <c r="E3501">
        <f t="shared" si="276"/>
        <v>2</v>
      </c>
      <c r="F3501" s="12" t="str">
        <f t="shared" si="274"/>
        <v>先勝</v>
      </c>
      <c r="G3501" s="12" t="str">
        <f t="shared" si="275"/>
        <v>木</v>
      </c>
    </row>
    <row r="3502" spans="1:7" x14ac:dyDescent="0.2">
      <c r="A3502" s="1">
        <v>43679</v>
      </c>
      <c r="B3502" s="4" t="s">
        <v>245</v>
      </c>
      <c r="C3502" s="5" t="str">
        <f t="shared" si="277"/>
        <v>7</v>
      </c>
      <c r="D3502" s="12" t="str">
        <f t="shared" si="278"/>
        <v>2</v>
      </c>
      <c r="E3502">
        <f t="shared" si="276"/>
        <v>3</v>
      </c>
      <c r="F3502" s="12" t="str">
        <f t="shared" si="274"/>
        <v>友引</v>
      </c>
      <c r="G3502" s="12" t="str">
        <f t="shared" si="275"/>
        <v>金</v>
      </c>
    </row>
    <row r="3503" spans="1:7" x14ac:dyDescent="0.2">
      <c r="A3503" s="1">
        <v>43680</v>
      </c>
      <c r="B3503" s="4" t="s">
        <v>246</v>
      </c>
      <c r="C3503" s="5" t="str">
        <f t="shared" si="277"/>
        <v>7</v>
      </c>
      <c r="D3503" s="12" t="str">
        <f t="shared" si="278"/>
        <v>3</v>
      </c>
      <c r="E3503">
        <f t="shared" si="276"/>
        <v>4</v>
      </c>
      <c r="F3503" s="12" t="str">
        <f t="shared" si="274"/>
        <v>先負</v>
      </c>
      <c r="G3503" s="12" t="str">
        <f t="shared" si="275"/>
        <v>土</v>
      </c>
    </row>
    <row r="3504" spans="1:7" x14ac:dyDescent="0.2">
      <c r="A3504" s="1">
        <v>43681</v>
      </c>
      <c r="B3504" s="4" t="s">
        <v>247</v>
      </c>
      <c r="C3504" s="5" t="str">
        <f t="shared" si="277"/>
        <v>7</v>
      </c>
      <c r="D3504" s="12" t="str">
        <f t="shared" si="278"/>
        <v>4</v>
      </c>
      <c r="E3504">
        <f t="shared" si="276"/>
        <v>5</v>
      </c>
      <c r="F3504" s="12" t="str">
        <f t="shared" si="274"/>
        <v>仏滅</v>
      </c>
      <c r="G3504" s="12" t="str">
        <f t="shared" si="275"/>
        <v>日</v>
      </c>
    </row>
    <row r="3505" spans="1:7" x14ac:dyDescent="0.2">
      <c r="A3505" s="1">
        <v>43682</v>
      </c>
      <c r="B3505" s="4" t="s">
        <v>248</v>
      </c>
      <c r="C3505" s="5" t="str">
        <f t="shared" si="277"/>
        <v>7</v>
      </c>
      <c r="D3505" s="12" t="str">
        <f t="shared" si="278"/>
        <v>5</v>
      </c>
      <c r="E3505">
        <f t="shared" si="276"/>
        <v>0</v>
      </c>
      <c r="F3505" s="12" t="str">
        <f t="shared" si="274"/>
        <v>大安</v>
      </c>
      <c r="G3505" s="12" t="str">
        <f t="shared" si="275"/>
        <v>月</v>
      </c>
    </row>
    <row r="3506" spans="1:7" x14ac:dyDescent="0.2">
      <c r="A3506" s="1">
        <v>43683</v>
      </c>
      <c r="B3506" s="4" t="s">
        <v>249</v>
      </c>
      <c r="C3506" s="5" t="str">
        <f t="shared" si="277"/>
        <v>7</v>
      </c>
      <c r="D3506" s="12" t="str">
        <f t="shared" si="278"/>
        <v>6</v>
      </c>
      <c r="E3506">
        <f t="shared" si="276"/>
        <v>1</v>
      </c>
      <c r="F3506" s="12" t="str">
        <f t="shared" si="274"/>
        <v>赤口</v>
      </c>
      <c r="G3506" s="12" t="str">
        <f t="shared" si="275"/>
        <v>火</v>
      </c>
    </row>
    <row r="3507" spans="1:7" x14ac:dyDescent="0.2">
      <c r="A3507" s="1">
        <v>43684</v>
      </c>
      <c r="B3507" s="4" t="s">
        <v>250</v>
      </c>
      <c r="C3507" s="5" t="str">
        <f t="shared" si="277"/>
        <v>7</v>
      </c>
      <c r="D3507" s="12" t="str">
        <f t="shared" si="278"/>
        <v>7</v>
      </c>
      <c r="E3507">
        <f t="shared" si="276"/>
        <v>2</v>
      </c>
      <c r="F3507" s="12" t="str">
        <f t="shared" si="274"/>
        <v>先勝</v>
      </c>
      <c r="G3507" s="12" t="str">
        <f t="shared" si="275"/>
        <v>水</v>
      </c>
    </row>
    <row r="3508" spans="1:7" x14ac:dyDescent="0.2">
      <c r="A3508" s="1">
        <v>43685</v>
      </c>
      <c r="B3508" s="4" t="s">
        <v>251</v>
      </c>
      <c r="C3508" s="5" t="str">
        <f t="shared" si="277"/>
        <v>7</v>
      </c>
      <c r="D3508" s="12" t="str">
        <f t="shared" si="278"/>
        <v>8</v>
      </c>
      <c r="E3508">
        <f t="shared" si="276"/>
        <v>3</v>
      </c>
      <c r="F3508" s="12" t="str">
        <f t="shared" si="274"/>
        <v>友引</v>
      </c>
      <c r="G3508" s="12" t="str">
        <f t="shared" si="275"/>
        <v>木</v>
      </c>
    </row>
    <row r="3509" spans="1:7" x14ac:dyDescent="0.2">
      <c r="A3509" s="1">
        <v>43686</v>
      </c>
      <c r="B3509" s="4" t="s">
        <v>252</v>
      </c>
      <c r="C3509" s="5" t="str">
        <f t="shared" si="277"/>
        <v>7</v>
      </c>
      <c r="D3509" s="12" t="str">
        <f t="shared" si="278"/>
        <v>9</v>
      </c>
      <c r="E3509">
        <f t="shared" si="276"/>
        <v>4</v>
      </c>
      <c r="F3509" s="12" t="str">
        <f t="shared" si="274"/>
        <v>先負</v>
      </c>
      <c r="G3509" s="12" t="str">
        <f t="shared" si="275"/>
        <v>金</v>
      </c>
    </row>
    <row r="3510" spans="1:7" x14ac:dyDescent="0.2">
      <c r="A3510" s="1">
        <v>43687</v>
      </c>
      <c r="B3510" s="4" t="s">
        <v>253</v>
      </c>
      <c r="C3510" s="5" t="str">
        <f t="shared" si="277"/>
        <v>7</v>
      </c>
      <c r="D3510" s="12" t="str">
        <f t="shared" si="278"/>
        <v>10</v>
      </c>
      <c r="E3510">
        <f t="shared" si="276"/>
        <v>5</v>
      </c>
      <c r="F3510" s="12" t="str">
        <f t="shared" si="274"/>
        <v>仏滅</v>
      </c>
      <c r="G3510" s="12" t="str">
        <f t="shared" si="275"/>
        <v>土</v>
      </c>
    </row>
    <row r="3511" spans="1:7" x14ac:dyDescent="0.2">
      <c r="A3511" s="1">
        <v>43688</v>
      </c>
      <c r="B3511" s="4" t="s">
        <v>254</v>
      </c>
      <c r="C3511" s="5" t="str">
        <f t="shared" si="277"/>
        <v>7</v>
      </c>
      <c r="D3511" s="12" t="str">
        <f t="shared" si="278"/>
        <v>11</v>
      </c>
      <c r="E3511">
        <f t="shared" si="276"/>
        <v>0</v>
      </c>
      <c r="F3511" s="12" t="str">
        <f t="shared" si="274"/>
        <v>大安</v>
      </c>
      <c r="G3511" s="12" t="str">
        <f t="shared" si="275"/>
        <v>日</v>
      </c>
    </row>
    <row r="3512" spans="1:7" x14ac:dyDescent="0.2">
      <c r="A3512" s="1">
        <v>43689</v>
      </c>
      <c r="B3512" s="4" t="s">
        <v>255</v>
      </c>
      <c r="C3512" s="5" t="str">
        <f t="shared" si="277"/>
        <v>7</v>
      </c>
      <c r="D3512" s="12" t="str">
        <f t="shared" si="278"/>
        <v>12</v>
      </c>
      <c r="E3512">
        <f t="shared" si="276"/>
        <v>1</v>
      </c>
      <c r="F3512" s="12" t="str">
        <f t="shared" si="274"/>
        <v>赤口</v>
      </c>
      <c r="G3512" s="12" t="str">
        <f t="shared" si="275"/>
        <v>月</v>
      </c>
    </row>
    <row r="3513" spans="1:7" x14ac:dyDescent="0.2">
      <c r="A3513" s="1">
        <v>43690</v>
      </c>
      <c r="B3513" s="4" t="s">
        <v>256</v>
      </c>
      <c r="C3513" s="5" t="str">
        <f t="shared" si="277"/>
        <v>7</v>
      </c>
      <c r="D3513" s="12" t="str">
        <f t="shared" si="278"/>
        <v>13</v>
      </c>
      <c r="E3513">
        <f t="shared" si="276"/>
        <v>2</v>
      </c>
      <c r="F3513" s="12" t="str">
        <f t="shared" si="274"/>
        <v>先勝</v>
      </c>
      <c r="G3513" s="12" t="str">
        <f t="shared" si="275"/>
        <v>火</v>
      </c>
    </row>
    <row r="3514" spans="1:7" x14ac:dyDescent="0.2">
      <c r="A3514" s="1">
        <v>43691</v>
      </c>
      <c r="B3514" s="4" t="s">
        <v>257</v>
      </c>
      <c r="C3514" s="5" t="str">
        <f t="shared" si="277"/>
        <v>7</v>
      </c>
      <c r="D3514" s="12" t="str">
        <f t="shared" si="278"/>
        <v>14</v>
      </c>
      <c r="E3514">
        <f t="shared" si="276"/>
        <v>3</v>
      </c>
      <c r="F3514" s="12" t="str">
        <f t="shared" si="274"/>
        <v>友引</v>
      </c>
      <c r="G3514" s="12" t="str">
        <f t="shared" si="275"/>
        <v>水</v>
      </c>
    </row>
    <row r="3515" spans="1:7" x14ac:dyDescent="0.2">
      <c r="A3515" s="1">
        <v>43692</v>
      </c>
      <c r="B3515" s="4" t="s">
        <v>258</v>
      </c>
      <c r="C3515" s="5" t="str">
        <f t="shared" si="277"/>
        <v>7</v>
      </c>
      <c r="D3515" s="12" t="str">
        <f t="shared" si="278"/>
        <v>15</v>
      </c>
      <c r="E3515">
        <f t="shared" si="276"/>
        <v>4</v>
      </c>
      <c r="F3515" s="12" t="str">
        <f t="shared" si="274"/>
        <v>先負</v>
      </c>
      <c r="G3515" s="12" t="str">
        <f t="shared" si="275"/>
        <v>木</v>
      </c>
    </row>
    <row r="3516" spans="1:7" x14ac:dyDescent="0.2">
      <c r="A3516" s="1">
        <v>43693</v>
      </c>
      <c r="B3516" s="4" t="s">
        <v>259</v>
      </c>
      <c r="C3516" s="5" t="str">
        <f t="shared" si="277"/>
        <v>7</v>
      </c>
      <c r="D3516" s="12" t="str">
        <f t="shared" si="278"/>
        <v>16</v>
      </c>
      <c r="E3516">
        <f t="shared" si="276"/>
        <v>5</v>
      </c>
      <c r="F3516" s="12" t="str">
        <f t="shared" si="274"/>
        <v>仏滅</v>
      </c>
      <c r="G3516" s="12" t="str">
        <f t="shared" si="275"/>
        <v>金</v>
      </c>
    </row>
    <row r="3517" spans="1:7" x14ac:dyDescent="0.2">
      <c r="A3517" s="1">
        <v>43694</v>
      </c>
      <c r="B3517" s="4" t="s">
        <v>260</v>
      </c>
      <c r="C3517" s="5" t="str">
        <f t="shared" si="277"/>
        <v>7</v>
      </c>
      <c r="D3517" s="12" t="str">
        <f t="shared" si="278"/>
        <v>17</v>
      </c>
      <c r="E3517">
        <f t="shared" si="276"/>
        <v>0</v>
      </c>
      <c r="F3517" s="12" t="str">
        <f t="shared" si="274"/>
        <v>大安</v>
      </c>
      <c r="G3517" s="12" t="str">
        <f t="shared" si="275"/>
        <v>土</v>
      </c>
    </row>
    <row r="3518" spans="1:7" x14ac:dyDescent="0.2">
      <c r="A3518" s="1">
        <v>43695</v>
      </c>
      <c r="B3518" s="4" t="s">
        <v>261</v>
      </c>
      <c r="C3518" s="5" t="str">
        <f t="shared" si="277"/>
        <v>7</v>
      </c>
      <c r="D3518" s="12" t="str">
        <f t="shared" si="278"/>
        <v>18</v>
      </c>
      <c r="E3518">
        <f t="shared" si="276"/>
        <v>1</v>
      </c>
      <c r="F3518" s="12" t="str">
        <f t="shared" si="274"/>
        <v>赤口</v>
      </c>
      <c r="G3518" s="12" t="str">
        <f t="shared" si="275"/>
        <v>日</v>
      </c>
    </row>
    <row r="3519" spans="1:7" x14ac:dyDescent="0.2">
      <c r="A3519" s="1">
        <v>43696</v>
      </c>
      <c r="B3519" s="4" t="s">
        <v>262</v>
      </c>
      <c r="C3519" s="5" t="str">
        <f t="shared" si="277"/>
        <v>7</v>
      </c>
      <c r="D3519" s="12" t="str">
        <f t="shared" si="278"/>
        <v>19</v>
      </c>
      <c r="E3519">
        <f t="shared" si="276"/>
        <v>2</v>
      </c>
      <c r="F3519" s="12" t="str">
        <f t="shared" si="274"/>
        <v>先勝</v>
      </c>
      <c r="G3519" s="12" t="str">
        <f t="shared" si="275"/>
        <v>月</v>
      </c>
    </row>
    <row r="3520" spans="1:7" x14ac:dyDescent="0.2">
      <c r="A3520" s="1">
        <v>43697</v>
      </c>
      <c r="B3520" s="4" t="s">
        <v>263</v>
      </c>
      <c r="C3520" s="5" t="str">
        <f t="shared" si="277"/>
        <v>7</v>
      </c>
      <c r="D3520" s="12" t="str">
        <f t="shared" si="278"/>
        <v>20</v>
      </c>
      <c r="E3520">
        <f t="shared" si="276"/>
        <v>3</v>
      </c>
      <c r="F3520" s="12" t="str">
        <f t="shared" si="274"/>
        <v>友引</v>
      </c>
      <c r="G3520" s="12" t="str">
        <f t="shared" si="275"/>
        <v>火</v>
      </c>
    </row>
    <row r="3521" spans="1:7" x14ac:dyDescent="0.2">
      <c r="A3521" s="1">
        <v>43698</v>
      </c>
      <c r="B3521" s="4" t="s">
        <v>264</v>
      </c>
      <c r="C3521" s="5" t="str">
        <f t="shared" si="277"/>
        <v>7</v>
      </c>
      <c r="D3521" s="12" t="str">
        <f t="shared" si="278"/>
        <v>21</v>
      </c>
      <c r="E3521">
        <f t="shared" si="276"/>
        <v>4</v>
      </c>
      <c r="F3521" s="12" t="str">
        <f t="shared" si="274"/>
        <v>先負</v>
      </c>
      <c r="G3521" s="12" t="str">
        <f t="shared" si="275"/>
        <v>水</v>
      </c>
    </row>
    <row r="3522" spans="1:7" x14ac:dyDescent="0.2">
      <c r="A3522" s="1">
        <v>43699</v>
      </c>
      <c r="B3522" s="4" t="s">
        <v>265</v>
      </c>
      <c r="C3522" s="5" t="str">
        <f t="shared" si="277"/>
        <v>7</v>
      </c>
      <c r="D3522" s="12" t="str">
        <f t="shared" si="278"/>
        <v>22</v>
      </c>
      <c r="E3522">
        <f t="shared" si="276"/>
        <v>5</v>
      </c>
      <c r="F3522" s="12" t="str">
        <f t="shared" si="274"/>
        <v>仏滅</v>
      </c>
      <c r="G3522" s="12" t="str">
        <f t="shared" si="275"/>
        <v>木</v>
      </c>
    </row>
    <row r="3523" spans="1:7" x14ac:dyDescent="0.2">
      <c r="A3523" s="1">
        <v>43700</v>
      </c>
      <c r="B3523" s="4" t="s">
        <v>266</v>
      </c>
      <c r="C3523" s="5" t="str">
        <f t="shared" si="277"/>
        <v>7</v>
      </c>
      <c r="D3523" s="12" t="str">
        <f t="shared" si="278"/>
        <v>23</v>
      </c>
      <c r="E3523">
        <f t="shared" si="276"/>
        <v>0</v>
      </c>
      <c r="F3523" s="12" t="str">
        <f t="shared" ref="F3523:F3586" si="279">VLOOKUP(E3523,$H$2:$I$7,2)</f>
        <v>大安</v>
      </c>
      <c r="G3523" s="12" t="str">
        <f t="shared" ref="G3523:G3586" si="280">TEXT(A3523,"aaa")</f>
        <v>金</v>
      </c>
    </row>
    <row r="3524" spans="1:7" x14ac:dyDescent="0.2">
      <c r="A3524" s="1">
        <v>43701</v>
      </c>
      <c r="B3524" s="4" t="s">
        <v>267</v>
      </c>
      <c r="C3524" s="5" t="str">
        <f t="shared" si="277"/>
        <v>7</v>
      </c>
      <c r="D3524" s="12" t="str">
        <f t="shared" si="278"/>
        <v>24</v>
      </c>
      <c r="E3524">
        <f t="shared" si="276"/>
        <v>1</v>
      </c>
      <c r="F3524" s="12" t="str">
        <f t="shared" si="279"/>
        <v>赤口</v>
      </c>
      <c r="G3524" s="12" t="str">
        <f t="shared" si="280"/>
        <v>土</v>
      </c>
    </row>
    <row r="3525" spans="1:7" x14ac:dyDescent="0.2">
      <c r="A3525" s="1">
        <v>43702</v>
      </c>
      <c r="B3525" s="4" t="s">
        <v>268</v>
      </c>
      <c r="C3525" s="5" t="str">
        <f t="shared" si="277"/>
        <v>7</v>
      </c>
      <c r="D3525" s="12" t="str">
        <f t="shared" si="278"/>
        <v>25</v>
      </c>
      <c r="E3525">
        <f t="shared" si="276"/>
        <v>2</v>
      </c>
      <c r="F3525" s="12" t="str">
        <f t="shared" si="279"/>
        <v>先勝</v>
      </c>
      <c r="G3525" s="12" t="str">
        <f t="shared" si="280"/>
        <v>日</v>
      </c>
    </row>
    <row r="3526" spans="1:7" x14ac:dyDescent="0.2">
      <c r="A3526" s="1">
        <v>43703</v>
      </c>
      <c r="B3526" s="4" t="s">
        <v>269</v>
      </c>
      <c r="C3526" s="5" t="str">
        <f t="shared" si="277"/>
        <v>7</v>
      </c>
      <c r="D3526" s="12" t="str">
        <f t="shared" si="278"/>
        <v>26</v>
      </c>
      <c r="E3526">
        <f t="shared" si="276"/>
        <v>3</v>
      </c>
      <c r="F3526" s="12" t="str">
        <f t="shared" si="279"/>
        <v>友引</v>
      </c>
      <c r="G3526" s="12" t="str">
        <f t="shared" si="280"/>
        <v>月</v>
      </c>
    </row>
    <row r="3527" spans="1:7" x14ac:dyDescent="0.2">
      <c r="A3527" s="1">
        <v>43704</v>
      </c>
      <c r="B3527" s="4" t="s">
        <v>270</v>
      </c>
      <c r="C3527" s="5" t="str">
        <f t="shared" si="277"/>
        <v>7</v>
      </c>
      <c r="D3527" s="12" t="str">
        <f t="shared" si="278"/>
        <v>27</v>
      </c>
      <c r="E3527">
        <f t="shared" ref="E3527:E3590" si="281">MOD(C3527+D3527,6)</f>
        <v>4</v>
      </c>
      <c r="F3527" s="12" t="str">
        <f t="shared" si="279"/>
        <v>先負</v>
      </c>
      <c r="G3527" s="12" t="str">
        <f t="shared" si="280"/>
        <v>火</v>
      </c>
    </row>
    <row r="3528" spans="1:7" x14ac:dyDescent="0.2">
      <c r="A3528" s="1">
        <v>43705</v>
      </c>
      <c r="B3528" s="4" t="s">
        <v>271</v>
      </c>
      <c r="C3528" s="5" t="str">
        <f t="shared" si="277"/>
        <v>7</v>
      </c>
      <c r="D3528" s="12" t="str">
        <f t="shared" si="278"/>
        <v>28</v>
      </c>
      <c r="E3528">
        <f t="shared" si="281"/>
        <v>5</v>
      </c>
      <c r="F3528" s="12" t="str">
        <f t="shared" si="279"/>
        <v>仏滅</v>
      </c>
      <c r="G3528" s="12" t="str">
        <f t="shared" si="280"/>
        <v>水</v>
      </c>
    </row>
    <row r="3529" spans="1:7" x14ac:dyDescent="0.2">
      <c r="A3529" s="1">
        <v>43706</v>
      </c>
      <c r="B3529" s="4" t="s">
        <v>272</v>
      </c>
      <c r="C3529" s="5" t="str">
        <f t="shared" si="277"/>
        <v>7</v>
      </c>
      <c r="D3529" s="12" t="str">
        <f t="shared" si="278"/>
        <v>29</v>
      </c>
      <c r="E3529">
        <f t="shared" si="281"/>
        <v>0</v>
      </c>
      <c r="F3529" s="12" t="str">
        <f t="shared" si="279"/>
        <v>大安</v>
      </c>
      <c r="G3529" s="12" t="str">
        <f t="shared" si="280"/>
        <v>木</v>
      </c>
    </row>
    <row r="3530" spans="1:7" x14ac:dyDescent="0.2">
      <c r="A3530" s="1">
        <v>43707</v>
      </c>
      <c r="B3530" s="4" t="s">
        <v>413</v>
      </c>
      <c r="C3530" s="5" t="str">
        <f t="shared" si="277"/>
        <v>8</v>
      </c>
      <c r="D3530" s="12" t="str">
        <f t="shared" si="278"/>
        <v>1</v>
      </c>
      <c r="E3530">
        <f t="shared" si="281"/>
        <v>3</v>
      </c>
      <c r="F3530" s="12" t="str">
        <f t="shared" si="279"/>
        <v>友引</v>
      </c>
      <c r="G3530" s="12" t="str">
        <f t="shared" si="280"/>
        <v>金</v>
      </c>
    </row>
    <row r="3531" spans="1:7" x14ac:dyDescent="0.2">
      <c r="A3531" s="1">
        <v>43708</v>
      </c>
      <c r="B3531" s="4" t="s">
        <v>274</v>
      </c>
      <c r="C3531" s="5" t="str">
        <f t="shared" si="277"/>
        <v>8</v>
      </c>
      <c r="D3531" s="12" t="str">
        <f t="shared" si="278"/>
        <v>2</v>
      </c>
      <c r="E3531">
        <f t="shared" si="281"/>
        <v>4</v>
      </c>
      <c r="F3531" s="12" t="str">
        <f t="shared" si="279"/>
        <v>先負</v>
      </c>
      <c r="G3531" s="12" t="str">
        <f t="shared" si="280"/>
        <v>土</v>
      </c>
    </row>
    <row r="3532" spans="1:7" x14ac:dyDescent="0.2">
      <c r="A3532" s="1">
        <v>43709</v>
      </c>
      <c r="B3532" s="4" t="s">
        <v>275</v>
      </c>
      <c r="C3532" s="5" t="str">
        <f t="shared" ref="C3532:C3595" si="282">SUBSTITUTE( LEFT(B3532,LEN(B3532)-(LEN(B3532)-FIND("/",B3532)+1)), "閏", "" )</f>
        <v>8</v>
      </c>
      <c r="D3532" s="12" t="str">
        <f t="shared" si="278"/>
        <v>3</v>
      </c>
      <c r="E3532">
        <f t="shared" si="281"/>
        <v>5</v>
      </c>
      <c r="F3532" s="12" t="str">
        <f t="shared" si="279"/>
        <v>仏滅</v>
      </c>
      <c r="G3532" s="12" t="str">
        <f t="shared" si="280"/>
        <v>日</v>
      </c>
    </row>
    <row r="3533" spans="1:7" x14ac:dyDescent="0.2">
      <c r="A3533" s="1">
        <v>43710</v>
      </c>
      <c r="B3533" s="4" t="s">
        <v>276</v>
      </c>
      <c r="C3533" s="5" t="str">
        <f t="shared" si="282"/>
        <v>8</v>
      </c>
      <c r="D3533" s="12" t="str">
        <f t="shared" si="278"/>
        <v>4</v>
      </c>
      <c r="E3533">
        <f t="shared" si="281"/>
        <v>0</v>
      </c>
      <c r="F3533" s="12" t="str">
        <f t="shared" si="279"/>
        <v>大安</v>
      </c>
      <c r="G3533" s="12" t="str">
        <f t="shared" si="280"/>
        <v>月</v>
      </c>
    </row>
    <row r="3534" spans="1:7" x14ac:dyDescent="0.2">
      <c r="A3534" s="1">
        <v>43711</v>
      </c>
      <c r="B3534" s="4" t="s">
        <v>277</v>
      </c>
      <c r="C3534" s="5" t="str">
        <f t="shared" si="282"/>
        <v>8</v>
      </c>
      <c r="D3534" s="12" t="str">
        <f t="shared" si="278"/>
        <v>5</v>
      </c>
      <c r="E3534">
        <f t="shared" si="281"/>
        <v>1</v>
      </c>
      <c r="F3534" s="12" t="str">
        <f t="shared" si="279"/>
        <v>赤口</v>
      </c>
      <c r="G3534" s="12" t="str">
        <f t="shared" si="280"/>
        <v>火</v>
      </c>
    </row>
    <row r="3535" spans="1:7" x14ac:dyDescent="0.2">
      <c r="A3535" s="1">
        <v>43712</v>
      </c>
      <c r="B3535" s="4" t="s">
        <v>278</v>
      </c>
      <c r="C3535" s="5" t="str">
        <f t="shared" si="282"/>
        <v>8</v>
      </c>
      <c r="D3535" s="12" t="str">
        <f t="shared" si="278"/>
        <v>6</v>
      </c>
      <c r="E3535">
        <f t="shared" si="281"/>
        <v>2</v>
      </c>
      <c r="F3535" s="12" t="str">
        <f t="shared" si="279"/>
        <v>先勝</v>
      </c>
      <c r="G3535" s="12" t="str">
        <f t="shared" si="280"/>
        <v>水</v>
      </c>
    </row>
    <row r="3536" spans="1:7" x14ac:dyDescent="0.2">
      <c r="A3536" s="1">
        <v>43713</v>
      </c>
      <c r="B3536" s="4" t="s">
        <v>279</v>
      </c>
      <c r="C3536" s="5" t="str">
        <f t="shared" si="282"/>
        <v>8</v>
      </c>
      <c r="D3536" s="12" t="str">
        <f t="shared" si="278"/>
        <v>7</v>
      </c>
      <c r="E3536">
        <f t="shared" si="281"/>
        <v>3</v>
      </c>
      <c r="F3536" s="12" t="str">
        <f t="shared" si="279"/>
        <v>友引</v>
      </c>
      <c r="G3536" s="12" t="str">
        <f t="shared" si="280"/>
        <v>木</v>
      </c>
    </row>
    <row r="3537" spans="1:7" x14ac:dyDescent="0.2">
      <c r="A3537" s="1">
        <v>43714</v>
      </c>
      <c r="B3537" s="4" t="s">
        <v>280</v>
      </c>
      <c r="C3537" s="5" t="str">
        <f t="shared" si="282"/>
        <v>8</v>
      </c>
      <c r="D3537" s="12" t="str">
        <f t="shared" si="278"/>
        <v>8</v>
      </c>
      <c r="E3537">
        <f t="shared" si="281"/>
        <v>4</v>
      </c>
      <c r="F3537" s="12" t="str">
        <f t="shared" si="279"/>
        <v>先負</v>
      </c>
      <c r="G3537" s="12" t="str">
        <f t="shared" si="280"/>
        <v>金</v>
      </c>
    </row>
    <row r="3538" spans="1:7" x14ac:dyDescent="0.2">
      <c r="A3538" s="1">
        <v>43715</v>
      </c>
      <c r="B3538" s="4" t="s">
        <v>281</v>
      </c>
      <c r="C3538" s="5" t="str">
        <f t="shared" si="282"/>
        <v>8</v>
      </c>
      <c r="D3538" s="12" t="str">
        <f t="shared" si="278"/>
        <v>9</v>
      </c>
      <c r="E3538">
        <f t="shared" si="281"/>
        <v>5</v>
      </c>
      <c r="F3538" s="12" t="str">
        <f t="shared" si="279"/>
        <v>仏滅</v>
      </c>
      <c r="G3538" s="12" t="str">
        <f t="shared" si="280"/>
        <v>土</v>
      </c>
    </row>
    <row r="3539" spans="1:7" x14ac:dyDescent="0.2">
      <c r="A3539" s="1">
        <v>43716</v>
      </c>
      <c r="B3539" s="4" t="s">
        <v>282</v>
      </c>
      <c r="C3539" s="5" t="str">
        <f t="shared" si="282"/>
        <v>8</v>
      </c>
      <c r="D3539" s="12" t="str">
        <f t="shared" si="278"/>
        <v>10</v>
      </c>
      <c r="E3539">
        <f t="shared" si="281"/>
        <v>0</v>
      </c>
      <c r="F3539" s="12" t="str">
        <f t="shared" si="279"/>
        <v>大安</v>
      </c>
      <c r="G3539" s="12" t="str">
        <f t="shared" si="280"/>
        <v>日</v>
      </c>
    </row>
    <row r="3540" spans="1:7" x14ac:dyDescent="0.2">
      <c r="A3540" s="1">
        <v>43717</v>
      </c>
      <c r="B3540" s="4" t="s">
        <v>283</v>
      </c>
      <c r="C3540" s="5" t="str">
        <f t="shared" si="282"/>
        <v>8</v>
      </c>
      <c r="D3540" s="12" t="str">
        <f t="shared" si="278"/>
        <v>11</v>
      </c>
      <c r="E3540">
        <f t="shared" si="281"/>
        <v>1</v>
      </c>
      <c r="F3540" s="12" t="str">
        <f t="shared" si="279"/>
        <v>赤口</v>
      </c>
      <c r="G3540" s="12" t="str">
        <f t="shared" si="280"/>
        <v>月</v>
      </c>
    </row>
    <row r="3541" spans="1:7" x14ac:dyDescent="0.2">
      <c r="A3541" s="1">
        <v>43718</v>
      </c>
      <c r="B3541" s="4" t="s">
        <v>284</v>
      </c>
      <c r="C3541" s="5" t="str">
        <f t="shared" si="282"/>
        <v>8</v>
      </c>
      <c r="D3541" s="12" t="str">
        <f t="shared" si="278"/>
        <v>12</v>
      </c>
      <c r="E3541">
        <f t="shared" si="281"/>
        <v>2</v>
      </c>
      <c r="F3541" s="12" t="str">
        <f t="shared" si="279"/>
        <v>先勝</v>
      </c>
      <c r="G3541" s="12" t="str">
        <f t="shared" si="280"/>
        <v>火</v>
      </c>
    </row>
    <row r="3542" spans="1:7" x14ac:dyDescent="0.2">
      <c r="A3542" s="1">
        <v>43719</v>
      </c>
      <c r="B3542" s="4" t="s">
        <v>285</v>
      </c>
      <c r="C3542" s="5" t="str">
        <f t="shared" si="282"/>
        <v>8</v>
      </c>
      <c r="D3542" s="12" t="str">
        <f t="shared" si="278"/>
        <v>13</v>
      </c>
      <c r="E3542">
        <f t="shared" si="281"/>
        <v>3</v>
      </c>
      <c r="F3542" s="12" t="str">
        <f t="shared" si="279"/>
        <v>友引</v>
      </c>
      <c r="G3542" s="12" t="str">
        <f t="shared" si="280"/>
        <v>水</v>
      </c>
    </row>
    <row r="3543" spans="1:7" x14ac:dyDescent="0.2">
      <c r="A3543" s="1">
        <v>43720</v>
      </c>
      <c r="B3543" s="4" t="s">
        <v>286</v>
      </c>
      <c r="C3543" s="5" t="str">
        <f t="shared" si="282"/>
        <v>8</v>
      </c>
      <c r="D3543" s="12" t="str">
        <f t="shared" si="278"/>
        <v>14</v>
      </c>
      <c r="E3543">
        <f t="shared" si="281"/>
        <v>4</v>
      </c>
      <c r="F3543" s="12" t="str">
        <f t="shared" si="279"/>
        <v>先負</v>
      </c>
      <c r="G3543" s="12" t="str">
        <f t="shared" si="280"/>
        <v>木</v>
      </c>
    </row>
    <row r="3544" spans="1:7" x14ac:dyDescent="0.2">
      <c r="A3544" s="1">
        <v>43721</v>
      </c>
      <c r="B3544" s="4" t="s">
        <v>287</v>
      </c>
      <c r="C3544" s="5" t="str">
        <f t="shared" si="282"/>
        <v>8</v>
      </c>
      <c r="D3544" s="12" t="str">
        <f t="shared" si="278"/>
        <v>15</v>
      </c>
      <c r="E3544">
        <f t="shared" si="281"/>
        <v>5</v>
      </c>
      <c r="F3544" s="12" t="str">
        <f t="shared" si="279"/>
        <v>仏滅</v>
      </c>
      <c r="G3544" s="12" t="str">
        <f t="shared" si="280"/>
        <v>金</v>
      </c>
    </row>
    <row r="3545" spans="1:7" x14ac:dyDescent="0.2">
      <c r="A3545" s="1">
        <v>43722</v>
      </c>
      <c r="B3545" s="4" t="s">
        <v>288</v>
      </c>
      <c r="C3545" s="5" t="str">
        <f t="shared" si="282"/>
        <v>8</v>
      </c>
      <c r="D3545" s="12" t="str">
        <f t="shared" si="278"/>
        <v>16</v>
      </c>
      <c r="E3545">
        <f t="shared" si="281"/>
        <v>0</v>
      </c>
      <c r="F3545" s="12" t="str">
        <f t="shared" si="279"/>
        <v>大安</v>
      </c>
      <c r="G3545" s="12" t="str">
        <f t="shared" si="280"/>
        <v>土</v>
      </c>
    </row>
    <row r="3546" spans="1:7" x14ac:dyDescent="0.2">
      <c r="A3546" s="1">
        <v>43723</v>
      </c>
      <c r="B3546" s="4" t="s">
        <v>289</v>
      </c>
      <c r="C3546" s="5" t="str">
        <f t="shared" si="282"/>
        <v>8</v>
      </c>
      <c r="D3546" s="12" t="str">
        <f t="shared" si="278"/>
        <v>17</v>
      </c>
      <c r="E3546">
        <f t="shared" si="281"/>
        <v>1</v>
      </c>
      <c r="F3546" s="12" t="str">
        <f t="shared" si="279"/>
        <v>赤口</v>
      </c>
      <c r="G3546" s="12" t="str">
        <f t="shared" si="280"/>
        <v>日</v>
      </c>
    </row>
    <row r="3547" spans="1:7" x14ac:dyDescent="0.2">
      <c r="A3547" s="1">
        <v>43724</v>
      </c>
      <c r="B3547" s="4" t="s">
        <v>290</v>
      </c>
      <c r="C3547" s="5" t="str">
        <f t="shared" si="282"/>
        <v>8</v>
      </c>
      <c r="D3547" s="12" t="str">
        <f t="shared" si="278"/>
        <v>18</v>
      </c>
      <c r="E3547">
        <f t="shared" si="281"/>
        <v>2</v>
      </c>
      <c r="F3547" s="12" t="str">
        <f t="shared" si="279"/>
        <v>先勝</v>
      </c>
      <c r="G3547" s="12" t="str">
        <f t="shared" si="280"/>
        <v>月</v>
      </c>
    </row>
    <row r="3548" spans="1:7" x14ac:dyDescent="0.2">
      <c r="A3548" s="1">
        <v>43725</v>
      </c>
      <c r="B3548" s="4" t="s">
        <v>291</v>
      </c>
      <c r="C3548" s="5" t="str">
        <f t="shared" si="282"/>
        <v>8</v>
      </c>
      <c r="D3548" s="12" t="str">
        <f t="shared" ref="D3548:D3611" si="283">RIGHT(B3548,LEN(B3548)-FIND("/",B3548))</f>
        <v>19</v>
      </c>
      <c r="E3548">
        <f t="shared" si="281"/>
        <v>3</v>
      </c>
      <c r="F3548" s="12" t="str">
        <f t="shared" si="279"/>
        <v>友引</v>
      </c>
      <c r="G3548" s="12" t="str">
        <f t="shared" si="280"/>
        <v>火</v>
      </c>
    </row>
    <row r="3549" spans="1:7" x14ac:dyDescent="0.2">
      <c r="A3549" s="1">
        <v>43726</v>
      </c>
      <c r="B3549" s="4" t="s">
        <v>292</v>
      </c>
      <c r="C3549" s="5" t="str">
        <f t="shared" si="282"/>
        <v>8</v>
      </c>
      <c r="D3549" s="12" t="str">
        <f t="shared" si="283"/>
        <v>20</v>
      </c>
      <c r="E3549">
        <f t="shared" si="281"/>
        <v>4</v>
      </c>
      <c r="F3549" s="12" t="str">
        <f t="shared" si="279"/>
        <v>先負</v>
      </c>
      <c r="G3549" s="12" t="str">
        <f t="shared" si="280"/>
        <v>水</v>
      </c>
    </row>
    <row r="3550" spans="1:7" x14ac:dyDescent="0.2">
      <c r="A3550" s="1">
        <v>43727</v>
      </c>
      <c r="B3550" s="4" t="s">
        <v>293</v>
      </c>
      <c r="C3550" s="5" t="str">
        <f t="shared" si="282"/>
        <v>8</v>
      </c>
      <c r="D3550" s="12" t="str">
        <f t="shared" si="283"/>
        <v>21</v>
      </c>
      <c r="E3550">
        <f t="shared" si="281"/>
        <v>5</v>
      </c>
      <c r="F3550" s="12" t="str">
        <f t="shared" si="279"/>
        <v>仏滅</v>
      </c>
      <c r="G3550" s="12" t="str">
        <f t="shared" si="280"/>
        <v>木</v>
      </c>
    </row>
    <row r="3551" spans="1:7" x14ac:dyDescent="0.2">
      <c r="A3551" s="1">
        <v>43728</v>
      </c>
      <c r="B3551" s="4" t="s">
        <v>294</v>
      </c>
      <c r="C3551" s="5" t="str">
        <f t="shared" si="282"/>
        <v>8</v>
      </c>
      <c r="D3551" s="12" t="str">
        <f t="shared" si="283"/>
        <v>22</v>
      </c>
      <c r="E3551">
        <f t="shared" si="281"/>
        <v>0</v>
      </c>
      <c r="F3551" s="12" t="str">
        <f t="shared" si="279"/>
        <v>大安</v>
      </c>
      <c r="G3551" s="12" t="str">
        <f t="shared" si="280"/>
        <v>金</v>
      </c>
    </row>
    <row r="3552" spans="1:7" x14ac:dyDescent="0.2">
      <c r="A3552" s="1">
        <v>43729</v>
      </c>
      <c r="B3552" s="4" t="s">
        <v>295</v>
      </c>
      <c r="C3552" s="5" t="str">
        <f t="shared" si="282"/>
        <v>8</v>
      </c>
      <c r="D3552" s="12" t="str">
        <f t="shared" si="283"/>
        <v>23</v>
      </c>
      <c r="E3552">
        <f t="shared" si="281"/>
        <v>1</v>
      </c>
      <c r="F3552" s="12" t="str">
        <f t="shared" si="279"/>
        <v>赤口</v>
      </c>
      <c r="G3552" s="12" t="str">
        <f t="shared" si="280"/>
        <v>土</v>
      </c>
    </row>
    <row r="3553" spans="1:7" x14ac:dyDescent="0.2">
      <c r="A3553" s="1">
        <v>43730</v>
      </c>
      <c r="B3553" s="4" t="s">
        <v>296</v>
      </c>
      <c r="C3553" s="5" t="str">
        <f t="shared" si="282"/>
        <v>8</v>
      </c>
      <c r="D3553" s="12" t="str">
        <f t="shared" si="283"/>
        <v>24</v>
      </c>
      <c r="E3553">
        <f t="shared" si="281"/>
        <v>2</v>
      </c>
      <c r="F3553" s="12" t="str">
        <f t="shared" si="279"/>
        <v>先勝</v>
      </c>
      <c r="G3553" s="12" t="str">
        <f t="shared" si="280"/>
        <v>日</v>
      </c>
    </row>
    <row r="3554" spans="1:7" x14ac:dyDescent="0.2">
      <c r="A3554" s="1">
        <v>43731</v>
      </c>
      <c r="B3554" s="4" t="s">
        <v>297</v>
      </c>
      <c r="C3554" s="5" t="str">
        <f t="shared" si="282"/>
        <v>8</v>
      </c>
      <c r="D3554" s="12" t="str">
        <f t="shared" si="283"/>
        <v>25</v>
      </c>
      <c r="E3554">
        <f t="shared" si="281"/>
        <v>3</v>
      </c>
      <c r="F3554" s="12" t="str">
        <f t="shared" si="279"/>
        <v>友引</v>
      </c>
      <c r="G3554" s="12" t="str">
        <f t="shared" si="280"/>
        <v>月</v>
      </c>
    </row>
    <row r="3555" spans="1:7" x14ac:dyDescent="0.2">
      <c r="A3555" s="1">
        <v>43732</v>
      </c>
      <c r="B3555" s="4" t="s">
        <v>298</v>
      </c>
      <c r="C3555" s="5" t="str">
        <f t="shared" si="282"/>
        <v>8</v>
      </c>
      <c r="D3555" s="12" t="str">
        <f t="shared" si="283"/>
        <v>26</v>
      </c>
      <c r="E3555">
        <f t="shared" si="281"/>
        <v>4</v>
      </c>
      <c r="F3555" s="12" t="str">
        <f t="shared" si="279"/>
        <v>先負</v>
      </c>
      <c r="G3555" s="12" t="str">
        <f t="shared" si="280"/>
        <v>火</v>
      </c>
    </row>
    <row r="3556" spans="1:7" x14ac:dyDescent="0.2">
      <c r="A3556" s="1">
        <v>43733</v>
      </c>
      <c r="B3556" s="4" t="s">
        <v>299</v>
      </c>
      <c r="C3556" s="5" t="str">
        <f t="shared" si="282"/>
        <v>8</v>
      </c>
      <c r="D3556" s="12" t="str">
        <f t="shared" si="283"/>
        <v>27</v>
      </c>
      <c r="E3556">
        <f t="shared" si="281"/>
        <v>5</v>
      </c>
      <c r="F3556" s="12" t="str">
        <f t="shared" si="279"/>
        <v>仏滅</v>
      </c>
      <c r="G3556" s="12" t="str">
        <f t="shared" si="280"/>
        <v>水</v>
      </c>
    </row>
    <row r="3557" spans="1:7" x14ac:dyDescent="0.2">
      <c r="A3557" s="1">
        <v>43734</v>
      </c>
      <c r="B3557" s="4" t="s">
        <v>300</v>
      </c>
      <c r="C3557" s="5" t="str">
        <f t="shared" si="282"/>
        <v>8</v>
      </c>
      <c r="D3557" s="12" t="str">
        <f t="shared" si="283"/>
        <v>28</v>
      </c>
      <c r="E3557">
        <f t="shared" si="281"/>
        <v>0</v>
      </c>
      <c r="F3557" s="12" t="str">
        <f t="shared" si="279"/>
        <v>大安</v>
      </c>
      <c r="G3557" s="12" t="str">
        <f t="shared" si="280"/>
        <v>木</v>
      </c>
    </row>
    <row r="3558" spans="1:7" x14ac:dyDescent="0.2">
      <c r="A3558" s="1">
        <v>43735</v>
      </c>
      <c r="B3558" s="4" t="s">
        <v>301</v>
      </c>
      <c r="C3558" s="5" t="str">
        <f t="shared" si="282"/>
        <v>8</v>
      </c>
      <c r="D3558" s="12" t="str">
        <f t="shared" si="283"/>
        <v>29</v>
      </c>
      <c r="E3558">
        <f t="shared" si="281"/>
        <v>1</v>
      </c>
      <c r="F3558" s="12" t="str">
        <f t="shared" si="279"/>
        <v>赤口</v>
      </c>
      <c r="G3558" s="12" t="str">
        <f t="shared" si="280"/>
        <v>金</v>
      </c>
    </row>
    <row r="3559" spans="1:7" x14ac:dyDescent="0.2">
      <c r="A3559" s="1">
        <v>43736</v>
      </c>
      <c r="B3559" s="4" t="s">
        <v>302</v>
      </c>
      <c r="C3559" s="5" t="str">
        <f t="shared" si="282"/>
        <v>8</v>
      </c>
      <c r="D3559" s="12" t="str">
        <f t="shared" si="283"/>
        <v>30</v>
      </c>
      <c r="E3559">
        <f t="shared" si="281"/>
        <v>2</v>
      </c>
      <c r="F3559" s="12" t="str">
        <f t="shared" si="279"/>
        <v>先勝</v>
      </c>
      <c r="G3559" s="12" t="str">
        <f t="shared" si="280"/>
        <v>土</v>
      </c>
    </row>
    <row r="3560" spans="1:7" x14ac:dyDescent="0.2">
      <c r="A3560" s="1">
        <v>43737</v>
      </c>
      <c r="B3560" s="4" t="s">
        <v>511</v>
      </c>
      <c r="C3560" s="5" t="str">
        <f t="shared" si="282"/>
        <v>9</v>
      </c>
      <c r="D3560" s="12" t="str">
        <f t="shared" si="283"/>
        <v>1</v>
      </c>
      <c r="E3560">
        <f t="shared" si="281"/>
        <v>4</v>
      </c>
      <c r="F3560" s="12" t="str">
        <f t="shared" si="279"/>
        <v>先負</v>
      </c>
      <c r="G3560" s="12" t="str">
        <f t="shared" si="280"/>
        <v>日</v>
      </c>
    </row>
    <row r="3561" spans="1:7" x14ac:dyDescent="0.2">
      <c r="A3561" s="1">
        <v>43738</v>
      </c>
      <c r="B3561" s="4" t="s">
        <v>303</v>
      </c>
      <c r="C3561" s="5" t="str">
        <f t="shared" si="282"/>
        <v>9</v>
      </c>
      <c r="D3561" s="12" t="str">
        <f t="shared" si="283"/>
        <v>2</v>
      </c>
      <c r="E3561">
        <f t="shared" si="281"/>
        <v>5</v>
      </c>
      <c r="F3561" s="12" t="str">
        <f t="shared" si="279"/>
        <v>仏滅</v>
      </c>
      <c r="G3561" s="12" t="str">
        <f t="shared" si="280"/>
        <v>月</v>
      </c>
    </row>
    <row r="3562" spans="1:7" x14ac:dyDescent="0.2">
      <c r="A3562" s="1">
        <v>43739</v>
      </c>
      <c r="B3562" s="4" t="s">
        <v>304</v>
      </c>
      <c r="C3562" s="5" t="str">
        <f t="shared" si="282"/>
        <v>9</v>
      </c>
      <c r="D3562" s="12" t="str">
        <f t="shared" si="283"/>
        <v>3</v>
      </c>
      <c r="E3562">
        <f t="shared" si="281"/>
        <v>0</v>
      </c>
      <c r="F3562" s="12" t="str">
        <f t="shared" si="279"/>
        <v>大安</v>
      </c>
      <c r="G3562" s="12" t="str">
        <f t="shared" si="280"/>
        <v>火</v>
      </c>
    </row>
    <row r="3563" spans="1:7" x14ac:dyDescent="0.2">
      <c r="A3563" s="1">
        <v>43740</v>
      </c>
      <c r="B3563" s="4" t="s">
        <v>305</v>
      </c>
      <c r="C3563" s="5" t="str">
        <f t="shared" si="282"/>
        <v>9</v>
      </c>
      <c r="D3563" s="12" t="str">
        <f t="shared" si="283"/>
        <v>4</v>
      </c>
      <c r="E3563">
        <f t="shared" si="281"/>
        <v>1</v>
      </c>
      <c r="F3563" s="12" t="str">
        <f t="shared" si="279"/>
        <v>赤口</v>
      </c>
      <c r="G3563" s="12" t="str">
        <f t="shared" si="280"/>
        <v>水</v>
      </c>
    </row>
    <row r="3564" spans="1:7" x14ac:dyDescent="0.2">
      <c r="A3564" s="1">
        <v>43741</v>
      </c>
      <c r="B3564" s="4" t="s">
        <v>306</v>
      </c>
      <c r="C3564" s="5" t="str">
        <f t="shared" si="282"/>
        <v>9</v>
      </c>
      <c r="D3564" s="12" t="str">
        <f t="shared" si="283"/>
        <v>5</v>
      </c>
      <c r="E3564">
        <f t="shared" si="281"/>
        <v>2</v>
      </c>
      <c r="F3564" s="12" t="str">
        <f t="shared" si="279"/>
        <v>先勝</v>
      </c>
      <c r="G3564" s="12" t="str">
        <f t="shared" si="280"/>
        <v>木</v>
      </c>
    </row>
    <row r="3565" spans="1:7" x14ac:dyDescent="0.2">
      <c r="A3565" s="1">
        <v>43742</v>
      </c>
      <c r="B3565" s="4" t="s">
        <v>307</v>
      </c>
      <c r="C3565" s="5" t="str">
        <f t="shared" si="282"/>
        <v>9</v>
      </c>
      <c r="D3565" s="12" t="str">
        <f t="shared" si="283"/>
        <v>6</v>
      </c>
      <c r="E3565">
        <f t="shared" si="281"/>
        <v>3</v>
      </c>
      <c r="F3565" s="12" t="str">
        <f t="shared" si="279"/>
        <v>友引</v>
      </c>
      <c r="G3565" s="12" t="str">
        <f t="shared" si="280"/>
        <v>金</v>
      </c>
    </row>
    <row r="3566" spans="1:7" x14ac:dyDescent="0.2">
      <c r="A3566" s="1">
        <v>43743</v>
      </c>
      <c r="B3566" s="4" t="s">
        <v>308</v>
      </c>
      <c r="C3566" s="5" t="str">
        <f t="shared" si="282"/>
        <v>9</v>
      </c>
      <c r="D3566" s="12" t="str">
        <f t="shared" si="283"/>
        <v>7</v>
      </c>
      <c r="E3566">
        <f t="shared" si="281"/>
        <v>4</v>
      </c>
      <c r="F3566" s="12" t="str">
        <f t="shared" si="279"/>
        <v>先負</v>
      </c>
      <c r="G3566" s="12" t="str">
        <f t="shared" si="280"/>
        <v>土</v>
      </c>
    </row>
    <row r="3567" spans="1:7" x14ac:dyDescent="0.2">
      <c r="A3567" s="1">
        <v>43744</v>
      </c>
      <c r="B3567" s="4" t="s">
        <v>309</v>
      </c>
      <c r="C3567" s="5" t="str">
        <f t="shared" si="282"/>
        <v>9</v>
      </c>
      <c r="D3567" s="12" t="str">
        <f t="shared" si="283"/>
        <v>8</v>
      </c>
      <c r="E3567">
        <f t="shared" si="281"/>
        <v>5</v>
      </c>
      <c r="F3567" s="12" t="str">
        <f t="shared" si="279"/>
        <v>仏滅</v>
      </c>
      <c r="G3567" s="12" t="str">
        <f t="shared" si="280"/>
        <v>日</v>
      </c>
    </row>
    <row r="3568" spans="1:7" x14ac:dyDescent="0.2">
      <c r="A3568" s="1">
        <v>43745</v>
      </c>
      <c r="B3568" s="4" t="s">
        <v>310</v>
      </c>
      <c r="C3568" s="5" t="str">
        <f t="shared" si="282"/>
        <v>9</v>
      </c>
      <c r="D3568" s="12" t="str">
        <f t="shared" si="283"/>
        <v>9</v>
      </c>
      <c r="E3568">
        <f t="shared" si="281"/>
        <v>0</v>
      </c>
      <c r="F3568" s="12" t="str">
        <f t="shared" si="279"/>
        <v>大安</v>
      </c>
      <c r="G3568" s="12" t="str">
        <f t="shared" si="280"/>
        <v>月</v>
      </c>
    </row>
    <row r="3569" spans="1:7" x14ac:dyDescent="0.2">
      <c r="A3569" s="1">
        <v>43746</v>
      </c>
      <c r="B3569" s="4" t="s">
        <v>311</v>
      </c>
      <c r="C3569" s="5" t="str">
        <f t="shared" si="282"/>
        <v>9</v>
      </c>
      <c r="D3569" s="12" t="str">
        <f t="shared" si="283"/>
        <v>10</v>
      </c>
      <c r="E3569">
        <f t="shared" si="281"/>
        <v>1</v>
      </c>
      <c r="F3569" s="12" t="str">
        <f t="shared" si="279"/>
        <v>赤口</v>
      </c>
      <c r="G3569" s="12" t="str">
        <f t="shared" si="280"/>
        <v>火</v>
      </c>
    </row>
    <row r="3570" spans="1:7" x14ac:dyDescent="0.2">
      <c r="A3570" s="1">
        <v>43747</v>
      </c>
      <c r="B3570" s="4" t="s">
        <v>312</v>
      </c>
      <c r="C3570" s="5" t="str">
        <f t="shared" si="282"/>
        <v>9</v>
      </c>
      <c r="D3570" s="12" t="str">
        <f t="shared" si="283"/>
        <v>11</v>
      </c>
      <c r="E3570">
        <f t="shared" si="281"/>
        <v>2</v>
      </c>
      <c r="F3570" s="12" t="str">
        <f t="shared" si="279"/>
        <v>先勝</v>
      </c>
      <c r="G3570" s="12" t="str">
        <f t="shared" si="280"/>
        <v>水</v>
      </c>
    </row>
    <row r="3571" spans="1:7" x14ac:dyDescent="0.2">
      <c r="A3571" s="1">
        <v>43748</v>
      </c>
      <c r="B3571" s="4" t="s">
        <v>313</v>
      </c>
      <c r="C3571" s="5" t="str">
        <f t="shared" si="282"/>
        <v>9</v>
      </c>
      <c r="D3571" s="12" t="str">
        <f t="shared" si="283"/>
        <v>12</v>
      </c>
      <c r="E3571">
        <f t="shared" si="281"/>
        <v>3</v>
      </c>
      <c r="F3571" s="12" t="str">
        <f t="shared" si="279"/>
        <v>友引</v>
      </c>
      <c r="G3571" s="12" t="str">
        <f t="shared" si="280"/>
        <v>木</v>
      </c>
    </row>
    <row r="3572" spans="1:7" x14ac:dyDescent="0.2">
      <c r="A3572" s="1">
        <v>43749</v>
      </c>
      <c r="B3572" s="4" t="s">
        <v>314</v>
      </c>
      <c r="C3572" s="5" t="str">
        <f t="shared" si="282"/>
        <v>9</v>
      </c>
      <c r="D3572" s="12" t="str">
        <f t="shared" si="283"/>
        <v>13</v>
      </c>
      <c r="E3572">
        <f t="shared" si="281"/>
        <v>4</v>
      </c>
      <c r="F3572" s="12" t="str">
        <f t="shared" si="279"/>
        <v>先負</v>
      </c>
      <c r="G3572" s="12" t="str">
        <f t="shared" si="280"/>
        <v>金</v>
      </c>
    </row>
    <row r="3573" spans="1:7" x14ac:dyDescent="0.2">
      <c r="A3573" s="1">
        <v>43750</v>
      </c>
      <c r="B3573" s="4" t="s">
        <v>315</v>
      </c>
      <c r="C3573" s="5" t="str">
        <f t="shared" si="282"/>
        <v>9</v>
      </c>
      <c r="D3573" s="12" t="str">
        <f t="shared" si="283"/>
        <v>14</v>
      </c>
      <c r="E3573">
        <f t="shared" si="281"/>
        <v>5</v>
      </c>
      <c r="F3573" s="12" t="str">
        <f t="shared" si="279"/>
        <v>仏滅</v>
      </c>
      <c r="G3573" s="12" t="str">
        <f t="shared" si="280"/>
        <v>土</v>
      </c>
    </row>
    <row r="3574" spans="1:7" x14ac:dyDescent="0.2">
      <c r="A3574" s="1">
        <v>43751</v>
      </c>
      <c r="B3574" s="4" t="s">
        <v>316</v>
      </c>
      <c r="C3574" s="5" t="str">
        <f t="shared" si="282"/>
        <v>9</v>
      </c>
      <c r="D3574" s="12" t="str">
        <f t="shared" si="283"/>
        <v>15</v>
      </c>
      <c r="E3574">
        <f t="shared" si="281"/>
        <v>0</v>
      </c>
      <c r="F3574" s="12" t="str">
        <f t="shared" si="279"/>
        <v>大安</v>
      </c>
      <c r="G3574" s="12" t="str">
        <f t="shared" si="280"/>
        <v>日</v>
      </c>
    </row>
    <row r="3575" spans="1:7" x14ac:dyDescent="0.2">
      <c r="A3575" s="1">
        <v>43752</v>
      </c>
      <c r="B3575" s="4" t="s">
        <v>317</v>
      </c>
      <c r="C3575" s="5" t="str">
        <f t="shared" si="282"/>
        <v>9</v>
      </c>
      <c r="D3575" s="12" t="str">
        <f t="shared" si="283"/>
        <v>16</v>
      </c>
      <c r="E3575">
        <f t="shared" si="281"/>
        <v>1</v>
      </c>
      <c r="F3575" s="12" t="str">
        <f t="shared" si="279"/>
        <v>赤口</v>
      </c>
      <c r="G3575" s="12" t="str">
        <f t="shared" si="280"/>
        <v>月</v>
      </c>
    </row>
    <row r="3576" spans="1:7" x14ac:dyDescent="0.2">
      <c r="A3576" s="1">
        <v>43753</v>
      </c>
      <c r="B3576" s="4" t="s">
        <v>318</v>
      </c>
      <c r="C3576" s="5" t="str">
        <f t="shared" si="282"/>
        <v>9</v>
      </c>
      <c r="D3576" s="12" t="str">
        <f t="shared" si="283"/>
        <v>17</v>
      </c>
      <c r="E3576">
        <f t="shared" si="281"/>
        <v>2</v>
      </c>
      <c r="F3576" s="12" t="str">
        <f t="shared" si="279"/>
        <v>先勝</v>
      </c>
      <c r="G3576" s="12" t="str">
        <f t="shared" si="280"/>
        <v>火</v>
      </c>
    </row>
    <row r="3577" spans="1:7" x14ac:dyDescent="0.2">
      <c r="A3577" s="1">
        <v>43754</v>
      </c>
      <c r="B3577" s="4" t="s">
        <v>319</v>
      </c>
      <c r="C3577" s="5" t="str">
        <f t="shared" si="282"/>
        <v>9</v>
      </c>
      <c r="D3577" s="12" t="str">
        <f t="shared" si="283"/>
        <v>18</v>
      </c>
      <c r="E3577">
        <f t="shared" si="281"/>
        <v>3</v>
      </c>
      <c r="F3577" s="12" t="str">
        <f t="shared" si="279"/>
        <v>友引</v>
      </c>
      <c r="G3577" s="12" t="str">
        <f t="shared" si="280"/>
        <v>水</v>
      </c>
    </row>
    <row r="3578" spans="1:7" x14ac:dyDescent="0.2">
      <c r="A3578" s="1">
        <v>43755</v>
      </c>
      <c r="B3578" s="4" t="s">
        <v>320</v>
      </c>
      <c r="C3578" s="5" t="str">
        <f t="shared" si="282"/>
        <v>9</v>
      </c>
      <c r="D3578" s="12" t="str">
        <f t="shared" si="283"/>
        <v>19</v>
      </c>
      <c r="E3578">
        <f t="shared" si="281"/>
        <v>4</v>
      </c>
      <c r="F3578" s="12" t="str">
        <f t="shared" si="279"/>
        <v>先負</v>
      </c>
      <c r="G3578" s="12" t="str">
        <f t="shared" si="280"/>
        <v>木</v>
      </c>
    </row>
    <row r="3579" spans="1:7" x14ac:dyDescent="0.2">
      <c r="A3579" s="1">
        <v>43756</v>
      </c>
      <c r="B3579" s="4" t="s">
        <v>321</v>
      </c>
      <c r="C3579" s="5" t="str">
        <f t="shared" si="282"/>
        <v>9</v>
      </c>
      <c r="D3579" s="12" t="str">
        <f t="shared" si="283"/>
        <v>20</v>
      </c>
      <c r="E3579">
        <f t="shared" si="281"/>
        <v>5</v>
      </c>
      <c r="F3579" s="12" t="str">
        <f t="shared" si="279"/>
        <v>仏滅</v>
      </c>
      <c r="G3579" s="12" t="str">
        <f t="shared" si="280"/>
        <v>金</v>
      </c>
    </row>
    <row r="3580" spans="1:7" x14ac:dyDescent="0.2">
      <c r="A3580" s="1">
        <v>43757</v>
      </c>
      <c r="B3580" s="4" t="s">
        <v>322</v>
      </c>
      <c r="C3580" s="5" t="str">
        <f t="shared" si="282"/>
        <v>9</v>
      </c>
      <c r="D3580" s="12" t="str">
        <f t="shared" si="283"/>
        <v>21</v>
      </c>
      <c r="E3580">
        <f t="shared" si="281"/>
        <v>0</v>
      </c>
      <c r="F3580" s="12" t="str">
        <f t="shared" si="279"/>
        <v>大安</v>
      </c>
      <c r="G3580" s="12" t="str">
        <f t="shared" si="280"/>
        <v>土</v>
      </c>
    </row>
    <row r="3581" spans="1:7" x14ac:dyDescent="0.2">
      <c r="A3581" s="1">
        <v>43758</v>
      </c>
      <c r="B3581" s="4" t="s">
        <v>323</v>
      </c>
      <c r="C3581" s="5" t="str">
        <f t="shared" si="282"/>
        <v>9</v>
      </c>
      <c r="D3581" s="12" t="str">
        <f t="shared" si="283"/>
        <v>22</v>
      </c>
      <c r="E3581">
        <f t="shared" si="281"/>
        <v>1</v>
      </c>
      <c r="F3581" s="12" t="str">
        <f t="shared" si="279"/>
        <v>赤口</v>
      </c>
      <c r="G3581" s="12" t="str">
        <f t="shared" si="280"/>
        <v>日</v>
      </c>
    </row>
    <row r="3582" spans="1:7" x14ac:dyDescent="0.2">
      <c r="A3582" s="1">
        <v>43759</v>
      </c>
      <c r="B3582" s="4" t="s">
        <v>324</v>
      </c>
      <c r="C3582" s="5" t="str">
        <f t="shared" si="282"/>
        <v>9</v>
      </c>
      <c r="D3582" s="12" t="str">
        <f t="shared" si="283"/>
        <v>23</v>
      </c>
      <c r="E3582">
        <f t="shared" si="281"/>
        <v>2</v>
      </c>
      <c r="F3582" s="12" t="str">
        <f t="shared" si="279"/>
        <v>先勝</v>
      </c>
      <c r="G3582" s="12" t="str">
        <f t="shared" si="280"/>
        <v>月</v>
      </c>
    </row>
    <row r="3583" spans="1:7" x14ac:dyDescent="0.2">
      <c r="A3583" s="1">
        <v>43760</v>
      </c>
      <c r="B3583" s="4" t="s">
        <v>325</v>
      </c>
      <c r="C3583" s="5" t="str">
        <f t="shared" si="282"/>
        <v>9</v>
      </c>
      <c r="D3583" s="12" t="str">
        <f t="shared" si="283"/>
        <v>24</v>
      </c>
      <c r="E3583">
        <f t="shared" si="281"/>
        <v>3</v>
      </c>
      <c r="F3583" s="12" t="str">
        <f t="shared" si="279"/>
        <v>友引</v>
      </c>
      <c r="G3583" s="12" t="str">
        <f t="shared" si="280"/>
        <v>火</v>
      </c>
    </row>
    <row r="3584" spans="1:7" x14ac:dyDescent="0.2">
      <c r="A3584" s="1">
        <v>43761</v>
      </c>
      <c r="B3584" s="4" t="s">
        <v>326</v>
      </c>
      <c r="C3584" s="5" t="str">
        <f t="shared" si="282"/>
        <v>9</v>
      </c>
      <c r="D3584" s="12" t="str">
        <f t="shared" si="283"/>
        <v>25</v>
      </c>
      <c r="E3584">
        <f t="shared" si="281"/>
        <v>4</v>
      </c>
      <c r="F3584" s="12" t="str">
        <f t="shared" si="279"/>
        <v>先負</v>
      </c>
      <c r="G3584" s="12" t="str">
        <f t="shared" si="280"/>
        <v>水</v>
      </c>
    </row>
    <row r="3585" spans="1:7" x14ac:dyDescent="0.2">
      <c r="A3585" s="1">
        <v>43762</v>
      </c>
      <c r="B3585" s="4" t="s">
        <v>327</v>
      </c>
      <c r="C3585" s="5" t="str">
        <f t="shared" si="282"/>
        <v>9</v>
      </c>
      <c r="D3585" s="12" t="str">
        <f t="shared" si="283"/>
        <v>26</v>
      </c>
      <c r="E3585">
        <f t="shared" si="281"/>
        <v>5</v>
      </c>
      <c r="F3585" s="12" t="str">
        <f t="shared" si="279"/>
        <v>仏滅</v>
      </c>
      <c r="G3585" s="12" t="str">
        <f t="shared" si="280"/>
        <v>木</v>
      </c>
    </row>
    <row r="3586" spans="1:7" x14ac:dyDescent="0.2">
      <c r="A3586" s="1">
        <v>43763</v>
      </c>
      <c r="B3586" s="4" t="s">
        <v>328</v>
      </c>
      <c r="C3586" s="5" t="str">
        <f t="shared" si="282"/>
        <v>9</v>
      </c>
      <c r="D3586" s="12" t="str">
        <f t="shared" si="283"/>
        <v>27</v>
      </c>
      <c r="E3586">
        <f t="shared" si="281"/>
        <v>0</v>
      </c>
      <c r="F3586" s="12" t="str">
        <f t="shared" si="279"/>
        <v>大安</v>
      </c>
      <c r="G3586" s="12" t="str">
        <f t="shared" si="280"/>
        <v>金</v>
      </c>
    </row>
    <row r="3587" spans="1:7" x14ac:dyDescent="0.2">
      <c r="A3587" s="1">
        <v>43764</v>
      </c>
      <c r="B3587" s="4" t="s">
        <v>329</v>
      </c>
      <c r="C3587" s="5" t="str">
        <f t="shared" si="282"/>
        <v>9</v>
      </c>
      <c r="D3587" s="12" t="str">
        <f t="shared" si="283"/>
        <v>28</v>
      </c>
      <c r="E3587">
        <f t="shared" si="281"/>
        <v>1</v>
      </c>
      <c r="F3587" s="12" t="str">
        <f t="shared" ref="F3587:F3650" si="284">VLOOKUP(E3587,$H$2:$I$7,2)</f>
        <v>赤口</v>
      </c>
      <c r="G3587" s="12" t="str">
        <f t="shared" ref="G3587:G3650" si="285">TEXT(A3587,"aaa")</f>
        <v>土</v>
      </c>
    </row>
    <row r="3588" spans="1:7" x14ac:dyDescent="0.2">
      <c r="A3588" s="1">
        <v>43765</v>
      </c>
      <c r="B3588" s="4" t="s">
        <v>330</v>
      </c>
      <c r="C3588" s="5" t="str">
        <f t="shared" si="282"/>
        <v>9</v>
      </c>
      <c r="D3588" s="12" t="str">
        <f t="shared" si="283"/>
        <v>29</v>
      </c>
      <c r="E3588">
        <f t="shared" si="281"/>
        <v>2</v>
      </c>
      <c r="F3588" s="12" t="str">
        <f t="shared" si="284"/>
        <v>先勝</v>
      </c>
      <c r="G3588" s="12" t="str">
        <f t="shared" si="285"/>
        <v>日</v>
      </c>
    </row>
    <row r="3589" spans="1:7" x14ac:dyDescent="0.2">
      <c r="A3589" s="1">
        <v>43766</v>
      </c>
      <c r="B3589" s="4" t="s">
        <v>414</v>
      </c>
      <c r="C3589" s="5" t="str">
        <f t="shared" si="282"/>
        <v>10</v>
      </c>
      <c r="D3589" s="12" t="str">
        <f t="shared" si="283"/>
        <v>1</v>
      </c>
      <c r="E3589">
        <f t="shared" si="281"/>
        <v>5</v>
      </c>
      <c r="F3589" s="12" t="str">
        <f t="shared" si="284"/>
        <v>仏滅</v>
      </c>
      <c r="G3589" s="12" t="str">
        <f t="shared" si="285"/>
        <v>月</v>
      </c>
    </row>
    <row r="3590" spans="1:7" x14ac:dyDescent="0.2">
      <c r="A3590" s="1">
        <v>43767</v>
      </c>
      <c r="B3590" s="4" t="s">
        <v>331</v>
      </c>
      <c r="C3590" s="5" t="str">
        <f t="shared" si="282"/>
        <v>10</v>
      </c>
      <c r="D3590" s="12" t="str">
        <f t="shared" si="283"/>
        <v>2</v>
      </c>
      <c r="E3590">
        <f t="shared" si="281"/>
        <v>0</v>
      </c>
      <c r="F3590" s="12" t="str">
        <f t="shared" si="284"/>
        <v>大安</v>
      </c>
      <c r="G3590" s="12" t="str">
        <f t="shared" si="285"/>
        <v>火</v>
      </c>
    </row>
    <row r="3591" spans="1:7" x14ac:dyDescent="0.2">
      <c r="A3591" s="1">
        <v>43768</v>
      </c>
      <c r="B3591" s="4" t="s">
        <v>332</v>
      </c>
      <c r="C3591" s="5" t="str">
        <f t="shared" si="282"/>
        <v>10</v>
      </c>
      <c r="D3591" s="12" t="str">
        <f t="shared" si="283"/>
        <v>3</v>
      </c>
      <c r="E3591">
        <f t="shared" ref="E3591:E3654" si="286">MOD(C3591+D3591,6)</f>
        <v>1</v>
      </c>
      <c r="F3591" s="12" t="str">
        <f t="shared" si="284"/>
        <v>赤口</v>
      </c>
      <c r="G3591" s="12" t="str">
        <f t="shared" si="285"/>
        <v>水</v>
      </c>
    </row>
    <row r="3592" spans="1:7" x14ac:dyDescent="0.2">
      <c r="A3592" s="1">
        <v>43769</v>
      </c>
      <c r="B3592" s="4" t="s">
        <v>333</v>
      </c>
      <c r="C3592" s="5" t="str">
        <f t="shared" si="282"/>
        <v>10</v>
      </c>
      <c r="D3592" s="12" t="str">
        <f t="shared" si="283"/>
        <v>4</v>
      </c>
      <c r="E3592">
        <f t="shared" si="286"/>
        <v>2</v>
      </c>
      <c r="F3592" s="12" t="str">
        <f t="shared" si="284"/>
        <v>先勝</v>
      </c>
      <c r="G3592" s="12" t="str">
        <f t="shared" si="285"/>
        <v>木</v>
      </c>
    </row>
    <row r="3593" spans="1:7" x14ac:dyDescent="0.2">
      <c r="A3593" s="1">
        <v>43770</v>
      </c>
      <c r="B3593" s="4" t="s">
        <v>334</v>
      </c>
      <c r="C3593" s="5" t="str">
        <f t="shared" si="282"/>
        <v>10</v>
      </c>
      <c r="D3593" s="12" t="str">
        <f t="shared" si="283"/>
        <v>5</v>
      </c>
      <c r="E3593">
        <f t="shared" si="286"/>
        <v>3</v>
      </c>
      <c r="F3593" s="12" t="str">
        <f t="shared" si="284"/>
        <v>友引</v>
      </c>
      <c r="G3593" s="12" t="str">
        <f t="shared" si="285"/>
        <v>金</v>
      </c>
    </row>
    <row r="3594" spans="1:7" x14ac:dyDescent="0.2">
      <c r="A3594" s="1">
        <v>43771</v>
      </c>
      <c r="B3594" s="4" t="s">
        <v>335</v>
      </c>
      <c r="C3594" s="5" t="str">
        <f t="shared" si="282"/>
        <v>10</v>
      </c>
      <c r="D3594" s="12" t="str">
        <f t="shared" si="283"/>
        <v>6</v>
      </c>
      <c r="E3594">
        <f t="shared" si="286"/>
        <v>4</v>
      </c>
      <c r="F3594" s="12" t="str">
        <f t="shared" si="284"/>
        <v>先負</v>
      </c>
      <c r="G3594" s="12" t="str">
        <f t="shared" si="285"/>
        <v>土</v>
      </c>
    </row>
    <row r="3595" spans="1:7" x14ac:dyDescent="0.2">
      <c r="A3595" s="1">
        <v>43772</v>
      </c>
      <c r="B3595" s="4" t="s">
        <v>336</v>
      </c>
      <c r="C3595" s="5" t="str">
        <f t="shared" si="282"/>
        <v>10</v>
      </c>
      <c r="D3595" s="12" t="str">
        <f t="shared" si="283"/>
        <v>7</v>
      </c>
      <c r="E3595">
        <f t="shared" si="286"/>
        <v>5</v>
      </c>
      <c r="F3595" s="12" t="str">
        <f t="shared" si="284"/>
        <v>仏滅</v>
      </c>
      <c r="G3595" s="12" t="str">
        <f t="shared" si="285"/>
        <v>日</v>
      </c>
    </row>
    <row r="3596" spans="1:7" x14ac:dyDescent="0.2">
      <c r="A3596" s="1">
        <v>43773</v>
      </c>
      <c r="B3596" s="4" t="s">
        <v>337</v>
      </c>
      <c r="C3596" s="5" t="str">
        <f t="shared" ref="C3596:C3659" si="287">SUBSTITUTE( LEFT(B3596,LEN(B3596)-(LEN(B3596)-FIND("/",B3596)+1)), "閏", "" )</f>
        <v>10</v>
      </c>
      <c r="D3596" s="12" t="str">
        <f t="shared" si="283"/>
        <v>8</v>
      </c>
      <c r="E3596">
        <f t="shared" si="286"/>
        <v>0</v>
      </c>
      <c r="F3596" s="12" t="str">
        <f t="shared" si="284"/>
        <v>大安</v>
      </c>
      <c r="G3596" s="12" t="str">
        <f t="shared" si="285"/>
        <v>月</v>
      </c>
    </row>
    <row r="3597" spans="1:7" x14ac:dyDescent="0.2">
      <c r="A3597" s="1">
        <v>43774</v>
      </c>
      <c r="B3597" s="4" t="s">
        <v>338</v>
      </c>
      <c r="C3597" s="5" t="str">
        <f t="shared" si="287"/>
        <v>10</v>
      </c>
      <c r="D3597" s="12" t="str">
        <f t="shared" si="283"/>
        <v>9</v>
      </c>
      <c r="E3597">
        <f t="shared" si="286"/>
        <v>1</v>
      </c>
      <c r="F3597" s="12" t="str">
        <f t="shared" si="284"/>
        <v>赤口</v>
      </c>
      <c r="G3597" s="12" t="str">
        <f t="shared" si="285"/>
        <v>火</v>
      </c>
    </row>
    <row r="3598" spans="1:7" x14ac:dyDescent="0.2">
      <c r="A3598" s="1">
        <v>43775</v>
      </c>
      <c r="B3598" s="4" t="s">
        <v>339</v>
      </c>
      <c r="C3598" s="5" t="str">
        <f t="shared" si="287"/>
        <v>10</v>
      </c>
      <c r="D3598" s="12" t="str">
        <f t="shared" si="283"/>
        <v>10</v>
      </c>
      <c r="E3598">
        <f t="shared" si="286"/>
        <v>2</v>
      </c>
      <c r="F3598" s="12" t="str">
        <f t="shared" si="284"/>
        <v>先勝</v>
      </c>
      <c r="G3598" s="12" t="str">
        <f t="shared" si="285"/>
        <v>水</v>
      </c>
    </row>
    <row r="3599" spans="1:7" x14ac:dyDescent="0.2">
      <c r="A3599" s="1">
        <v>43776</v>
      </c>
      <c r="B3599" s="4" t="s">
        <v>340</v>
      </c>
      <c r="C3599" s="5" t="str">
        <f t="shared" si="287"/>
        <v>10</v>
      </c>
      <c r="D3599" s="12" t="str">
        <f t="shared" si="283"/>
        <v>11</v>
      </c>
      <c r="E3599">
        <f t="shared" si="286"/>
        <v>3</v>
      </c>
      <c r="F3599" s="12" t="str">
        <f t="shared" si="284"/>
        <v>友引</v>
      </c>
      <c r="G3599" s="12" t="str">
        <f t="shared" si="285"/>
        <v>木</v>
      </c>
    </row>
    <row r="3600" spans="1:7" x14ac:dyDescent="0.2">
      <c r="A3600" s="1">
        <v>43777</v>
      </c>
      <c r="B3600" s="4" t="s">
        <v>341</v>
      </c>
      <c r="C3600" s="5" t="str">
        <f t="shared" si="287"/>
        <v>10</v>
      </c>
      <c r="D3600" s="12" t="str">
        <f t="shared" si="283"/>
        <v>12</v>
      </c>
      <c r="E3600">
        <f t="shared" si="286"/>
        <v>4</v>
      </c>
      <c r="F3600" s="12" t="str">
        <f t="shared" si="284"/>
        <v>先負</v>
      </c>
      <c r="G3600" s="12" t="str">
        <f t="shared" si="285"/>
        <v>金</v>
      </c>
    </row>
    <row r="3601" spans="1:7" x14ac:dyDescent="0.2">
      <c r="A3601" s="1">
        <v>43778</v>
      </c>
      <c r="B3601" s="4" t="s">
        <v>342</v>
      </c>
      <c r="C3601" s="5" t="str">
        <f t="shared" si="287"/>
        <v>10</v>
      </c>
      <c r="D3601" s="12" t="str">
        <f t="shared" si="283"/>
        <v>13</v>
      </c>
      <c r="E3601">
        <f t="shared" si="286"/>
        <v>5</v>
      </c>
      <c r="F3601" s="12" t="str">
        <f t="shared" si="284"/>
        <v>仏滅</v>
      </c>
      <c r="G3601" s="12" t="str">
        <f t="shared" si="285"/>
        <v>土</v>
      </c>
    </row>
    <row r="3602" spans="1:7" x14ac:dyDescent="0.2">
      <c r="A3602" s="1">
        <v>43779</v>
      </c>
      <c r="B3602" s="4" t="s">
        <v>343</v>
      </c>
      <c r="C3602" s="5" t="str">
        <f t="shared" si="287"/>
        <v>10</v>
      </c>
      <c r="D3602" s="12" t="str">
        <f t="shared" si="283"/>
        <v>14</v>
      </c>
      <c r="E3602">
        <f t="shared" si="286"/>
        <v>0</v>
      </c>
      <c r="F3602" s="12" t="str">
        <f t="shared" si="284"/>
        <v>大安</v>
      </c>
      <c r="G3602" s="12" t="str">
        <f t="shared" si="285"/>
        <v>日</v>
      </c>
    </row>
    <row r="3603" spans="1:7" x14ac:dyDescent="0.2">
      <c r="A3603" s="1">
        <v>43780</v>
      </c>
      <c r="B3603" s="4" t="s">
        <v>344</v>
      </c>
      <c r="C3603" s="5" t="str">
        <f t="shared" si="287"/>
        <v>10</v>
      </c>
      <c r="D3603" s="12" t="str">
        <f t="shared" si="283"/>
        <v>15</v>
      </c>
      <c r="E3603">
        <f t="shared" si="286"/>
        <v>1</v>
      </c>
      <c r="F3603" s="12" t="str">
        <f t="shared" si="284"/>
        <v>赤口</v>
      </c>
      <c r="G3603" s="12" t="str">
        <f t="shared" si="285"/>
        <v>月</v>
      </c>
    </row>
    <row r="3604" spans="1:7" x14ac:dyDescent="0.2">
      <c r="A3604" s="1">
        <v>43781</v>
      </c>
      <c r="B3604" s="4" t="s">
        <v>345</v>
      </c>
      <c r="C3604" s="5" t="str">
        <f t="shared" si="287"/>
        <v>10</v>
      </c>
      <c r="D3604" s="12" t="str">
        <f t="shared" si="283"/>
        <v>16</v>
      </c>
      <c r="E3604">
        <f t="shared" si="286"/>
        <v>2</v>
      </c>
      <c r="F3604" s="12" t="str">
        <f t="shared" si="284"/>
        <v>先勝</v>
      </c>
      <c r="G3604" s="12" t="str">
        <f t="shared" si="285"/>
        <v>火</v>
      </c>
    </row>
    <row r="3605" spans="1:7" x14ac:dyDescent="0.2">
      <c r="A3605" s="1">
        <v>43782</v>
      </c>
      <c r="B3605" s="4" t="s">
        <v>346</v>
      </c>
      <c r="C3605" s="5" t="str">
        <f t="shared" si="287"/>
        <v>10</v>
      </c>
      <c r="D3605" s="12" t="str">
        <f t="shared" si="283"/>
        <v>17</v>
      </c>
      <c r="E3605">
        <f t="shared" si="286"/>
        <v>3</v>
      </c>
      <c r="F3605" s="12" t="str">
        <f t="shared" si="284"/>
        <v>友引</v>
      </c>
      <c r="G3605" s="12" t="str">
        <f t="shared" si="285"/>
        <v>水</v>
      </c>
    </row>
    <row r="3606" spans="1:7" x14ac:dyDescent="0.2">
      <c r="A3606" s="1">
        <v>43783</v>
      </c>
      <c r="B3606" s="4" t="s">
        <v>347</v>
      </c>
      <c r="C3606" s="5" t="str">
        <f t="shared" si="287"/>
        <v>10</v>
      </c>
      <c r="D3606" s="12" t="str">
        <f t="shared" si="283"/>
        <v>18</v>
      </c>
      <c r="E3606">
        <f t="shared" si="286"/>
        <v>4</v>
      </c>
      <c r="F3606" s="12" t="str">
        <f t="shared" si="284"/>
        <v>先負</v>
      </c>
      <c r="G3606" s="12" t="str">
        <f t="shared" si="285"/>
        <v>木</v>
      </c>
    </row>
    <row r="3607" spans="1:7" x14ac:dyDescent="0.2">
      <c r="A3607" s="1">
        <v>43784</v>
      </c>
      <c r="B3607" s="4" t="s">
        <v>348</v>
      </c>
      <c r="C3607" s="5" t="str">
        <f t="shared" si="287"/>
        <v>10</v>
      </c>
      <c r="D3607" s="12" t="str">
        <f t="shared" si="283"/>
        <v>19</v>
      </c>
      <c r="E3607">
        <f t="shared" si="286"/>
        <v>5</v>
      </c>
      <c r="F3607" s="12" t="str">
        <f t="shared" si="284"/>
        <v>仏滅</v>
      </c>
      <c r="G3607" s="12" t="str">
        <f t="shared" si="285"/>
        <v>金</v>
      </c>
    </row>
    <row r="3608" spans="1:7" x14ac:dyDescent="0.2">
      <c r="A3608" s="1">
        <v>43785</v>
      </c>
      <c r="B3608" s="4" t="s">
        <v>349</v>
      </c>
      <c r="C3608" s="5" t="str">
        <f t="shared" si="287"/>
        <v>10</v>
      </c>
      <c r="D3608" s="12" t="str">
        <f t="shared" si="283"/>
        <v>20</v>
      </c>
      <c r="E3608">
        <f t="shared" si="286"/>
        <v>0</v>
      </c>
      <c r="F3608" s="12" t="str">
        <f t="shared" si="284"/>
        <v>大安</v>
      </c>
      <c r="G3608" s="12" t="str">
        <f t="shared" si="285"/>
        <v>土</v>
      </c>
    </row>
    <row r="3609" spans="1:7" x14ac:dyDescent="0.2">
      <c r="A3609" s="1">
        <v>43786</v>
      </c>
      <c r="B3609" s="4" t="s">
        <v>350</v>
      </c>
      <c r="C3609" s="5" t="str">
        <f t="shared" si="287"/>
        <v>10</v>
      </c>
      <c r="D3609" s="12" t="str">
        <f t="shared" si="283"/>
        <v>21</v>
      </c>
      <c r="E3609">
        <f t="shared" si="286"/>
        <v>1</v>
      </c>
      <c r="F3609" s="12" t="str">
        <f t="shared" si="284"/>
        <v>赤口</v>
      </c>
      <c r="G3609" s="12" t="str">
        <f t="shared" si="285"/>
        <v>日</v>
      </c>
    </row>
    <row r="3610" spans="1:7" x14ac:dyDescent="0.2">
      <c r="A3610" s="1">
        <v>43787</v>
      </c>
      <c r="B3610" s="4" t="s">
        <v>351</v>
      </c>
      <c r="C3610" s="5" t="str">
        <f t="shared" si="287"/>
        <v>10</v>
      </c>
      <c r="D3610" s="12" t="str">
        <f t="shared" si="283"/>
        <v>22</v>
      </c>
      <c r="E3610">
        <f t="shared" si="286"/>
        <v>2</v>
      </c>
      <c r="F3610" s="12" t="str">
        <f t="shared" si="284"/>
        <v>先勝</v>
      </c>
      <c r="G3610" s="12" t="str">
        <f t="shared" si="285"/>
        <v>月</v>
      </c>
    </row>
    <row r="3611" spans="1:7" x14ac:dyDescent="0.2">
      <c r="A3611" s="1">
        <v>43788</v>
      </c>
      <c r="B3611" s="4" t="s">
        <v>352</v>
      </c>
      <c r="C3611" s="5" t="str">
        <f t="shared" si="287"/>
        <v>10</v>
      </c>
      <c r="D3611" s="12" t="str">
        <f t="shared" si="283"/>
        <v>23</v>
      </c>
      <c r="E3611">
        <f t="shared" si="286"/>
        <v>3</v>
      </c>
      <c r="F3611" s="12" t="str">
        <f t="shared" si="284"/>
        <v>友引</v>
      </c>
      <c r="G3611" s="12" t="str">
        <f t="shared" si="285"/>
        <v>火</v>
      </c>
    </row>
    <row r="3612" spans="1:7" x14ac:dyDescent="0.2">
      <c r="A3612" s="1">
        <v>43789</v>
      </c>
      <c r="B3612" s="4" t="s">
        <v>353</v>
      </c>
      <c r="C3612" s="5" t="str">
        <f t="shared" si="287"/>
        <v>10</v>
      </c>
      <c r="D3612" s="12" t="str">
        <f t="shared" ref="D3612:D3675" si="288">RIGHT(B3612,LEN(B3612)-FIND("/",B3612))</f>
        <v>24</v>
      </c>
      <c r="E3612">
        <f t="shared" si="286"/>
        <v>4</v>
      </c>
      <c r="F3612" s="12" t="str">
        <f t="shared" si="284"/>
        <v>先負</v>
      </c>
      <c r="G3612" s="12" t="str">
        <f t="shared" si="285"/>
        <v>水</v>
      </c>
    </row>
    <row r="3613" spans="1:7" x14ac:dyDescent="0.2">
      <c r="A3613" s="1">
        <v>43790</v>
      </c>
      <c r="B3613" s="4" t="s">
        <v>354</v>
      </c>
      <c r="C3613" s="5" t="str">
        <f t="shared" si="287"/>
        <v>10</v>
      </c>
      <c r="D3613" s="12" t="str">
        <f t="shared" si="288"/>
        <v>25</v>
      </c>
      <c r="E3613">
        <f t="shared" si="286"/>
        <v>5</v>
      </c>
      <c r="F3613" s="12" t="str">
        <f t="shared" si="284"/>
        <v>仏滅</v>
      </c>
      <c r="G3613" s="12" t="str">
        <f t="shared" si="285"/>
        <v>木</v>
      </c>
    </row>
    <row r="3614" spans="1:7" x14ac:dyDescent="0.2">
      <c r="A3614" s="1">
        <v>43791</v>
      </c>
      <c r="B3614" s="4" t="s">
        <v>355</v>
      </c>
      <c r="C3614" s="5" t="str">
        <f t="shared" si="287"/>
        <v>10</v>
      </c>
      <c r="D3614" s="12" t="str">
        <f t="shared" si="288"/>
        <v>26</v>
      </c>
      <c r="E3614">
        <f t="shared" si="286"/>
        <v>0</v>
      </c>
      <c r="F3614" s="12" t="str">
        <f t="shared" si="284"/>
        <v>大安</v>
      </c>
      <c r="G3614" s="12" t="str">
        <f t="shared" si="285"/>
        <v>金</v>
      </c>
    </row>
    <row r="3615" spans="1:7" x14ac:dyDescent="0.2">
      <c r="A3615" s="1">
        <v>43792</v>
      </c>
      <c r="B3615" s="4" t="s">
        <v>356</v>
      </c>
      <c r="C3615" s="5" t="str">
        <f t="shared" si="287"/>
        <v>10</v>
      </c>
      <c r="D3615" s="12" t="str">
        <f t="shared" si="288"/>
        <v>27</v>
      </c>
      <c r="E3615">
        <f t="shared" si="286"/>
        <v>1</v>
      </c>
      <c r="F3615" s="12" t="str">
        <f t="shared" si="284"/>
        <v>赤口</v>
      </c>
      <c r="G3615" s="12" t="str">
        <f t="shared" si="285"/>
        <v>土</v>
      </c>
    </row>
    <row r="3616" spans="1:7" x14ac:dyDescent="0.2">
      <c r="A3616" s="1">
        <v>43793</v>
      </c>
      <c r="B3616" s="4" t="s">
        <v>357</v>
      </c>
      <c r="C3616" s="5" t="str">
        <f t="shared" si="287"/>
        <v>10</v>
      </c>
      <c r="D3616" s="12" t="str">
        <f t="shared" si="288"/>
        <v>28</v>
      </c>
      <c r="E3616">
        <f t="shared" si="286"/>
        <v>2</v>
      </c>
      <c r="F3616" s="12" t="str">
        <f t="shared" si="284"/>
        <v>先勝</v>
      </c>
      <c r="G3616" s="12" t="str">
        <f t="shared" si="285"/>
        <v>日</v>
      </c>
    </row>
    <row r="3617" spans="1:7" x14ac:dyDescent="0.2">
      <c r="A3617" s="1">
        <v>43794</v>
      </c>
      <c r="B3617" s="4" t="s">
        <v>358</v>
      </c>
      <c r="C3617" s="5" t="str">
        <f t="shared" si="287"/>
        <v>10</v>
      </c>
      <c r="D3617" s="12" t="str">
        <f t="shared" si="288"/>
        <v>29</v>
      </c>
      <c r="E3617">
        <f t="shared" si="286"/>
        <v>3</v>
      </c>
      <c r="F3617" s="12" t="str">
        <f t="shared" si="284"/>
        <v>友引</v>
      </c>
      <c r="G3617" s="12" t="str">
        <f t="shared" si="285"/>
        <v>月</v>
      </c>
    </row>
    <row r="3618" spans="1:7" x14ac:dyDescent="0.2">
      <c r="A3618" s="1">
        <v>43795</v>
      </c>
      <c r="B3618" s="4" t="s">
        <v>359</v>
      </c>
      <c r="C3618" s="5" t="str">
        <f t="shared" si="287"/>
        <v>10</v>
      </c>
      <c r="D3618" s="12" t="str">
        <f t="shared" si="288"/>
        <v>30</v>
      </c>
      <c r="E3618">
        <f t="shared" si="286"/>
        <v>4</v>
      </c>
      <c r="F3618" s="12" t="str">
        <f t="shared" si="284"/>
        <v>先負</v>
      </c>
      <c r="G3618" s="12" t="str">
        <f t="shared" si="285"/>
        <v>火</v>
      </c>
    </row>
    <row r="3619" spans="1:7" x14ac:dyDescent="0.2">
      <c r="A3619" s="1">
        <v>43796</v>
      </c>
      <c r="B3619" s="4" t="s">
        <v>415</v>
      </c>
      <c r="C3619" s="5" t="str">
        <f t="shared" si="287"/>
        <v>11</v>
      </c>
      <c r="D3619" s="12" t="str">
        <f t="shared" si="288"/>
        <v>1</v>
      </c>
      <c r="E3619">
        <f t="shared" si="286"/>
        <v>0</v>
      </c>
      <c r="F3619" s="12" t="str">
        <f t="shared" si="284"/>
        <v>大安</v>
      </c>
      <c r="G3619" s="12" t="str">
        <f t="shared" si="285"/>
        <v>水</v>
      </c>
    </row>
    <row r="3620" spans="1:7" x14ac:dyDescent="0.2">
      <c r="A3620" s="1">
        <v>43797</v>
      </c>
      <c r="B3620" s="4" t="s">
        <v>360</v>
      </c>
      <c r="C3620" s="5" t="str">
        <f t="shared" si="287"/>
        <v>11</v>
      </c>
      <c r="D3620" s="12" t="str">
        <f t="shared" si="288"/>
        <v>2</v>
      </c>
      <c r="E3620">
        <f t="shared" si="286"/>
        <v>1</v>
      </c>
      <c r="F3620" s="12" t="str">
        <f t="shared" si="284"/>
        <v>赤口</v>
      </c>
      <c r="G3620" s="12" t="str">
        <f t="shared" si="285"/>
        <v>木</v>
      </c>
    </row>
    <row r="3621" spans="1:7" x14ac:dyDescent="0.2">
      <c r="A3621" s="1">
        <v>43798</v>
      </c>
      <c r="B3621" s="4" t="s">
        <v>361</v>
      </c>
      <c r="C3621" s="5" t="str">
        <f t="shared" si="287"/>
        <v>11</v>
      </c>
      <c r="D3621" s="12" t="str">
        <f t="shared" si="288"/>
        <v>3</v>
      </c>
      <c r="E3621">
        <f t="shared" si="286"/>
        <v>2</v>
      </c>
      <c r="F3621" s="12" t="str">
        <f t="shared" si="284"/>
        <v>先勝</v>
      </c>
      <c r="G3621" s="12" t="str">
        <f t="shared" si="285"/>
        <v>金</v>
      </c>
    </row>
    <row r="3622" spans="1:7" x14ac:dyDescent="0.2">
      <c r="A3622" s="1">
        <v>43799</v>
      </c>
      <c r="B3622" s="4" t="s">
        <v>362</v>
      </c>
      <c r="C3622" s="5" t="str">
        <f t="shared" si="287"/>
        <v>11</v>
      </c>
      <c r="D3622" s="12" t="str">
        <f t="shared" si="288"/>
        <v>4</v>
      </c>
      <c r="E3622">
        <f t="shared" si="286"/>
        <v>3</v>
      </c>
      <c r="F3622" s="12" t="str">
        <f t="shared" si="284"/>
        <v>友引</v>
      </c>
      <c r="G3622" s="12" t="str">
        <f t="shared" si="285"/>
        <v>土</v>
      </c>
    </row>
    <row r="3623" spans="1:7" x14ac:dyDescent="0.2">
      <c r="A3623" s="1">
        <v>43800</v>
      </c>
      <c r="B3623" s="4" t="s">
        <v>363</v>
      </c>
      <c r="C3623" s="5" t="str">
        <f t="shared" si="287"/>
        <v>11</v>
      </c>
      <c r="D3623" s="12" t="str">
        <f t="shared" si="288"/>
        <v>5</v>
      </c>
      <c r="E3623">
        <f t="shared" si="286"/>
        <v>4</v>
      </c>
      <c r="F3623" s="12" t="str">
        <f t="shared" si="284"/>
        <v>先負</v>
      </c>
      <c r="G3623" s="12" t="str">
        <f t="shared" si="285"/>
        <v>日</v>
      </c>
    </row>
    <row r="3624" spans="1:7" x14ac:dyDescent="0.2">
      <c r="A3624" s="1">
        <v>43801</v>
      </c>
      <c r="B3624" s="4" t="s">
        <v>364</v>
      </c>
      <c r="C3624" s="5" t="str">
        <f t="shared" si="287"/>
        <v>11</v>
      </c>
      <c r="D3624" s="12" t="str">
        <f t="shared" si="288"/>
        <v>6</v>
      </c>
      <c r="E3624">
        <f t="shared" si="286"/>
        <v>5</v>
      </c>
      <c r="F3624" s="12" t="str">
        <f t="shared" si="284"/>
        <v>仏滅</v>
      </c>
      <c r="G3624" s="12" t="str">
        <f t="shared" si="285"/>
        <v>月</v>
      </c>
    </row>
    <row r="3625" spans="1:7" x14ac:dyDescent="0.2">
      <c r="A3625" s="1">
        <v>43802</v>
      </c>
      <c r="B3625" s="4" t="s">
        <v>365</v>
      </c>
      <c r="C3625" s="5" t="str">
        <f t="shared" si="287"/>
        <v>11</v>
      </c>
      <c r="D3625" s="12" t="str">
        <f t="shared" si="288"/>
        <v>7</v>
      </c>
      <c r="E3625">
        <f t="shared" si="286"/>
        <v>0</v>
      </c>
      <c r="F3625" s="12" t="str">
        <f t="shared" si="284"/>
        <v>大安</v>
      </c>
      <c r="G3625" s="12" t="str">
        <f t="shared" si="285"/>
        <v>火</v>
      </c>
    </row>
    <row r="3626" spans="1:7" x14ac:dyDescent="0.2">
      <c r="A3626" s="1">
        <v>43803</v>
      </c>
      <c r="B3626" s="4" t="s">
        <v>366</v>
      </c>
      <c r="C3626" s="5" t="str">
        <f t="shared" si="287"/>
        <v>11</v>
      </c>
      <c r="D3626" s="12" t="str">
        <f t="shared" si="288"/>
        <v>8</v>
      </c>
      <c r="E3626">
        <f t="shared" si="286"/>
        <v>1</v>
      </c>
      <c r="F3626" s="12" t="str">
        <f t="shared" si="284"/>
        <v>赤口</v>
      </c>
      <c r="G3626" s="12" t="str">
        <f t="shared" si="285"/>
        <v>水</v>
      </c>
    </row>
    <row r="3627" spans="1:7" x14ac:dyDescent="0.2">
      <c r="A3627" s="1">
        <v>43804</v>
      </c>
      <c r="B3627" s="4" t="s">
        <v>367</v>
      </c>
      <c r="C3627" s="5" t="str">
        <f t="shared" si="287"/>
        <v>11</v>
      </c>
      <c r="D3627" s="12" t="str">
        <f t="shared" si="288"/>
        <v>9</v>
      </c>
      <c r="E3627">
        <f t="shared" si="286"/>
        <v>2</v>
      </c>
      <c r="F3627" s="12" t="str">
        <f t="shared" si="284"/>
        <v>先勝</v>
      </c>
      <c r="G3627" s="12" t="str">
        <f t="shared" si="285"/>
        <v>木</v>
      </c>
    </row>
    <row r="3628" spans="1:7" x14ac:dyDescent="0.2">
      <c r="A3628" s="1">
        <v>43805</v>
      </c>
      <c r="B3628" s="4" t="s">
        <v>368</v>
      </c>
      <c r="C3628" s="5" t="str">
        <f t="shared" si="287"/>
        <v>11</v>
      </c>
      <c r="D3628" s="12" t="str">
        <f t="shared" si="288"/>
        <v>10</v>
      </c>
      <c r="E3628">
        <f t="shared" si="286"/>
        <v>3</v>
      </c>
      <c r="F3628" s="12" t="str">
        <f t="shared" si="284"/>
        <v>友引</v>
      </c>
      <c r="G3628" s="12" t="str">
        <f t="shared" si="285"/>
        <v>金</v>
      </c>
    </row>
    <row r="3629" spans="1:7" x14ac:dyDescent="0.2">
      <c r="A3629" s="1">
        <v>43806</v>
      </c>
      <c r="B3629" s="4" t="s">
        <v>369</v>
      </c>
      <c r="C3629" s="5" t="str">
        <f t="shared" si="287"/>
        <v>11</v>
      </c>
      <c r="D3629" s="12" t="str">
        <f t="shared" si="288"/>
        <v>11</v>
      </c>
      <c r="E3629">
        <f t="shared" si="286"/>
        <v>4</v>
      </c>
      <c r="F3629" s="12" t="str">
        <f t="shared" si="284"/>
        <v>先負</v>
      </c>
      <c r="G3629" s="12" t="str">
        <f t="shared" si="285"/>
        <v>土</v>
      </c>
    </row>
    <row r="3630" spans="1:7" x14ac:dyDescent="0.2">
      <c r="A3630" s="1">
        <v>43807</v>
      </c>
      <c r="B3630" s="4" t="s">
        <v>370</v>
      </c>
      <c r="C3630" s="5" t="str">
        <f t="shared" si="287"/>
        <v>11</v>
      </c>
      <c r="D3630" s="12" t="str">
        <f t="shared" si="288"/>
        <v>12</v>
      </c>
      <c r="E3630">
        <f t="shared" si="286"/>
        <v>5</v>
      </c>
      <c r="F3630" s="12" t="str">
        <f t="shared" si="284"/>
        <v>仏滅</v>
      </c>
      <c r="G3630" s="12" t="str">
        <f t="shared" si="285"/>
        <v>日</v>
      </c>
    </row>
    <row r="3631" spans="1:7" x14ac:dyDescent="0.2">
      <c r="A3631" s="1">
        <v>43808</v>
      </c>
      <c r="B3631" s="4" t="s">
        <v>371</v>
      </c>
      <c r="C3631" s="5" t="str">
        <f t="shared" si="287"/>
        <v>11</v>
      </c>
      <c r="D3631" s="12" t="str">
        <f t="shared" si="288"/>
        <v>13</v>
      </c>
      <c r="E3631">
        <f t="shared" si="286"/>
        <v>0</v>
      </c>
      <c r="F3631" s="12" t="str">
        <f t="shared" si="284"/>
        <v>大安</v>
      </c>
      <c r="G3631" s="12" t="str">
        <f t="shared" si="285"/>
        <v>月</v>
      </c>
    </row>
    <row r="3632" spans="1:7" x14ac:dyDescent="0.2">
      <c r="A3632" s="1">
        <v>43809</v>
      </c>
      <c r="B3632" s="4" t="s">
        <v>372</v>
      </c>
      <c r="C3632" s="5" t="str">
        <f t="shared" si="287"/>
        <v>11</v>
      </c>
      <c r="D3632" s="12" t="str">
        <f t="shared" si="288"/>
        <v>14</v>
      </c>
      <c r="E3632">
        <f t="shared" si="286"/>
        <v>1</v>
      </c>
      <c r="F3632" s="12" t="str">
        <f t="shared" si="284"/>
        <v>赤口</v>
      </c>
      <c r="G3632" s="12" t="str">
        <f t="shared" si="285"/>
        <v>火</v>
      </c>
    </row>
    <row r="3633" spans="1:7" x14ac:dyDescent="0.2">
      <c r="A3633" s="1">
        <v>43810</v>
      </c>
      <c r="B3633" s="4" t="s">
        <v>373</v>
      </c>
      <c r="C3633" s="5" t="str">
        <f t="shared" si="287"/>
        <v>11</v>
      </c>
      <c r="D3633" s="12" t="str">
        <f t="shared" si="288"/>
        <v>15</v>
      </c>
      <c r="E3633">
        <f t="shared" si="286"/>
        <v>2</v>
      </c>
      <c r="F3633" s="12" t="str">
        <f t="shared" si="284"/>
        <v>先勝</v>
      </c>
      <c r="G3633" s="12" t="str">
        <f t="shared" si="285"/>
        <v>水</v>
      </c>
    </row>
    <row r="3634" spans="1:7" x14ac:dyDescent="0.2">
      <c r="A3634" s="1">
        <v>43811</v>
      </c>
      <c r="B3634" s="4" t="s">
        <v>374</v>
      </c>
      <c r="C3634" s="5" t="str">
        <f t="shared" si="287"/>
        <v>11</v>
      </c>
      <c r="D3634" s="12" t="str">
        <f t="shared" si="288"/>
        <v>16</v>
      </c>
      <c r="E3634">
        <f t="shared" si="286"/>
        <v>3</v>
      </c>
      <c r="F3634" s="12" t="str">
        <f t="shared" si="284"/>
        <v>友引</v>
      </c>
      <c r="G3634" s="12" t="str">
        <f t="shared" si="285"/>
        <v>木</v>
      </c>
    </row>
    <row r="3635" spans="1:7" x14ac:dyDescent="0.2">
      <c r="A3635" s="1">
        <v>43812</v>
      </c>
      <c r="B3635" s="4" t="s">
        <v>375</v>
      </c>
      <c r="C3635" s="5" t="str">
        <f t="shared" si="287"/>
        <v>11</v>
      </c>
      <c r="D3635" s="12" t="str">
        <f t="shared" si="288"/>
        <v>17</v>
      </c>
      <c r="E3635">
        <f t="shared" si="286"/>
        <v>4</v>
      </c>
      <c r="F3635" s="12" t="str">
        <f t="shared" si="284"/>
        <v>先負</v>
      </c>
      <c r="G3635" s="12" t="str">
        <f t="shared" si="285"/>
        <v>金</v>
      </c>
    </row>
    <row r="3636" spans="1:7" x14ac:dyDescent="0.2">
      <c r="A3636" s="1">
        <v>43813</v>
      </c>
      <c r="B3636" s="4" t="s">
        <v>22</v>
      </c>
      <c r="C3636" s="5" t="str">
        <f t="shared" si="287"/>
        <v>11</v>
      </c>
      <c r="D3636" s="12" t="str">
        <f t="shared" si="288"/>
        <v>18</v>
      </c>
      <c r="E3636">
        <f t="shared" si="286"/>
        <v>5</v>
      </c>
      <c r="F3636" s="12" t="str">
        <f t="shared" si="284"/>
        <v>仏滅</v>
      </c>
      <c r="G3636" s="12" t="str">
        <f t="shared" si="285"/>
        <v>土</v>
      </c>
    </row>
    <row r="3637" spans="1:7" x14ac:dyDescent="0.2">
      <c r="A3637" s="1">
        <v>43814</v>
      </c>
      <c r="B3637" s="4" t="s">
        <v>23</v>
      </c>
      <c r="C3637" s="5" t="str">
        <f t="shared" si="287"/>
        <v>11</v>
      </c>
      <c r="D3637" s="12" t="str">
        <f t="shared" si="288"/>
        <v>19</v>
      </c>
      <c r="E3637">
        <f t="shared" si="286"/>
        <v>0</v>
      </c>
      <c r="F3637" s="12" t="str">
        <f t="shared" si="284"/>
        <v>大安</v>
      </c>
      <c r="G3637" s="12" t="str">
        <f t="shared" si="285"/>
        <v>日</v>
      </c>
    </row>
    <row r="3638" spans="1:7" x14ac:dyDescent="0.2">
      <c r="A3638" s="1">
        <v>43815</v>
      </c>
      <c r="B3638" s="4" t="s">
        <v>24</v>
      </c>
      <c r="C3638" s="5" t="str">
        <f t="shared" si="287"/>
        <v>11</v>
      </c>
      <c r="D3638" s="12" t="str">
        <f t="shared" si="288"/>
        <v>20</v>
      </c>
      <c r="E3638">
        <f t="shared" si="286"/>
        <v>1</v>
      </c>
      <c r="F3638" s="12" t="str">
        <f t="shared" si="284"/>
        <v>赤口</v>
      </c>
      <c r="G3638" s="12" t="str">
        <f t="shared" si="285"/>
        <v>月</v>
      </c>
    </row>
    <row r="3639" spans="1:7" x14ac:dyDescent="0.2">
      <c r="A3639" s="1">
        <v>43816</v>
      </c>
      <c r="B3639" s="4" t="s">
        <v>25</v>
      </c>
      <c r="C3639" s="5" t="str">
        <f t="shared" si="287"/>
        <v>11</v>
      </c>
      <c r="D3639" s="12" t="str">
        <f t="shared" si="288"/>
        <v>21</v>
      </c>
      <c r="E3639">
        <f t="shared" si="286"/>
        <v>2</v>
      </c>
      <c r="F3639" s="12" t="str">
        <f t="shared" si="284"/>
        <v>先勝</v>
      </c>
      <c r="G3639" s="12" t="str">
        <f t="shared" si="285"/>
        <v>火</v>
      </c>
    </row>
    <row r="3640" spans="1:7" x14ac:dyDescent="0.2">
      <c r="A3640" s="1">
        <v>43817</v>
      </c>
      <c r="B3640" s="4" t="s">
        <v>26</v>
      </c>
      <c r="C3640" s="5" t="str">
        <f t="shared" si="287"/>
        <v>11</v>
      </c>
      <c r="D3640" s="12" t="str">
        <f t="shared" si="288"/>
        <v>22</v>
      </c>
      <c r="E3640">
        <f t="shared" si="286"/>
        <v>3</v>
      </c>
      <c r="F3640" s="12" t="str">
        <f t="shared" si="284"/>
        <v>友引</v>
      </c>
      <c r="G3640" s="12" t="str">
        <f t="shared" si="285"/>
        <v>水</v>
      </c>
    </row>
    <row r="3641" spans="1:7" x14ac:dyDescent="0.2">
      <c r="A3641" s="1">
        <v>43818</v>
      </c>
      <c r="B3641" s="4" t="s">
        <v>27</v>
      </c>
      <c r="C3641" s="5" t="str">
        <f t="shared" si="287"/>
        <v>11</v>
      </c>
      <c r="D3641" s="12" t="str">
        <f t="shared" si="288"/>
        <v>23</v>
      </c>
      <c r="E3641">
        <f t="shared" si="286"/>
        <v>4</v>
      </c>
      <c r="F3641" s="12" t="str">
        <f t="shared" si="284"/>
        <v>先負</v>
      </c>
      <c r="G3641" s="12" t="str">
        <f t="shared" si="285"/>
        <v>木</v>
      </c>
    </row>
    <row r="3642" spans="1:7" x14ac:dyDescent="0.2">
      <c r="A3642" s="1">
        <v>43819</v>
      </c>
      <c r="B3642" s="4" t="s">
        <v>28</v>
      </c>
      <c r="C3642" s="5" t="str">
        <f t="shared" si="287"/>
        <v>11</v>
      </c>
      <c r="D3642" s="12" t="str">
        <f t="shared" si="288"/>
        <v>24</v>
      </c>
      <c r="E3642">
        <f t="shared" si="286"/>
        <v>5</v>
      </c>
      <c r="F3642" s="12" t="str">
        <f t="shared" si="284"/>
        <v>仏滅</v>
      </c>
      <c r="G3642" s="12" t="str">
        <f t="shared" si="285"/>
        <v>金</v>
      </c>
    </row>
    <row r="3643" spans="1:7" x14ac:dyDescent="0.2">
      <c r="A3643" s="1">
        <v>43820</v>
      </c>
      <c r="B3643" s="4" t="s">
        <v>29</v>
      </c>
      <c r="C3643" s="5" t="str">
        <f t="shared" si="287"/>
        <v>11</v>
      </c>
      <c r="D3643" s="12" t="str">
        <f t="shared" si="288"/>
        <v>25</v>
      </c>
      <c r="E3643">
        <f t="shared" si="286"/>
        <v>0</v>
      </c>
      <c r="F3643" s="12" t="str">
        <f t="shared" si="284"/>
        <v>大安</v>
      </c>
      <c r="G3643" s="12" t="str">
        <f t="shared" si="285"/>
        <v>土</v>
      </c>
    </row>
    <row r="3644" spans="1:7" x14ac:dyDescent="0.2">
      <c r="A3644" s="1">
        <v>43821</v>
      </c>
      <c r="B3644" s="4" t="s">
        <v>30</v>
      </c>
      <c r="C3644" s="5" t="str">
        <f t="shared" si="287"/>
        <v>11</v>
      </c>
      <c r="D3644" s="12" t="str">
        <f t="shared" si="288"/>
        <v>26</v>
      </c>
      <c r="E3644">
        <f t="shared" si="286"/>
        <v>1</v>
      </c>
      <c r="F3644" s="12" t="str">
        <f t="shared" si="284"/>
        <v>赤口</v>
      </c>
      <c r="G3644" s="12" t="str">
        <f t="shared" si="285"/>
        <v>日</v>
      </c>
    </row>
    <row r="3645" spans="1:7" x14ac:dyDescent="0.2">
      <c r="A3645" s="1">
        <v>43822</v>
      </c>
      <c r="B3645" s="4" t="s">
        <v>31</v>
      </c>
      <c r="C3645" s="5" t="str">
        <f t="shared" si="287"/>
        <v>11</v>
      </c>
      <c r="D3645" s="12" t="str">
        <f t="shared" si="288"/>
        <v>27</v>
      </c>
      <c r="E3645">
        <f t="shared" si="286"/>
        <v>2</v>
      </c>
      <c r="F3645" s="12" t="str">
        <f t="shared" si="284"/>
        <v>先勝</v>
      </c>
      <c r="G3645" s="12" t="str">
        <f t="shared" si="285"/>
        <v>月</v>
      </c>
    </row>
    <row r="3646" spans="1:7" x14ac:dyDescent="0.2">
      <c r="A3646" s="1">
        <v>43823</v>
      </c>
      <c r="B3646" s="4" t="s">
        <v>32</v>
      </c>
      <c r="C3646" s="5" t="str">
        <f t="shared" si="287"/>
        <v>11</v>
      </c>
      <c r="D3646" s="12" t="str">
        <f t="shared" si="288"/>
        <v>28</v>
      </c>
      <c r="E3646">
        <f t="shared" si="286"/>
        <v>3</v>
      </c>
      <c r="F3646" s="12" t="str">
        <f t="shared" si="284"/>
        <v>友引</v>
      </c>
      <c r="G3646" s="12" t="str">
        <f t="shared" si="285"/>
        <v>火</v>
      </c>
    </row>
    <row r="3647" spans="1:7" x14ac:dyDescent="0.2">
      <c r="A3647" s="1">
        <v>43824</v>
      </c>
      <c r="B3647" s="4" t="s">
        <v>33</v>
      </c>
      <c r="C3647" s="5" t="str">
        <f t="shared" si="287"/>
        <v>11</v>
      </c>
      <c r="D3647" s="12" t="str">
        <f t="shared" si="288"/>
        <v>29</v>
      </c>
      <c r="E3647">
        <f t="shared" si="286"/>
        <v>4</v>
      </c>
      <c r="F3647" s="12" t="str">
        <f t="shared" si="284"/>
        <v>先負</v>
      </c>
      <c r="G3647" s="12" t="str">
        <f t="shared" si="285"/>
        <v>水</v>
      </c>
    </row>
    <row r="3648" spans="1:7" x14ac:dyDescent="0.2">
      <c r="A3648" s="1">
        <v>43825</v>
      </c>
      <c r="B3648" s="4" t="s">
        <v>416</v>
      </c>
      <c r="C3648" s="5" t="str">
        <f t="shared" si="287"/>
        <v>12</v>
      </c>
      <c r="D3648" s="12" t="str">
        <f t="shared" si="288"/>
        <v>1</v>
      </c>
      <c r="E3648">
        <f t="shared" si="286"/>
        <v>1</v>
      </c>
      <c r="F3648" s="12" t="str">
        <f t="shared" si="284"/>
        <v>赤口</v>
      </c>
      <c r="G3648" s="12" t="str">
        <f t="shared" si="285"/>
        <v>木</v>
      </c>
    </row>
    <row r="3649" spans="1:7" x14ac:dyDescent="0.2">
      <c r="A3649" s="1">
        <v>43826</v>
      </c>
      <c r="B3649" s="4" t="s">
        <v>34</v>
      </c>
      <c r="C3649" s="5" t="str">
        <f t="shared" si="287"/>
        <v>12</v>
      </c>
      <c r="D3649" s="12" t="str">
        <f t="shared" si="288"/>
        <v>2</v>
      </c>
      <c r="E3649">
        <f t="shared" si="286"/>
        <v>2</v>
      </c>
      <c r="F3649" s="12" t="str">
        <f t="shared" si="284"/>
        <v>先勝</v>
      </c>
      <c r="G3649" s="12" t="str">
        <f t="shared" si="285"/>
        <v>金</v>
      </c>
    </row>
    <row r="3650" spans="1:7" x14ac:dyDescent="0.2">
      <c r="A3650" s="1">
        <v>43827</v>
      </c>
      <c r="B3650" s="4" t="s">
        <v>35</v>
      </c>
      <c r="C3650" s="5" t="str">
        <f t="shared" si="287"/>
        <v>12</v>
      </c>
      <c r="D3650" s="12" t="str">
        <f t="shared" si="288"/>
        <v>3</v>
      </c>
      <c r="E3650">
        <f t="shared" si="286"/>
        <v>3</v>
      </c>
      <c r="F3650" s="12" t="str">
        <f t="shared" si="284"/>
        <v>友引</v>
      </c>
      <c r="G3650" s="12" t="str">
        <f t="shared" si="285"/>
        <v>土</v>
      </c>
    </row>
    <row r="3651" spans="1:7" x14ac:dyDescent="0.2">
      <c r="A3651" s="1">
        <v>43828</v>
      </c>
      <c r="B3651" s="4" t="s">
        <v>36</v>
      </c>
      <c r="C3651" s="5" t="str">
        <f t="shared" si="287"/>
        <v>12</v>
      </c>
      <c r="D3651" s="12" t="str">
        <f t="shared" si="288"/>
        <v>4</v>
      </c>
      <c r="E3651">
        <f t="shared" si="286"/>
        <v>4</v>
      </c>
      <c r="F3651" s="12" t="str">
        <f t="shared" ref="F3651:F3714" si="289">VLOOKUP(E3651,$H$2:$I$7,2)</f>
        <v>先負</v>
      </c>
      <c r="G3651" s="12" t="str">
        <f t="shared" ref="G3651:G3714" si="290">TEXT(A3651,"aaa")</f>
        <v>日</v>
      </c>
    </row>
    <row r="3652" spans="1:7" x14ac:dyDescent="0.2">
      <c r="A3652" s="1">
        <v>43829</v>
      </c>
      <c r="B3652" s="4" t="s">
        <v>37</v>
      </c>
      <c r="C3652" s="5" t="str">
        <f t="shared" si="287"/>
        <v>12</v>
      </c>
      <c r="D3652" s="12" t="str">
        <f t="shared" si="288"/>
        <v>5</v>
      </c>
      <c r="E3652">
        <f t="shared" si="286"/>
        <v>5</v>
      </c>
      <c r="F3652" s="12" t="str">
        <f t="shared" si="289"/>
        <v>仏滅</v>
      </c>
      <c r="G3652" s="12" t="str">
        <f t="shared" si="290"/>
        <v>月</v>
      </c>
    </row>
    <row r="3653" spans="1:7" x14ac:dyDescent="0.2">
      <c r="A3653" s="1">
        <v>43830</v>
      </c>
      <c r="B3653" s="4" t="s">
        <v>38</v>
      </c>
      <c r="C3653" s="5" t="str">
        <f t="shared" si="287"/>
        <v>12</v>
      </c>
      <c r="D3653" s="12" t="str">
        <f t="shared" si="288"/>
        <v>6</v>
      </c>
      <c r="E3653">
        <f t="shared" si="286"/>
        <v>0</v>
      </c>
      <c r="F3653" s="12" t="str">
        <f t="shared" si="289"/>
        <v>大安</v>
      </c>
      <c r="G3653" s="12" t="str">
        <f t="shared" si="290"/>
        <v>火</v>
      </c>
    </row>
    <row r="3654" spans="1:7" x14ac:dyDescent="0.2">
      <c r="A3654" s="1">
        <v>43831</v>
      </c>
      <c r="B3654" s="4" t="s">
        <v>39</v>
      </c>
      <c r="C3654" s="5" t="str">
        <f t="shared" si="287"/>
        <v>12</v>
      </c>
      <c r="D3654" s="12" t="str">
        <f t="shared" si="288"/>
        <v>7</v>
      </c>
      <c r="E3654">
        <f t="shared" si="286"/>
        <v>1</v>
      </c>
      <c r="F3654" s="12" t="str">
        <f t="shared" si="289"/>
        <v>赤口</v>
      </c>
      <c r="G3654" s="12" t="str">
        <f t="shared" si="290"/>
        <v>水</v>
      </c>
    </row>
    <row r="3655" spans="1:7" x14ac:dyDescent="0.2">
      <c r="A3655" s="1">
        <v>43832</v>
      </c>
      <c r="B3655" s="4" t="s">
        <v>40</v>
      </c>
      <c r="C3655" s="5" t="str">
        <f t="shared" si="287"/>
        <v>12</v>
      </c>
      <c r="D3655" s="12" t="str">
        <f t="shared" si="288"/>
        <v>8</v>
      </c>
      <c r="E3655">
        <f t="shared" ref="E3655:E3718" si="291">MOD(C3655+D3655,6)</f>
        <v>2</v>
      </c>
      <c r="F3655" s="12" t="str">
        <f t="shared" si="289"/>
        <v>先勝</v>
      </c>
      <c r="G3655" s="12" t="str">
        <f t="shared" si="290"/>
        <v>木</v>
      </c>
    </row>
    <row r="3656" spans="1:7" x14ac:dyDescent="0.2">
      <c r="A3656" s="1">
        <v>43833</v>
      </c>
      <c r="B3656" s="4" t="s">
        <v>41</v>
      </c>
      <c r="C3656" s="5" t="str">
        <f t="shared" si="287"/>
        <v>12</v>
      </c>
      <c r="D3656" s="12" t="str">
        <f t="shared" si="288"/>
        <v>9</v>
      </c>
      <c r="E3656">
        <f t="shared" si="291"/>
        <v>3</v>
      </c>
      <c r="F3656" s="12" t="str">
        <f t="shared" si="289"/>
        <v>友引</v>
      </c>
      <c r="G3656" s="12" t="str">
        <f t="shared" si="290"/>
        <v>金</v>
      </c>
    </row>
    <row r="3657" spans="1:7" x14ac:dyDescent="0.2">
      <c r="A3657" s="1">
        <v>43834</v>
      </c>
      <c r="B3657" s="4" t="s">
        <v>42</v>
      </c>
      <c r="C3657" s="5" t="str">
        <f t="shared" si="287"/>
        <v>12</v>
      </c>
      <c r="D3657" s="12" t="str">
        <f t="shared" si="288"/>
        <v>10</v>
      </c>
      <c r="E3657">
        <f t="shared" si="291"/>
        <v>4</v>
      </c>
      <c r="F3657" s="12" t="str">
        <f t="shared" si="289"/>
        <v>先負</v>
      </c>
      <c r="G3657" s="12" t="str">
        <f t="shared" si="290"/>
        <v>土</v>
      </c>
    </row>
    <row r="3658" spans="1:7" x14ac:dyDescent="0.2">
      <c r="A3658" s="1">
        <v>43835</v>
      </c>
      <c r="B3658" s="4" t="s">
        <v>43</v>
      </c>
      <c r="C3658" s="5" t="str">
        <f t="shared" si="287"/>
        <v>12</v>
      </c>
      <c r="D3658" s="12" t="str">
        <f t="shared" si="288"/>
        <v>11</v>
      </c>
      <c r="E3658">
        <f t="shared" si="291"/>
        <v>5</v>
      </c>
      <c r="F3658" s="12" t="str">
        <f t="shared" si="289"/>
        <v>仏滅</v>
      </c>
      <c r="G3658" s="12" t="str">
        <f t="shared" si="290"/>
        <v>日</v>
      </c>
    </row>
    <row r="3659" spans="1:7" x14ac:dyDescent="0.2">
      <c r="A3659" s="1">
        <v>43836</v>
      </c>
      <c r="B3659" s="4" t="s">
        <v>44</v>
      </c>
      <c r="C3659" s="5" t="str">
        <f t="shared" si="287"/>
        <v>12</v>
      </c>
      <c r="D3659" s="12" t="str">
        <f t="shared" si="288"/>
        <v>12</v>
      </c>
      <c r="E3659">
        <f t="shared" si="291"/>
        <v>0</v>
      </c>
      <c r="F3659" s="12" t="str">
        <f t="shared" si="289"/>
        <v>大安</v>
      </c>
      <c r="G3659" s="12" t="str">
        <f t="shared" si="290"/>
        <v>月</v>
      </c>
    </row>
    <row r="3660" spans="1:7" x14ac:dyDescent="0.2">
      <c r="A3660" s="1">
        <v>43837</v>
      </c>
      <c r="B3660" s="4" t="s">
        <v>45</v>
      </c>
      <c r="C3660" s="5" t="str">
        <f t="shared" ref="C3660:C3723" si="292">SUBSTITUTE( LEFT(B3660,LEN(B3660)-(LEN(B3660)-FIND("/",B3660)+1)), "閏", "" )</f>
        <v>12</v>
      </c>
      <c r="D3660" s="12" t="str">
        <f t="shared" si="288"/>
        <v>13</v>
      </c>
      <c r="E3660">
        <f t="shared" si="291"/>
        <v>1</v>
      </c>
      <c r="F3660" s="12" t="str">
        <f t="shared" si="289"/>
        <v>赤口</v>
      </c>
      <c r="G3660" s="12" t="str">
        <f t="shared" si="290"/>
        <v>火</v>
      </c>
    </row>
    <row r="3661" spans="1:7" x14ac:dyDescent="0.2">
      <c r="A3661" s="1">
        <v>43838</v>
      </c>
      <c r="B3661" s="4" t="s">
        <v>46</v>
      </c>
      <c r="C3661" s="5" t="str">
        <f t="shared" si="292"/>
        <v>12</v>
      </c>
      <c r="D3661" s="12" t="str">
        <f t="shared" si="288"/>
        <v>14</v>
      </c>
      <c r="E3661">
        <f t="shared" si="291"/>
        <v>2</v>
      </c>
      <c r="F3661" s="12" t="str">
        <f t="shared" si="289"/>
        <v>先勝</v>
      </c>
      <c r="G3661" s="12" t="str">
        <f t="shared" si="290"/>
        <v>水</v>
      </c>
    </row>
    <row r="3662" spans="1:7" x14ac:dyDescent="0.2">
      <c r="A3662" s="1">
        <v>43839</v>
      </c>
      <c r="B3662" s="4" t="s">
        <v>47</v>
      </c>
      <c r="C3662" s="5" t="str">
        <f t="shared" si="292"/>
        <v>12</v>
      </c>
      <c r="D3662" s="12" t="str">
        <f t="shared" si="288"/>
        <v>15</v>
      </c>
      <c r="E3662">
        <f t="shared" si="291"/>
        <v>3</v>
      </c>
      <c r="F3662" s="12" t="str">
        <f t="shared" si="289"/>
        <v>友引</v>
      </c>
      <c r="G3662" s="12" t="str">
        <f t="shared" si="290"/>
        <v>木</v>
      </c>
    </row>
    <row r="3663" spans="1:7" x14ac:dyDescent="0.2">
      <c r="A3663" s="1">
        <v>43840</v>
      </c>
      <c r="B3663" s="4" t="s">
        <v>48</v>
      </c>
      <c r="C3663" s="5" t="str">
        <f t="shared" si="292"/>
        <v>12</v>
      </c>
      <c r="D3663" s="12" t="str">
        <f t="shared" si="288"/>
        <v>16</v>
      </c>
      <c r="E3663">
        <f t="shared" si="291"/>
        <v>4</v>
      </c>
      <c r="F3663" s="12" t="str">
        <f t="shared" si="289"/>
        <v>先負</v>
      </c>
      <c r="G3663" s="12" t="str">
        <f t="shared" si="290"/>
        <v>金</v>
      </c>
    </row>
    <row r="3664" spans="1:7" x14ac:dyDescent="0.2">
      <c r="A3664" s="1">
        <v>43841</v>
      </c>
      <c r="B3664" s="4" t="s">
        <v>49</v>
      </c>
      <c r="C3664" s="5" t="str">
        <f t="shared" si="292"/>
        <v>12</v>
      </c>
      <c r="D3664" s="12" t="str">
        <f t="shared" si="288"/>
        <v>17</v>
      </c>
      <c r="E3664">
        <f t="shared" si="291"/>
        <v>5</v>
      </c>
      <c r="F3664" s="12" t="str">
        <f t="shared" si="289"/>
        <v>仏滅</v>
      </c>
      <c r="G3664" s="12" t="str">
        <f t="shared" si="290"/>
        <v>土</v>
      </c>
    </row>
    <row r="3665" spans="1:7" x14ac:dyDescent="0.2">
      <c r="A3665" s="1">
        <v>43842</v>
      </c>
      <c r="B3665" s="4" t="s">
        <v>50</v>
      </c>
      <c r="C3665" s="5" t="str">
        <f t="shared" si="292"/>
        <v>12</v>
      </c>
      <c r="D3665" s="12" t="str">
        <f t="shared" si="288"/>
        <v>18</v>
      </c>
      <c r="E3665">
        <f t="shared" si="291"/>
        <v>0</v>
      </c>
      <c r="F3665" s="12" t="str">
        <f t="shared" si="289"/>
        <v>大安</v>
      </c>
      <c r="G3665" s="12" t="str">
        <f t="shared" si="290"/>
        <v>日</v>
      </c>
    </row>
    <row r="3666" spans="1:7" x14ac:dyDescent="0.2">
      <c r="A3666" s="1">
        <v>43843</v>
      </c>
      <c r="B3666" s="4" t="s">
        <v>51</v>
      </c>
      <c r="C3666" s="5" t="str">
        <f t="shared" si="292"/>
        <v>12</v>
      </c>
      <c r="D3666" s="12" t="str">
        <f t="shared" si="288"/>
        <v>19</v>
      </c>
      <c r="E3666">
        <f t="shared" si="291"/>
        <v>1</v>
      </c>
      <c r="F3666" s="12" t="str">
        <f t="shared" si="289"/>
        <v>赤口</v>
      </c>
      <c r="G3666" s="12" t="str">
        <f t="shared" si="290"/>
        <v>月</v>
      </c>
    </row>
    <row r="3667" spans="1:7" x14ac:dyDescent="0.2">
      <c r="A3667" s="1">
        <v>43844</v>
      </c>
      <c r="B3667" s="4" t="s">
        <v>52</v>
      </c>
      <c r="C3667" s="5" t="str">
        <f t="shared" si="292"/>
        <v>12</v>
      </c>
      <c r="D3667" s="12" t="str">
        <f t="shared" si="288"/>
        <v>20</v>
      </c>
      <c r="E3667">
        <f t="shared" si="291"/>
        <v>2</v>
      </c>
      <c r="F3667" s="12" t="str">
        <f t="shared" si="289"/>
        <v>先勝</v>
      </c>
      <c r="G3667" s="12" t="str">
        <f t="shared" si="290"/>
        <v>火</v>
      </c>
    </row>
    <row r="3668" spans="1:7" x14ac:dyDescent="0.2">
      <c r="A3668" s="1">
        <v>43845</v>
      </c>
      <c r="B3668" s="4" t="s">
        <v>53</v>
      </c>
      <c r="C3668" s="5" t="str">
        <f t="shared" si="292"/>
        <v>12</v>
      </c>
      <c r="D3668" s="12" t="str">
        <f t="shared" si="288"/>
        <v>21</v>
      </c>
      <c r="E3668">
        <f t="shared" si="291"/>
        <v>3</v>
      </c>
      <c r="F3668" s="12" t="str">
        <f t="shared" si="289"/>
        <v>友引</v>
      </c>
      <c r="G3668" s="12" t="str">
        <f t="shared" si="290"/>
        <v>水</v>
      </c>
    </row>
    <row r="3669" spans="1:7" x14ac:dyDescent="0.2">
      <c r="A3669" s="1">
        <v>43846</v>
      </c>
      <c r="B3669" s="4" t="s">
        <v>54</v>
      </c>
      <c r="C3669" s="5" t="str">
        <f t="shared" si="292"/>
        <v>12</v>
      </c>
      <c r="D3669" s="12" t="str">
        <f t="shared" si="288"/>
        <v>22</v>
      </c>
      <c r="E3669">
        <f t="shared" si="291"/>
        <v>4</v>
      </c>
      <c r="F3669" s="12" t="str">
        <f t="shared" si="289"/>
        <v>先負</v>
      </c>
      <c r="G3669" s="12" t="str">
        <f t="shared" si="290"/>
        <v>木</v>
      </c>
    </row>
    <row r="3670" spans="1:7" x14ac:dyDescent="0.2">
      <c r="A3670" s="1">
        <v>43847</v>
      </c>
      <c r="B3670" s="4" t="s">
        <v>55</v>
      </c>
      <c r="C3670" s="5" t="str">
        <f t="shared" si="292"/>
        <v>12</v>
      </c>
      <c r="D3670" s="12" t="str">
        <f t="shared" si="288"/>
        <v>23</v>
      </c>
      <c r="E3670">
        <f t="shared" si="291"/>
        <v>5</v>
      </c>
      <c r="F3670" s="12" t="str">
        <f t="shared" si="289"/>
        <v>仏滅</v>
      </c>
      <c r="G3670" s="12" t="str">
        <f t="shared" si="290"/>
        <v>金</v>
      </c>
    </row>
    <row r="3671" spans="1:7" x14ac:dyDescent="0.2">
      <c r="A3671" s="1">
        <v>43848</v>
      </c>
      <c r="B3671" s="4" t="s">
        <v>56</v>
      </c>
      <c r="C3671" s="5" t="str">
        <f t="shared" si="292"/>
        <v>12</v>
      </c>
      <c r="D3671" s="12" t="str">
        <f t="shared" si="288"/>
        <v>24</v>
      </c>
      <c r="E3671">
        <f t="shared" si="291"/>
        <v>0</v>
      </c>
      <c r="F3671" s="12" t="str">
        <f t="shared" si="289"/>
        <v>大安</v>
      </c>
      <c r="G3671" s="12" t="str">
        <f t="shared" si="290"/>
        <v>土</v>
      </c>
    </row>
    <row r="3672" spans="1:7" x14ac:dyDescent="0.2">
      <c r="A3672" s="1">
        <v>43849</v>
      </c>
      <c r="B3672" s="4" t="s">
        <v>57</v>
      </c>
      <c r="C3672" s="5" t="str">
        <f t="shared" si="292"/>
        <v>12</v>
      </c>
      <c r="D3672" s="12" t="str">
        <f t="shared" si="288"/>
        <v>25</v>
      </c>
      <c r="E3672">
        <f t="shared" si="291"/>
        <v>1</v>
      </c>
      <c r="F3672" s="12" t="str">
        <f t="shared" si="289"/>
        <v>赤口</v>
      </c>
      <c r="G3672" s="12" t="str">
        <f t="shared" si="290"/>
        <v>日</v>
      </c>
    </row>
    <row r="3673" spans="1:7" x14ac:dyDescent="0.2">
      <c r="A3673" s="1">
        <v>43850</v>
      </c>
      <c r="B3673" s="4" t="s">
        <v>58</v>
      </c>
      <c r="C3673" s="5" t="str">
        <f t="shared" si="292"/>
        <v>12</v>
      </c>
      <c r="D3673" s="12" t="str">
        <f t="shared" si="288"/>
        <v>26</v>
      </c>
      <c r="E3673">
        <f t="shared" si="291"/>
        <v>2</v>
      </c>
      <c r="F3673" s="12" t="str">
        <f t="shared" si="289"/>
        <v>先勝</v>
      </c>
      <c r="G3673" s="12" t="str">
        <f t="shared" si="290"/>
        <v>月</v>
      </c>
    </row>
    <row r="3674" spans="1:7" x14ac:dyDescent="0.2">
      <c r="A3674" s="1">
        <v>43851</v>
      </c>
      <c r="B3674" s="4" t="s">
        <v>59</v>
      </c>
      <c r="C3674" s="5" t="str">
        <f t="shared" si="292"/>
        <v>12</v>
      </c>
      <c r="D3674" s="12" t="str">
        <f t="shared" si="288"/>
        <v>27</v>
      </c>
      <c r="E3674">
        <f t="shared" si="291"/>
        <v>3</v>
      </c>
      <c r="F3674" s="12" t="str">
        <f t="shared" si="289"/>
        <v>友引</v>
      </c>
      <c r="G3674" s="12" t="str">
        <f t="shared" si="290"/>
        <v>火</v>
      </c>
    </row>
    <row r="3675" spans="1:7" x14ac:dyDescent="0.2">
      <c r="A3675" s="1">
        <v>43852</v>
      </c>
      <c r="B3675" s="4" t="s">
        <v>60</v>
      </c>
      <c r="C3675" s="5" t="str">
        <f t="shared" si="292"/>
        <v>12</v>
      </c>
      <c r="D3675" s="12" t="str">
        <f t="shared" si="288"/>
        <v>28</v>
      </c>
      <c r="E3675">
        <f t="shared" si="291"/>
        <v>4</v>
      </c>
      <c r="F3675" s="12" t="str">
        <f t="shared" si="289"/>
        <v>先負</v>
      </c>
      <c r="G3675" s="12" t="str">
        <f t="shared" si="290"/>
        <v>水</v>
      </c>
    </row>
    <row r="3676" spans="1:7" x14ac:dyDescent="0.2">
      <c r="A3676" s="1">
        <v>43853</v>
      </c>
      <c r="B3676" s="4" t="s">
        <v>61</v>
      </c>
      <c r="C3676" s="5" t="str">
        <f t="shared" si="292"/>
        <v>12</v>
      </c>
      <c r="D3676" s="12" t="str">
        <f t="shared" ref="D3676:D3739" si="293">RIGHT(B3676,LEN(B3676)-FIND("/",B3676))</f>
        <v>29</v>
      </c>
      <c r="E3676">
        <f t="shared" si="291"/>
        <v>5</v>
      </c>
      <c r="F3676" s="12" t="str">
        <f t="shared" si="289"/>
        <v>仏滅</v>
      </c>
      <c r="G3676" s="12" t="str">
        <f t="shared" si="290"/>
        <v>木</v>
      </c>
    </row>
    <row r="3677" spans="1:7" x14ac:dyDescent="0.2">
      <c r="A3677" s="1">
        <v>43854</v>
      </c>
      <c r="B3677" s="4" t="s">
        <v>62</v>
      </c>
      <c r="C3677" s="5" t="str">
        <f t="shared" si="292"/>
        <v>12</v>
      </c>
      <c r="D3677" s="12" t="str">
        <f t="shared" si="293"/>
        <v>30</v>
      </c>
      <c r="E3677">
        <f t="shared" si="291"/>
        <v>0</v>
      </c>
      <c r="F3677" s="12" t="str">
        <f t="shared" si="289"/>
        <v>大安</v>
      </c>
      <c r="G3677" s="12" t="str">
        <f t="shared" si="290"/>
        <v>金</v>
      </c>
    </row>
    <row r="3678" spans="1:7" x14ac:dyDescent="0.2">
      <c r="A3678" s="1">
        <v>43855</v>
      </c>
      <c r="B3678" s="4" t="s">
        <v>425</v>
      </c>
      <c r="C3678" s="5" t="str">
        <f t="shared" si="292"/>
        <v>1</v>
      </c>
      <c r="D3678" s="12" t="str">
        <f t="shared" si="293"/>
        <v>1</v>
      </c>
      <c r="E3678">
        <f t="shared" si="291"/>
        <v>2</v>
      </c>
      <c r="F3678" s="12" t="str">
        <f t="shared" si="289"/>
        <v>先勝</v>
      </c>
      <c r="G3678" s="12" t="str">
        <f t="shared" si="290"/>
        <v>土</v>
      </c>
    </row>
    <row r="3679" spans="1:7" x14ac:dyDescent="0.2">
      <c r="A3679" s="1">
        <v>43856</v>
      </c>
      <c r="B3679" s="4" t="s">
        <v>63</v>
      </c>
      <c r="C3679" s="5" t="str">
        <f t="shared" si="292"/>
        <v>1</v>
      </c>
      <c r="D3679" s="12" t="str">
        <f t="shared" si="293"/>
        <v>2</v>
      </c>
      <c r="E3679">
        <f t="shared" si="291"/>
        <v>3</v>
      </c>
      <c r="F3679" s="12" t="str">
        <f t="shared" si="289"/>
        <v>友引</v>
      </c>
      <c r="G3679" s="12" t="str">
        <f t="shared" si="290"/>
        <v>日</v>
      </c>
    </row>
    <row r="3680" spans="1:7" x14ac:dyDescent="0.2">
      <c r="A3680" s="1">
        <v>43857</v>
      </c>
      <c r="B3680" s="4" t="s">
        <v>64</v>
      </c>
      <c r="C3680" s="5" t="str">
        <f t="shared" si="292"/>
        <v>1</v>
      </c>
      <c r="D3680" s="12" t="str">
        <f t="shared" si="293"/>
        <v>3</v>
      </c>
      <c r="E3680">
        <f t="shared" si="291"/>
        <v>4</v>
      </c>
      <c r="F3680" s="12" t="str">
        <f t="shared" si="289"/>
        <v>先負</v>
      </c>
      <c r="G3680" s="12" t="str">
        <f t="shared" si="290"/>
        <v>月</v>
      </c>
    </row>
    <row r="3681" spans="1:7" x14ac:dyDescent="0.2">
      <c r="A3681" s="1">
        <v>43858</v>
      </c>
      <c r="B3681" s="4" t="s">
        <v>65</v>
      </c>
      <c r="C3681" s="5" t="str">
        <f t="shared" si="292"/>
        <v>1</v>
      </c>
      <c r="D3681" s="12" t="str">
        <f t="shared" si="293"/>
        <v>4</v>
      </c>
      <c r="E3681">
        <f t="shared" si="291"/>
        <v>5</v>
      </c>
      <c r="F3681" s="12" t="str">
        <f t="shared" si="289"/>
        <v>仏滅</v>
      </c>
      <c r="G3681" s="12" t="str">
        <f t="shared" si="290"/>
        <v>火</v>
      </c>
    </row>
    <row r="3682" spans="1:7" x14ac:dyDescent="0.2">
      <c r="A3682" s="1">
        <v>43859</v>
      </c>
      <c r="B3682" s="4" t="s">
        <v>66</v>
      </c>
      <c r="C3682" s="5" t="str">
        <f t="shared" si="292"/>
        <v>1</v>
      </c>
      <c r="D3682" s="12" t="str">
        <f t="shared" si="293"/>
        <v>5</v>
      </c>
      <c r="E3682">
        <f t="shared" si="291"/>
        <v>0</v>
      </c>
      <c r="F3682" s="12" t="str">
        <f t="shared" si="289"/>
        <v>大安</v>
      </c>
      <c r="G3682" s="12" t="str">
        <f t="shared" si="290"/>
        <v>水</v>
      </c>
    </row>
    <row r="3683" spans="1:7" x14ac:dyDescent="0.2">
      <c r="A3683" s="1">
        <v>43860</v>
      </c>
      <c r="B3683" s="4" t="s">
        <v>67</v>
      </c>
      <c r="C3683" s="5" t="str">
        <f t="shared" si="292"/>
        <v>1</v>
      </c>
      <c r="D3683" s="12" t="str">
        <f t="shared" si="293"/>
        <v>6</v>
      </c>
      <c r="E3683">
        <f t="shared" si="291"/>
        <v>1</v>
      </c>
      <c r="F3683" s="12" t="str">
        <f t="shared" si="289"/>
        <v>赤口</v>
      </c>
      <c r="G3683" s="12" t="str">
        <f t="shared" si="290"/>
        <v>木</v>
      </c>
    </row>
    <row r="3684" spans="1:7" x14ac:dyDescent="0.2">
      <c r="A3684" s="1">
        <v>43861</v>
      </c>
      <c r="B3684" s="4" t="s">
        <v>68</v>
      </c>
      <c r="C3684" s="5" t="str">
        <f t="shared" si="292"/>
        <v>1</v>
      </c>
      <c r="D3684" s="12" t="str">
        <f t="shared" si="293"/>
        <v>7</v>
      </c>
      <c r="E3684">
        <f t="shared" si="291"/>
        <v>2</v>
      </c>
      <c r="F3684" s="12" t="str">
        <f t="shared" si="289"/>
        <v>先勝</v>
      </c>
      <c r="G3684" s="12" t="str">
        <f t="shared" si="290"/>
        <v>金</v>
      </c>
    </row>
    <row r="3685" spans="1:7" x14ac:dyDescent="0.2">
      <c r="A3685" s="1">
        <v>43862</v>
      </c>
      <c r="B3685" s="4" t="s">
        <v>69</v>
      </c>
      <c r="C3685" s="5" t="str">
        <f t="shared" si="292"/>
        <v>1</v>
      </c>
      <c r="D3685" s="12" t="str">
        <f t="shared" si="293"/>
        <v>8</v>
      </c>
      <c r="E3685">
        <f t="shared" si="291"/>
        <v>3</v>
      </c>
      <c r="F3685" s="12" t="str">
        <f t="shared" si="289"/>
        <v>友引</v>
      </c>
      <c r="G3685" s="12" t="str">
        <f t="shared" si="290"/>
        <v>土</v>
      </c>
    </row>
    <row r="3686" spans="1:7" x14ac:dyDescent="0.2">
      <c r="A3686" s="1">
        <v>43863</v>
      </c>
      <c r="B3686" s="4" t="s">
        <v>70</v>
      </c>
      <c r="C3686" s="5" t="str">
        <f t="shared" si="292"/>
        <v>1</v>
      </c>
      <c r="D3686" s="12" t="str">
        <f t="shared" si="293"/>
        <v>9</v>
      </c>
      <c r="E3686">
        <f t="shared" si="291"/>
        <v>4</v>
      </c>
      <c r="F3686" s="12" t="str">
        <f t="shared" si="289"/>
        <v>先負</v>
      </c>
      <c r="G3686" s="12" t="str">
        <f t="shared" si="290"/>
        <v>日</v>
      </c>
    </row>
    <row r="3687" spans="1:7" x14ac:dyDescent="0.2">
      <c r="A3687" s="1">
        <v>43864</v>
      </c>
      <c r="B3687" s="4" t="s">
        <v>71</v>
      </c>
      <c r="C3687" s="5" t="str">
        <f t="shared" si="292"/>
        <v>1</v>
      </c>
      <c r="D3687" s="12" t="str">
        <f t="shared" si="293"/>
        <v>10</v>
      </c>
      <c r="E3687">
        <f t="shared" si="291"/>
        <v>5</v>
      </c>
      <c r="F3687" s="12" t="str">
        <f t="shared" si="289"/>
        <v>仏滅</v>
      </c>
      <c r="G3687" s="12" t="str">
        <f t="shared" si="290"/>
        <v>月</v>
      </c>
    </row>
    <row r="3688" spans="1:7" x14ac:dyDescent="0.2">
      <c r="A3688" s="1">
        <v>43865</v>
      </c>
      <c r="B3688" s="4" t="s">
        <v>72</v>
      </c>
      <c r="C3688" s="5" t="str">
        <f t="shared" si="292"/>
        <v>1</v>
      </c>
      <c r="D3688" s="12" t="str">
        <f t="shared" si="293"/>
        <v>11</v>
      </c>
      <c r="E3688">
        <f t="shared" si="291"/>
        <v>0</v>
      </c>
      <c r="F3688" s="12" t="str">
        <f t="shared" si="289"/>
        <v>大安</v>
      </c>
      <c r="G3688" s="12" t="str">
        <f t="shared" si="290"/>
        <v>火</v>
      </c>
    </row>
    <row r="3689" spans="1:7" x14ac:dyDescent="0.2">
      <c r="A3689" s="1">
        <v>43866</v>
      </c>
      <c r="B3689" s="4" t="s">
        <v>73</v>
      </c>
      <c r="C3689" s="5" t="str">
        <f t="shared" si="292"/>
        <v>1</v>
      </c>
      <c r="D3689" s="12" t="str">
        <f t="shared" si="293"/>
        <v>12</v>
      </c>
      <c r="E3689">
        <f t="shared" si="291"/>
        <v>1</v>
      </c>
      <c r="F3689" s="12" t="str">
        <f t="shared" si="289"/>
        <v>赤口</v>
      </c>
      <c r="G3689" s="12" t="str">
        <f t="shared" si="290"/>
        <v>水</v>
      </c>
    </row>
    <row r="3690" spans="1:7" x14ac:dyDescent="0.2">
      <c r="A3690" s="1">
        <v>43867</v>
      </c>
      <c r="B3690" s="4" t="s">
        <v>74</v>
      </c>
      <c r="C3690" s="5" t="str">
        <f t="shared" si="292"/>
        <v>1</v>
      </c>
      <c r="D3690" s="12" t="str">
        <f t="shared" si="293"/>
        <v>13</v>
      </c>
      <c r="E3690">
        <f t="shared" si="291"/>
        <v>2</v>
      </c>
      <c r="F3690" s="12" t="str">
        <f t="shared" si="289"/>
        <v>先勝</v>
      </c>
      <c r="G3690" s="12" t="str">
        <f t="shared" si="290"/>
        <v>木</v>
      </c>
    </row>
    <row r="3691" spans="1:7" x14ac:dyDescent="0.2">
      <c r="A3691" s="1">
        <v>43868</v>
      </c>
      <c r="B3691" s="4" t="s">
        <v>75</v>
      </c>
      <c r="C3691" s="5" t="str">
        <f t="shared" si="292"/>
        <v>1</v>
      </c>
      <c r="D3691" s="12" t="str">
        <f t="shared" si="293"/>
        <v>14</v>
      </c>
      <c r="E3691">
        <f t="shared" si="291"/>
        <v>3</v>
      </c>
      <c r="F3691" s="12" t="str">
        <f t="shared" si="289"/>
        <v>友引</v>
      </c>
      <c r="G3691" s="12" t="str">
        <f t="shared" si="290"/>
        <v>金</v>
      </c>
    </row>
    <row r="3692" spans="1:7" x14ac:dyDescent="0.2">
      <c r="A3692" s="1">
        <v>43869</v>
      </c>
      <c r="B3692" s="4" t="s">
        <v>76</v>
      </c>
      <c r="C3692" s="5" t="str">
        <f t="shared" si="292"/>
        <v>1</v>
      </c>
      <c r="D3692" s="12" t="str">
        <f t="shared" si="293"/>
        <v>15</v>
      </c>
      <c r="E3692">
        <f t="shared" si="291"/>
        <v>4</v>
      </c>
      <c r="F3692" s="12" t="str">
        <f t="shared" si="289"/>
        <v>先負</v>
      </c>
      <c r="G3692" s="12" t="str">
        <f t="shared" si="290"/>
        <v>土</v>
      </c>
    </row>
    <row r="3693" spans="1:7" x14ac:dyDescent="0.2">
      <c r="A3693" s="1">
        <v>43870</v>
      </c>
      <c r="B3693" s="4" t="s">
        <v>77</v>
      </c>
      <c r="C3693" s="5" t="str">
        <f t="shared" si="292"/>
        <v>1</v>
      </c>
      <c r="D3693" s="12" t="str">
        <f t="shared" si="293"/>
        <v>16</v>
      </c>
      <c r="E3693">
        <f t="shared" si="291"/>
        <v>5</v>
      </c>
      <c r="F3693" s="12" t="str">
        <f t="shared" si="289"/>
        <v>仏滅</v>
      </c>
      <c r="G3693" s="12" t="str">
        <f t="shared" si="290"/>
        <v>日</v>
      </c>
    </row>
    <row r="3694" spans="1:7" x14ac:dyDescent="0.2">
      <c r="A3694" s="1">
        <v>43871</v>
      </c>
      <c r="B3694" s="4" t="s">
        <v>78</v>
      </c>
      <c r="C3694" s="5" t="str">
        <f t="shared" si="292"/>
        <v>1</v>
      </c>
      <c r="D3694" s="12" t="str">
        <f t="shared" si="293"/>
        <v>17</v>
      </c>
      <c r="E3694">
        <f t="shared" si="291"/>
        <v>0</v>
      </c>
      <c r="F3694" s="12" t="str">
        <f t="shared" si="289"/>
        <v>大安</v>
      </c>
      <c r="G3694" s="12" t="str">
        <f t="shared" si="290"/>
        <v>月</v>
      </c>
    </row>
    <row r="3695" spans="1:7" x14ac:dyDescent="0.2">
      <c r="A3695" s="1">
        <v>43872</v>
      </c>
      <c r="B3695" s="4" t="s">
        <v>79</v>
      </c>
      <c r="C3695" s="5" t="str">
        <f t="shared" si="292"/>
        <v>1</v>
      </c>
      <c r="D3695" s="12" t="str">
        <f t="shared" si="293"/>
        <v>18</v>
      </c>
      <c r="E3695">
        <f t="shared" si="291"/>
        <v>1</v>
      </c>
      <c r="F3695" s="12" t="str">
        <f t="shared" si="289"/>
        <v>赤口</v>
      </c>
      <c r="G3695" s="12" t="str">
        <f t="shared" si="290"/>
        <v>火</v>
      </c>
    </row>
    <row r="3696" spans="1:7" x14ac:dyDescent="0.2">
      <c r="A3696" s="1">
        <v>43873</v>
      </c>
      <c r="B3696" s="4" t="s">
        <v>80</v>
      </c>
      <c r="C3696" s="5" t="str">
        <f t="shared" si="292"/>
        <v>1</v>
      </c>
      <c r="D3696" s="12" t="str">
        <f t="shared" si="293"/>
        <v>19</v>
      </c>
      <c r="E3696">
        <f t="shared" si="291"/>
        <v>2</v>
      </c>
      <c r="F3696" s="12" t="str">
        <f t="shared" si="289"/>
        <v>先勝</v>
      </c>
      <c r="G3696" s="12" t="str">
        <f t="shared" si="290"/>
        <v>水</v>
      </c>
    </row>
    <row r="3697" spans="1:7" x14ac:dyDescent="0.2">
      <c r="A3697" s="1">
        <v>43874</v>
      </c>
      <c r="B3697" s="4" t="s">
        <v>81</v>
      </c>
      <c r="C3697" s="5" t="str">
        <f t="shared" si="292"/>
        <v>1</v>
      </c>
      <c r="D3697" s="12" t="str">
        <f t="shared" si="293"/>
        <v>20</v>
      </c>
      <c r="E3697">
        <f t="shared" si="291"/>
        <v>3</v>
      </c>
      <c r="F3697" s="12" t="str">
        <f t="shared" si="289"/>
        <v>友引</v>
      </c>
      <c r="G3697" s="12" t="str">
        <f t="shared" si="290"/>
        <v>木</v>
      </c>
    </row>
    <row r="3698" spans="1:7" x14ac:dyDescent="0.2">
      <c r="A3698" s="1">
        <v>43875</v>
      </c>
      <c r="B3698" s="4" t="s">
        <v>82</v>
      </c>
      <c r="C3698" s="5" t="str">
        <f t="shared" si="292"/>
        <v>1</v>
      </c>
      <c r="D3698" s="12" t="str">
        <f t="shared" si="293"/>
        <v>21</v>
      </c>
      <c r="E3698">
        <f t="shared" si="291"/>
        <v>4</v>
      </c>
      <c r="F3698" s="12" t="str">
        <f t="shared" si="289"/>
        <v>先負</v>
      </c>
      <c r="G3698" s="12" t="str">
        <f t="shared" si="290"/>
        <v>金</v>
      </c>
    </row>
    <row r="3699" spans="1:7" x14ac:dyDescent="0.2">
      <c r="A3699" s="1">
        <v>43876</v>
      </c>
      <c r="B3699" s="4" t="s">
        <v>83</v>
      </c>
      <c r="C3699" s="5" t="str">
        <f t="shared" si="292"/>
        <v>1</v>
      </c>
      <c r="D3699" s="12" t="str">
        <f t="shared" si="293"/>
        <v>22</v>
      </c>
      <c r="E3699">
        <f t="shared" si="291"/>
        <v>5</v>
      </c>
      <c r="F3699" s="12" t="str">
        <f t="shared" si="289"/>
        <v>仏滅</v>
      </c>
      <c r="G3699" s="12" t="str">
        <f t="shared" si="290"/>
        <v>土</v>
      </c>
    </row>
    <row r="3700" spans="1:7" x14ac:dyDescent="0.2">
      <c r="A3700" s="1">
        <v>43877</v>
      </c>
      <c r="B3700" s="4" t="s">
        <v>84</v>
      </c>
      <c r="C3700" s="5" t="str">
        <f t="shared" si="292"/>
        <v>1</v>
      </c>
      <c r="D3700" s="12" t="str">
        <f t="shared" si="293"/>
        <v>23</v>
      </c>
      <c r="E3700">
        <f t="shared" si="291"/>
        <v>0</v>
      </c>
      <c r="F3700" s="12" t="str">
        <f t="shared" si="289"/>
        <v>大安</v>
      </c>
      <c r="G3700" s="12" t="str">
        <f t="shared" si="290"/>
        <v>日</v>
      </c>
    </row>
    <row r="3701" spans="1:7" x14ac:dyDescent="0.2">
      <c r="A3701" s="1">
        <v>43878</v>
      </c>
      <c r="B3701" s="4" t="s">
        <v>85</v>
      </c>
      <c r="C3701" s="5" t="str">
        <f t="shared" si="292"/>
        <v>1</v>
      </c>
      <c r="D3701" s="12" t="str">
        <f t="shared" si="293"/>
        <v>24</v>
      </c>
      <c r="E3701">
        <f t="shared" si="291"/>
        <v>1</v>
      </c>
      <c r="F3701" s="12" t="str">
        <f t="shared" si="289"/>
        <v>赤口</v>
      </c>
      <c r="G3701" s="12" t="str">
        <f t="shared" si="290"/>
        <v>月</v>
      </c>
    </row>
    <row r="3702" spans="1:7" x14ac:dyDescent="0.2">
      <c r="A3702" s="1">
        <v>43879</v>
      </c>
      <c r="B3702" s="4" t="s">
        <v>86</v>
      </c>
      <c r="C3702" s="5" t="str">
        <f t="shared" si="292"/>
        <v>1</v>
      </c>
      <c r="D3702" s="12" t="str">
        <f t="shared" si="293"/>
        <v>25</v>
      </c>
      <c r="E3702">
        <f t="shared" si="291"/>
        <v>2</v>
      </c>
      <c r="F3702" s="12" t="str">
        <f t="shared" si="289"/>
        <v>先勝</v>
      </c>
      <c r="G3702" s="12" t="str">
        <f t="shared" si="290"/>
        <v>火</v>
      </c>
    </row>
    <row r="3703" spans="1:7" x14ac:dyDescent="0.2">
      <c r="A3703" s="1">
        <v>43880</v>
      </c>
      <c r="B3703" s="4" t="s">
        <v>87</v>
      </c>
      <c r="C3703" s="5" t="str">
        <f t="shared" si="292"/>
        <v>1</v>
      </c>
      <c r="D3703" s="12" t="str">
        <f t="shared" si="293"/>
        <v>26</v>
      </c>
      <c r="E3703">
        <f t="shared" si="291"/>
        <v>3</v>
      </c>
      <c r="F3703" s="12" t="str">
        <f t="shared" si="289"/>
        <v>友引</v>
      </c>
      <c r="G3703" s="12" t="str">
        <f t="shared" si="290"/>
        <v>水</v>
      </c>
    </row>
    <row r="3704" spans="1:7" x14ac:dyDescent="0.2">
      <c r="A3704" s="1">
        <v>43881</v>
      </c>
      <c r="B3704" s="4" t="s">
        <v>88</v>
      </c>
      <c r="C3704" s="5" t="str">
        <f t="shared" si="292"/>
        <v>1</v>
      </c>
      <c r="D3704" s="12" t="str">
        <f t="shared" si="293"/>
        <v>27</v>
      </c>
      <c r="E3704">
        <f t="shared" si="291"/>
        <v>4</v>
      </c>
      <c r="F3704" s="12" t="str">
        <f t="shared" si="289"/>
        <v>先負</v>
      </c>
      <c r="G3704" s="12" t="str">
        <f t="shared" si="290"/>
        <v>木</v>
      </c>
    </row>
    <row r="3705" spans="1:7" x14ac:dyDescent="0.2">
      <c r="A3705" s="1">
        <v>43882</v>
      </c>
      <c r="B3705" s="4" t="s">
        <v>89</v>
      </c>
      <c r="C3705" s="5" t="str">
        <f t="shared" si="292"/>
        <v>1</v>
      </c>
      <c r="D3705" s="12" t="str">
        <f t="shared" si="293"/>
        <v>28</v>
      </c>
      <c r="E3705">
        <f t="shared" si="291"/>
        <v>5</v>
      </c>
      <c r="F3705" s="12" t="str">
        <f t="shared" si="289"/>
        <v>仏滅</v>
      </c>
      <c r="G3705" s="12" t="str">
        <f t="shared" si="290"/>
        <v>金</v>
      </c>
    </row>
    <row r="3706" spans="1:7" x14ac:dyDescent="0.2">
      <c r="A3706" s="1">
        <v>43883</v>
      </c>
      <c r="B3706" s="4" t="s">
        <v>90</v>
      </c>
      <c r="C3706" s="5" t="str">
        <f t="shared" si="292"/>
        <v>1</v>
      </c>
      <c r="D3706" s="12" t="str">
        <f t="shared" si="293"/>
        <v>29</v>
      </c>
      <c r="E3706">
        <f t="shared" si="291"/>
        <v>0</v>
      </c>
      <c r="F3706" s="12" t="str">
        <f t="shared" si="289"/>
        <v>大安</v>
      </c>
      <c r="G3706" s="12" t="str">
        <f t="shared" si="290"/>
        <v>土</v>
      </c>
    </row>
    <row r="3707" spans="1:7" x14ac:dyDescent="0.2">
      <c r="A3707" s="1">
        <v>43884</v>
      </c>
      <c r="B3707" s="4" t="s">
        <v>91</v>
      </c>
      <c r="C3707" s="5" t="str">
        <f t="shared" si="292"/>
        <v>1</v>
      </c>
      <c r="D3707" s="12" t="str">
        <f t="shared" si="293"/>
        <v>30</v>
      </c>
      <c r="E3707">
        <f t="shared" si="291"/>
        <v>1</v>
      </c>
      <c r="F3707" s="12" t="str">
        <f t="shared" si="289"/>
        <v>赤口</v>
      </c>
      <c r="G3707" s="12" t="str">
        <f t="shared" si="290"/>
        <v>日</v>
      </c>
    </row>
    <row r="3708" spans="1:7" x14ac:dyDescent="0.2">
      <c r="A3708" s="1">
        <v>43885</v>
      </c>
      <c r="B3708" s="4" t="s">
        <v>418</v>
      </c>
      <c r="C3708" s="5" t="str">
        <f t="shared" si="292"/>
        <v>2</v>
      </c>
      <c r="D3708" s="12" t="str">
        <f t="shared" si="293"/>
        <v>1</v>
      </c>
      <c r="E3708">
        <f t="shared" si="291"/>
        <v>3</v>
      </c>
      <c r="F3708" s="12" t="str">
        <f t="shared" si="289"/>
        <v>友引</v>
      </c>
      <c r="G3708" s="12" t="str">
        <f t="shared" si="290"/>
        <v>月</v>
      </c>
    </row>
    <row r="3709" spans="1:7" x14ac:dyDescent="0.2">
      <c r="A3709" s="1">
        <v>43886</v>
      </c>
      <c r="B3709" s="4" t="s">
        <v>92</v>
      </c>
      <c r="C3709" s="5" t="str">
        <f t="shared" si="292"/>
        <v>2</v>
      </c>
      <c r="D3709" s="12" t="str">
        <f t="shared" si="293"/>
        <v>2</v>
      </c>
      <c r="E3709">
        <f t="shared" si="291"/>
        <v>4</v>
      </c>
      <c r="F3709" s="12" t="str">
        <f t="shared" si="289"/>
        <v>先負</v>
      </c>
      <c r="G3709" s="12" t="str">
        <f t="shared" si="290"/>
        <v>火</v>
      </c>
    </row>
    <row r="3710" spans="1:7" x14ac:dyDescent="0.2">
      <c r="A3710" s="1">
        <v>43887</v>
      </c>
      <c r="B3710" s="4" t="s">
        <v>93</v>
      </c>
      <c r="C3710" s="5" t="str">
        <f t="shared" si="292"/>
        <v>2</v>
      </c>
      <c r="D3710" s="12" t="str">
        <f t="shared" si="293"/>
        <v>3</v>
      </c>
      <c r="E3710">
        <f t="shared" si="291"/>
        <v>5</v>
      </c>
      <c r="F3710" s="12" t="str">
        <f t="shared" si="289"/>
        <v>仏滅</v>
      </c>
      <c r="G3710" s="12" t="str">
        <f t="shared" si="290"/>
        <v>水</v>
      </c>
    </row>
    <row r="3711" spans="1:7" x14ac:dyDescent="0.2">
      <c r="A3711" s="1">
        <v>43888</v>
      </c>
      <c r="B3711" s="4" t="s">
        <v>94</v>
      </c>
      <c r="C3711" s="5" t="str">
        <f t="shared" si="292"/>
        <v>2</v>
      </c>
      <c r="D3711" s="12" t="str">
        <f t="shared" si="293"/>
        <v>4</v>
      </c>
      <c r="E3711">
        <f t="shared" si="291"/>
        <v>0</v>
      </c>
      <c r="F3711" s="12" t="str">
        <f t="shared" si="289"/>
        <v>大安</v>
      </c>
      <c r="G3711" s="12" t="str">
        <f t="shared" si="290"/>
        <v>木</v>
      </c>
    </row>
    <row r="3712" spans="1:7" x14ac:dyDescent="0.2">
      <c r="A3712" s="1">
        <v>43889</v>
      </c>
      <c r="B3712" s="4" t="s">
        <v>95</v>
      </c>
      <c r="C3712" s="5" t="str">
        <f t="shared" si="292"/>
        <v>2</v>
      </c>
      <c r="D3712" s="12" t="str">
        <f t="shared" si="293"/>
        <v>5</v>
      </c>
      <c r="E3712">
        <f t="shared" si="291"/>
        <v>1</v>
      </c>
      <c r="F3712" s="12" t="str">
        <f t="shared" si="289"/>
        <v>赤口</v>
      </c>
      <c r="G3712" s="12" t="str">
        <f t="shared" si="290"/>
        <v>金</v>
      </c>
    </row>
    <row r="3713" spans="1:7" x14ac:dyDescent="0.2">
      <c r="A3713" s="1">
        <v>43890</v>
      </c>
      <c r="B3713" s="4" t="s">
        <v>96</v>
      </c>
      <c r="C3713" s="5" t="str">
        <f t="shared" si="292"/>
        <v>2</v>
      </c>
      <c r="D3713" s="12" t="str">
        <f t="shared" si="293"/>
        <v>6</v>
      </c>
      <c r="E3713">
        <f t="shared" si="291"/>
        <v>2</v>
      </c>
      <c r="F3713" s="12" t="str">
        <f t="shared" si="289"/>
        <v>先勝</v>
      </c>
      <c r="G3713" s="12" t="str">
        <f t="shared" si="290"/>
        <v>土</v>
      </c>
    </row>
    <row r="3714" spans="1:7" x14ac:dyDescent="0.2">
      <c r="A3714" s="1">
        <v>43891</v>
      </c>
      <c r="B3714" s="4" t="s">
        <v>97</v>
      </c>
      <c r="C3714" s="5" t="str">
        <f t="shared" si="292"/>
        <v>2</v>
      </c>
      <c r="D3714" s="12" t="str">
        <f t="shared" si="293"/>
        <v>7</v>
      </c>
      <c r="E3714">
        <f t="shared" si="291"/>
        <v>3</v>
      </c>
      <c r="F3714" s="12" t="str">
        <f t="shared" si="289"/>
        <v>友引</v>
      </c>
      <c r="G3714" s="12" t="str">
        <f t="shared" si="290"/>
        <v>日</v>
      </c>
    </row>
    <row r="3715" spans="1:7" x14ac:dyDescent="0.2">
      <c r="A3715" s="1">
        <v>43892</v>
      </c>
      <c r="B3715" s="4" t="s">
        <v>98</v>
      </c>
      <c r="C3715" s="5" t="str">
        <f t="shared" si="292"/>
        <v>2</v>
      </c>
      <c r="D3715" s="12" t="str">
        <f t="shared" si="293"/>
        <v>8</v>
      </c>
      <c r="E3715">
        <f t="shared" si="291"/>
        <v>4</v>
      </c>
      <c r="F3715" s="12" t="str">
        <f t="shared" ref="F3715:F3778" si="294">VLOOKUP(E3715,$H$2:$I$7,2)</f>
        <v>先負</v>
      </c>
      <c r="G3715" s="12" t="str">
        <f t="shared" ref="G3715:G3778" si="295">TEXT(A3715,"aaa")</f>
        <v>月</v>
      </c>
    </row>
    <row r="3716" spans="1:7" x14ac:dyDescent="0.2">
      <c r="A3716" s="1">
        <v>43893</v>
      </c>
      <c r="B3716" s="4" t="s">
        <v>99</v>
      </c>
      <c r="C3716" s="5" t="str">
        <f t="shared" si="292"/>
        <v>2</v>
      </c>
      <c r="D3716" s="12" t="str">
        <f t="shared" si="293"/>
        <v>9</v>
      </c>
      <c r="E3716">
        <f t="shared" si="291"/>
        <v>5</v>
      </c>
      <c r="F3716" s="12" t="str">
        <f t="shared" si="294"/>
        <v>仏滅</v>
      </c>
      <c r="G3716" s="12" t="str">
        <f t="shared" si="295"/>
        <v>火</v>
      </c>
    </row>
    <row r="3717" spans="1:7" x14ac:dyDescent="0.2">
      <c r="A3717" s="1">
        <v>43894</v>
      </c>
      <c r="B3717" s="4" t="s">
        <v>100</v>
      </c>
      <c r="C3717" s="5" t="str">
        <f t="shared" si="292"/>
        <v>2</v>
      </c>
      <c r="D3717" s="12" t="str">
        <f t="shared" si="293"/>
        <v>10</v>
      </c>
      <c r="E3717">
        <f t="shared" si="291"/>
        <v>0</v>
      </c>
      <c r="F3717" s="12" t="str">
        <f t="shared" si="294"/>
        <v>大安</v>
      </c>
      <c r="G3717" s="12" t="str">
        <f t="shared" si="295"/>
        <v>水</v>
      </c>
    </row>
    <row r="3718" spans="1:7" x14ac:dyDescent="0.2">
      <c r="A3718" s="1">
        <v>43895</v>
      </c>
      <c r="B3718" s="4" t="s">
        <v>101</v>
      </c>
      <c r="C3718" s="5" t="str">
        <f t="shared" si="292"/>
        <v>2</v>
      </c>
      <c r="D3718" s="12" t="str">
        <f t="shared" si="293"/>
        <v>11</v>
      </c>
      <c r="E3718">
        <f t="shared" si="291"/>
        <v>1</v>
      </c>
      <c r="F3718" s="12" t="str">
        <f t="shared" si="294"/>
        <v>赤口</v>
      </c>
      <c r="G3718" s="12" t="str">
        <f t="shared" si="295"/>
        <v>木</v>
      </c>
    </row>
    <row r="3719" spans="1:7" x14ac:dyDescent="0.2">
      <c r="A3719" s="1">
        <v>43896</v>
      </c>
      <c r="B3719" s="4" t="s">
        <v>102</v>
      </c>
      <c r="C3719" s="5" t="str">
        <f t="shared" si="292"/>
        <v>2</v>
      </c>
      <c r="D3719" s="12" t="str">
        <f t="shared" si="293"/>
        <v>12</v>
      </c>
      <c r="E3719">
        <f t="shared" ref="E3719:E3782" si="296">MOD(C3719+D3719,6)</f>
        <v>2</v>
      </c>
      <c r="F3719" s="12" t="str">
        <f t="shared" si="294"/>
        <v>先勝</v>
      </c>
      <c r="G3719" s="12" t="str">
        <f t="shared" si="295"/>
        <v>金</v>
      </c>
    </row>
    <row r="3720" spans="1:7" x14ac:dyDescent="0.2">
      <c r="A3720" s="1">
        <v>43897</v>
      </c>
      <c r="B3720" s="4" t="s">
        <v>103</v>
      </c>
      <c r="C3720" s="5" t="str">
        <f t="shared" si="292"/>
        <v>2</v>
      </c>
      <c r="D3720" s="12" t="str">
        <f t="shared" si="293"/>
        <v>13</v>
      </c>
      <c r="E3720">
        <f t="shared" si="296"/>
        <v>3</v>
      </c>
      <c r="F3720" s="12" t="str">
        <f t="shared" si="294"/>
        <v>友引</v>
      </c>
      <c r="G3720" s="12" t="str">
        <f t="shared" si="295"/>
        <v>土</v>
      </c>
    </row>
    <row r="3721" spans="1:7" x14ac:dyDescent="0.2">
      <c r="A3721" s="1">
        <v>43898</v>
      </c>
      <c r="B3721" s="4" t="s">
        <v>104</v>
      </c>
      <c r="C3721" s="5" t="str">
        <f t="shared" si="292"/>
        <v>2</v>
      </c>
      <c r="D3721" s="12" t="str">
        <f t="shared" si="293"/>
        <v>14</v>
      </c>
      <c r="E3721">
        <f t="shared" si="296"/>
        <v>4</v>
      </c>
      <c r="F3721" s="12" t="str">
        <f t="shared" si="294"/>
        <v>先負</v>
      </c>
      <c r="G3721" s="12" t="str">
        <f t="shared" si="295"/>
        <v>日</v>
      </c>
    </row>
    <row r="3722" spans="1:7" x14ac:dyDescent="0.2">
      <c r="A3722" s="1">
        <v>43899</v>
      </c>
      <c r="B3722" s="4" t="s">
        <v>105</v>
      </c>
      <c r="C3722" s="5" t="str">
        <f t="shared" si="292"/>
        <v>2</v>
      </c>
      <c r="D3722" s="12" t="str">
        <f t="shared" si="293"/>
        <v>15</v>
      </c>
      <c r="E3722">
        <f t="shared" si="296"/>
        <v>5</v>
      </c>
      <c r="F3722" s="12" t="str">
        <f t="shared" si="294"/>
        <v>仏滅</v>
      </c>
      <c r="G3722" s="12" t="str">
        <f t="shared" si="295"/>
        <v>月</v>
      </c>
    </row>
    <row r="3723" spans="1:7" x14ac:dyDescent="0.2">
      <c r="A3723" s="1">
        <v>43900</v>
      </c>
      <c r="B3723" s="4" t="s">
        <v>106</v>
      </c>
      <c r="C3723" s="5" t="str">
        <f t="shared" si="292"/>
        <v>2</v>
      </c>
      <c r="D3723" s="12" t="str">
        <f t="shared" si="293"/>
        <v>16</v>
      </c>
      <c r="E3723">
        <f t="shared" si="296"/>
        <v>0</v>
      </c>
      <c r="F3723" s="12" t="str">
        <f t="shared" si="294"/>
        <v>大安</v>
      </c>
      <c r="G3723" s="12" t="str">
        <f t="shared" si="295"/>
        <v>火</v>
      </c>
    </row>
    <row r="3724" spans="1:7" x14ac:dyDescent="0.2">
      <c r="A3724" s="1">
        <v>43901</v>
      </c>
      <c r="B3724" s="4" t="s">
        <v>107</v>
      </c>
      <c r="C3724" s="5" t="str">
        <f t="shared" ref="C3724:C3787" si="297">SUBSTITUTE( LEFT(B3724,LEN(B3724)-(LEN(B3724)-FIND("/",B3724)+1)), "閏", "" )</f>
        <v>2</v>
      </c>
      <c r="D3724" s="12" t="str">
        <f t="shared" si="293"/>
        <v>17</v>
      </c>
      <c r="E3724">
        <f t="shared" si="296"/>
        <v>1</v>
      </c>
      <c r="F3724" s="12" t="str">
        <f t="shared" si="294"/>
        <v>赤口</v>
      </c>
      <c r="G3724" s="12" t="str">
        <f t="shared" si="295"/>
        <v>水</v>
      </c>
    </row>
    <row r="3725" spans="1:7" x14ac:dyDescent="0.2">
      <c r="A3725" s="1">
        <v>43902</v>
      </c>
      <c r="B3725" s="4" t="s">
        <v>108</v>
      </c>
      <c r="C3725" s="5" t="str">
        <f t="shared" si="297"/>
        <v>2</v>
      </c>
      <c r="D3725" s="12" t="str">
        <f t="shared" si="293"/>
        <v>18</v>
      </c>
      <c r="E3725">
        <f t="shared" si="296"/>
        <v>2</v>
      </c>
      <c r="F3725" s="12" t="str">
        <f t="shared" si="294"/>
        <v>先勝</v>
      </c>
      <c r="G3725" s="12" t="str">
        <f t="shared" si="295"/>
        <v>木</v>
      </c>
    </row>
    <row r="3726" spans="1:7" x14ac:dyDescent="0.2">
      <c r="A3726" s="1">
        <v>43903</v>
      </c>
      <c r="B3726" s="4" t="s">
        <v>109</v>
      </c>
      <c r="C3726" s="5" t="str">
        <f t="shared" si="297"/>
        <v>2</v>
      </c>
      <c r="D3726" s="12" t="str">
        <f t="shared" si="293"/>
        <v>19</v>
      </c>
      <c r="E3726">
        <f t="shared" si="296"/>
        <v>3</v>
      </c>
      <c r="F3726" s="12" t="str">
        <f t="shared" si="294"/>
        <v>友引</v>
      </c>
      <c r="G3726" s="12" t="str">
        <f t="shared" si="295"/>
        <v>金</v>
      </c>
    </row>
    <row r="3727" spans="1:7" x14ac:dyDescent="0.2">
      <c r="A3727" s="1">
        <v>43904</v>
      </c>
      <c r="B3727" s="4" t="s">
        <v>110</v>
      </c>
      <c r="C3727" s="5" t="str">
        <f t="shared" si="297"/>
        <v>2</v>
      </c>
      <c r="D3727" s="12" t="str">
        <f t="shared" si="293"/>
        <v>20</v>
      </c>
      <c r="E3727">
        <f t="shared" si="296"/>
        <v>4</v>
      </c>
      <c r="F3727" s="12" t="str">
        <f t="shared" si="294"/>
        <v>先負</v>
      </c>
      <c r="G3727" s="12" t="str">
        <f t="shared" si="295"/>
        <v>土</v>
      </c>
    </row>
    <row r="3728" spans="1:7" x14ac:dyDescent="0.2">
      <c r="A3728" s="1">
        <v>43905</v>
      </c>
      <c r="B3728" s="4" t="s">
        <v>111</v>
      </c>
      <c r="C3728" s="5" t="str">
        <f t="shared" si="297"/>
        <v>2</v>
      </c>
      <c r="D3728" s="12" t="str">
        <f t="shared" si="293"/>
        <v>21</v>
      </c>
      <c r="E3728">
        <f t="shared" si="296"/>
        <v>5</v>
      </c>
      <c r="F3728" s="12" t="str">
        <f t="shared" si="294"/>
        <v>仏滅</v>
      </c>
      <c r="G3728" s="12" t="str">
        <f t="shared" si="295"/>
        <v>日</v>
      </c>
    </row>
    <row r="3729" spans="1:7" x14ac:dyDescent="0.2">
      <c r="A3729" s="1">
        <v>43906</v>
      </c>
      <c r="B3729" s="4" t="s">
        <v>112</v>
      </c>
      <c r="C3729" s="5" t="str">
        <f t="shared" si="297"/>
        <v>2</v>
      </c>
      <c r="D3729" s="12" t="str">
        <f t="shared" si="293"/>
        <v>22</v>
      </c>
      <c r="E3729">
        <f t="shared" si="296"/>
        <v>0</v>
      </c>
      <c r="F3729" s="12" t="str">
        <f t="shared" si="294"/>
        <v>大安</v>
      </c>
      <c r="G3729" s="12" t="str">
        <f t="shared" si="295"/>
        <v>月</v>
      </c>
    </row>
    <row r="3730" spans="1:7" x14ac:dyDescent="0.2">
      <c r="A3730" s="1">
        <v>43907</v>
      </c>
      <c r="B3730" s="4" t="s">
        <v>113</v>
      </c>
      <c r="C3730" s="5" t="str">
        <f t="shared" si="297"/>
        <v>2</v>
      </c>
      <c r="D3730" s="12" t="str">
        <f t="shared" si="293"/>
        <v>23</v>
      </c>
      <c r="E3730">
        <f t="shared" si="296"/>
        <v>1</v>
      </c>
      <c r="F3730" s="12" t="str">
        <f t="shared" si="294"/>
        <v>赤口</v>
      </c>
      <c r="G3730" s="12" t="str">
        <f t="shared" si="295"/>
        <v>火</v>
      </c>
    </row>
    <row r="3731" spans="1:7" x14ac:dyDescent="0.2">
      <c r="A3731" s="1">
        <v>43908</v>
      </c>
      <c r="B3731" s="4" t="s">
        <v>114</v>
      </c>
      <c r="C3731" s="5" t="str">
        <f t="shared" si="297"/>
        <v>2</v>
      </c>
      <c r="D3731" s="12" t="str">
        <f t="shared" si="293"/>
        <v>24</v>
      </c>
      <c r="E3731">
        <f t="shared" si="296"/>
        <v>2</v>
      </c>
      <c r="F3731" s="12" t="str">
        <f t="shared" si="294"/>
        <v>先勝</v>
      </c>
      <c r="G3731" s="12" t="str">
        <f t="shared" si="295"/>
        <v>水</v>
      </c>
    </row>
    <row r="3732" spans="1:7" x14ac:dyDescent="0.2">
      <c r="A3732" s="1">
        <v>43909</v>
      </c>
      <c r="B3732" s="4" t="s">
        <v>115</v>
      </c>
      <c r="C3732" s="5" t="str">
        <f t="shared" si="297"/>
        <v>2</v>
      </c>
      <c r="D3732" s="12" t="str">
        <f t="shared" si="293"/>
        <v>25</v>
      </c>
      <c r="E3732">
        <f t="shared" si="296"/>
        <v>3</v>
      </c>
      <c r="F3732" s="12" t="str">
        <f t="shared" si="294"/>
        <v>友引</v>
      </c>
      <c r="G3732" s="12" t="str">
        <f t="shared" si="295"/>
        <v>木</v>
      </c>
    </row>
    <row r="3733" spans="1:7" x14ac:dyDescent="0.2">
      <c r="A3733" s="1">
        <v>43910</v>
      </c>
      <c r="B3733" s="4" t="s">
        <v>116</v>
      </c>
      <c r="C3733" s="5" t="str">
        <f t="shared" si="297"/>
        <v>2</v>
      </c>
      <c r="D3733" s="12" t="str">
        <f t="shared" si="293"/>
        <v>26</v>
      </c>
      <c r="E3733">
        <f t="shared" si="296"/>
        <v>4</v>
      </c>
      <c r="F3733" s="12" t="str">
        <f t="shared" si="294"/>
        <v>先負</v>
      </c>
      <c r="G3733" s="12" t="str">
        <f t="shared" si="295"/>
        <v>金</v>
      </c>
    </row>
    <row r="3734" spans="1:7" x14ac:dyDescent="0.2">
      <c r="A3734" s="1">
        <v>43911</v>
      </c>
      <c r="B3734" s="4" t="s">
        <v>117</v>
      </c>
      <c r="C3734" s="5" t="str">
        <f t="shared" si="297"/>
        <v>2</v>
      </c>
      <c r="D3734" s="12" t="str">
        <f t="shared" si="293"/>
        <v>27</v>
      </c>
      <c r="E3734">
        <f t="shared" si="296"/>
        <v>5</v>
      </c>
      <c r="F3734" s="12" t="str">
        <f t="shared" si="294"/>
        <v>仏滅</v>
      </c>
      <c r="G3734" s="12" t="str">
        <f t="shared" si="295"/>
        <v>土</v>
      </c>
    </row>
    <row r="3735" spans="1:7" x14ac:dyDescent="0.2">
      <c r="A3735" s="1">
        <v>43912</v>
      </c>
      <c r="B3735" s="4" t="s">
        <v>118</v>
      </c>
      <c r="C3735" s="5" t="str">
        <f t="shared" si="297"/>
        <v>2</v>
      </c>
      <c r="D3735" s="12" t="str">
        <f t="shared" si="293"/>
        <v>28</v>
      </c>
      <c r="E3735">
        <f t="shared" si="296"/>
        <v>0</v>
      </c>
      <c r="F3735" s="12" t="str">
        <f t="shared" si="294"/>
        <v>大安</v>
      </c>
      <c r="G3735" s="12" t="str">
        <f t="shared" si="295"/>
        <v>日</v>
      </c>
    </row>
    <row r="3736" spans="1:7" x14ac:dyDescent="0.2">
      <c r="A3736" s="1">
        <v>43913</v>
      </c>
      <c r="B3736" s="4" t="s">
        <v>119</v>
      </c>
      <c r="C3736" s="5" t="str">
        <f t="shared" si="297"/>
        <v>2</v>
      </c>
      <c r="D3736" s="12" t="str">
        <f t="shared" si="293"/>
        <v>29</v>
      </c>
      <c r="E3736">
        <f t="shared" si="296"/>
        <v>1</v>
      </c>
      <c r="F3736" s="12" t="str">
        <f t="shared" si="294"/>
        <v>赤口</v>
      </c>
      <c r="G3736" s="12" t="str">
        <f t="shared" si="295"/>
        <v>月</v>
      </c>
    </row>
    <row r="3737" spans="1:7" x14ac:dyDescent="0.2">
      <c r="A3737" s="1">
        <v>43914</v>
      </c>
      <c r="B3737" s="4" t="s">
        <v>419</v>
      </c>
      <c r="C3737" s="5" t="str">
        <f t="shared" si="297"/>
        <v>3</v>
      </c>
      <c r="D3737" s="12" t="str">
        <f t="shared" si="293"/>
        <v>1</v>
      </c>
      <c r="E3737">
        <f t="shared" si="296"/>
        <v>4</v>
      </c>
      <c r="F3737" s="12" t="str">
        <f t="shared" si="294"/>
        <v>先負</v>
      </c>
      <c r="G3737" s="12" t="str">
        <f t="shared" si="295"/>
        <v>火</v>
      </c>
    </row>
    <row r="3738" spans="1:7" x14ac:dyDescent="0.2">
      <c r="A3738" s="1">
        <v>43915</v>
      </c>
      <c r="B3738" s="4" t="s">
        <v>121</v>
      </c>
      <c r="C3738" s="5" t="str">
        <f t="shared" si="297"/>
        <v>3</v>
      </c>
      <c r="D3738" s="12" t="str">
        <f t="shared" si="293"/>
        <v>2</v>
      </c>
      <c r="E3738">
        <f t="shared" si="296"/>
        <v>5</v>
      </c>
      <c r="F3738" s="12" t="str">
        <f t="shared" si="294"/>
        <v>仏滅</v>
      </c>
      <c r="G3738" s="12" t="str">
        <f t="shared" si="295"/>
        <v>水</v>
      </c>
    </row>
    <row r="3739" spans="1:7" x14ac:dyDescent="0.2">
      <c r="A3739" s="1">
        <v>43916</v>
      </c>
      <c r="B3739" s="4" t="s">
        <v>122</v>
      </c>
      <c r="C3739" s="5" t="str">
        <f t="shared" si="297"/>
        <v>3</v>
      </c>
      <c r="D3739" s="12" t="str">
        <f t="shared" si="293"/>
        <v>3</v>
      </c>
      <c r="E3739">
        <f t="shared" si="296"/>
        <v>0</v>
      </c>
      <c r="F3739" s="12" t="str">
        <f t="shared" si="294"/>
        <v>大安</v>
      </c>
      <c r="G3739" s="12" t="str">
        <f t="shared" si="295"/>
        <v>木</v>
      </c>
    </row>
    <row r="3740" spans="1:7" x14ac:dyDescent="0.2">
      <c r="A3740" s="1">
        <v>43917</v>
      </c>
      <c r="B3740" s="4" t="s">
        <v>123</v>
      </c>
      <c r="C3740" s="5" t="str">
        <f t="shared" si="297"/>
        <v>3</v>
      </c>
      <c r="D3740" s="12" t="str">
        <f t="shared" ref="D3740:D3803" si="298">RIGHT(B3740,LEN(B3740)-FIND("/",B3740))</f>
        <v>4</v>
      </c>
      <c r="E3740">
        <f t="shared" si="296"/>
        <v>1</v>
      </c>
      <c r="F3740" s="12" t="str">
        <f t="shared" si="294"/>
        <v>赤口</v>
      </c>
      <c r="G3740" s="12" t="str">
        <f t="shared" si="295"/>
        <v>金</v>
      </c>
    </row>
    <row r="3741" spans="1:7" x14ac:dyDescent="0.2">
      <c r="A3741" s="1">
        <v>43918</v>
      </c>
      <c r="B3741" s="4" t="s">
        <v>124</v>
      </c>
      <c r="C3741" s="5" t="str">
        <f t="shared" si="297"/>
        <v>3</v>
      </c>
      <c r="D3741" s="12" t="str">
        <f t="shared" si="298"/>
        <v>5</v>
      </c>
      <c r="E3741">
        <f t="shared" si="296"/>
        <v>2</v>
      </c>
      <c r="F3741" s="12" t="str">
        <f t="shared" si="294"/>
        <v>先勝</v>
      </c>
      <c r="G3741" s="12" t="str">
        <f t="shared" si="295"/>
        <v>土</v>
      </c>
    </row>
    <row r="3742" spans="1:7" x14ac:dyDescent="0.2">
      <c r="A3742" s="1">
        <v>43919</v>
      </c>
      <c r="B3742" s="4" t="s">
        <v>125</v>
      </c>
      <c r="C3742" s="5" t="str">
        <f t="shared" si="297"/>
        <v>3</v>
      </c>
      <c r="D3742" s="12" t="str">
        <f t="shared" si="298"/>
        <v>6</v>
      </c>
      <c r="E3742">
        <f t="shared" si="296"/>
        <v>3</v>
      </c>
      <c r="F3742" s="12" t="str">
        <f t="shared" si="294"/>
        <v>友引</v>
      </c>
      <c r="G3742" s="12" t="str">
        <f t="shared" si="295"/>
        <v>日</v>
      </c>
    </row>
    <row r="3743" spans="1:7" x14ac:dyDescent="0.2">
      <c r="A3743" s="1">
        <v>43920</v>
      </c>
      <c r="B3743" s="4" t="s">
        <v>126</v>
      </c>
      <c r="C3743" s="5" t="str">
        <f t="shared" si="297"/>
        <v>3</v>
      </c>
      <c r="D3743" s="12" t="str">
        <f t="shared" si="298"/>
        <v>7</v>
      </c>
      <c r="E3743">
        <f t="shared" si="296"/>
        <v>4</v>
      </c>
      <c r="F3743" s="12" t="str">
        <f t="shared" si="294"/>
        <v>先負</v>
      </c>
      <c r="G3743" s="12" t="str">
        <f t="shared" si="295"/>
        <v>月</v>
      </c>
    </row>
    <row r="3744" spans="1:7" x14ac:dyDescent="0.2">
      <c r="A3744" s="1">
        <v>43921</v>
      </c>
      <c r="B3744" s="4" t="s">
        <v>127</v>
      </c>
      <c r="C3744" s="5" t="str">
        <f t="shared" si="297"/>
        <v>3</v>
      </c>
      <c r="D3744" s="12" t="str">
        <f t="shared" si="298"/>
        <v>8</v>
      </c>
      <c r="E3744">
        <f t="shared" si="296"/>
        <v>5</v>
      </c>
      <c r="F3744" s="12" t="str">
        <f t="shared" si="294"/>
        <v>仏滅</v>
      </c>
      <c r="G3744" s="12" t="str">
        <f t="shared" si="295"/>
        <v>火</v>
      </c>
    </row>
    <row r="3745" spans="1:7" x14ac:dyDescent="0.2">
      <c r="A3745" s="1">
        <v>43922</v>
      </c>
      <c r="B3745" s="4" t="s">
        <v>128</v>
      </c>
      <c r="C3745" s="5" t="str">
        <f t="shared" si="297"/>
        <v>3</v>
      </c>
      <c r="D3745" s="12" t="str">
        <f t="shared" si="298"/>
        <v>9</v>
      </c>
      <c r="E3745">
        <f t="shared" si="296"/>
        <v>0</v>
      </c>
      <c r="F3745" s="12" t="str">
        <f t="shared" si="294"/>
        <v>大安</v>
      </c>
      <c r="G3745" s="12" t="str">
        <f t="shared" si="295"/>
        <v>水</v>
      </c>
    </row>
    <row r="3746" spans="1:7" x14ac:dyDescent="0.2">
      <c r="A3746" s="1">
        <v>43923</v>
      </c>
      <c r="B3746" s="4" t="s">
        <v>129</v>
      </c>
      <c r="C3746" s="5" t="str">
        <f t="shared" si="297"/>
        <v>3</v>
      </c>
      <c r="D3746" s="12" t="str">
        <f t="shared" si="298"/>
        <v>10</v>
      </c>
      <c r="E3746">
        <f t="shared" si="296"/>
        <v>1</v>
      </c>
      <c r="F3746" s="12" t="str">
        <f t="shared" si="294"/>
        <v>赤口</v>
      </c>
      <c r="G3746" s="12" t="str">
        <f t="shared" si="295"/>
        <v>木</v>
      </c>
    </row>
    <row r="3747" spans="1:7" x14ac:dyDescent="0.2">
      <c r="A3747" s="1">
        <v>43924</v>
      </c>
      <c r="B3747" s="4" t="s">
        <v>130</v>
      </c>
      <c r="C3747" s="5" t="str">
        <f t="shared" si="297"/>
        <v>3</v>
      </c>
      <c r="D3747" s="12" t="str">
        <f t="shared" si="298"/>
        <v>11</v>
      </c>
      <c r="E3747">
        <f t="shared" si="296"/>
        <v>2</v>
      </c>
      <c r="F3747" s="12" t="str">
        <f t="shared" si="294"/>
        <v>先勝</v>
      </c>
      <c r="G3747" s="12" t="str">
        <f t="shared" si="295"/>
        <v>金</v>
      </c>
    </row>
    <row r="3748" spans="1:7" x14ac:dyDescent="0.2">
      <c r="A3748" s="1">
        <v>43925</v>
      </c>
      <c r="B3748" s="4" t="s">
        <v>131</v>
      </c>
      <c r="C3748" s="5" t="str">
        <f t="shared" si="297"/>
        <v>3</v>
      </c>
      <c r="D3748" s="12" t="str">
        <f t="shared" si="298"/>
        <v>12</v>
      </c>
      <c r="E3748">
        <f t="shared" si="296"/>
        <v>3</v>
      </c>
      <c r="F3748" s="12" t="str">
        <f t="shared" si="294"/>
        <v>友引</v>
      </c>
      <c r="G3748" s="12" t="str">
        <f t="shared" si="295"/>
        <v>土</v>
      </c>
    </row>
    <row r="3749" spans="1:7" x14ac:dyDescent="0.2">
      <c r="A3749" s="1">
        <v>43926</v>
      </c>
      <c r="B3749" s="4" t="s">
        <v>132</v>
      </c>
      <c r="C3749" s="5" t="str">
        <f t="shared" si="297"/>
        <v>3</v>
      </c>
      <c r="D3749" s="12" t="str">
        <f t="shared" si="298"/>
        <v>13</v>
      </c>
      <c r="E3749">
        <f t="shared" si="296"/>
        <v>4</v>
      </c>
      <c r="F3749" s="12" t="str">
        <f t="shared" si="294"/>
        <v>先負</v>
      </c>
      <c r="G3749" s="12" t="str">
        <f t="shared" si="295"/>
        <v>日</v>
      </c>
    </row>
    <row r="3750" spans="1:7" x14ac:dyDescent="0.2">
      <c r="A3750" s="1">
        <v>43927</v>
      </c>
      <c r="B3750" s="4" t="s">
        <v>133</v>
      </c>
      <c r="C3750" s="5" t="str">
        <f t="shared" si="297"/>
        <v>3</v>
      </c>
      <c r="D3750" s="12" t="str">
        <f t="shared" si="298"/>
        <v>14</v>
      </c>
      <c r="E3750">
        <f t="shared" si="296"/>
        <v>5</v>
      </c>
      <c r="F3750" s="12" t="str">
        <f t="shared" si="294"/>
        <v>仏滅</v>
      </c>
      <c r="G3750" s="12" t="str">
        <f t="shared" si="295"/>
        <v>月</v>
      </c>
    </row>
    <row r="3751" spans="1:7" x14ac:dyDescent="0.2">
      <c r="A3751" s="1">
        <v>43928</v>
      </c>
      <c r="B3751" s="4" t="s">
        <v>134</v>
      </c>
      <c r="C3751" s="5" t="str">
        <f t="shared" si="297"/>
        <v>3</v>
      </c>
      <c r="D3751" s="12" t="str">
        <f t="shared" si="298"/>
        <v>15</v>
      </c>
      <c r="E3751">
        <f t="shared" si="296"/>
        <v>0</v>
      </c>
      <c r="F3751" s="12" t="str">
        <f t="shared" si="294"/>
        <v>大安</v>
      </c>
      <c r="G3751" s="12" t="str">
        <f t="shared" si="295"/>
        <v>火</v>
      </c>
    </row>
    <row r="3752" spans="1:7" x14ac:dyDescent="0.2">
      <c r="A3752" s="1">
        <v>43929</v>
      </c>
      <c r="B3752" s="4" t="s">
        <v>135</v>
      </c>
      <c r="C3752" s="5" t="str">
        <f t="shared" si="297"/>
        <v>3</v>
      </c>
      <c r="D3752" s="12" t="str">
        <f t="shared" si="298"/>
        <v>16</v>
      </c>
      <c r="E3752">
        <f t="shared" si="296"/>
        <v>1</v>
      </c>
      <c r="F3752" s="12" t="str">
        <f t="shared" si="294"/>
        <v>赤口</v>
      </c>
      <c r="G3752" s="12" t="str">
        <f t="shared" si="295"/>
        <v>水</v>
      </c>
    </row>
    <row r="3753" spans="1:7" x14ac:dyDescent="0.2">
      <c r="A3753" s="1">
        <v>43930</v>
      </c>
      <c r="B3753" s="4" t="s">
        <v>136</v>
      </c>
      <c r="C3753" s="5" t="str">
        <f t="shared" si="297"/>
        <v>3</v>
      </c>
      <c r="D3753" s="12" t="str">
        <f t="shared" si="298"/>
        <v>17</v>
      </c>
      <c r="E3753">
        <f t="shared" si="296"/>
        <v>2</v>
      </c>
      <c r="F3753" s="12" t="str">
        <f t="shared" si="294"/>
        <v>先勝</v>
      </c>
      <c r="G3753" s="12" t="str">
        <f t="shared" si="295"/>
        <v>木</v>
      </c>
    </row>
    <row r="3754" spans="1:7" x14ac:dyDescent="0.2">
      <c r="A3754" s="1">
        <v>43931</v>
      </c>
      <c r="B3754" s="4" t="s">
        <v>137</v>
      </c>
      <c r="C3754" s="5" t="str">
        <f t="shared" si="297"/>
        <v>3</v>
      </c>
      <c r="D3754" s="12" t="str">
        <f t="shared" si="298"/>
        <v>18</v>
      </c>
      <c r="E3754">
        <f t="shared" si="296"/>
        <v>3</v>
      </c>
      <c r="F3754" s="12" t="str">
        <f t="shared" si="294"/>
        <v>友引</v>
      </c>
      <c r="G3754" s="12" t="str">
        <f t="shared" si="295"/>
        <v>金</v>
      </c>
    </row>
    <row r="3755" spans="1:7" x14ac:dyDescent="0.2">
      <c r="A3755" s="1">
        <v>43932</v>
      </c>
      <c r="B3755" s="4" t="s">
        <v>138</v>
      </c>
      <c r="C3755" s="5" t="str">
        <f t="shared" si="297"/>
        <v>3</v>
      </c>
      <c r="D3755" s="12" t="str">
        <f t="shared" si="298"/>
        <v>19</v>
      </c>
      <c r="E3755">
        <f t="shared" si="296"/>
        <v>4</v>
      </c>
      <c r="F3755" s="12" t="str">
        <f t="shared" si="294"/>
        <v>先負</v>
      </c>
      <c r="G3755" s="12" t="str">
        <f t="shared" si="295"/>
        <v>土</v>
      </c>
    </row>
    <row r="3756" spans="1:7" x14ac:dyDescent="0.2">
      <c r="A3756" s="1">
        <v>43933</v>
      </c>
      <c r="B3756" s="4" t="s">
        <v>139</v>
      </c>
      <c r="C3756" s="5" t="str">
        <f t="shared" si="297"/>
        <v>3</v>
      </c>
      <c r="D3756" s="12" t="str">
        <f t="shared" si="298"/>
        <v>20</v>
      </c>
      <c r="E3756">
        <f t="shared" si="296"/>
        <v>5</v>
      </c>
      <c r="F3756" s="12" t="str">
        <f t="shared" si="294"/>
        <v>仏滅</v>
      </c>
      <c r="G3756" s="12" t="str">
        <f t="shared" si="295"/>
        <v>日</v>
      </c>
    </row>
    <row r="3757" spans="1:7" x14ac:dyDescent="0.2">
      <c r="A3757" s="1">
        <v>43934</v>
      </c>
      <c r="B3757" s="4" t="s">
        <v>140</v>
      </c>
      <c r="C3757" s="5" t="str">
        <f t="shared" si="297"/>
        <v>3</v>
      </c>
      <c r="D3757" s="12" t="str">
        <f t="shared" si="298"/>
        <v>21</v>
      </c>
      <c r="E3757">
        <f t="shared" si="296"/>
        <v>0</v>
      </c>
      <c r="F3757" s="12" t="str">
        <f t="shared" si="294"/>
        <v>大安</v>
      </c>
      <c r="G3757" s="12" t="str">
        <f t="shared" si="295"/>
        <v>月</v>
      </c>
    </row>
    <row r="3758" spans="1:7" x14ac:dyDescent="0.2">
      <c r="A3758" s="1">
        <v>43935</v>
      </c>
      <c r="B3758" s="4" t="s">
        <v>141</v>
      </c>
      <c r="C3758" s="5" t="str">
        <f t="shared" si="297"/>
        <v>3</v>
      </c>
      <c r="D3758" s="12" t="str">
        <f t="shared" si="298"/>
        <v>22</v>
      </c>
      <c r="E3758">
        <f t="shared" si="296"/>
        <v>1</v>
      </c>
      <c r="F3758" s="12" t="str">
        <f t="shared" si="294"/>
        <v>赤口</v>
      </c>
      <c r="G3758" s="12" t="str">
        <f t="shared" si="295"/>
        <v>火</v>
      </c>
    </row>
    <row r="3759" spans="1:7" x14ac:dyDescent="0.2">
      <c r="A3759" s="1">
        <v>43936</v>
      </c>
      <c r="B3759" s="4" t="s">
        <v>142</v>
      </c>
      <c r="C3759" s="5" t="str">
        <f t="shared" si="297"/>
        <v>3</v>
      </c>
      <c r="D3759" s="12" t="str">
        <f t="shared" si="298"/>
        <v>23</v>
      </c>
      <c r="E3759">
        <f t="shared" si="296"/>
        <v>2</v>
      </c>
      <c r="F3759" s="12" t="str">
        <f t="shared" si="294"/>
        <v>先勝</v>
      </c>
      <c r="G3759" s="12" t="str">
        <f t="shared" si="295"/>
        <v>水</v>
      </c>
    </row>
    <row r="3760" spans="1:7" x14ac:dyDescent="0.2">
      <c r="A3760" s="1">
        <v>43937</v>
      </c>
      <c r="B3760" s="4" t="s">
        <v>143</v>
      </c>
      <c r="C3760" s="5" t="str">
        <f t="shared" si="297"/>
        <v>3</v>
      </c>
      <c r="D3760" s="12" t="str">
        <f t="shared" si="298"/>
        <v>24</v>
      </c>
      <c r="E3760">
        <f t="shared" si="296"/>
        <v>3</v>
      </c>
      <c r="F3760" s="12" t="str">
        <f t="shared" si="294"/>
        <v>友引</v>
      </c>
      <c r="G3760" s="12" t="str">
        <f t="shared" si="295"/>
        <v>木</v>
      </c>
    </row>
    <row r="3761" spans="1:7" x14ac:dyDescent="0.2">
      <c r="A3761" s="1">
        <v>43938</v>
      </c>
      <c r="B3761" s="4" t="s">
        <v>144</v>
      </c>
      <c r="C3761" s="5" t="str">
        <f t="shared" si="297"/>
        <v>3</v>
      </c>
      <c r="D3761" s="12" t="str">
        <f t="shared" si="298"/>
        <v>25</v>
      </c>
      <c r="E3761">
        <f t="shared" si="296"/>
        <v>4</v>
      </c>
      <c r="F3761" s="12" t="str">
        <f t="shared" si="294"/>
        <v>先負</v>
      </c>
      <c r="G3761" s="12" t="str">
        <f t="shared" si="295"/>
        <v>金</v>
      </c>
    </row>
    <row r="3762" spans="1:7" x14ac:dyDescent="0.2">
      <c r="A3762" s="1">
        <v>43939</v>
      </c>
      <c r="B3762" s="4" t="s">
        <v>145</v>
      </c>
      <c r="C3762" s="5" t="str">
        <f t="shared" si="297"/>
        <v>3</v>
      </c>
      <c r="D3762" s="12" t="str">
        <f t="shared" si="298"/>
        <v>26</v>
      </c>
      <c r="E3762">
        <f t="shared" si="296"/>
        <v>5</v>
      </c>
      <c r="F3762" s="12" t="str">
        <f t="shared" si="294"/>
        <v>仏滅</v>
      </c>
      <c r="G3762" s="12" t="str">
        <f t="shared" si="295"/>
        <v>土</v>
      </c>
    </row>
    <row r="3763" spans="1:7" x14ac:dyDescent="0.2">
      <c r="A3763" s="1">
        <v>43940</v>
      </c>
      <c r="B3763" s="4" t="s">
        <v>146</v>
      </c>
      <c r="C3763" s="5" t="str">
        <f t="shared" si="297"/>
        <v>3</v>
      </c>
      <c r="D3763" s="12" t="str">
        <f t="shared" si="298"/>
        <v>27</v>
      </c>
      <c r="E3763">
        <f t="shared" si="296"/>
        <v>0</v>
      </c>
      <c r="F3763" s="12" t="str">
        <f t="shared" si="294"/>
        <v>大安</v>
      </c>
      <c r="G3763" s="12" t="str">
        <f t="shared" si="295"/>
        <v>日</v>
      </c>
    </row>
    <row r="3764" spans="1:7" x14ac:dyDescent="0.2">
      <c r="A3764" s="1">
        <v>43941</v>
      </c>
      <c r="B3764" s="4" t="s">
        <v>147</v>
      </c>
      <c r="C3764" s="5" t="str">
        <f t="shared" si="297"/>
        <v>3</v>
      </c>
      <c r="D3764" s="12" t="str">
        <f t="shared" si="298"/>
        <v>28</v>
      </c>
      <c r="E3764">
        <f t="shared" si="296"/>
        <v>1</v>
      </c>
      <c r="F3764" s="12" t="str">
        <f t="shared" si="294"/>
        <v>赤口</v>
      </c>
      <c r="G3764" s="12" t="str">
        <f t="shared" si="295"/>
        <v>月</v>
      </c>
    </row>
    <row r="3765" spans="1:7" x14ac:dyDescent="0.2">
      <c r="A3765" s="1">
        <v>43942</v>
      </c>
      <c r="B3765" s="4" t="s">
        <v>148</v>
      </c>
      <c r="C3765" s="5" t="str">
        <f t="shared" si="297"/>
        <v>3</v>
      </c>
      <c r="D3765" s="12" t="str">
        <f t="shared" si="298"/>
        <v>29</v>
      </c>
      <c r="E3765">
        <f t="shared" si="296"/>
        <v>2</v>
      </c>
      <c r="F3765" s="12" t="str">
        <f t="shared" si="294"/>
        <v>先勝</v>
      </c>
      <c r="G3765" s="12" t="str">
        <f t="shared" si="295"/>
        <v>火</v>
      </c>
    </row>
    <row r="3766" spans="1:7" x14ac:dyDescent="0.2">
      <c r="A3766" s="1">
        <v>43943</v>
      </c>
      <c r="B3766" s="4" t="s">
        <v>215</v>
      </c>
      <c r="C3766" s="5" t="str">
        <f t="shared" si="297"/>
        <v>3</v>
      </c>
      <c r="D3766" s="12" t="str">
        <f t="shared" si="298"/>
        <v>30</v>
      </c>
      <c r="E3766">
        <f t="shared" si="296"/>
        <v>3</v>
      </c>
      <c r="F3766" s="12" t="str">
        <f t="shared" si="294"/>
        <v>友引</v>
      </c>
      <c r="G3766" s="12" t="str">
        <f t="shared" si="295"/>
        <v>水</v>
      </c>
    </row>
    <row r="3767" spans="1:7" x14ac:dyDescent="0.2">
      <c r="A3767" s="1">
        <v>43944</v>
      </c>
      <c r="B3767" s="4" t="s">
        <v>427</v>
      </c>
      <c r="C3767" s="5" t="str">
        <f t="shared" si="297"/>
        <v>4</v>
      </c>
      <c r="D3767" s="12" t="str">
        <f t="shared" si="298"/>
        <v>1</v>
      </c>
      <c r="E3767">
        <f t="shared" si="296"/>
        <v>5</v>
      </c>
      <c r="F3767" s="12" t="str">
        <f t="shared" si="294"/>
        <v>仏滅</v>
      </c>
      <c r="G3767" s="12" t="str">
        <f t="shared" si="295"/>
        <v>木</v>
      </c>
    </row>
    <row r="3768" spans="1:7" x14ac:dyDescent="0.2">
      <c r="A3768" s="1">
        <v>43945</v>
      </c>
      <c r="B3768" s="4" t="s">
        <v>149</v>
      </c>
      <c r="C3768" s="5" t="str">
        <f t="shared" si="297"/>
        <v>4</v>
      </c>
      <c r="D3768" s="12" t="str">
        <f t="shared" si="298"/>
        <v>2</v>
      </c>
      <c r="E3768">
        <f t="shared" si="296"/>
        <v>0</v>
      </c>
      <c r="F3768" s="12" t="str">
        <f t="shared" si="294"/>
        <v>大安</v>
      </c>
      <c r="G3768" s="12" t="str">
        <f t="shared" si="295"/>
        <v>金</v>
      </c>
    </row>
    <row r="3769" spans="1:7" x14ac:dyDescent="0.2">
      <c r="A3769" s="1">
        <v>43946</v>
      </c>
      <c r="B3769" s="4" t="s">
        <v>150</v>
      </c>
      <c r="C3769" s="5" t="str">
        <f t="shared" si="297"/>
        <v>4</v>
      </c>
      <c r="D3769" s="12" t="str">
        <f t="shared" si="298"/>
        <v>3</v>
      </c>
      <c r="E3769">
        <f t="shared" si="296"/>
        <v>1</v>
      </c>
      <c r="F3769" s="12" t="str">
        <f t="shared" si="294"/>
        <v>赤口</v>
      </c>
      <c r="G3769" s="12" t="str">
        <f t="shared" si="295"/>
        <v>土</v>
      </c>
    </row>
    <row r="3770" spans="1:7" x14ac:dyDescent="0.2">
      <c r="A3770" s="1">
        <v>43947</v>
      </c>
      <c r="B3770" s="4" t="s">
        <v>151</v>
      </c>
      <c r="C3770" s="5" t="str">
        <f t="shared" si="297"/>
        <v>4</v>
      </c>
      <c r="D3770" s="12" t="str">
        <f t="shared" si="298"/>
        <v>4</v>
      </c>
      <c r="E3770">
        <f t="shared" si="296"/>
        <v>2</v>
      </c>
      <c r="F3770" s="12" t="str">
        <f t="shared" si="294"/>
        <v>先勝</v>
      </c>
      <c r="G3770" s="12" t="str">
        <f t="shared" si="295"/>
        <v>日</v>
      </c>
    </row>
    <row r="3771" spans="1:7" x14ac:dyDescent="0.2">
      <c r="A3771" s="1">
        <v>43948</v>
      </c>
      <c r="B3771" s="4" t="s">
        <v>152</v>
      </c>
      <c r="C3771" s="5" t="str">
        <f t="shared" si="297"/>
        <v>4</v>
      </c>
      <c r="D3771" s="12" t="str">
        <f t="shared" si="298"/>
        <v>5</v>
      </c>
      <c r="E3771">
        <f t="shared" si="296"/>
        <v>3</v>
      </c>
      <c r="F3771" s="12" t="str">
        <f t="shared" si="294"/>
        <v>友引</v>
      </c>
      <c r="G3771" s="12" t="str">
        <f t="shared" si="295"/>
        <v>月</v>
      </c>
    </row>
    <row r="3772" spans="1:7" x14ac:dyDescent="0.2">
      <c r="A3772" s="1">
        <v>43949</v>
      </c>
      <c r="B3772" s="4" t="s">
        <v>153</v>
      </c>
      <c r="C3772" s="5" t="str">
        <f t="shared" si="297"/>
        <v>4</v>
      </c>
      <c r="D3772" s="12" t="str">
        <f t="shared" si="298"/>
        <v>6</v>
      </c>
      <c r="E3772">
        <f t="shared" si="296"/>
        <v>4</v>
      </c>
      <c r="F3772" s="12" t="str">
        <f t="shared" si="294"/>
        <v>先負</v>
      </c>
      <c r="G3772" s="12" t="str">
        <f t="shared" si="295"/>
        <v>火</v>
      </c>
    </row>
    <row r="3773" spans="1:7" x14ac:dyDescent="0.2">
      <c r="A3773" s="1">
        <v>43950</v>
      </c>
      <c r="B3773" s="4" t="s">
        <v>154</v>
      </c>
      <c r="C3773" s="5" t="str">
        <f t="shared" si="297"/>
        <v>4</v>
      </c>
      <c r="D3773" s="12" t="str">
        <f t="shared" si="298"/>
        <v>7</v>
      </c>
      <c r="E3773">
        <f t="shared" si="296"/>
        <v>5</v>
      </c>
      <c r="F3773" s="12" t="str">
        <f t="shared" si="294"/>
        <v>仏滅</v>
      </c>
      <c r="G3773" s="12" t="str">
        <f t="shared" si="295"/>
        <v>水</v>
      </c>
    </row>
    <row r="3774" spans="1:7" x14ac:dyDescent="0.2">
      <c r="A3774" s="1">
        <v>43951</v>
      </c>
      <c r="B3774" s="4" t="s">
        <v>155</v>
      </c>
      <c r="C3774" s="5" t="str">
        <f t="shared" si="297"/>
        <v>4</v>
      </c>
      <c r="D3774" s="12" t="str">
        <f t="shared" si="298"/>
        <v>8</v>
      </c>
      <c r="E3774">
        <f t="shared" si="296"/>
        <v>0</v>
      </c>
      <c r="F3774" s="12" t="str">
        <f t="shared" si="294"/>
        <v>大安</v>
      </c>
      <c r="G3774" s="12" t="str">
        <f t="shared" si="295"/>
        <v>木</v>
      </c>
    </row>
    <row r="3775" spans="1:7" x14ac:dyDescent="0.2">
      <c r="A3775" s="1">
        <v>43952</v>
      </c>
      <c r="B3775" s="4" t="s">
        <v>156</v>
      </c>
      <c r="C3775" s="5" t="str">
        <f t="shared" si="297"/>
        <v>4</v>
      </c>
      <c r="D3775" s="12" t="str">
        <f t="shared" si="298"/>
        <v>9</v>
      </c>
      <c r="E3775">
        <f t="shared" si="296"/>
        <v>1</v>
      </c>
      <c r="F3775" s="12" t="str">
        <f t="shared" si="294"/>
        <v>赤口</v>
      </c>
      <c r="G3775" s="12" t="str">
        <f t="shared" si="295"/>
        <v>金</v>
      </c>
    </row>
    <row r="3776" spans="1:7" x14ac:dyDescent="0.2">
      <c r="A3776" s="1">
        <v>43953</v>
      </c>
      <c r="B3776" s="4" t="s">
        <v>157</v>
      </c>
      <c r="C3776" s="5" t="str">
        <f t="shared" si="297"/>
        <v>4</v>
      </c>
      <c r="D3776" s="12" t="str">
        <f t="shared" si="298"/>
        <v>10</v>
      </c>
      <c r="E3776">
        <f t="shared" si="296"/>
        <v>2</v>
      </c>
      <c r="F3776" s="12" t="str">
        <f t="shared" si="294"/>
        <v>先勝</v>
      </c>
      <c r="G3776" s="12" t="str">
        <f t="shared" si="295"/>
        <v>土</v>
      </c>
    </row>
    <row r="3777" spans="1:7" x14ac:dyDescent="0.2">
      <c r="A3777" s="1">
        <v>43954</v>
      </c>
      <c r="B3777" s="4" t="s">
        <v>158</v>
      </c>
      <c r="C3777" s="5" t="str">
        <f t="shared" si="297"/>
        <v>4</v>
      </c>
      <c r="D3777" s="12" t="str">
        <f t="shared" si="298"/>
        <v>11</v>
      </c>
      <c r="E3777">
        <f t="shared" si="296"/>
        <v>3</v>
      </c>
      <c r="F3777" s="12" t="str">
        <f t="shared" si="294"/>
        <v>友引</v>
      </c>
      <c r="G3777" s="12" t="str">
        <f t="shared" si="295"/>
        <v>日</v>
      </c>
    </row>
    <row r="3778" spans="1:7" x14ac:dyDescent="0.2">
      <c r="A3778" s="1">
        <v>43955</v>
      </c>
      <c r="B3778" s="4" t="s">
        <v>159</v>
      </c>
      <c r="C3778" s="5" t="str">
        <f t="shared" si="297"/>
        <v>4</v>
      </c>
      <c r="D3778" s="12" t="str">
        <f t="shared" si="298"/>
        <v>12</v>
      </c>
      <c r="E3778">
        <f t="shared" si="296"/>
        <v>4</v>
      </c>
      <c r="F3778" s="12" t="str">
        <f t="shared" si="294"/>
        <v>先負</v>
      </c>
      <c r="G3778" s="12" t="str">
        <f t="shared" si="295"/>
        <v>月</v>
      </c>
    </row>
    <row r="3779" spans="1:7" x14ac:dyDescent="0.2">
      <c r="A3779" s="1">
        <v>43956</v>
      </c>
      <c r="B3779" s="4" t="s">
        <v>160</v>
      </c>
      <c r="C3779" s="5" t="str">
        <f t="shared" si="297"/>
        <v>4</v>
      </c>
      <c r="D3779" s="12" t="str">
        <f t="shared" si="298"/>
        <v>13</v>
      </c>
      <c r="E3779">
        <f t="shared" si="296"/>
        <v>5</v>
      </c>
      <c r="F3779" s="12" t="str">
        <f t="shared" ref="F3779:F3842" si="299">VLOOKUP(E3779,$H$2:$I$7,2)</f>
        <v>仏滅</v>
      </c>
      <c r="G3779" s="12" t="str">
        <f t="shared" ref="G3779:G3842" si="300">TEXT(A3779,"aaa")</f>
        <v>火</v>
      </c>
    </row>
    <row r="3780" spans="1:7" x14ac:dyDescent="0.2">
      <c r="A3780" s="1">
        <v>43957</v>
      </c>
      <c r="B3780" s="4" t="s">
        <v>161</v>
      </c>
      <c r="C3780" s="5" t="str">
        <f t="shared" si="297"/>
        <v>4</v>
      </c>
      <c r="D3780" s="12" t="str">
        <f t="shared" si="298"/>
        <v>14</v>
      </c>
      <c r="E3780">
        <f t="shared" si="296"/>
        <v>0</v>
      </c>
      <c r="F3780" s="12" t="str">
        <f t="shared" si="299"/>
        <v>大安</v>
      </c>
      <c r="G3780" s="12" t="str">
        <f t="shared" si="300"/>
        <v>水</v>
      </c>
    </row>
    <row r="3781" spans="1:7" x14ac:dyDescent="0.2">
      <c r="A3781" s="1">
        <v>43958</v>
      </c>
      <c r="B3781" s="4" t="s">
        <v>162</v>
      </c>
      <c r="C3781" s="5" t="str">
        <f t="shared" si="297"/>
        <v>4</v>
      </c>
      <c r="D3781" s="12" t="str">
        <f t="shared" si="298"/>
        <v>15</v>
      </c>
      <c r="E3781">
        <f t="shared" si="296"/>
        <v>1</v>
      </c>
      <c r="F3781" s="12" t="str">
        <f t="shared" si="299"/>
        <v>赤口</v>
      </c>
      <c r="G3781" s="12" t="str">
        <f t="shared" si="300"/>
        <v>木</v>
      </c>
    </row>
    <row r="3782" spans="1:7" x14ac:dyDescent="0.2">
      <c r="A3782" s="1">
        <v>43959</v>
      </c>
      <c r="B3782" s="4" t="s">
        <v>163</v>
      </c>
      <c r="C3782" s="5" t="str">
        <f t="shared" si="297"/>
        <v>4</v>
      </c>
      <c r="D3782" s="12" t="str">
        <f t="shared" si="298"/>
        <v>16</v>
      </c>
      <c r="E3782">
        <f t="shared" si="296"/>
        <v>2</v>
      </c>
      <c r="F3782" s="12" t="str">
        <f t="shared" si="299"/>
        <v>先勝</v>
      </c>
      <c r="G3782" s="12" t="str">
        <f t="shared" si="300"/>
        <v>金</v>
      </c>
    </row>
    <row r="3783" spans="1:7" x14ac:dyDescent="0.2">
      <c r="A3783" s="1">
        <v>43960</v>
      </c>
      <c r="B3783" s="4" t="s">
        <v>164</v>
      </c>
      <c r="C3783" s="5" t="str">
        <f t="shared" si="297"/>
        <v>4</v>
      </c>
      <c r="D3783" s="12" t="str">
        <f t="shared" si="298"/>
        <v>17</v>
      </c>
      <c r="E3783">
        <f t="shared" ref="E3783:E3846" si="301">MOD(C3783+D3783,6)</f>
        <v>3</v>
      </c>
      <c r="F3783" s="12" t="str">
        <f t="shared" si="299"/>
        <v>友引</v>
      </c>
      <c r="G3783" s="12" t="str">
        <f t="shared" si="300"/>
        <v>土</v>
      </c>
    </row>
    <row r="3784" spans="1:7" x14ac:dyDescent="0.2">
      <c r="A3784" s="1">
        <v>43961</v>
      </c>
      <c r="B3784" s="4" t="s">
        <v>165</v>
      </c>
      <c r="C3784" s="5" t="str">
        <f t="shared" si="297"/>
        <v>4</v>
      </c>
      <c r="D3784" s="12" t="str">
        <f t="shared" si="298"/>
        <v>18</v>
      </c>
      <c r="E3784">
        <f t="shared" si="301"/>
        <v>4</v>
      </c>
      <c r="F3784" s="12" t="str">
        <f t="shared" si="299"/>
        <v>先負</v>
      </c>
      <c r="G3784" s="12" t="str">
        <f t="shared" si="300"/>
        <v>日</v>
      </c>
    </row>
    <row r="3785" spans="1:7" x14ac:dyDescent="0.2">
      <c r="A3785" s="1">
        <v>43962</v>
      </c>
      <c r="B3785" s="4" t="s">
        <v>166</v>
      </c>
      <c r="C3785" s="5" t="str">
        <f t="shared" si="297"/>
        <v>4</v>
      </c>
      <c r="D3785" s="12" t="str">
        <f t="shared" si="298"/>
        <v>19</v>
      </c>
      <c r="E3785">
        <f t="shared" si="301"/>
        <v>5</v>
      </c>
      <c r="F3785" s="12" t="str">
        <f t="shared" si="299"/>
        <v>仏滅</v>
      </c>
      <c r="G3785" s="12" t="str">
        <f t="shared" si="300"/>
        <v>月</v>
      </c>
    </row>
    <row r="3786" spans="1:7" x14ac:dyDescent="0.2">
      <c r="A3786" s="1">
        <v>43963</v>
      </c>
      <c r="B3786" s="4" t="s">
        <v>167</v>
      </c>
      <c r="C3786" s="5" t="str">
        <f t="shared" si="297"/>
        <v>4</v>
      </c>
      <c r="D3786" s="12" t="str">
        <f t="shared" si="298"/>
        <v>20</v>
      </c>
      <c r="E3786">
        <f t="shared" si="301"/>
        <v>0</v>
      </c>
      <c r="F3786" s="12" t="str">
        <f t="shared" si="299"/>
        <v>大安</v>
      </c>
      <c r="G3786" s="12" t="str">
        <f t="shared" si="300"/>
        <v>火</v>
      </c>
    </row>
    <row r="3787" spans="1:7" x14ac:dyDescent="0.2">
      <c r="A3787" s="1">
        <v>43964</v>
      </c>
      <c r="B3787" s="4" t="s">
        <v>168</v>
      </c>
      <c r="C3787" s="5" t="str">
        <f t="shared" si="297"/>
        <v>4</v>
      </c>
      <c r="D3787" s="12" t="str">
        <f t="shared" si="298"/>
        <v>21</v>
      </c>
      <c r="E3787">
        <f t="shared" si="301"/>
        <v>1</v>
      </c>
      <c r="F3787" s="12" t="str">
        <f t="shared" si="299"/>
        <v>赤口</v>
      </c>
      <c r="G3787" s="12" t="str">
        <f t="shared" si="300"/>
        <v>水</v>
      </c>
    </row>
    <row r="3788" spans="1:7" x14ac:dyDescent="0.2">
      <c r="A3788" s="1">
        <v>43965</v>
      </c>
      <c r="B3788" s="4" t="s">
        <v>169</v>
      </c>
      <c r="C3788" s="5" t="str">
        <f t="shared" ref="C3788:C3851" si="302">SUBSTITUTE( LEFT(B3788,LEN(B3788)-(LEN(B3788)-FIND("/",B3788)+1)), "閏", "" )</f>
        <v>4</v>
      </c>
      <c r="D3788" s="12" t="str">
        <f t="shared" si="298"/>
        <v>22</v>
      </c>
      <c r="E3788">
        <f t="shared" si="301"/>
        <v>2</v>
      </c>
      <c r="F3788" s="12" t="str">
        <f t="shared" si="299"/>
        <v>先勝</v>
      </c>
      <c r="G3788" s="12" t="str">
        <f t="shared" si="300"/>
        <v>木</v>
      </c>
    </row>
    <row r="3789" spans="1:7" x14ac:dyDescent="0.2">
      <c r="A3789" s="1">
        <v>43966</v>
      </c>
      <c r="B3789" s="4" t="s">
        <v>170</v>
      </c>
      <c r="C3789" s="5" t="str">
        <f t="shared" si="302"/>
        <v>4</v>
      </c>
      <c r="D3789" s="12" t="str">
        <f t="shared" si="298"/>
        <v>23</v>
      </c>
      <c r="E3789">
        <f t="shared" si="301"/>
        <v>3</v>
      </c>
      <c r="F3789" s="12" t="str">
        <f t="shared" si="299"/>
        <v>友引</v>
      </c>
      <c r="G3789" s="12" t="str">
        <f t="shared" si="300"/>
        <v>金</v>
      </c>
    </row>
    <row r="3790" spans="1:7" x14ac:dyDescent="0.2">
      <c r="A3790" s="1">
        <v>43967</v>
      </c>
      <c r="B3790" s="4" t="s">
        <v>171</v>
      </c>
      <c r="C3790" s="5" t="str">
        <f t="shared" si="302"/>
        <v>4</v>
      </c>
      <c r="D3790" s="12" t="str">
        <f t="shared" si="298"/>
        <v>24</v>
      </c>
      <c r="E3790">
        <f t="shared" si="301"/>
        <v>4</v>
      </c>
      <c r="F3790" s="12" t="str">
        <f t="shared" si="299"/>
        <v>先負</v>
      </c>
      <c r="G3790" s="12" t="str">
        <f t="shared" si="300"/>
        <v>土</v>
      </c>
    </row>
    <row r="3791" spans="1:7" x14ac:dyDescent="0.2">
      <c r="A3791" s="1">
        <v>43968</v>
      </c>
      <c r="B3791" s="4" t="s">
        <v>172</v>
      </c>
      <c r="C3791" s="5" t="str">
        <f t="shared" si="302"/>
        <v>4</v>
      </c>
      <c r="D3791" s="12" t="str">
        <f t="shared" si="298"/>
        <v>25</v>
      </c>
      <c r="E3791">
        <f t="shared" si="301"/>
        <v>5</v>
      </c>
      <c r="F3791" s="12" t="str">
        <f t="shared" si="299"/>
        <v>仏滅</v>
      </c>
      <c r="G3791" s="12" t="str">
        <f t="shared" si="300"/>
        <v>日</v>
      </c>
    </row>
    <row r="3792" spans="1:7" x14ac:dyDescent="0.2">
      <c r="A3792" s="1">
        <v>43969</v>
      </c>
      <c r="B3792" s="4" t="s">
        <v>173</v>
      </c>
      <c r="C3792" s="5" t="str">
        <f t="shared" si="302"/>
        <v>4</v>
      </c>
      <c r="D3792" s="12" t="str">
        <f t="shared" si="298"/>
        <v>26</v>
      </c>
      <c r="E3792">
        <f t="shared" si="301"/>
        <v>0</v>
      </c>
      <c r="F3792" s="12" t="str">
        <f t="shared" si="299"/>
        <v>大安</v>
      </c>
      <c r="G3792" s="12" t="str">
        <f t="shared" si="300"/>
        <v>月</v>
      </c>
    </row>
    <row r="3793" spans="1:7" x14ac:dyDescent="0.2">
      <c r="A3793" s="1">
        <v>43970</v>
      </c>
      <c r="B3793" s="4" t="s">
        <v>174</v>
      </c>
      <c r="C3793" s="5" t="str">
        <f t="shared" si="302"/>
        <v>4</v>
      </c>
      <c r="D3793" s="12" t="str">
        <f t="shared" si="298"/>
        <v>27</v>
      </c>
      <c r="E3793">
        <f t="shared" si="301"/>
        <v>1</v>
      </c>
      <c r="F3793" s="12" t="str">
        <f t="shared" si="299"/>
        <v>赤口</v>
      </c>
      <c r="G3793" s="12" t="str">
        <f t="shared" si="300"/>
        <v>火</v>
      </c>
    </row>
    <row r="3794" spans="1:7" x14ac:dyDescent="0.2">
      <c r="A3794" s="1">
        <v>43971</v>
      </c>
      <c r="B3794" s="4" t="s">
        <v>175</v>
      </c>
      <c r="C3794" s="5" t="str">
        <f t="shared" si="302"/>
        <v>4</v>
      </c>
      <c r="D3794" s="12" t="str">
        <f t="shared" si="298"/>
        <v>28</v>
      </c>
      <c r="E3794">
        <f t="shared" si="301"/>
        <v>2</v>
      </c>
      <c r="F3794" s="12" t="str">
        <f t="shared" si="299"/>
        <v>先勝</v>
      </c>
      <c r="G3794" s="12" t="str">
        <f t="shared" si="300"/>
        <v>水</v>
      </c>
    </row>
    <row r="3795" spans="1:7" x14ac:dyDescent="0.2">
      <c r="A3795" s="1">
        <v>43972</v>
      </c>
      <c r="B3795" s="4" t="s">
        <v>176</v>
      </c>
      <c r="C3795" s="5" t="str">
        <f t="shared" si="302"/>
        <v>4</v>
      </c>
      <c r="D3795" s="12" t="str">
        <f t="shared" si="298"/>
        <v>29</v>
      </c>
      <c r="E3795">
        <f t="shared" si="301"/>
        <v>3</v>
      </c>
      <c r="F3795" s="12" t="str">
        <f t="shared" si="299"/>
        <v>友引</v>
      </c>
      <c r="G3795" s="12" t="str">
        <f t="shared" si="300"/>
        <v>木</v>
      </c>
    </row>
    <row r="3796" spans="1:7" x14ac:dyDescent="0.2">
      <c r="A3796" s="1">
        <v>43973</v>
      </c>
      <c r="B3796" s="4" t="s">
        <v>177</v>
      </c>
      <c r="C3796" s="5" t="str">
        <f t="shared" si="302"/>
        <v>4</v>
      </c>
      <c r="D3796" s="12" t="str">
        <f t="shared" si="298"/>
        <v>30</v>
      </c>
      <c r="E3796">
        <f t="shared" si="301"/>
        <v>4</v>
      </c>
      <c r="F3796" s="12" t="str">
        <f t="shared" si="299"/>
        <v>先負</v>
      </c>
      <c r="G3796" s="12" t="str">
        <f t="shared" si="300"/>
        <v>金</v>
      </c>
    </row>
    <row r="3797" spans="1:7" x14ac:dyDescent="0.2">
      <c r="A3797" s="1">
        <v>43974</v>
      </c>
      <c r="B3797" s="4" t="s">
        <v>512</v>
      </c>
      <c r="C3797" s="5" t="str">
        <f t="shared" si="302"/>
        <v>4</v>
      </c>
      <c r="D3797" s="12" t="str">
        <f t="shared" si="298"/>
        <v>1</v>
      </c>
      <c r="E3797">
        <f t="shared" si="301"/>
        <v>5</v>
      </c>
      <c r="F3797" s="12" t="str">
        <f t="shared" si="299"/>
        <v>仏滅</v>
      </c>
      <c r="G3797" s="12" t="str">
        <f t="shared" si="300"/>
        <v>土</v>
      </c>
    </row>
    <row r="3798" spans="1:7" x14ac:dyDescent="0.2">
      <c r="A3798" s="1">
        <v>43975</v>
      </c>
      <c r="B3798" s="4" t="s">
        <v>513</v>
      </c>
      <c r="C3798" s="5" t="str">
        <f t="shared" si="302"/>
        <v>4</v>
      </c>
      <c r="D3798" s="12" t="str">
        <f t="shared" si="298"/>
        <v>2</v>
      </c>
      <c r="E3798">
        <f t="shared" si="301"/>
        <v>0</v>
      </c>
      <c r="F3798" s="12" t="str">
        <f t="shared" si="299"/>
        <v>大安</v>
      </c>
      <c r="G3798" s="12" t="str">
        <f t="shared" si="300"/>
        <v>日</v>
      </c>
    </row>
    <row r="3799" spans="1:7" x14ac:dyDescent="0.2">
      <c r="A3799" s="1">
        <v>43976</v>
      </c>
      <c r="B3799" s="4" t="s">
        <v>514</v>
      </c>
      <c r="C3799" s="5" t="str">
        <f t="shared" si="302"/>
        <v>4</v>
      </c>
      <c r="D3799" s="12" t="str">
        <f t="shared" si="298"/>
        <v>3</v>
      </c>
      <c r="E3799">
        <f t="shared" si="301"/>
        <v>1</v>
      </c>
      <c r="F3799" s="12" t="str">
        <f t="shared" si="299"/>
        <v>赤口</v>
      </c>
      <c r="G3799" s="12" t="str">
        <f t="shared" si="300"/>
        <v>月</v>
      </c>
    </row>
    <row r="3800" spans="1:7" x14ac:dyDescent="0.2">
      <c r="A3800" s="1">
        <v>43977</v>
      </c>
      <c r="B3800" s="4" t="s">
        <v>515</v>
      </c>
      <c r="C3800" s="5" t="str">
        <f t="shared" si="302"/>
        <v>4</v>
      </c>
      <c r="D3800" s="12" t="str">
        <f t="shared" si="298"/>
        <v>4</v>
      </c>
      <c r="E3800">
        <f t="shared" si="301"/>
        <v>2</v>
      </c>
      <c r="F3800" s="12" t="str">
        <f t="shared" si="299"/>
        <v>先勝</v>
      </c>
      <c r="G3800" s="12" t="str">
        <f t="shared" si="300"/>
        <v>火</v>
      </c>
    </row>
    <row r="3801" spans="1:7" x14ac:dyDescent="0.2">
      <c r="A3801" s="1">
        <v>43978</v>
      </c>
      <c r="B3801" s="4" t="s">
        <v>516</v>
      </c>
      <c r="C3801" s="5" t="str">
        <f t="shared" si="302"/>
        <v>4</v>
      </c>
      <c r="D3801" s="12" t="str">
        <f t="shared" si="298"/>
        <v>5</v>
      </c>
      <c r="E3801">
        <f t="shared" si="301"/>
        <v>3</v>
      </c>
      <c r="F3801" s="12" t="str">
        <f t="shared" si="299"/>
        <v>友引</v>
      </c>
      <c r="G3801" s="12" t="str">
        <f t="shared" si="300"/>
        <v>水</v>
      </c>
    </row>
    <row r="3802" spans="1:7" x14ac:dyDescent="0.2">
      <c r="A3802" s="1">
        <v>43979</v>
      </c>
      <c r="B3802" s="4" t="s">
        <v>517</v>
      </c>
      <c r="C3802" s="5" t="str">
        <f t="shared" si="302"/>
        <v>4</v>
      </c>
      <c r="D3802" s="12" t="str">
        <f t="shared" si="298"/>
        <v>6</v>
      </c>
      <c r="E3802">
        <f t="shared" si="301"/>
        <v>4</v>
      </c>
      <c r="F3802" s="12" t="str">
        <f t="shared" si="299"/>
        <v>先負</v>
      </c>
      <c r="G3802" s="12" t="str">
        <f t="shared" si="300"/>
        <v>木</v>
      </c>
    </row>
    <row r="3803" spans="1:7" x14ac:dyDescent="0.2">
      <c r="A3803" s="1">
        <v>43980</v>
      </c>
      <c r="B3803" s="4" t="s">
        <v>518</v>
      </c>
      <c r="C3803" s="5" t="str">
        <f t="shared" si="302"/>
        <v>4</v>
      </c>
      <c r="D3803" s="12" t="str">
        <f t="shared" si="298"/>
        <v>7</v>
      </c>
      <c r="E3803">
        <f t="shared" si="301"/>
        <v>5</v>
      </c>
      <c r="F3803" s="12" t="str">
        <f t="shared" si="299"/>
        <v>仏滅</v>
      </c>
      <c r="G3803" s="12" t="str">
        <f t="shared" si="300"/>
        <v>金</v>
      </c>
    </row>
    <row r="3804" spans="1:7" x14ac:dyDescent="0.2">
      <c r="A3804" s="1">
        <v>43981</v>
      </c>
      <c r="B3804" s="4" t="s">
        <v>519</v>
      </c>
      <c r="C3804" s="5" t="str">
        <f t="shared" si="302"/>
        <v>4</v>
      </c>
      <c r="D3804" s="12" t="str">
        <f t="shared" ref="D3804:D3867" si="303">RIGHT(B3804,LEN(B3804)-FIND("/",B3804))</f>
        <v>8</v>
      </c>
      <c r="E3804">
        <f t="shared" si="301"/>
        <v>0</v>
      </c>
      <c r="F3804" s="12" t="str">
        <f t="shared" si="299"/>
        <v>大安</v>
      </c>
      <c r="G3804" s="12" t="str">
        <f t="shared" si="300"/>
        <v>土</v>
      </c>
    </row>
    <row r="3805" spans="1:7" x14ac:dyDescent="0.2">
      <c r="A3805" s="1">
        <v>43982</v>
      </c>
      <c r="B3805" s="4" t="s">
        <v>520</v>
      </c>
      <c r="C3805" s="5" t="str">
        <f t="shared" si="302"/>
        <v>4</v>
      </c>
      <c r="D3805" s="12" t="str">
        <f t="shared" si="303"/>
        <v>9</v>
      </c>
      <c r="E3805">
        <f t="shared" si="301"/>
        <v>1</v>
      </c>
      <c r="F3805" s="12" t="str">
        <f t="shared" si="299"/>
        <v>赤口</v>
      </c>
      <c r="G3805" s="12" t="str">
        <f t="shared" si="300"/>
        <v>日</v>
      </c>
    </row>
    <row r="3806" spans="1:7" x14ac:dyDescent="0.2">
      <c r="A3806" s="1">
        <v>43983</v>
      </c>
      <c r="B3806" s="4" t="s">
        <v>521</v>
      </c>
      <c r="C3806" s="5" t="str">
        <f t="shared" si="302"/>
        <v>4</v>
      </c>
      <c r="D3806" s="12" t="str">
        <f t="shared" si="303"/>
        <v>10</v>
      </c>
      <c r="E3806">
        <f t="shared" si="301"/>
        <v>2</v>
      </c>
      <c r="F3806" s="12" t="str">
        <f t="shared" si="299"/>
        <v>先勝</v>
      </c>
      <c r="G3806" s="12" t="str">
        <f t="shared" si="300"/>
        <v>月</v>
      </c>
    </row>
    <row r="3807" spans="1:7" x14ac:dyDescent="0.2">
      <c r="A3807" s="1">
        <v>43984</v>
      </c>
      <c r="B3807" s="4" t="s">
        <v>522</v>
      </c>
      <c r="C3807" s="5" t="str">
        <f t="shared" si="302"/>
        <v>4</v>
      </c>
      <c r="D3807" s="12" t="str">
        <f t="shared" si="303"/>
        <v>11</v>
      </c>
      <c r="E3807">
        <f t="shared" si="301"/>
        <v>3</v>
      </c>
      <c r="F3807" s="12" t="str">
        <f t="shared" si="299"/>
        <v>友引</v>
      </c>
      <c r="G3807" s="12" t="str">
        <f t="shared" si="300"/>
        <v>火</v>
      </c>
    </row>
    <row r="3808" spans="1:7" x14ac:dyDescent="0.2">
      <c r="A3808" s="1">
        <v>43985</v>
      </c>
      <c r="B3808" s="4" t="s">
        <v>523</v>
      </c>
      <c r="C3808" s="5" t="str">
        <f t="shared" si="302"/>
        <v>4</v>
      </c>
      <c r="D3808" s="12" t="str">
        <f t="shared" si="303"/>
        <v>12</v>
      </c>
      <c r="E3808">
        <f t="shared" si="301"/>
        <v>4</v>
      </c>
      <c r="F3808" s="12" t="str">
        <f t="shared" si="299"/>
        <v>先負</v>
      </c>
      <c r="G3808" s="12" t="str">
        <f t="shared" si="300"/>
        <v>水</v>
      </c>
    </row>
    <row r="3809" spans="1:7" x14ac:dyDescent="0.2">
      <c r="A3809" s="1">
        <v>43986</v>
      </c>
      <c r="B3809" s="4" t="s">
        <v>524</v>
      </c>
      <c r="C3809" s="5" t="str">
        <f t="shared" si="302"/>
        <v>4</v>
      </c>
      <c r="D3809" s="12" t="str">
        <f t="shared" si="303"/>
        <v>13</v>
      </c>
      <c r="E3809">
        <f t="shared" si="301"/>
        <v>5</v>
      </c>
      <c r="F3809" s="12" t="str">
        <f t="shared" si="299"/>
        <v>仏滅</v>
      </c>
      <c r="G3809" s="12" t="str">
        <f t="shared" si="300"/>
        <v>木</v>
      </c>
    </row>
    <row r="3810" spans="1:7" x14ac:dyDescent="0.2">
      <c r="A3810" s="1">
        <v>43987</v>
      </c>
      <c r="B3810" s="4" t="s">
        <v>525</v>
      </c>
      <c r="C3810" s="5" t="str">
        <f t="shared" si="302"/>
        <v>4</v>
      </c>
      <c r="D3810" s="12" t="str">
        <f t="shared" si="303"/>
        <v>14</v>
      </c>
      <c r="E3810">
        <f t="shared" si="301"/>
        <v>0</v>
      </c>
      <c r="F3810" s="12" t="str">
        <f t="shared" si="299"/>
        <v>大安</v>
      </c>
      <c r="G3810" s="12" t="str">
        <f t="shared" si="300"/>
        <v>金</v>
      </c>
    </row>
    <row r="3811" spans="1:7" x14ac:dyDescent="0.2">
      <c r="A3811" s="1">
        <v>43988</v>
      </c>
      <c r="B3811" s="4" t="s">
        <v>526</v>
      </c>
      <c r="C3811" s="5" t="str">
        <f t="shared" si="302"/>
        <v>4</v>
      </c>
      <c r="D3811" s="12" t="str">
        <f t="shared" si="303"/>
        <v>15</v>
      </c>
      <c r="E3811">
        <f t="shared" si="301"/>
        <v>1</v>
      </c>
      <c r="F3811" s="12" t="str">
        <f t="shared" si="299"/>
        <v>赤口</v>
      </c>
      <c r="G3811" s="12" t="str">
        <f t="shared" si="300"/>
        <v>土</v>
      </c>
    </row>
    <row r="3812" spans="1:7" x14ac:dyDescent="0.2">
      <c r="A3812" s="1">
        <v>43989</v>
      </c>
      <c r="B3812" s="4" t="s">
        <v>527</v>
      </c>
      <c r="C3812" s="5" t="str">
        <f t="shared" si="302"/>
        <v>4</v>
      </c>
      <c r="D3812" s="12" t="str">
        <f t="shared" si="303"/>
        <v>16</v>
      </c>
      <c r="E3812">
        <f t="shared" si="301"/>
        <v>2</v>
      </c>
      <c r="F3812" s="12" t="str">
        <f t="shared" si="299"/>
        <v>先勝</v>
      </c>
      <c r="G3812" s="12" t="str">
        <f t="shared" si="300"/>
        <v>日</v>
      </c>
    </row>
    <row r="3813" spans="1:7" x14ac:dyDescent="0.2">
      <c r="A3813" s="1">
        <v>43990</v>
      </c>
      <c r="B3813" s="4" t="s">
        <v>528</v>
      </c>
      <c r="C3813" s="5" t="str">
        <f t="shared" si="302"/>
        <v>4</v>
      </c>
      <c r="D3813" s="12" t="str">
        <f t="shared" si="303"/>
        <v>17</v>
      </c>
      <c r="E3813">
        <f t="shared" si="301"/>
        <v>3</v>
      </c>
      <c r="F3813" s="12" t="str">
        <f t="shared" si="299"/>
        <v>友引</v>
      </c>
      <c r="G3813" s="12" t="str">
        <f t="shared" si="300"/>
        <v>月</v>
      </c>
    </row>
    <row r="3814" spans="1:7" x14ac:dyDescent="0.2">
      <c r="A3814" s="1">
        <v>43991</v>
      </c>
      <c r="B3814" s="4" t="s">
        <v>529</v>
      </c>
      <c r="C3814" s="5" t="str">
        <f t="shared" si="302"/>
        <v>4</v>
      </c>
      <c r="D3814" s="12" t="str">
        <f t="shared" si="303"/>
        <v>18</v>
      </c>
      <c r="E3814">
        <f t="shared" si="301"/>
        <v>4</v>
      </c>
      <c r="F3814" s="12" t="str">
        <f t="shared" si="299"/>
        <v>先負</v>
      </c>
      <c r="G3814" s="12" t="str">
        <f t="shared" si="300"/>
        <v>火</v>
      </c>
    </row>
    <row r="3815" spans="1:7" x14ac:dyDescent="0.2">
      <c r="A3815" s="1">
        <v>43992</v>
      </c>
      <c r="B3815" s="4" t="s">
        <v>530</v>
      </c>
      <c r="C3815" s="5" t="str">
        <f t="shared" si="302"/>
        <v>4</v>
      </c>
      <c r="D3815" s="12" t="str">
        <f t="shared" si="303"/>
        <v>19</v>
      </c>
      <c r="E3815">
        <f t="shared" si="301"/>
        <v>5</v>
      </c>
      <c r="F3815" s="12" t="str">
        <f t="shared" si="299"/>
        <v>仏滅</v>
      </c>
      <c r="G3815" s="12" t="str">
        <f t="shared" si="300"/>
        <v>水</v>
      </c>
    </row>
    <row r="3816" spans="1:7" x14ac:dyDescent="0.2">
      <c r="A3816" s="1">
        <v>43993</v>
      </c>
      <c r="B3816" s="4" t="s">
        <v>531</v>
      </c>
      <c r="C3816" s="5" t="str">
        <f t="shared" si="302"/>
        <v>4</v>
      </c>
      <c r="D3816" s="12" t="str">
        <f t="shared" si="303"/>
        <v>20</v>
      </c>
      <c r="E3816">
        <f t="shared" si="301"/>
        <v>0</v>
      </c>
      <c r="F3816" s="12" t="str">
        <f t="shared" si="299"/>
        <v>大安</v>
      </c>
      <c r="G3816" s="12" t="str">
        <f t="shared" si="300"/>
        <v>木</v>
      </c>
    </row>
    <row r="3817" spans="1:7" x14ac:dyDescent="0.2">
      <c r="A3817" s="1">
        <v>43994</v>
      </c>
      <c r="B3817" s="4" t="s">
        <v>532</v>
      </c>
      <c r="C3817" s="5" t="str">
        <f t="shared" si="302"/>
        <v>4</v>
      </c>
      <c r="D3817" s="12" t="str">
        <f t="shared" si="303"/>
        <v>21</v>
      </c>
      <c r="E3817">
        <f t="shared" si="301"/>
        <v>1</v>
      </c>
      <c r="F3817" s="12" t="str">
        <f t="shared" si="299"/>
        <v>赤口</v>
      </c>
      <c r="G3817" s="12" t="str">
        <f t="shared" si="300"/>
        <v>金</v>
      </c>
    </row>
    <row r="3818" spans="1:7" x14ac:dyDescent="0.2">
      <c r="A3818" s="1">
        <v>43995</v>
      </c>
      <c r="B3818" s="4" t="s">
        <v>533</v>
      </c>
      <c r="C3818" s="5" t="str">
        <f t="shared" si="302"/>
        <v>4</v>
      </c>
      <c r="D3818" s="12" t="str">
        <f t="shared" si="303"/>
        <v>22</v>
      </c>
      <c r="E3818">
        <f t="shared" si="301"/>
        <v>2</v>
      </c>
      <c r="F3818" s="12" t="str">
        <f t="shared" si="299"/>
        <v>先勝</v>
      </c>
      <c r="G3818" s="12" t="str">
        <f t="shared" si="300"/>
        <v>土</v>
      </c>
    </row>
    <row r="3819" spans="1:7" x14ac:dyDescent="0.2">
      <c r="A3819" s="1">
        <v>43996</v>
      </c>
      <c r="B3819" s="4" t="s">
        <v>534</v>
      </c>
      <c r="C3819" s="5" t="str">
        <f t="shared" si="302"/>
        <v>4</v>
      </c>
      <c r="D3819" s="12" t="str">
        <f t="shared" si="303"/>
        <v>23</v>
      </c>
      <c r="E3819">
        <f t="shared" si="301"/>
        <v>3</v>
      </c>
      <c r="F3819" s="12" t="str">
        <f t="shared" si="299"/>
        <v>友引</v>
      </c>
      <c r="G3819" s="12" t="str">
        <f t="shared" si="300"/>
        <v>日</v>
      </c>
    </row>
    <row r="3820" spans="1:7" x14ac:dyDescent="0.2">
      <c r="A3820" s="1">
        <v>43997</v>
      </c>
      <c r="B3820" s="4" t="s">
        <v>535</v>
      </c>
      <c r="C3820" s="5" t="str">
        <f t="shared" si="302"/>
        <v>4</v>
      </c>
      <c r="D3820" s="12" t="str">
        <f t="shared" si="303"/>
        <v>24</v>
      </c>
      <c r="E3820">
        <f t="shared" si="301"/>
        <v>4</v>
      </c>
      <c r="F3820" s="12" t="str">
        <f t="shared" si="299"/>
        <v>先負</v>
      </c>
      <c r="G3820" s="12" t="str">
        <f t="shared" si="300"/>
        <v>月</v>
      </c>
    </row>
    <row r="3821" spans="1:7" x14ac:dyDescent="0.2">
      <c r="A3821" s="1">
        <v>43998</v>
      </c>
      <c r="B3821" s="4" t="s">
        <v>536</v>
      </c>
      <c r="C3821" s="5" t="str">
        <f t="shared" si="302"/>
        <v>4</v>
      </c>
      <c r="D3821" s="12" t="str">
        <f t="shared" si="303"/>
        <v>25</v>
      </c>
      <c r="E3821">
        <f t="shared" si="301"/>
        <v>5</v>
      </c>
      <c r="F3821" s="12" t="str">
        <f t="shared" si="299"/>
        <v>仏滅</v>
      </c>
      <c r="G3821" s="12" t="str">
        <f t="shared" si="300"/>
        <v>火</v>
      </c>
    </row>
    <row r="3822" spans="1:7" x14ac:dyDescent="0.2">
      <c r="A3822" s="1">
        <v>43999</v>
      </c>
      <c r="B3822" s="4" t="s">
        <v>537</v>
      </c>
      <c r="C3822" s="5" t="str">
        <f t="shared" si="302"/>
        <v>4</v>
      </c>
      <c r="D3822" s="12" t="str">
        <f t="shared" si="303"/>
        <v>26</v>
      </c>
      <c r="E3822">
        <f t="shared" si="301"/>
        <v>0</v>
      </c>
      <c r="F3822" s="12" t="str">
        <f t="shared" si="299"/>
        <v>大安</v>
      </c>
      <c r="G3822" s="12" t="str">
        <f t="shared" si="300"/>
        <v>水</v>
      </c>
    </row>
    <row r="3823" spans="1:7" x14ac:dyDescent="0.2">
      <c r="A3823" s="1">
        <v>44000</v>
      </c>
      <c r="B3823" s="4" t="s">
        <v>538</v>
      </c>
      <c r="C3823" s="5" t="str">
        <f t="shared" si="302"/>
        <v>4</v>
      </c>
      <c r="D3823" s="12" t="str">
        <f t="shared" si="303"/>
        <v>27</v>
      </c>
      <c r="E3823">
        <f t="shared" si="301"/>
        <v>1</v>
      </c>
      <c r="F3823" s="12" t="str">
        <f t="shared" si="299"/>
        <v>赤口</v>
      </c>
      <c r="G3823" s="12" t="str">
        <f t="shared" si="300"/>
        <v>木</v>
      </c>
    </row>
    <row r="3824" spans="1:7" x14ac:dyDescent="0.2">
      <c r="A3824" s="1">
        <v>44001</v>
      </c>
      <c r="B3824" s="4" t="s">
        <v>539</v>
      </c>
      <c r="C3824" s="5" t="str">
        <f t="shared" si="302"/>
        <v>4</v>
      </c>
      <c r="D3824" s="12" t="str">
        <f t="shared" si="303"/>
        <v>28</v>
      </c>
      <c r="E3824">
        <f t="shared" si="301"/>
        <v>2</v>
      </c>
      <c r="F3824" s="12" t="str">
        <f t="shared" si="299"/>
        <v>先勝</v>
      </c>
      <c r="G3824" s="12" t="str">
        <f t="shared" si="300"/>
        <v>金</v>
      </c>
    </row>
    <row r="3825" spans="1:7" x14ac:dyDescent="0.2">
      <c r="A3825" s="1">
        <v>44002</v>
      </c>
      <c r="B3825" s="4" t="s">
        <v>540</v>
      </c>
      <c r="C3825" s="5" t="str">
        <f t="shared" si="302"/>
        <v>4</v>
      </c>
      <c r="D3825" s="12" t="str">
        <f t="shared" si="303"/>
        <v>29</v>
      </c>
      <c r="E3825">
        <f t="shared" si="301"/>
        <v>3</v>
      </c>
      <c r="F3825" s="12" t="str">
        <f t="shared" si="299"/>
        <v>友引</v>
      </c>
      <c r="G3825" s="12" t="str">
        <f t="shared" si="300"/>
        <v>土</v>
      </c>
    </row>
    <row r="3826" spans="1:7" x14ac:dyDescent="0.2">
      <c r="A3826" s="1">
        <v>44003</v>
      </c>
      <c r="B3826" s="4" t="s">
        <v>541</v>
      </c>
      <c r="C3826" s="5" t="str">
        <f t="shared" si="302"/>
        <v>5</v>
      </c>
      <c r="D3826" s="12" t="str">
        <f t="shared" si="303"/>
        <v>1</v>
      </c>
      <c r="E3826">
        <f t="shared" si="301"/>
        <v>0</v>
      </c>
      <c r="F3826" s="12" t="str">
        <f t="shared" si="299"/>
        <v>大安</v>
      </c>
      <c r="G3826" s="12" t="str">
        <f t="shared" si="300"/>
        <v>日</v>
      </c>
    </row>
    <row r="3827" spans="1:7" x14ac:dyDescent="0.2">
      <c r="A3827" s="1">
        <v>44004</v>
      </c>
      <c r="B3827" s="4" t="s">
        <v>178</v>
      </c>
      <c r="C3827" s="5" t="str">
        <f t="shared" si="302"/>
        <v>5</v>
      </c>
      <c r="D3827" s="12" t="str">
        <f t="shared" si="303"/>
        <v>2</v>
      </c>
      <c r="E3827">
        <f t="shared" si="301"/>
        <v>1</v>
      </c>
      <c r="F3827" s="12" t="str">
        <f t="shared" si="299"/>
        <v>赤口</v>
      </c>
      <c r="G3827" s="12" t="str">
        <f t="shared" si="300"/>
        <v>月</v>
      </c>
    </row>
    <row r="3828" spans="1:7" x14ac:dyDescent="0.2">
      <c r="A3828" s="1">
        <v>44005</v>
      </c>
      <c r="B3828" s="4" t="s">
        <v>179</v>
      </c>
      <c r="C3828" s="5" t="str">
        <f t="shared" si="302"/>
        <v>5</v>
      </c>
      <c r="D3828" s="12" t="str">
        <f t="shared" si="303"/>
        <v>3</v>
      </c>
      <c r="E3828">
        <f t="shared" si="301"/>
        <v>2</v>
      </c>
      <c r="F3828" s="12" t="str">
        <f t="shared" si="299"/>
        <v>先勝</v>
      </c>
      <c r="G3828" s="12" t="str">
        <f t="shared" si="300"/>
        <v>火</v>
      </c>
    </row>
    <row r="3829" spans="1:7" x14ac:dyDescent="0.2">
      <c r="A3829" s="1">
        <v>44006</v>
      </c>
      <c r="B3829" s="4" t="s">
        <v>180</v>
      </c>
      <c r="C3829" s="5" t="str">
        <f t="shared" si="302"/>
        <v>5</v>
      </c>
      <c r="D3829" s="12" t="str">
        <f t="shared" si="303"/>
        <v>4</v>
      </c>
      <c r="E3829">
        <f t="shared" si="301"/>
        <v>3</v>
      </c>
      <c r="F3829" s="12" t="str">
        <f t="shared" si="299"/>
        <v>友引</v>
      </c>
      <c r="G3829" s="12" t="str">
        <f t="shared" si="300"/>
        <v>水</v>
      </c>
    </row>
    <row r="3830" spans="1:7" x14ac:dyDescent="0.2">
      <c r="A3830" s="1">
        <v>44007</v>
      </c>
      <c r="B3830" s="4" t="s">
        <v>181</v>
      </c>
      <c r="C3830" s="5" t="str">
        <f t="shared" si="302"/>
        <v>5</v>
      </c>
      <c r="D3830" s="12" t="str">
        <f t="shared" si="303"/>
        <v>5</v>
      </c>
      <c r="E3830">
        <f t="shared" si="301"/>
        <v>4</v>
      </c>
      <c r="F3830" s="12" t="str">
        <f t="shared" si="299"/>
        <v>先負</v>
      </c>
      <c r="G3830" s="12" t="str">
        <f t="shared" si="300"/>
        <v>木</v>
      </c>
    </row>
    <row r="3831" spans="1:7" x14ac:dyDescent="0.2">
      <c r="A3831" s="1">
        <v>44008</v>
      </c>
      <c r="B3831" s="4" t="s">
        <v>182</v>
      </c>
      <c r="C3831" s="5" t="str">
        <f t="shared" si="302"/>
        <v>5</v>
      </c>
      <c r="D3831" s="12" t="str">
        <f t="shared" si="303"/>
        <v>6</v>
      </c>
      <c r="E3831">
        <f t="shared" si="301"/>
        <v>5</v>
      </c>
      <c r="F3831" s="12" t="str">
        <f t="shared" si="299"/>
        <v>仏滅</v>
      </c>
      <c r="G3831" s="12" t="str">
        <f t="shared" si="300"/>
        <v>金</v>
      </c>
    </row>
    <row r="3832" spans="1:7" x14ac:dyDescent="0.2">
      <c r="A3832" s="1">
        <v>44009</v>
      </c>
      <c r="B3832" s="4" t="s">
        <v>183</v>
      </c>
      <c r="C3832" s="5" t="str">
        <f t="shared" si="302"/>
        <v>5</v>
      </c>
      <c r="D3832" s="12" t="str">
        <f t="shared" si="303"/>
        <v>7</v>
      </c>
      <c r="E3832">
        <f t="shared" si="301"/>
        <v>0</v>
      </c>
      <c r="F3832" s="12" t="str">
        <f t="shared" si="299"/>
        <v>大安</v>
      </c>
      <c r="G3832" s="12" t="str">
        <f t="shared" si="300"/>
        <v>土</v>
      </c>
    </row>
    <row r="3833" spans="1:7" x14ac:dyDescent="0.2">
      <c r="A3833" s="1">
        <v>44010</v>
      </c>
      <c r="B3833" s="4" t="s">
        <v>184</v>
      </c>
      <c r="C3833" s="5" t="str">
        <f t="shared" si="302"/>
        <v>5</v>
      </c>
      <c r="D3833" s="12" t="str">
        <f t="shared" si="303"/>
        <v>8</v>
      </c>
      <c r="E3833">
        <f t="shared" si="301"/>
        <v>1</v>
      </c>
      <c r="F3833" s="12" t="str">
        <f t="shared" si="299"/>
        <v>赤口</v>
      </c>
      <c r="G3833" s="12" t="str">
        <f t="shared" si="300"/>
        <v>日</v>
      </c>
    </row>
    <row r="3834" spans="1:7" x14ac:dyDescent="0.2">
      <c r="A3834" s="1">
        <v>44011</v>
      </c>
      <c r="B3834" s="4" t="s">
        <v>185</v>
      </c>
      <c r="C3834" s="5" t="str">
        <f t="shared" si="302"/>
        <v>5</v>
      </c>
      <c r="D3834" s="12" t="str">
        <f t="shared" si="303"/>
        <v>9</v>
      </c>
      <c r="E3834">
        <f t="shared" si="301"/>
        <v>2</v>
      </c>
      <c r="F3834" s="12" t="str">
        <f t="shared" si="299"/>
        <v>先勝</v>
      </c>
      <c r="G3834" s="12" t="str">
        <f t="shared" si="300"/>
        <v>月</v>
      </c>
    </row>
    <row r="3835" spans="1:7" x14ac:dyDescent="0.2">
      <c r="A3835" s="1">
        <v>44012</v>
      </c>
      <c r="B3835" s="4" t="s">
        <v>186</v>
      </c>
      <c r="C3835" s="5" t="str">
        <f t="shared" si="302"/>
        <v>5</v>
      </c>
      <c r="D3835" s="12" t="str">
        <f t="shared" si="303"/>
        <v>10</v>
      </c>
      <c r="E3835">
        <f t="shared" si="301"/>
        <v>3</v>
      </c>
      <c r="F3835" s="12" t="str">
        <f t="shared" si="299"/>
        <v>友引</v>
      </c>
      <c r="G3835" s="12" t="str">
        <f t="shared" si="300"/>
        <v>火</v>
      </c>
    </row>
    <row r="3836" spans="1:7" x14ac:dyDescent="0.2">
      <c r="A3836" s="1">
        <v>44013</v>
      </c>
      <c r="B3836" s="4" t="s">
        <v>187</v>
      </c>
      <c r="C3836" s="5" t="str">
        <f t="shared" si="302"/>
        <v>5</v>
      </c>
      <c r="D3836" s="12" t="str">
        <f t="shared" si="303"/>
        <v>11</v>
      </c>
      <c r="E3836">
        <f t="shared" si="301"/>
        <v>4</v>
      </c>
      <c r="F3836" s="12" t="str">
        <f t="shared" si="299"/>
        <v>先負</v>
      </c>
      <c r="G3836" s="12" t="str">
        <f t="shared" si="300"/>
        <v>水</v>
      </c>
    </row>
    <row r="3837" spans="1:7" x14ac:dyDescent="0.2">
      <c r="A3837" s="1">
        <v>44014</v>
      </c>
      <c r="B3837" s="4" t="s">
        <v>188</v>
      </c>
      <c r="C3837" s="5" t="str">
        <f t="shared" si="302"/>
        <v>5</v>
      </c>
      <c r="D3837" s="12" t="str">
        <f t="shared" si="303"/>
        <v>12</v>
      </c>
      <c r="E3837">
        <f t="shared" si="301"/>
        <v>5</v>
      </c>
      <c r="F3837" s="12" t="str">
        <f t="shared" si="299"/>
        <v>仏滅</v>
      </c>
      <c r="G3837" s="12" t="str">
        <f t="shared" si="300"/>
        <v>木</v>
      </c>
    </row>
    <row r="3838" spans="1:7" x14ac:dyDescent="0.2">
      <c r="A3838" s="1">
        <v>44015</v>
      </c>
      <c r="B3838" s="4" t="s">
        <v>189</v>
      </c>
      <c r="C3838" s="5" t="str">
        <f t="shared" si="302"/>
        <v>5</v>
      </c>
      <c r="D3838" s="12" t="str">
        <f t="shared" si="303"/>
        <v>13</v>
      </c>
      <c r="E3838">
        <f t="shared" si="301"/>
        <v>0</v>
      </c>
      <c r="F3838" s="12" t="str">
        <f t="shared" si="299"/>
        <v>大安</v>
      </c>
      <c r="G3838" s="12" t="str">
        <f t="shared" si="300"/>
        <v>金</v>
      </c>
    </row>
    <row r="3839" spans="1:7" x14ac:dyDescent="0.2">
      <c r="A3839" s="1">
        <v>44016</v>
      </c>
      <c r="B3839" s="4" t="s">
        <v>190</v>
      </c>
      <c r="C3839" s="5" t="str">
        <f t="shared" si="302"/>
        <v>5</v>
      </c>
      <c r="D3839" s="12" t="str">
        <f t="shared" si="303"/>
        <v>14</v>
      </c>
      <c r="E3839">
        <f t="shared" si="301"/>
        <v>1</v>
      </c>
      <c r="F3839" s="12" t="str">
        <f t="shared" si="299"/>
        <v>赤口</v>
      </c>
      <c r="G3839" s="12" t="str">
        <f t="shared" si="300"/>
        <v>土</v>
      </c>
    </row>
    <row r="3840" spans="1:7" x14ac:dyDescent="0.2">
      <c r="A3840" s="1">
        <v>44017</v>
      </c>
      <c r="B3840" s="4" t="s">
        <v>191</v>
      </c>
      <c r="C3840" s="5" t="str">
        <f t="shared" si="302"/>
        <v>5</v>
      </c>
      <c r="D3840" s="12" t="str">
        <f t="shared" si="303"/>
        <v>15</v>
      </c>
      <c r="E3840">
        <f t="shared" si="301"/>
        <v>2</v>
      </c>
      <c r="F3840" s="12" t="str">
        <f t="shared" si="299"/>
        <v>先勝</v>
      </c>
      <c r="G3840" s="12" t="str">
        <f t="shared" si="300"/>
        <v>日</v>
      </c>
    </row>
    <row r="3841" spans="1:7" x14ac:dyDescent="0.2">
      <c r="A3841" s="1">
        <v>44018</v>
      </c>
      <c r="B3841" s="4" t="s">
        <v>192</v>
      </c>
      <c r="C3841" s="5" t="str">
        <f t="shared" si="302"/>
        <v>5</v>
      </c>
      <c r="D3841" s="12" t="str">
        <f t="shared" si="303"/>
        <v>16</v>
      </c>
      <c r="E3841">
        <f t="shared" si="301"/>
        <v>3</v>
      </c>
      <c r="F3841" s="12" t="str">
        <f t="shared" si="299"/>
        <v>友引</v>
      </c>
      <c r="G3841" s="12" t="str">
        <f t="shared" si="300"/>
        <v>月</v>
      </c>
    </row>
    <row r="3842" spans="1:7" x14ac:dyDescent="0.2">
      <c r="A3842" s="1">
        <v>44019</v>
      </c>
      <c r="B3842" s="4" t="s">
        <v>193</v>
      </c>
      <c r="C3842" s="5" t="str">
        <f t="shared" si="302"/>
        <v>5</v>
      </c>
      <c r="D3842" s="12" t="str">
        <f t="shared" si="303"/>
        <v>17</v>
      </c>
      <c r="E3842">
        <f t="shared" si="301"/>
        <v>4</v>
      </c>
      <c r="F3842" s="12" t="str">
        <f t="shared" si="299"/>
        <v>先負</v>
      </c>
      <c r="G3842" s="12" t="str">
        <f t="shared" si="300"/>
        <v>火</v>
      </c>
    </row>
    <row r="3843" spans="1:7" x14ac:dyDescent="0.2">
      <c r="A3843" s="1">
        <v>44020</v>
      </c>
      <c r="B3843" s="4" t="s">
        <v>194</v>
      </c>
      <c r="C3843" s="5" t="str">
        <f t="shared" si="302"/>
        <v>5</v>
      </c>
      <c r="D3843" s="12" t="str">
        <f t="shared" si="303"/>
        <v>18</v>
      </c>
      <c r="E3843">
        <f t="shared" si="301"/>
        <v>5</v>
      </c>
      <c r="F3843" s="12" t="str">
        <f t="shared" ref="F3843:F3906" si="304">VLOOKUP(E3843,$H$2:$I$7,2)</f>
        <v>仏滅</v>
      </c>
      <c r="G3843" s="12" t="str">
        <f t="shared" ref="G3843:G3906" si="305">TEXT(A3843,"aaa")</f>
        <v>水</v>
      </c>
    </row>
    <row r="3844" spans="1:7" x14ac:dyDescent="0.2">
      <c r="A3844" s="1">
        <v>44021</v>
      </c>
      <c r="B3844" s="4" t="s">
        <v>195</v>
      </c>
      <c r="C3844" s="5" t="str">
        <f t="shared" si="302"/>
        <v>5</v>
      </c>
      <c r="D3844" s="12" t="str">
        <f t="shared" si="303"/>
        <v>19</v>
      </c>
      <c r="E3844">
        <f t="shared" si="301"/>
        <v>0</v>
      </c>
      <c r="F3844" s="12" t="str">
        <f t="shared" si="304"/>
        <v>大安</v>
      </c>
      <c r="G3844" s="12" t="str">
        <f t="shared" si="305"/>
        <v>木</v>
      </c>
    </row>
    <row r="3845" spans="1:7" x14ac:dyDescent="0.2">
      <c r="A3845" s="1">
        <v>44022</v>
      </c>
      <c r="B3845" s="4" t="s">
        <v>196</v>
      </c>
      <c r="C3845" s="5" t="str">
        <f t="shared" si="302"/>
        <v>5</v>
      </c>
      <c r="D3845" s="12" t="str">
        <f t="shared" si="303"/>
        <v>20</v>
      </c>
      <c r="E3845">
        <f t="shared" si="301"/>
        <v>1</v>
      </c>
      <c r="F3845" s="12" t="str">
        <f t="shared" si="304"/>
        <v>赤口</v>
      </c>
      <c r="G3845" s="12" t="str">
        <f t="shared" si="305"/>
        <v>金</v>
      </c>
    </row>
    <row r="3846" spans="1:7" x14ac:dyDescent="0.2">
      <c r="A3846" s="1">
        <v>44023</v>
      </c>
      <c r="B3846" s="4" t="s">
        <v>197</v>
      </c>
      <c r="C3846" s="5" t="str">
        <f t="shared" si="302"/>
        <v>5</v>
      </c>
      <c r="D3846" s="12" t="str">
        <f t="shared" si="303"/>
        <v>21</v>
      </c>
      <c r="E3846">
        <f t="shared" si="301"/>
        <v>2</v>
      </c>
      <c r="F3846" s="12" t="str">
        <f t="shared" si="304"/>
        <v>先勝</v>
      </c>
      <c r="G3846" s="12" t="str">
        <f t="shared" si="305"/>
        <v>土</v>
      </c>
    </row>
    <row r="3847" spans="1:7" x14ac:dyDescent="0.2">
      <c r="A3847" s="1">
        <v>44024</v>
      </c>
      <c r="B3847" s="4" t="s">
        <v>198</v>
      </c>
      <c r="C3847" s="5" t="str">
        <f t="shared" si="302"/>
        <v>5</v>
      </c>
      <c r="D3847" s="12" t="str">
        <f t="shared" si="303"/>
        <v>22</v>
      </c>
      <c r="E3847">
        <f t="shared" ref="E3847:E3910" si="306">MOD(C3847+D3847,6)</f>
        <v>3</v>
      </c>
      <c r="F3847" s="12" t="str">
        <f t="shared" si="304"/>
        <v>友引</v>
      </c>
      <c r="G3847" s="12" t="str">
        <f t="shared" si="305"/>
        <v>日</v>
      </c>
    </row>
    <row r="3848" spans="1:7" x14ac:dyDescent="0.2">
      <c r="A3848" s="1">
        <v>44025</v>
      </c>
      <c r="B3848" s="4" t="s">
        <v>199</v>
      </c>
      <c r="C3848" s="5" t="str">
        <f t="shared" si="302"/>
        <v>5</v>
      </c>
      <c r="D3848" s="12" t="str">
        <f t="shared" si="303"/>
        <v>23</v>
      </c>
      <c r="E3848">
        <f t="shared" si="306"/>
        <v>4</v>
      </c>
      <c r="F3848" s="12" t="str">
        <f t="shared" si="304"/>
        <v>先負</v>
      </c>
      <c r="G3848" s="12" t="str">
        <f t="shared" si="305"/>
        <v>月</v>
      </c>
    </row>
    <row r="3849" spans="1:7" x14ac:dyDescent="0.2">
      <c r="A3849" s="1">
        <v>44026</v>
      </c>
      <c r="B3849" s="4" t="s">
        <v>200</v>
      </c>
      <c r="C3849" s="5" t="str">
        <f t="shared" si="302"/>
        <v>5</v>
      </c>
      <c r="D3849" s="12" t="str">
        <f t="shared" si="303"/>
        <v>24</v>
      </c>
      <c r="E3849">
        <f t="shared" si="306"/>
        <v>5</v>
      </c>
      <c r="F3849" s="12" t="str">
        <f t="shared" si="304"/>
        <v>仏滅</v>
      </c>
      <c r="G3849" s="12" t="str">
        <f t="shared" si="305"/>
        <v>火</v>
      </c>
    </row>
    <row r="3850" spans="1:7" x14ac:dyDescent="0.2">
      <c r="A3850" s="1">
        <v>44027</v>
      </c>
      <c r="B3850" s="4" t="s">
        <v>201</v>
      </c>
      <c r="C3850" s="5" t="str">
        <f t="shared" si="302"/>
        <v>5</v>
      </c>
      <c r="D3850" s="12" t="str">
        <f t="shared" si="303"/>
        <v>25</v>
      </c>
      <c r="E3850">
        <f t="shared" si="306"/>
        <v>0</v>
      </c>
      <c r="F3850" s="12" t="str">
        <f t="shared" si="304"/>
        <v>大安</v>
      </c>
      <c r="G3850" s="12" t="str">
        <f t="shared" si="305"/>
        <v>水</v>
      </c>
    </row>
    <row r="3851" spans="1:7" x14ac:dyDescent="0.2">
      <c r="A3851" s="1">
        <v>44028</v>
      </c>
      <c r="B3851" s="4" t="s">
        <v>202</v>
      </c>
      <c r="C3851" s="5" t="str">
        <f t="shared" si="302"/>
        <v>5</v>
      </c>
      <c r="D3851" s="12" t="str">
        <f t="shared" si="303"/>
        <v>26</v>
      </c>
      <c r="E3851">
        <f t="shared" si="306"/>
        <v>1</v>
      </c>
      <c r="F3851" s="12" t="str">
        <f t="shared" si="304"/>
        <v>赤口</v>
      </c>
      <c r="G3851" s="12" t="str">
        <f t="shared" si="305"/>
        <v>木</v>
      </c>
    </row>
    <row r="3852" spans="1:7" x14ac:dyDescent="0.2">
      <c r="A3852" s="1">
        <v>44029</v>
      </c>
      <c r="B3852" s="4" t="s">
        <v>203</v>
      </c>
      <c r="C3852" s="5" t="str">
        <f t="shared" ref="C3852:C3915" si="307">SUBSTITUTE( LEFT(B3852,LEN(B3852)-(LEN(B3852)-FIND("/",B3852)+1)), "閏", "" )</f>
        <v>5</v>
      </c>
      <c r="D3852" s="12" t="str">
        <f t="shared" si="303"/>
        <v>27</v>
      </c>
      <c r="E3852">
        <f t="shared" si="306"/>
        <v>2</v>
      </c>
      <c r="F3852" s="12" t="str">
        <f t="shared" si="304"/>
        <v>先勝</v>
      </c>
      <c r="G3852" s="12" t="str">
        <f t="shared" si="305"/>
        <v>金</v>
      </c>
    </row>
    <row r="3853" spans="1:7" x14ac:dyDescent="0.2">
      <c r="A3853" s="1">
        <v>44030</v>
      </c>
      <c r="B3853" s="4" t="s">
        <v>204</v>
      </c>
      <c r="C3853" s="5" t="str">
        <f t="shared" si="307"/>
        <v>5</v>
      </c>
      <c r="D3853" s="12" t="str">
        <f t="shared" si="303"/>
        <v>28</v>
      </c>
      <c r="E3853">
        <f t="shared" si="306"/>
        <v>3</v>
      </c>
      <c r="F3853" s="12" t="str">
        <f t="shared" si="304"/>
        <v>友引</v>
      </c>
      <c r="G3853" s="12" t="str">
        <f t="shared" si="305"/>
        <v>土</v>
      </c>
    </row>
    <row r="3854" spans="1:7" x14ac:dyDescent="0.2">
      <c r="A3854" s="1">
        <v>44031</v>
      </c>
      <c r="B3854" s="4" t="s">
        <v>205</v>
      </c>
      <c r="C3854" s="5" t="str">
        <f t="shared" si="307"/>
        <v>5</v>
      </c>
      <c r="D3854" s="12" t="str">
        <f t="shared" si="303"/>
        <v>29</v>
      </c>
      <c r="E3854">
        <f t="shared" si="306"/>
        <v>4</v>
      </c>
      <c r="F3854" s="12" t="str">
        <f t="shared" si="304"/>
        <v>先負</v>
      </c>
      <c r="G3854" s="12" t="str">
        <f t="shared" si="305"/>
        <v>日</v>
      </c>
    </row>
    <row r="3855" spans="1:7" x14ac:dyDescent="0.2">
      <c r="A3855" s="1">
        <v>44032</v>
      </c>
      <c r="B3855" s="4" t="s">
        <v>216</v>
      </c>
      <c r="C3855" s="5" t="str">
        <f t="shared" si="307"/>
        <v>5</v>
      </c>
      <c r="D3855" s="12" t="str">
        <f t="shared" si="303"/>
        <v>30</v>
      </c>
      <c r="E3855">
        <f t="shared" si="306"/>
        <v>5</v>
      </c>
      <c r="F3855" s="12" t="str">
        <f t="shared" si="304"/>
        <v>仏滅</v>
      </c>
      <c r="G3855" s="12" t="str">
        <f t="shared" si="305"/>
        <v>月</v>
      </c>
    </row>
    <row r="3856" spans="1:7" x14ac:dyDescent="0.2">
      <c r="A3856" s="1">
        <v>44033</v>
      </c>
      <c r="B3856" s="4" t="s">
        <v>542</v>
      </c>
      <c r="C3856" s="5" t="str">
        <f t="shared" si="307"/>
        <v>6</v>
      </c>
      <c r="D3856" s="12" t="str">
        <f t="shared" si="303"/>
        <v>1</v>
      </c>
      <c r="E3856">
        <f t="shared" si="306"/>
        <v>1</v>
      </c>
      <c r="F3856" s="12" t="str">
        <f t="shared" si="304"/>
        <v>赤口</v>
      </c>
      <c r="G3856" s="12" t="str">
        <f t="shared" si="305"/>
        <v>火</v>
      </c>
    </row>
    <row r="3857" spans="1:7" x14ac:dyDescent="0.2">
      <c r="A3857" s="1">
        <v>44034</v>
      </c>
      <c r="B3857" s="4" t="s">
        <v>217</v>
      </c>
      <c r="C3857" s="5" t="str">
        <f t="shared" si="307"/>
        <v>6</v>
      </c>
      <c r="D3857" s="12" t="str">
        <f t="shared" si="303"/>
        <v>2</v>
      </c>
      <c r="E3857">
        <f t="shared" si="306"/>
        <v>2</v>
      </c>
      <c r="F3857" s="12" t="str">
        <f t="shared" si="304"/>
        <v>先勝</v>
      </c>
      <c r="G3857" s="12" t="str">
        <f t="shared" si="305"/>
        <v>水</v>
      </c>
    </row>
    <row r="3858" spans="1:7" x14ac:dyDescent="0.2">
      <c r="A3858" s="1">
        <v>44035</v>
      </c>
      <c r="B3858" s="4" t="s">
        <v>218</v>
      </c>
      <c r="C3858" s="5" t="str">
        <f t="shared" si="307"/>
        <v>6</v>
      </c>
      <c r="D3858" s="12" t="str">
        <f t="shared" si="303"/>
        <v>3</v>
      </c>
      <c r="E3858">
        <f t="shared" si="306"/>
        <v>3</v>
      </c>
      <c r="F3858" s="12" t="str">
        <f t="shared" si="304"/>
        <v>友引</v>
      </c>
      <c r="G3858" s="12" t="str">
        <f t="shared" si="305"/>
        <v>木</v>
      </c>
    </row>
    <row r="3859" spans="1:7" x14ac:dyDescent="0.2">
      <c r="A3859" s="1">
        <v>44036</v>
      </c>
      <c r="B3859" s="4" t="s">
        <v>219</v>
      </c>
      <c r="C3859" s="5" t="str">
        <f t="shared" si="307"/>
        <v>6</v>
      </c>
      <c r="D3859" s="12" t="str">
        <f t="shared" si="303"/>
        <v>4</v>
      </c>
      <c r="E3859">
        <f t="shared" si="306"/>
        <v>4</v>
      </c>
      <c r="F3859" s="12" t="str">
        <f t="shared" si="304"/>
        <v>先負</v>
      </c>
      <c r="G3859" s="12" t="str">
        <f t="shared" si="305"/>
        <v>金</v>
      </c>
    </row>
    <row r="3860" spans="1:7" x14ac:dyDescent="0.2">
      <c r="A3860" s="1">
        <v>44037</v>
      </c>
      <c r="B3860" s="4" t="s">
        <v>220</v>
      </c>
      <c r="C3860" s="5" t="str">
        <f t="shared" si="307"/>
        <v>6</v>
      </c>
      <c r="D3860" s="12" t="str">
        <f t="shared" si="303"/>
        <v>5</v>
      </c>
      <c r="E3860">
        <f t="shared" si="306"/>
        <v>5</v>
      </c>
      <c r="F3860" s="12" t="str">
        <f t="shared" si="304"/>
        <v>仏滅</v>
      </c>
      <c r="G3860" s="12" t="str">
        <f t="shared" si="305"/>
        <v>土</v>
      </c>
    </row>
    <row r="3861" spans="1:7" x14ac:dyDescent="0.2">
      <c r="A3861" s="1">
        <v>44038</v>
      </c>
      <c r="B3861" s="4" t="s">
        <v>221</v>
      </c>
      <c r="C3861" s="5" t="str">
        <f t="shared" si="307"/>
        <v>6</v>
      </c>
      <c r="D3861" s="12" t="str">
        <f t="shared" si="303"/>
        <v>6</v>
      </c>
      <c r="E3861">
        <f t="shared" si="306"/>
        <v>0</v>
      </c>
      <c r="F3861" s="12" t="str">
        <f t="shared" si="304"/>
        <v>大安</v>
      </c>
      <c r="G3861" s="12" t="str">
        <f t="shared" si="305"/>
        <v>日</v>
      </c>
    </row>
    <row r="3862" spans="1:7" x14ac:dyDescent="0.2">
      <c r="A3862" s="1">
        <v>44039</v>
      </c>
      <c r="B3862" s="4" t="s">
        <v>222</v>
      </c>
      <c r="C3862" s="5" t="str">
        <f t="shared" si="307"/>
        <v>6</v>
      </c>
      <c r="D3862" s="12" t="str">
        <f t="shared" si="303"/>
        <v>7</v>
      </c>
      <c r="E3862">
        <f t="shared" si="306"/>
        <v>1</v>
      </c>
      <c r="F3862" s="12" t="str">
        <f t="shared" si="304"/>
        <v>赤口</v>
      </c>
      <c r="G3862" s="12" t="str">
        <f t="shared" si="305"/>
        <v>月</v>
      </c>
    </row>
    <row r="3863" spans="1:7" x14ac:dyDescent="0.2">
      <c r="A3863" s="1">
        <v>44040</v>
      </c>
      <c r="B3863" s="4" t="s">
        <v>223</v>
      </c>
      <c r="C3863" s="5" t="str">
        <f t="shared" si="307"/>
        <v>6</v>
      </c>
      <c r="D3863" s="12" t="str">
        <f t="shared" si="303"/>
        <v>8</v>
      </c>
      <c r="E3863">
        <f t="shared" si="306"/>
        <v>2</v>
      </c>
      <c r="F3863" s="12" t="str">
        <f t="shared" si="304"/>
        <v>先勝</v>
      </c>
      <c r="G3863" s="12" t="str">
        <f t="shared" si="305"/>
        <v>火</v>
      </c>
    </row>
    <row r="3864" spans="1:7" x14ac:dyDescent="0.2">
      <c r="A3864" s="1">
        <v>44041</v>
      </c>
      <c r="B3864" s="4" t="s">
        <v>224</v>
      </c>
      <c r="C3864" s="5" t="str">
        <f t="shared" si="307"/>
        <v>6</v>
      </c>
      <c r="D3864" s="12" t="str">
        <f t="shared" si="303"/>
        <v>9</v>
      </c>
      <c r="E3864">
        <f t="shared" si="306"/>
        <v>3</v>
      </c>
      <c r="F3864" s="12" t="str">
        <f t="shared" si="304"/>
        <v>友引</v>
      </c>
      <c r="G3864" s="12" t="str">
        <f t="shared" si="305"/>
        <v>水</v>
      </c>
    </row>
    <row r="3865" spans="1:7" x14ac:dyDescent="0.2">
      <c r="A3865" s="1">
        <v>44042</v>
      </c>
      <c r="B3865" s="4" t="s">
        <v>225</v>
      </c>
      <c r="C3865" s="5" t="str">
        <f t="shared" si="307"/>
        <v>6</v>
      </c>
      <c r="D3865" s="12" t="str">
        <f t="shared" si="303"/>
        <v>10</v>
      </c>
      <c r="E3865">
        <f t="shared" si="306"/>
        <v>4</v>
      </c>
      <c r="F3865" s="12" t="str">
        <f t="shared" si="304"/>
        <v>先負</v>
      </c>
      <c r="G3865" s="12" t="str">
        <f t="shared" si="305"/>
        <v>木</v>
      </c>
    </row>
    <row r="3866" spans="1:7" x14ac:dyDescent="0.2">
      <c r="A3866" s="1">
        <v>44043</v>
      </c>
      <c r="B3866" s="4" t="s">
        <v>226</v>
      </c>
      <c r="C3866" s="5" t="str">
        <f t="shared" si="307"/>
        <v>6</v>
      </c>
      <c r="D3866" s="12" t="str">
        <f t="shared" si="303"/>
        <v>11</v>
      </c>
      <c r="E3866">
        <f t="shared" si="306"/>
        <v>5</v>
      </c>
      <c r="F3866" s="12" t="str">
        <f t="shared" si="304"/>
        <v>仏滅</v>
      </c>
      <c r="G3866" s="12" t="str">
        <f t="shared" si="305"/>
        <v>金</v>
      </c>
    </row>
    <row r="3867" spans="1:7" x14ac:dyDescent="0.2">
      <c r="A3867" s="1">
        <v>44044</v>
      </c>
      <c r="B3867" s="4" t="s">
        <v>227</v>
      </c>
      <c r="C3867" s="5" t="str">
        <f t="shared" si="307"/>
        <v>6</v>
      </c>
      <c r="D3867" s="12" t="str">
        <f t="shared" si="303"/>
        <v>12</v>
      </c>
      <c r="E3867">
        <f t="shared" si="306"/>
        <v>0</v>
      </c>
      <c r="F3867" s="12" t="str">
        <f t="shared" si="304"/>
        <v>大安</v>
      </c>
      <c r="G3867" s="12" t="str">
        <f t="shared" si="305"/>
        <v>土</v>
      </c>
    </row>
    <row r="3868" spans="1:7" x14ac:dyDescent="0.2">
      <c r="A3868" s="1">
        <v>44045</v>
      </c>
      <c r="B3868" s="4" t="s">
        <v>228</v>
      </c>
      <c r="C3868" s="5" t="str">
        <f t="shared" si="307"/>
        <v>6</v>
      </c>
      <c r="D3868" s="12" t="str">
        <f t="shared" ref="D3868:D3931" si="308">RIGHT(B3868,LEN(B3868)-FIND("/",B3868))</f>
        <v>13</v>
      </c>
      <c r="E3868">
        <f t="shared" si="306"/>
        <v>1</v>
      </c>
      <c r="F3868" s="12" t="str">
        <f t="shared" si="304"/>
        <v>赤口</v>
      </c>
      <c r="G3868" s="12" t="str">
        <f t="shared" si="305"/>
        <v>日</v>
      </c>
    </row>
    <row r="3869" spans="1:7" x14ac:dyDescent="0.2">
      <c r="A3869" s="1">
        <v>44046</v>
      </c>
      <c r="B3869" s="4" t="s">
        <v>229</v>
      </c>
      <c r="C3869" s="5" t="str">
        <f t="shared" si="307"/>
        <v>6</v>
      </c>
      <c r="D3869" s="12" t="str">
        <f t="shared" si="308"/>
        <v>14</v>
      </c>
      <c r="E3869">
        <f t="shared" si="306"/>
        <v>2</v>
      </c>
      <c r="F3869" s="12" t="str">
        <f t="shared" si="304"/>
        <v>先勝</v>
      </c>
      <c r="G3869" s="12" t="str">
        <f t="shared" si="305"/>
        <v>月</v>
      </c>
    </row>
    <row r="3870" spans="1:7" x14ac:dyDescent="0.2">
      <c r="A3870" s="1">
        <v>44047</v>
      </c>
      <c r="B3870" s="4" t="s">
        <v>230</v>
      </c>
      <c r="C3870" s="5" t="str">
        <f t="shared" si="307"/>
        <v>6</v>
      </c>
      <c r="D3870" s="12" t="str">
        <f t="shared" si="308"/>
        <v>15</v>
      </c>
      <c r="E3870">
        <f t="shared" si="306"/>
        <v>3</v>
      </c>
      <c r="F3870" s="12" t="str">
        <f t="shared" si="304"/>
        <v>友引</v>
      </c>
      <c r="G3870" s="12" t="str">
        <f t="shared" si="305"/>
        <v>火</v>
      </c>
    </row>
    <row r="3871" spans="1:7" x14ac:dyDescent="0.2">
      <c r="A3871" s="1">
        <v>44048</v>
      </c>
      <c r="B3871" s="4" t="s">
        <v>231</v>
      </c>
      <c r="C3871" s="5" t="str">
        <f t="shared" si="307"/>
        <v>6</v>
      </c>
      <c r="D3871" s="12" t="str">
        <f t="shared" si="308"/>
        <v>16</v>
      </c>
      <c r="E3871">
        <f t="shared" si="306"/>
        <v>4</v>
      </c>
      <c r="F3871" s="12" t="str">
        <f t="shared" si="304"/>
        <v>先負</v>
      </c>
      <c r="G3871" s="12" t="str">
        <f t="shared" si="305"/>
        <v>水</v>
      </c>
    </row>
    <row r="3872" spans="1:7" x14ac:dyDescent="0.2">
      <c r="A3872" s="1">
        <v>44049</v>
      </c>
      <c r="B3872" s="4" t="s">
        <v>232</v>
      </c>
      <c r="C3872" s="5" t="str">
        <f t="shared" si="307"/>
        <v>6</v>
      </c>
      <c r="D3872" s="12" t="str">
        <f t="shared" si="308"/>
        <v>17</v>
      </c>
      <c r="E3872">
        <f t="shared" si="306"/>
        <v>5</v>
      </c>
      <c r="F3872" s="12" t="str">
        <f t="shared" si="304"/>
        <v>仏滅</v>
      </c>
      <c r="G3872" s="12" t="str">
        <f t="shared" si="305"/>
        <v>木</v>
      </c>
    </row>
    <row r="3873" spans="1:7" x14ac:dyDescent="0.2">
      <c r="A3873" s="1">
        <v>44050</v>
      </c>
      <c r="B3873" s="4" t="s">
        <v>233</v>
      </c>
      <c r="C3873" s="5" t="str">
        <f t="shared" si="307"/>
        <v>6</v>
      </c>
      <c r="D3873" s="12" t="str">
        <f t="shared" si="308"/>
        <v>18</v>
      </c>
      <c r="E3873">
        <f t="shared" si="306"/>
        <v>0</v>
      </c>
      <c r="F3873" s="12" t="str">
        <f t="shared" si="304"/>
        <v>大安</v>
      </c>
      <c r="G3873" s="12" t="str">
        <f t="shared" si="305"/>
        <v>金</v>
      </c>
    </row>
    <row r="3874" spans="1:7" x14ac:dyDescent="0.2">
      <c r="A3874" s="1">
        <v>44051</v>
      </c>
      <c r="B3874" s="4" t="s">
        <v>234</v>
      </c>
      <c r="C3874" s="5" t="str">
        <f t="shared" si="307"/>
        <v>6</v>
      </c>
      <c r="D3874" s="12" t="str">
        <f t="shared" si="308"/>
        <v>19</v>
      </c>
      <c r="E3874">
        <f t="shared" si="306"/>
        <v>1</v>
      </c>
      <c r="F3874" s="12" t="str">
        <f t="shared" si="304"/>
        <v>赤口</v>
      </c>
      <c r="G3874" s="12" t="str">
        <f t="shared" si="305"/>
        <v>土</v>
      </c>
    </row>
    <row r="3875" spans="1:7" x14ac:dyDescent="0.2">
      <c r="A3875" s="1">
        <v>44052</v>
      </c>
      <c r="B3875" s="4" t="s">
        <v>235</v>
      </c>
      <c r="C3875" s="5" t="str">
        <f t="shared" si="307"/>
        <v>6</v>
      </c>
      <c r="D3875" s="12" t="str">
        <f t="shared" si="308"/>
        <v>20</v>
      </c>
      <c r="E3875">
        <f t="shared" si="306"/>
        <v>2</v>
      </c>
      <c r="F3875" s="12" t="str">
        <f t="shared" si="304"/>
        <v>先勝</v>
      </c>
      <c r="G3875" s="12" t="str">
        <f t="shared" si="305"/>
        <v>日</v>
      </c>
    </row>
    <row r="3876" spans="1:7" x14ac:dyDescent="0.2">
      <c r="A3876" s="1">
        <v>44053</v>
      </c>
      <c r="B3876" s="4" t="s">
        <v>236</v>
      </c>
      <c r="C3876" s="5" t="str">
        <f t="shared" si="307"/>
        <v>6</v>
      </c>
      <c r="D3876" s="12" t="str">
        <f t="shared" si="308"/>
        <v>21</v>
      </c>
      <c r="E3876">
        <f t="shared" si="306"/>
        <v>3</v>
      </c>
      <c r="F3876" s="12" t="str">
        <f t="shared" si="304"/>
        <v>友引</v>
      </c>
      <c r="G3876" s="12" t="str">
        <f t="shared" si="305"/>
        <v>月</v>
      </c>
    </row>
    <row r="3877" spans="1:7" x14ac:dyDescent="0.2">
      <c r="A3877" s="1">
        <v>44054</v>
      </c>
      <c r="B3877" s="4" t="s">
        <v>237</v>
      </c>
      <c r="C3877" s="5" t="str">
        <f t="shared" si="307"/>
        <v>6</v>
      </c>
      <c r="D3877" s="12" t="str">
        <f t="shared" si="308"/>
        <v>22</v>
      </c>
      <c r="E3877">
        <f t="shared" si="306"/>
        <v>4</v>
      </c>
      <c r="F3877" s="12" t="str">
        <f t="shared" si="304"/>
        <v>先負</v>
      </c>
      <c r="G3877" s="12" t="str">
        <f t="shared" si="305"/>
        <v>火</v>
      </c>
    </row>
    <row r="3878" spans="1:7" x14ac:dyDescent="0.2">
      <c r="A3878" s="1">
        <v>44055</v>
      </c>
      <c r="B3878" s="4" t="s">
        <v>238</v>
      </c>
      <c r="C3878" s="5" t="str">
        <f t="shared" si="307"/>
        <v>6</v>
      </c>
      <c r="D3878" s="12" t="str">
        <f t="shared" si="308"/>
        <v>23</v>
      </c>
      <c r="E3878">
        <f t="shared" si="306"/>
        <v>5</v>
      </c>
      <c r="F3878" s="12" t="str">
        <f t="shared" si="304"/>
        <v>仏滅</v>
      </c>
      <c r="G3878" s="12" t="str">
        <f t="shared" si="305"/>
        <v>水</v>
      </c>
    </row>
    <row r="3879" spans="1:7" x14ac:dyDescent="0.2">
      <c r="A3879" s="1">
        <v>44056</v>
      </c>
      <c r="B3879" s="4" t="s">
        <v>239</v>
      </c>
      <c r="C3879" s="5" t="str">
        <f t="shared" si="307"/>
        <v>6</v>
      </c>
      <c r="D3879" s="12" t="str">
        <f t="shared" si="308"/>
        <v>24</v>
      </c>
      <c r="E3879">
        <f t="shared" si="306"/>
        <v>0</v>
      </c>
      <c r="F3879" s="12" t="str">
        <f t="shared" si="304"/>
        <v>大安</v>
      </c>
      <c r="G3879" s="12" t="str">
        <f t="shared" si="305"/>
        <v>木</v>
      </c>
    </row>
    <row r="3880" spans="1:7" x14ac:dyDescent="0.2">
      <c r="A3880" s="1">
        <v>44057</v>
      </c>
      <c r="B3880" s="4" t="s">
        <v>240</v>
      </c>
      <c r="C3880" s="5" t="str">
        <f t="shared" si="307"/>
        <v>6</v>
      </c>
      <c r="D3880" s="12" t="str">
        <f t="shared" si="308"/>
        <v>25</v>
      </c>
      <c r="E3880">
        <f t="shared" si="306"/>
        <v>1</v>
      </c>
      <c r="F3880" s="12" t="str">
        <f t="shared" si="304"/>
        <v>赤口</v>
      </c>
      <c r="G3880" s="12" t="str">
        <f t="shared" si="305"/>
        <v>金</v>
      </c>
    </row>
    <row r="3881" spans="1:7" x14ac:dyDescent="0.2">
      <c r="A3881" s="1">
        <v>44058</v>
      </c>
      <c r="B3881" s="4" t="s">
        <v>241</v>
      </c>
      <c r="C3881" s="5" t="str">
        <f t="shared" si="307"/>
        <v>6</v>
      </c>
      <c r="D3881" s="12" t="str">
        <f t="shared" si="308"/>
        <v>26</v>
      </c>
      <c r="E3881">
        <f t="shared" si="306"/>
        <v>2</v>
      </c>
      <c r="F3881" s="12" t="str">
        <f t="shared" si="304"/>
        <v>先勝</v>
      </c>
      <c r="G3881" s="12" t="str">
        <f t="shared" si="305"/>
        <v>土</v>
      </c>
    </row>
    <row r="3882" spans="1:7" x14ac:dyDescent="0.2">
      <c r="A3882" s="1">
        <v>44059</v>
      </c>
      <c r="B3882" s="4" t="s">
        <v>242</v>
      </c>
      <c r="C3882" s="5" t="str">
        <f t="shared" si="307"/>
        <v>6</v>
      </c>
      <c r="D3882" s="12" t="str">
        <f t="shared" si="308"/>
        <v>27</v>
      </c>
      <c r="E3882">
        <f t="shared" si="306"/>
        <v>3</v>
      </c>
      <c r="F3882" s="12" t="str">
        <f t="shared" si="304"/>
        <v>友引</v>
      </c>
      <c r="G3882" s="12" t="str">
        <f t="shared" si="305"/>
        <v>日</v>
      </c>
    </row>
    <row r="3883" spans="1:7" x14ac:dyDescent="0.2">
      <c r="A3883" s="1">
        <v>44060</v>
      </c>
      <c r="B3883" s="4" t="s">
        <v>243</v>
      </c>
      <c r="C3883" s="5" t="str">
        <f t="shared" si="307"/>
        <v>6</v>
      </c>
      <c r="D3883" s="12" t="str">
        <f t="shared" si="308"/>
        <v>28</v>
      </c>
      <c r="E3883">
        <f t="shared" si="306"/>
        <v>4</v>
      </c>
      <c r="F3883" s="12" t="str">
        <f t="shared" si="304"/>
        <v>先負</v>
      </c>
      <c r="G3883" s="12" t="str">
        <f t="shared" si="305"/>
        <v>月</v>
      </c>
    </row>
    <row r="3884" spans="1:7" x14ac:dyDescent="0.2">
      <c r="A3884" s="1">
        <v>44061</v>
      </c>
      <c r="B3884" s="4" t="s">
        <v>244</v>
      </c>
      <c r="C3884" s="5" t="str">
        <f t="shared" si="307"/>
        <v>6</v>
      </c>
      <c r="D3884" s="12" t="str">
        <f t="shared" si="308"/>
        <v>29</v>
      </c>
      <c r="E3884">
        <f t="shared" si="306"/>
        <v>5</v>
      </c>
      <c r="F3884" s="12" t="str">
        <f t="shared" si="304"/>
        <v>仏滅</v>
      </c>
      <c r="G3884" s="12" t="str">
        <f t="shared" si="305"/>
        <v>火</v>
      </c>
    </row>
    <row r="3885" spans="1:7" x14ac:dyDescent="0.2">
      <c r="A3885" s="1">
        <v>44062</v>
      </c>
      <c r="B3885" s="4" t="s">
        <v>468</v>
      </c>
      <c r="C3885" s="5" t="str">
        <f t="shared" si="307"/>
        <v>7</v>
      </c>
      <c r="D3885" s="12" t="str">
        <f t="shared" si="308"/>
        <v>1</v>
      </c>
      <c r="E3885">
        <f t="shared" si="306"/>
        <v>2</v>
      </c>
      <c r="F3885" s="12" t="str">
        <f t="shared" si="304"/>
        <v>先勝</v>
      </c>
      <c r="G3885" s="12" t="str">
        <f t="shared" si="305"/>
        <v>水</v>
      </c>
    </row>
    <row r="3886" spans="1:7" x14ac:dyDescent="0.2">
      <c r="A3886" s="1">
        <v>44063</v>
      </c>
      <c r="B3886" s="4" t="s">
        <v>245</v>
      </c>
      <c r="C3886" s="5" t="str">
        <f t="shared" si="307"/>
        <v>7</v>
      </c>
      <c r="D3886" s="12" t="str">
        <f t="shared" si="308"/>
        <v>2</v>
      </c>
      <c r="E3886">
        <f t="shared" si="306"/>
        <v>3</v>
      </c>
      <c r="F3886" s="12" t="str">
        <f t="shared" si="304"/>
        <v>友引</v>
      </c>
      <c r="G3886" s="12" t="str">
        <f t="shared" si="305"/>
        <v>木</v>
      </c>
    </row>
    <row r="3887" spans="1:7" x14ac:dyDescent="0.2">
      <c r="A3887" s="1">
        <v>44064</v>
      </c>
      <c r="B3887" s="4" t="s">
        <v>246</v>
      </c>
      <c r="C3887" s="5" t="str">
        <f t="shared" si="307"/>
        <v>7</v>
      </c>
      <c r="D3887" s="12" t="str">
        <f t="shared" si="308"/>
        <v>3</v>
      </c>
      <c r="E3887">
        <f t="shared" si="306"/>
        <v>4</v>
      </c>
      <c r="F3887" s="12" t="str">
        <f t="shared" si="304"/>
        <v>先負</v>
      </c>
      <c r="G3887" s="12" t="str">
        <f t="shared" si="305"/>
        <v>金</v>
      </c>
    </row>
    <row r="3888" spans="1:7" x14ac:dyDescent="0.2">
      <c r="A3888" s="1">
        <v>44065</v>
      </c>
      <c r="B3888" s="4" t="s">
        <v>247</v>
      </c>
      <c r="C3888" s="5" t="str">
        <f t="shared" si="307"/>
        <v>7</v>
      </c>
      <c r="D3888" s="12" t="str">
        <f t="shared" si="308"/>
        <v>4</v>
      </c>
      <c r="E3888">
        <f t="shared" si="306"/>
        <v>5</v>
      </c>
      <c r="F3888" s="12" t="str">
        <f t="shared" si="304"/>
        <v>仏滅</v>
      </c>
      <c r="G3888" s="12" t="str">
        <f t="shared" si="305"/>
        <v>土</v>
      </c>
    </row>
    <row r="3889" spans="1:7" x14ac:dyDescent="0.2">
      <c r="A3889" s="1">
        <v>44066</v>
      </c>
      <c r="B3889" s="4" t="s">
        <v>248</v>
      </c>
      <c r="C3889" s="5" t="str">
        <f t="shared" si="307"/>
        <v>7</v>
      </c>
      <c r="D3889" s="12" t="str">
        <f t="shared" si="308"/>
        <v>5</v>
      </c>
      <c r="E3889">
        <f t="shared" si="306"/>
        <v>0</v>
      </c>
      <c r="F3889" s="12" t="str">
        <f t="shared" si="304"/>
        <v>大安</v>
      </c>
      <c r="G3889" s="12" t="str">
        <f t="shared" si="305"/>
        <v>日</v>
      </c>
    </row>
    <row r="3890" spans="1:7" x14ac:dyDescent="0.2">
      <c r="A3890" s="1">
        <v>44067</v>
      </c>
      <c r="B3890" s="4" t="s">
        <v>249</v>
      </c>
      <c r="C3890" s="5" t="str">
        <f t="shared" si="307"/>
        <v>7</v>
      </c>
      <c r="D3890" s="12" t="str">
        <f t="shared" si="308"/>
        <v>6</v>
      </c>
      <c r="E3890">
        <f t="shared" si="306"/>
        <v>1</v>
      </c>
      <c r="F3890" s="12" t="str">
        <f t="shared" si="304"/>
        <v>赤口</v>
      </c>
      <c r="G3890" s="12" t="str">
        <f t="shared" si="305"/>
        <v>月</v>
      </c>
    </row>
    <row r="3891" spans="1:7" x14ac:dyDescent="0.2">
      <c r="A3891" s="1">
        <v>44068</v>
      </c>
      <c r="B3891" s="4" t="s">
        <v>250</v>
      </c>
      <c r="C3891" s="5" t="str">
        <f t="shared" si="307"/>
        <v>7</v>
      </c>
      <c r="D3891" s="12" t="str">
        <f t="shared" si="308"/>
        <v>7</v>
      </c>
      <c r="E3891">
        <f t="shared" si="306"/>
        <v>2</v>
      </c>
      <c r="F3891" s="12" t="str">
        <f t="shared" si="304"/>
        <v>先勝</v>
      </c>
      <c r="G3891" s="12" t="str">
        <f t="shared" si="305"/>
        <v>火</v>
      </c>
    </row>
    <row r="3892" spans="1:7" x14ac:dyDescent="0.2">
      <c r="A3892" s="1">
        <v>44069</v>
      </c>
      <c r="B3892" s="4" t="s">
        <v>251</v>
      </c>
      <c r="C3892" s="5" t="str">
        <f t="shared" si="307"/>
        <v>7</v>
      </c>
      <c r="D3892" s="12" t="str">
        <f t="shared" si="308"/>
        <v>8</v>
      </c>
      <c r="E3892">
        <f t="shared" si="306"/>
        <v>3</v>
      </c>
      <c r="F3892" s="12" t="str">
        <f t="shared" si="304"/>
        <v>友引</v>
      </c>
      <c r="G3892" s="12" t="str">
        <f t="shared" si="305"/>
        <v>水</v>
      </c>
    </row>
    <row r="3893" spans="1:7" x14ac:dyDescent="0.2">
      <c r="A3893" s="1">
        <v>44070</v>
      </c>
      <c r="B3893" s="4" t="s">
        <v>252</v>
      </c>
      <c r="C3893" s="5" t="str">
        <f t="shared" si="307"/>
        <v>7</v>
      </c>
      <c r="D3893" s="12" t="str">
        <f t="shared" si="308"/>
        <v>9</v>
      </c>
      <c r="E3893">
        <f t="shared" si="306"/>
        <v>4</v>
      </c>
      <c r="F3893" s="12" t="str">
        <f t="shared" si="304"/>
        <v>先負</v>
      </c>
      <c r="G3893" s="12" t="str">
        <f t="shared" si="305"/>
        <v>木</v>
      </c>
    </row>
    <row r="3894" spans="1:7" x14ac:dyDescent="0.2">
      <c r="A3894" s="1">
        <v>44071</v>
      </c>
      <c r="B3894" s="4" t="s">
        <v>253</v>
      </c>
      <c r="C3894" s="5" t="str">
        <f t="shared" si="307"/>
        <v>7</v>
      </c>
      <c r="D3894" s="12" t="str">
        <f t="shared" si="308"/>
        <v>10</v>
      </c>
      <c r="E3894">
        <f t="shared" si="306"/>
        <v>5</v>
      </c>
      <c r="F3894" s="12" t="str">
        <f t="shared" si="304"/>
        <v>仏滅</v>
      </c>
      <c r="G3894" s="12" t="str">
        <f t="shared" si="305"/>
        <v>金</v>
      </c>
    </row>
    <row r="3895" spans="1:7" x14ac:dyDescent="0.2">
      <c r="A3895" s="1">
        <v>44072</v>
      </c>
      <c r="B3895" s="4" t="s">
        <v>254</v>
      </c>
      <c r="C3895" s="5" t="str">
        <f t="shared" si="307"/>
        <v>7</v>
      </c>
      <c r="D3895" s="12" t="str">
        <f t="shared" si="308"/>
        <v>11</v>
      </c>
      <c r="E3895">
        <f t="shared" si="306"/>
        <v>0</v>
      </c>
      <c r="F3895" s="12" t="str">
        <f t="shared" si="304"/>
        <v>大安</v>
      </c>
      <c r="G3895" s="12" t="str">
        <f t="shared" si="305"/>
        <v>土</v>
      </c>
    </row>
    <row r="3896" spans="1:7" x14ac:dyDescent="0.2">
      <c r="A3896" s="1">
        <v>44073</v>
      </c>
      <c r="B3896" s="4" t="s">
        <v>255</v>
      </c>
      <c r="C3896" s="5" t="str">
        <f t="shared" si="307"/>
        <v>7</v>
      </c>
      <c r="D3896" s="12" t="str">
        <f t="shared" si="308"/>
        <v>12</v>
      </c>
      <c r="E3896">
        <f t="shared" si="306"/>
        <v>1</v>
      </c>
      <c r="F3896" s="12" t="str">
        <f t="shared" si="304"/>
        <v>赤口</v>
      </c>
      <c r="G3896" s="12" t="str">
        <f t="shared" si="305"/>
        <v>日</v>
      </c>
    </row>
    <row r="3897" spans="1:7" x14ac:dyDescent="0.2">
      <c r="A3897" s="1">
        <v>44074</v>
      </c>
      <c r="B3897" s="4" t="s">
        <v>256</v>
      </c>
      <c r="C3897" s="5" t="str">
        <f t="shared" si="307"/>
        <v>7</v>
      </c>
      <c r="D3897" s="12" t="str">
        <f t="shared" si="308"/>
        <v>13</v>
      </c>
      <c r="E3897">
        <f t="shared" si="306"/>
        <v>2</v>
      </c>
      <c r="F3897" s="12" t="str">
        <f t="shared" si="304"/>
        <v>先勝</v>
      </c>
      <c r="G3897" s="12" t="str">
        <f t="shared" si="305"/>
        <v>月</v>
      </c>
    </row>
    <row r="3898" spans="1:7" x14ac:dyDescent="0.2">
      <c r="A3898" s="1">
        <v>44075</v>
      </c>
      <c r="B3898" s="4" t="s">
        <v>257</v>
      </c>
      <c r="C3898" s="5" t="str">
        <f t="shared" si="307"/>
        <v>7</v>
      </c>
      <c r="D3898" s="12" t="str">
        <f t="shared" si="308"/>
        <v>14</v>
      </c>
      <c r="E3898">
        <f t="shared" si="306"/>
        <v>3</v>
      </c>
      <c r="F3898" s="12" t="str">
        <f t="shared" si="304"/>
        <v>友引</v>
      </c>
      <c r="G3898" s="12" t="str">
        <f t="shared" si="305"/>
        <v>火</v>
      </c>
    </row>
    <row r="3899" spans="1:7" x14ac:dyDescent="0.2">
      <c r="A3899" s="1">
        <v>44076</v>
      </c>
      <c r="B3899" s="4" t="s">
        <v>258</v>
      </c>
      <c r="C3899" s="5" t="str">
        <f t="shared" si="307"/>
        <v>7</v>
      </c>
      <c r="D3899" s="12" t="str">
        <f t="shared" si="308"/>
        <v>15</v>
      </c>
      <c r="E3899">
        <f t="shared" si="306"/>
        <v>4</v>
      </c>
      <c r="F3899" s="12" t="str">
        <f t="shared" si="304"/>
        <v>先負</v>
      </c>
      <c r="G3899" s="12" t="str">
        <f t="shared" si="305"/>
        <v>水</v>
      </c>
    </row>
    <row r="3900" spans="1:7" x14ac:dyDescent="0.2">
      <c r="A3900" s="1">
        <v>44077</v>
      </c>
      <c r="B3900" s="4" t="s">
        <v>259</v>
      </c>
      <c r="C3900" s="5" t="str">
        <f t="shared" si="307"/>
        <v>7</v>
      </c>
      <c r="D3900" s="12" t="str">
        <f t="shared" si="308"/>
        <v>16</v>
      </c>
      <c r="E3900">
        <f t="shared" si="306"/>
        <v>5</v>
      </c>
      <c r="F3900" s="12" t="str">
        <f t="shared" si="304"/>
        <v>仏滅</v>
      </c>
      <c r="G3900" s="12" t="str">
        <f t="shared" si="305"/>
        <v>木</v>
      </c>
    </row>
    <row r="3901" spans="1:7" x14ac:dyDescent="0.2">
      <c r="A3901" s="1">
        <v>44078</v>
      </c>
      <c r="B3901" s="4" t="s">
        <v>260</v>
      </c>
      <c r="C3901" s="5" t="str">
        <f t="shared" si="307"/>
        <v>7</v>
      </c>
      <c r="D3901" s="12" t="str">
        <f t="shared" si="308"/>
        <v>17</v>
      </c>
      <c r="E3901">
        <f t="shared" si="306"/>
        <v>0</v>
      </c>
      <c r="F3901" s="12" t="str">
        <f t="shared" si="304"/>
        <v>大安</v>
      </c>
      <c r="G3901" s="12" t="str">
        <f t="shared" si="305"/>
        <v>金</v>
      </c>
    </row>
    <row r="3902" spans="1:7" x14ac:dyDescent="0.2">
      <c r="A3902" s="1">
        <v>44079</v>
      </c>
      <c r="B3902" s="4" t="s">
        <v>261</v>
      </c>
      <c r="C3902" s="5" t="str">
        <f t="shared" si="307"/>
        <v>7</v>
      </c>
      <c r="D3902" s="12" t="str">
        <f t="shared" si="308"/>
        <v>18</v>
      </c>
      <c r="E3902">
        <f t="shared" si="306"/>
        <v>1</v>
      </c>
      <c r="F3902" s="12" t="str">
        <f t="shared" si="304"/>
        <v>赤口</v>
      </c>
      <c r="G3902" s="12" t="str">
        <f t="shared" si="305"/>
        <v>土</v>
      </c>
    </row>
    <row r="3903" spans="1:7" x14ac:dyDescent="0.2">
      <c r="A3903" s="1">
        <v>44080</v>
      </c>
      <c r="B3903" s="4" t="s">
        <v>262</v>
      </c>
      <c r="C3903" s="5" t="str">
        <f t="shared" si="307"/>
        <v>7</v>
      </c>
      <c r="D3903" s="12" t="str">
        <f t="shared" si="308"/>
        <v>19</v>
      </c>
      <c r="E3903">
        <f t="shared" si="306"/>
        <v>2</v>
      </c>
      <c r="F3903" s="12" t="str">
        <f t="shared" si="304"/>
        <v>先勝</v>
      </c>
      <c r="G3903" s="12" t="str">
        <f t="shared" si="305"/>
        <v>日</v>
      </c>
    </row>
    <row r="3904" spans="1:7" x14ac:dyDescent="0.2">
      <c r="A3904" s="1">
        <v>44081</v>
      </c>
      <c r="B3904" s="4" t="s">
        <v>263</v>
      </c>
      <c r="C3904" s="5" t="str">
        <f t="shared" si="307"/>
        <v>7</v>
      </c>
      <c r="D3904" s="12" t="str">
        <f t="shared" si="308"/>
        <v>20</v>
      </c>
      <c r="E3904">
        <f t="shared" si="306"/>
        <v>3</v>
      </c>
      <c r="F3904" s="12" t="str">
        <f t="shared" si="304"/>
        <v>友引</v>
      </c>
      <c r="G3904" s="12" t="str">
        <f t="shared" si="305"/>
        <v>月</v>
      </c>
    </row>
    <row r="3905" spans="1:7" x14ac:dyDescent="0.2">
      <c r="A3905" s="1">
        <v>44082</v>
      </c>
      <c r="B3905" s="4" t="s">
        <v>264</v>
      </c>
      <c r="C3905" s="5" t="str">
        <f t="shared" si="307"/>
        <v>7</v>
      </c>
      <c r="D3905" s="12" t="str">
        <f t="shared" si="308"/>
        <v>21</v>
      </c>
      <c r="E3905">
        <f t="shared" si="306"/>
        <v>4</v>
      </c>
      <c r="F3905" s="12" t="str">
        <f t="shared" si="304"/>
        <v>先負</v>
      </c>
      <c r="G3905" s="12" t="str">
        <f t="shared" si="305"/>
        <v>火</v>
      </c>
    </row>
    <row r="3906" spans="1:7" x14ac:dyDescent="0.2">
      <c r="A3906" s="1">
        <v>44083</v>
      </c>
      <c r="B3906" s="4" t="s">
        <v>265</v>
      </c>
      <c r="C3906" s="5" t="str">
        <f t="shared" si="307"/>
        <v>7</v>
      </c>
      <c r="D3906" s="12" t="str">
        <f t="shared" si="308"/>
        <v>22</v>
      </c>
      <c r="E3906">
        <f t="shared" si="306"/>
        <v>5</v>
      </c>
      <c r="F3906" s="12" t="str">
        <f t="shared" si="304"/>
        <v>仏滅</v>
      </c>
      <c r="G3906" s="12" t="str">
        <f t="shared" si="305"/>
        <v>水</v>
      </c>
    </row>
    <row r="3907" spans="1:7" x14ac:dyDescent="0.2">
      <c r="A3907" s="1">
        <v>44084</v>
      </c>
      <c r="B3907" s="4" t="s">
        <v>266</v>
      </c>
      <c r="C3907" s="5" t="str">
        <f t="shared" si="307"/>
        <v>7</v>
      </c>
      <c r="D3907" s="12" t="str">
        <f t="shared" si="308"/>
        <v>23</v>
      </c>
      <c r="E3907">
        <f t="shared" si="306"/>
        <v>0</v>
      </c>
      <c r="F3907" s="12" t="str">
        <f t="shared" ref="F3907:F3970" si="309">VLOOKUP(E3907,$H$2:$I$7,2)</f>
        <v>大安</v>
      </c>
      <c r="G3907" s="12" t="str">
        <f t="shared" ref="G3907:G3970" si="310">TEXT(A3907,"aaa")</f>
        <v>木</v>
      </c>
    </row>
    <row r="3908" spans="1:7" x14ac:dyDescent="0.2">
      <c r="A3908" s="1">
        <v>44085</v>
      </c>
      <c r="B3908" s="4" t="s">
        <v>267</v>
      </c>
      <c r="C3908" s="5" t="str">
        <f t="shared" si="307"/>
        <v>7</v>
      </c>
      <c r="D3908" s="12" t="str">
        <f t="shared" si="308"/>
        <v>24</v>
      </c>
      <c r="E3908">
        <f t="shared" si="306"/>
        <v>1</v>
      </c>
      <c r="F3908" s="12" t="str">
        <f t="shared" si="309"/>
        <v>赤口</v>
      </c>
      <c r="G3908" s="12" t="str">
        <f t="shared" si="310"/>
        <v>金</v>
      </c>
    </row>
    <row r="3909" spans="1:7" x14ac:dyDescent="0.2">
      <c r="A3909" s="1">
        <v>44086</v>
      </c>
      <c r="B3909" s="4" t="s">
        <v>268</v>
      </c>
      <c r="C3909" s="5" t="str">
        <f t="shared" si="307"/>
        <v>7</v>
      </c>
      <c r="D3909" s="12" t="str">
        <f t="shared" si="308"/>
        <v>25</v>
      </c>
      <c r="E3909">
        <f t="shared" si="306"/>
        <v>2</v>
      </c>
      <c r="F3909" s="12" t="str">
        <f t="shared" si="309"/>
        <v>先勝</v>
      </c>
      <c r="G3909" s="12" t="str">
        <f t="shared" si="310"/>
        <v>土</v>
      </c>
    </row>
    <row r="3910" spans="1:7" x14ac:dyDescent="0.2">
      <c r="A3910" s="1">
        <v>44087</v>
      </c>
      <c r="B3910" s="4" t="s">
        <v>269</v>
      </c>
      <c r="C3910" s="5" t="str">
        <f t="shared" si="307"/>
        <v>7</v>
      </c>
      <c r="D3910" s="12" t="str">
        <f t="shared" si="308"/>
        <v>26</v>
      </c>
      <c r="E3910">
        <f t="shared" si="306"/>
        <v>3</v>
      </c>
      <c r="F3910" s="12" t="str">
        <f t="shared" si="309"/>
        <v>友引</v>
      </c>
      <c r="G3910" s="12" t="str">
        <f t="shared" si="310"/>
        <v>日</v>
      </c>
    </row>
    <row r="3911" spans="1:7" x14ac:dyDescent="0.2">
      <c r="A3911" s="1">
        <v>44088</v>
      </c>
      <c r="B3911" s="4" t="s">
        <v>270</v>
      </c>
      <c r="C3911" s="5" t="str">
        <f t="shared" si="307"/>
        <v>7</v>
      </c>
      <c r="D3911" s="12" t="str">
        <f t="shared" si="308"/>
        <v>27</v>
      </c>
      <c r="E3911">
        <f t="shared" ref="E3911:E3974" si="311">MOD(C3911+D3911,6)</f>
        <v>4</v>
      </c>
      <c r="F3911" s="12" t="str">
        <f t="shared" si="309"/>
        <v>先負</v>
      </c>
      <c r="G3911" s="12" t="str">
        <f t="shared" si="310"/>
        <v>月</v>
      </c>
    </row>
    <row r="3912" spans="1:7" x14ac:dyDescent="0.2">
      <c r="A3912" s="1">
        <v>44089</v>
      </c>
      <c r="B3912" s="4" t="s">
        <v>271</v>
      </c>
      <c r="C3912" s="5" t="str">
        <f t="shared" si="307"/>
        <v>7</v>
      </c>
      <c r="D3912" s="12" t="str">
        <f t="shared" si="308"/>
        <v>28</v>
      </c>
      <c r="E3912">
        <f t="shared" si="311"/>
        <v>5</v>
      </c>
      <c r="F3912" s="12" t="str">
        <f t="shared" si="309"/>
        <v>仏滅</v>
      </c>
      <c r="G3912" s="12" t="str">
        <f t="shared" si="310"/>
        <v>火</v>
      </c>
    </row>
    <row r="3913" spans="1:7" x14ac:dyDescent="0.2">
      <c r="A3913" s="1">
        <v>44090</v>
      </c>
      <c r="B3913" s="4" t="s">
        <v>272</v>
      </c>
      <c r="C3913" s="5" t="str">
        <f t="shared" si="307"/>
        <v>7</v>
      </c>
      <c r="D3913" s="12" t="str">
        <f t="shared" si="308"/>
        <v>29</v>
      </c>
      <c r="E3913">
        <f t="shared" si="311"/>
        <v>0</v>
      </c>
      <c r="F3913" s="12" t="str">
        <f t="shared" si="309"/>
        <v>大安</v>
      </c>
      <c r="G3913" s="12" t="str">
        <f t="shared" si="310"/>
        <v>水</v>
      </c>
    </row>
    <row r="3914" spans="1:7" x14ac:dyDescent="0.2">
      <c r="A3914" s="1">
        <v>44091</v>
      </c>
      <c r="B3914" s="4" t="s">
        <v>413</v>
      </c>
      <c r="C3914" s="5" t="str">
        <f t="shared" si="307"/>
        <v>8</v>
      </c>
      <c r="D3914" s="12" t="str">
        <f t="shared" si="308"/>
        <v>1</v>
      </c>
      <c r="E3914">
        <f t="shared" si="311"/>
        <v>3</v>
      </c>
      <c r="F3914" s="12" t="str">
        <f t="shared" si="309"/>
        <v>友引</v>
      </c>
      <c r="G3914" s="12" t="str">
        <f t="shared" si="310"/>
        <v>木</v>
      </c>
    </row>
    <row r="3915" spans="1:7" x14ac:dyDescent="0.2">
      <c r="A3915" s="1">
        <v>44092</v>
      </c>
      <c r="B3915" s="4" t="s">
        <v>274</v>
      </c>
      <c r="C3915" s="5" t="str">
        <f t="shared" si="307"/>
        <v>8</v>
      </c>
      <c r="D3915" s="12" t="str">
        <f t="shared" si="308"/>
        <v>2</v>
      </c>
      <c r="E3915">
        <f t="shared" si="311"/>
        <v>4</v>
      </c>
      <c r="F3915" s="12" t="str">
        <f t="shared" si="309"/>
        <v>先負</v>
      </c>
      <c r="G3915" s="12" t="str">
        <f t="shared" si="310"/>
        <v>金</v>
      </c>
    </row>
    <row r="3916" spans="1:7" x14ac:dyDescent="0.2">
      <c r="A3916" s="1">
        <v>44093</v>
      </c>
      <c r="B3916" s="4" t="s">
        <v>275</v>
      </c>
      <c r="C3916" s="5" t="str">
        <f t="shared" ref="C3916:C3979" si="312">SUBSTITUTE( LEFT(B3916,LEN(B3916)-(LEN(B3916)-FIND("/",B3916)+1)), "閏", "" )</f>
        <v>8</v>
      </c>
      <c r="D3916" s="12" t="str">
        <f t="shared" si="308"/>
        <v>3</v>
      </c>
      <c r="E3916">
        <f t="shared" si="311"/>
        <v>5</v>
      </c>
      <c r="F3916" s="12" t="str">
        <f t="shared" si="309"/>
        <v>仏滅</v>
      </c>
      <c r="G3916" s="12" t="str">
        <f t="shared" si="310"/>
        <v>土</v>
      </c>
    </row>
    <row r="3917" spans="1:7" x14ac:dyDescent="0.2">
      <c r="A3917" s="1">
        <v>44094</v>
      </c>
      <c r="B3917" s="4" t="s">
        <v>276</v>
      </c>
      <c r="C3917" s="5" t="str">
        <f t="shared" si="312"/>
        <v>8</v>
      </c>
      <c r="D3917" s="12" t="str">
        <f t="shared" si="308"/>
        <v>4</v>
      </c>
      <c r="E3917">
        <f t="shared" si="311"/>
        <v>0</v>
      </c>
      <c r="F3917" s="12" t="str">
        <f t="shared" si="309"/>
        <v>大安</v>
      </c>
      <c r="G3917" s="12" t="str">
        <f t="shared" si="310"/>
        <v>日</v>
      </c>
    </row>
    <row r="3918" spans="1:7" x14ac:dyDescent="0.2">
      <c r="A3918" s="1">
        <v>44095</v>
      </c>
      <c r="B3918" s="4" t="s">
        <v>277</v>
      </c>
      <c r="C3918" s="5" t="str">
        <f t="shared" si="312"/>
        <v>8</v>
      </c>
      <c r="D3918" s="12" t="str">
        <f t="shared" si="308"/>
        <v>5</v>
      </c>
      <c r="E3918">
        <f t="shared" si="311"/>
        <v>1</v>
      </c>
      <c r="F3918" s="12" t="str">
        <f t="shared" si="309"/>
        <v>赤口</v>
      </c>
      <c r="G3918" s="12" t="str">
        <f t="shared" si="310"/>
        <v>月</v>
      </c>
    </row>
    <row r="3919" spans="1:7" x14ac:dyDescent="0.2">
      <c r="A3919" s="1">
        <v>44096</v>
      </c>
      <c r="B3919" s="4" t="s">
        <v>278</v>
      </c>
      <c r="C3919" s="5" t="str">
        <f t="shared" si="312"/>
        <v>8</v>
      </c>
      <c r="D3919" s="12" t="str">
        <f t="shared" si="308"/>
        <v>6</v>
      </c>
      <c r="E3919">
        <f t="shared" si="311"/>
        <v>2</v>
      </c>
      <c r="F3919" s="12" t="str">
        <f t="shared" si="309"/>
        <v>先勝</v>
      </c>
      <c r="G3919" s="12" t="str">
        <f t="shared" si="310"/>
        <v>火</v>
      </c>
    </row>
    <row r="3920" spans="1:7" x14ac:dyDescent="0.2">
      <c r="A3920" s="1">
        <v>44097</v>
      </c>
      <c r="B3920" s="4" t="s">
        <v>279</v>
      </c>
      <c r="C3920" s="5" t="str">
        <f t="shared" si="312"/>
        <v>8</v>
      </c>
      <c r="D3920" s="12" t="str">
        <f t="shared" si="308"/>
        <v>7</v>
      </c>
      <c r="E3920">
        <f t="shared" si="311"/>
        <v>3</v>
      </c>
      <c r="F3920" s="12" t="str">
        <f t="shared" si="309"/>
        <v>友引</v>
      </c>
      <c r="G3920" s="12" t="str">
        <f t="shared" si="310"/>
        <v>水</v>
      </c>
    </row>
    <row r="3921" spans="1:7" x14ac:dyDescent="0.2">
      <c r="A3921" s="1">
        <v>44098</v>
      </c>
      <c r="B3921" s="4" t="s">
        <v>280</v>
      </c>
      <c r="C3921" s="5" t="str">
        <f t="shared" si="312"/>
        <v>8</v>
      </c>
      <c r="D3921" s="12" t="str">
        <f t="shared" si="308"/>
        <v>8</v>
      </c>
      <c r="E3921">
        <f t="shared" si="311"/>
        <v>4</v>
      </c>
      <c r="F3921" s="12" t="str">
        <f t="shared" si="309"/>
        <v>先負</v>
      </c>
      <c r="G3921" s="12" t="str">
        <f t="shared" si="310"/>
        <v>木</v>
      </c>
    </row>
    <row r="3922" spans="1:7" x14ac:dyDescent="0.2">
      <c r="A3922" s="1">
        <v>44099</v>
      </c>
      <c r="B3922" s="4" t="s">
        <v>281</v>
      </c>
      <c r="C3922" s="5" t="str">
        <f t="shared" si="312"/>
        <v>8</v>
      </c>
      <c r="D3922" s="12" t="str">
        <f t="shared" si="308"/>
        <v>9</v>
      </c>
      <c r="E3922">
        <f t="shared" si="311"/>
        <v>5</v>
      </c>
      <c r="F3922" s="12" t="str">
        <f t="shared" si="309"/>
        <v>仏滅</v>
      </c>
      <c r="G3922" s="12" t="str">
        <f t="shared" si="310"/>
        <v>金</v>
      </c>
    </row>
    <row r="3923" spans="1:7" x14ac:dyDescent="0.2">
      <c r="A3923" s="1">
        <v>44100</v>
      </c>
      <c r="B3923" s="4" t="s">
        <v>282</v>
      </c>
      <c r="C3923" s="5" t="str">
        <f t="shared" si="312"/>
        <v>8</v>
      </c>
      <c r="D3923" s="12" t="str">
        <f t="shared" si="308"/>
        <v>10</v>
      </c>
      <c r="E3923">
        <f t="shared" si="311"/>
        <v>0</v>
      </c>
      <c r="F3923" s="12" t="str">
        <f t="shared" si="309"/>
        <v>大安</v>
      </c>
      <c r="G3923" s="12" t="str">
        <f t="shared" si="310"/>
        <v>土</v>
      </c>
    </row>
    <row r="3924" spans="1:7" x14ac:dyDescent="0.2">
      <c r="A3924" s="1">
        <v>44101</v>
      </c>
      <c r="B3924" s="4" t="s">
        <v>283</v>
      </c>
      <c r="C3924" s="5" t="str">
        <f t="shared" si="312"/>
        <v>8</v>
      </c>
      <c r="D3924" s="12" t="str">
        <f t="shared" si="308"/>
        <v>11</v>
      </c>
      <c r="E3924">
        <f t="shared" si="311"/>
        <v>1</v>
      </c>
      <c r="F3924" s="12" t="str">
        <f t="shared" si="309"/>
        <v>赤口</v>
      </c>
      <c r="G3924" s="12" t="str">
        <f t="shared" si="310"/>
        <v>日</v>
      </c>
    </row>
    <row r="3925" spans="1:7" x14ac:dyDescent="0.2">
      <c r="A3925" s="1">
        <v>44102</v>
      </c>
      <c r="B3925" s="4" t="s">
        <v>284</v>
      </c>
      <c r="C3925" s="5" t="str">
        <f t="shared" si="312"/>
        <v>8</v>
      </c>
      <c r="D3925" s="12" t="str">
        <f t="shared" si="308"/>
        <v>12</v>
      </c>
      <c r="E3925">
        <f t="shared" si="311"/>
        <v>2</v>
      </c>
      <c r="F3925" s="12" t="str">
        <f t="shared" si="309"/>
        <v>先勝</v>
      </c>
      <c r="G3925" s="12" t="str">
        <f t="shared" si="310"/>
        <v>月</v>
      </c>
    </row>
    <row r="3926" spans="1:7" x14ac:dyDescent="0.2">
      <c r="A3926" s="1">
        <v>44103</v>
      </c>
      <c r="B3926" s="4" t="s">
        <v>285</v>
      </c>
      <c r="C3926" s="5" t="str">
        <f t="shared" si="312"/>
        <v>8</v>
      </c>
      <c r="D3926" s="12" t="str">
        <f t="shared" si="308"/>
        <v>13</v>
      </c>
      <c r="E3926">
        <f t="shared" si="311"/>
        <v>3</v>
      </c>
      <c r="F3926" s="12" t="str">
        <f t="shared" si="309"/>
        <v>友引</v>
      </c>
      <c r="G3926" s="12" t="str">
        <f t="shared" si="310"/>
        <v>火</v>
      </c>
    </row>
    <row r="3927" spans="1:7" x14ac:dyDescent="0.2">
      <c r="A3927" s="1">
        <v>44104</v>
      </c>
      <c r="B3927" s="4" t="s">
        <v>286</v>
      </c>
      <c r="C3927" s="5" t="str">
        <f t="shared" si="312"/>
        <v>8</v>
      </c>
      <c r="D3927" s="12" t="str">
        <f t="shared" si="308"/>
        <v>14</v>
      </c>
      <c r="E3927">
        <f t="shared" si="311"/>
        <v>4</v>
      </c>
      <c r="F3927" s="12" t="str">
        <f t="shared" si="309"/>
        <v>先負</v>
      </c>
      <c r="G3927" s="12" t="str">
        <f t="shared" si="310"/>
        <v>水</v>
      </c>
    </row>
    <row r="3928" spans="1:7" x14ac:dyDescent="0.2">
      <c r="A3928" s="1">
        <v>44105</v>
      </c>
      <c r="B3928" s="4" t="s">
        <v>287</v>
      </c>
      <c r="C3928" s="5" t="str">
        <f t="shared" si="312"/>
        <v>8</v>
      </c>
      <c r="D3928" s="12" t="str">
        <f t="shared" si="308"/>
        <v>15</v>
      </c>
      <c r="E3928">
        <f t="shared" si="311"/>
        <v>5</v>
      </c>
      <c r="F3928" s="12" t="str">
        <f t="shared" si="309"/>
        <v>仏滅</v>
      </c>
      <c r="G3928" s="12" t="str">
        <f t="shared" si="310"/>
        <v>木</v>
      </c>
    </row>
    <row r="3929" spans="1:7" x14ac:dyDescent="0.2">
      <c r="A3929" s="1">
        <v>44106</v>
      </c>
      <c r="B3929" s="4" t="s">
        <v>288</v>
      </c>
      <c r="C3929" s="5" t="str">
        <f t="shared" si="312"/>
        <v>8</v>
      </c>
      <c r="D3929" s="12" t="str">
        <f t="shared" si="308"/>
        <v>16</v>
      </c>
      <c r="E3929">
        <f t="shared" si="311"/>
        <v>0</v>
      </c>
      <c r="F3929" s="12" t="str">
        <f t="shared" si="309"/>
        <v>大安</v>
      </c>
      <c r="G3929" s="12" t="str">
        <f t="shared" si="310"/>
        <v>金</v>
      </c>
    </row>
    <row r="3930" spans="1:7" x14ac:dyDescent="0.2">
      <c r="A3930" s="1">
        <v>44107</v>
      </c>
      <c r="B3930" s="4" t="s">
        <v>289</v>
      </c>
      <c r="C3930" s="5" t="str">
        <f t="shared" si="312"/>
        <v>8</v>
      </c>
      <c r="D3930" s="12" t="str">
        <f t="shared" si="308"/>
        <v>17</v>
      </c>
      <c r="E3930">
        <f t="shared" si="311"/>
        <v>1</v>
      </c>
      <c r="F3930" s="12" t="str">
        <f t="shared" si="309"/>
        <v>赤口</v>
      </c>
      <c r="G3930" s="12" t="str">
        <f t="shared" si="310"/>
        <v>土</v>
      </c>
    </row>
    <row r="3931" spans="1:7" x14ac:dyDescent="0.2">
      <c r="A3931" s="1">
        <v>44108</v>
      </c>
      <c r="B3931" s="4" t="s">
        <v>290</v>
      </c>
      <c r="C3931" s="5" t="str">
        <f t="shared" si="312"/>
        <v>8</v>
      </c>
      <c r="D3931" s="12" t="str">
        <f t="shared" si="308"/>
        <v>18</v>
      </c>
      <c r="E3931">
        <f t="shared" si="311"/>
        <v>2</v>
      </c>
      <c r="F3931" s="12" t="str">
        <f t="shared" si="309"/>
        <v>先勝</v>
      </c>
      <c r="G3931" s="12" t="str">
        <f t="shared" si="310"/>
        <v>日</v>
      </c>
    </row>
    <row r="3932" spans="1:7" x14ac:dyDescent="0.2">
      <c r="A3932" s="1">
        <v>44109</v>
      </c>
      <c r="B3932" s="4" t="s">
        <v>291</v>
      </c>
      <c r="C3932" s="5" t="str">
        <f t="shared" si="312"/>
        <v>8</v>
      </c>
      <c r="D3932" s="12" t="str">
        <f t="shared" ref="D3932:D3995" si="313">RIGHT(B3932,LEN(B3932)-FIND("/",B3932))</f>
        <v>19</v>
      </c>
      <c r="E3932">
        <f t="shared" si="311"/>
        <v>3</v>
      </c>
      <c r="F3932" s="12" t="str">
        <f t="shared" si="309"/>
        <v>友引</v>
      </c>
      <c r="G3932" s="12" t="str">
        <f t="shared" si="310"/>
        <v>月</v>
      </c>
    </row>
    <row r="3933" spans="1:7" x14ac:dyDescent="0.2">
      <c r="A3933" s="1">
        <v>44110</v>
      </c>
      <c r="B3933" s="4" t="s">
        <v>292</v>
      </c>
      <c r="C3933" s="5" t="str">
        <f t="shared" si="312"/>
        <v>8</v>
      </c>
      <c r="D3933" s="12" t="str">
        <f t="shared" si="313"/>
        <v>20</v>
      </c>
      <c r="E3933">
        <f t="shared" si="311"/>
        <v>4</v>
      </c>
      <c r="F3933" s="12" t="str">
        <f t="shared" si="309"/>
        <v>先負</v>
      </c>
      <c r="G3933" s="12" t="str">
        <f t="shared" si="310"/>
        <v>火</v>
      </c>
    </row>
    <row r="3934" spans="1:7" x14ac:dyDescent="0.2">
      <c r="A3934" s="1">
        <v>44111</v>
      </c>
      <c r="B3934" s="4" t="s">
        <v>293</v>
      </c>
      <c r="C3934" s="5" t="str">
        <f t="shared" si="312"/>
        <v>8</v>
      </c>
      <c r="D3934" s="12" t="str">
        <f t="shared" si="313"/>
        <v>21</v>
      </c>
      <c r="E3934">
        <f t="shared" si="311"/>
        <v>5</v>
      </c>
      <c r="F3934" s="12" t="str">
        <f t="shared" si="309"/>
        <v>仏滅</v>
      </c>
      <c r="G3934" s="12" t="str">
        <f t="shared" si="310"/>
        <v>水</v>
      </c>
    </row>
    <row r="3935" spans="1:7" x14ac:dyDescent="0.2">
      <c r="A3935" s="1">
        <v>44112</v>
      </c>
      <c r="B3935" s="4" t="s">
        <v>294</v>
      </c>
      <c r="C3935" s="5" t="str">
        <f t="shared" si="312"/>
        <v>8</v>
      </c>
      <c r="D3935" s="12" t="str">
        <f t="shared" si="313"/>
        <v>22</v>
      </c>
      <c r="E3935">
        <f t="shared" si="311"/>
        <v>0</v>
      </c>
      <c r="F3935" s="12" t="str">
        <f t="shared" si="309"/>
        <v>大安</v>
      </c>
      <c r="G3935" s="12" t="str">
        <f t="shared" si="310"/>
        <v>木</v>
      </c>
    </row>
    <row r="3936" spans="1:7" x14ac:dyDescent="0.2">
      <c r="A3936" s="1">
        <v>44113</v>
      </c>
      <c r="B3936" s="4" t="s">
        <v>295</v>
      </c>
      <c r="C3936" s="5" t="str">
        <f t="shared" si="312"/>
        <v>8</v>
      </c>
      <c r="D3936" s="12" t="str">
        <f t="shared" si="313"/>
        <v>23</v>
      </c>
      <c r="E3936">
        <f t="shared" si="311"/>
        <v>1</v>
      </c>
      <c r="F3936" s="12" t="str">
        <f t="shared" si="309"/>
        <v>赤口</v>
      </c>
      <c r="G3936" s="12" t="str">
        <f t="shared" si="310"/>
        <v>金</v>
      </c>
    </row>
    <row r="3937" spans="1:7" x14ac:dyDescent="0.2">
      <c r="A3937" s="1">
        <v>44114</v>
      </c>
      <c r="B3937" s="4" t="s">
        <v>296</v>
      </c>
      <c r="C3937" s="5" t="str">
        <f t="shared" si="312"/>
        <v>8</v>
      </c>
      <c r="D3937" s="12" t="str">
        <f t="shared" si="313"/>
        <v>24</v>
      </c>
      <c r="E3937">
        <f t="shared" si="311"/>
        <v>2</v>
      </c>
      <c r="F3937" s="12" t="str">
        <f t="shared" si="309"/>
        <v>先勝</v>
      </c>
      <c r="G3937" s="12" t="str">
        <f t="shared" si="310"/>
        <v>土</v>
      </c>
    </row>
    <row r="3938" spans="1:7" x14ac:dyDescent="0.2">
      <c r="A3938" s="1">
        <v>44115</v>
      </c>
      <c r="B3938" s="4" t="s">
        <v>297</v>
      </c>
      <c r="C3938" s="5" t="str">
        <f t="shared" si="312"/>
        <v>8</v>
      </c>
      <c r="D3938" s="12" t="str">
        <f t="shared" si="313"/>
        <v>25</v>
      </c>
      <c r="E3938">
        <f t="shared" si="311"/>
        <v>3</v>
      </c>
      <c r="F3938" s="12" t="str">
        <f t="shared" si="309"/>
        <v>友引</v>
      </c>
      <c r="G3938" s="12" t="str">
        <f t="shared" si="310"/>
        <v>日</v>
      </c>
    </row>
    <row r="3939" spans="1:7" x14ac:dyDescent="0.2">
      <c r="A3939" s="1">
        <v>44116</v>
      </c>
      <c r="B3939" s="4" t="s">
        <v>298</v>
      </c>
      <c r="C3939" s="5" t="str">
        <f t="shared" si="312"/>
        <v>8</v>
      </c>
      <c r="D3939" s="12" t="str">
        <f t="shared" si="313"/>
        <v>26</v>
      </c>
      <c r="E3939">
        <f t="shared" si="311"/>
        <v>4</v>
      </c>
      <c r="F3939" s="12" t="str">
        <f t="shared" si="309"/>
        <v>先負</v>
      </c>
      <c r="G3939" s="12" t="str">
        <f t="shared" si="310"/>
        <v>月</v>
      </c>
    </row>
    <row r="3940" spans="1:7" x14ac:dyDescent="0.2">
      <c r="A3940" s="1">
        <v>44117</v>
      </c>
      <c r="B3940" s="4" t="s">
        <v>299</v>
      </c>
      <c r="C3940" s="5" t="str">
        <f t="shared" si="312"/>
        <v>8</v>
      </c>
      <c r="D3940" s="12" t="str">
        <f t="shared" si="313"/>
        <v>27</v>
      </c>
      <c r="E3940">
        <f t="shared" si="311"/>
        <v>5</v>
      </c>
      <c r="F3940" s="12" t="str">
        <f t="shared" si="309"/>
        <v>仏滅</v>
      </c>
      <c r="G3940" s="12" t="str">
        <f t="shared" si="310"/>
        <v>火</v>
      </c>
    </row>
    <row r="3941" spans="1:7" x14ac:dyDescent="0.2">
      <c r="A3941" s="1">
        <v>44118</v>
      </c>
      <c r="B3941" s="4" t="s">
        <v>300</v>
      </c>
      <c r="C3941" s="5" t="str">
        <f t="shared" si="312"/>
        <v>8</v>
      </c>
      <c r="D3941" s="12" t="str">
        <f t="shared" si="313"/>
        <v>28</v>
      </c>
      <c r="E3941">
        <f t="shared" si="311"/>
        <v>0</v>
      </c>
      <c r="F3941" s="12" t="str">
        <f t="shared" si="309"/>
        <v>大安</v>
      </c>
      <c r="G3941" s="12" t="str">
        <f t="shared" si="310"/>
        <v>水</v>
      </c>
    </row>
    <row r="3942" spans="1:7" x14ac:dyDescent="0.2">
      <c r="A3942" s="1">
        <v>44119</v>
      </c>
      <c r="B3942" s="4" t="s">
        <v>301</v>
      </c>
      <c r="C3942" s="5" t="str">
        <f t="shared" si="312"/>
        <v>8</v>
      </c>
      <c r="D3942" s="12" t="str">
        <f t="shared" si="313"/>
        <v>29</v>
      </c>
      <c r="E3942">
        <f t="shared" si="311"/>
        <v>1</v>
      </c>
      <c r="F3942" s="12" t="str">
        <f t="shared" si="309"/>
        <v>赤口</v>
      </c>
      <c r="G3942" s="12" t="str">
        <f t="shared" si="310"/>
        <v>木</v>
      </c>
    </row>
    <row r="3943" spans="1:7" x14ac:dyDescent="0.2">
      <c r="A3943" s="1">
        <v>44120</v>
      </c>
      <c r="B3943" s="4" t="s">
        <v>302</v>
      </c>
      <c r="C3943" s="5" t="str">
        <f t="shared" si="312"/>
        <v>8</v>
      </c>
      <c r="D3943" s="12" t="str">
        <f t="shared" si="313"/>
        <v>30</v>
      </c>
      <c r="E3943">
        <f t="shared" si="311"/>
        <v>2</v>
      </c>
      <c r="F3943" s="12" t="str">
        <f t="shared" si="309"/>
        <v>先勝</v>
      </c>
      <c r="G3943" s="12" t="str">
        <f t="shared" si="310"/>
        <v>金</v>
      </c>
    </row>
    <row r="3944" spans="1:7" x14ac:dyDescent="0.2">
      <c r="A3944" s="1">
        <v>44121</v>
      </c>
      <c r="B3944" s="4" t="s">
        <v>424</v>
      </c>
      <c r="C3944" s="5" t="str">
        <f t="shared" si="312"/>
        <v>9</v>
      </c>
      <c r="D3944" s="12" t="str">
        <f t="shared" si="313"/>
        <v>1</v>
      </c>
      <c r="E3944">
        <f t="shared" si="311"/>
        <v>4</v>
      </c>
      <c r="F3944" s="12" t="str">
        <f t="shared" si="309"/>
        <v>先負</v>
      </c>
      <c r="G3944" s="12" t="str">
        <f t="shared" si="310"/>
        <v>土</v>
      </c>
    </row>
    <row r="3945" spans="1:7" x14ac:dyDescent="0.2">
      <c r="A3945" s="1">
        <v>44122</v>
      </c>
      <c r="B3945" s="4" t="s">
        <v>303</v>
      </c>
      <c r="C3945" s="5" t="str">
        <f t="shared" si="312"/>
        <v>9</v>
      </c>
      <c r="D3945" s="12" t="str">
        <f t="shared" si="313"/>
        <v>2</v>
      </c>
      <c r="E3945">
        <f t="shared" si="311"/>
        <v>5</v>
      </c>
      <c r="F3945" s="12" t="str">
        <f t="shared" si="309"/>
        <v>仏滅</v>
      </c>
      <c r="G3945" s="12" t="str">
        <f t="shared" si="310"/>
        <v>日</v>
      </c>
    </row>
    <row r="3946" spans="1:7" x14ac:dyDescent="0.2">
      <c r="A3946" s="1">
        <v>44123</v>
      </c>
      <c r="B3946" s="4" t="s">
        <v>304</v>
      </c>
      <c r="C3946" s="5" t="str">
        <f t="shared" si="312"/>
        <v>9</v>
      </c>
      <c r="D3946" s="12" t="str">
        <f t="shared" si="313"/>
        <v>3</v>
      </c>
      <c r="E3946">
        <f t="shared" si="311"/>
        <v>0</v>
      </c>
      <c r="F3946" s="12" t="str">
        <f t="shared" si="309"/>
        <v>大安</v>
      </c>
      <c r="G3946" s="12" t="str">
        <f t="shared" si="310"/>
        <v>月</v>
      </c>
    </row>
    <row r="3947" spans="1:7" x14ac:dyDescent="0.2">
      <c r="A3947" s="1">
        <v>44124</v>
      </c>
      <c r="B3947" s="4" t="s">
        <v>305</v>
      </c>
      <c r="C3947" s="5" t="str">
        <f t="shared" si="312"/>
        <v>9</v>
      </c>
      <c r="D3947" s="12" t="str">
        <f t="shared" si="313"/>
        <v>4</v>
      </c>
      <c r="E3947">
        <f t="shared" si="311"/>
        <v>1</v>
      </c>
      <c r="F3947" s="12" t="str">
        <f t="shared" si="309"/>
        <v>赤口</v>
      </c>
      <c r="G3947" s="12" t="str">
        <f t="shared" si="310"/>
        <v>火</v>
      </c>
    </row>
    <row r="3948" spans="1:7" x14ac:dyDescent="0.2">
      <c r="A3948" s="1">
        <v>44125</v>
      </c>
      <c r="B3948" s="4" t="s">
        <v>306</v>
      </c>
      <c r="C3948" s="5" t="str">
        <f t="shared" si="312"/>
        <v>9</v>
      </c>
      <c r="D3948" s="12" t="str">
        <f t="shared" si="313"/>
        <v>5</v>
      </c>
      <c r="E3948">
        <f t="shared" si="311"/>
        <v>2</v>
      </c>
      <c r="F3948" s="12" t="str">
        <f t="shared" si="309"/>
        <v>先勝</v>
      </c>
      <c r="G3948" s="12" t="str">
        <f t="shared" si="310"/>
        <v>水</v>
      </c>
    </row>
    <row r="3949" spans="1:7" x14ac:dyDescent="0.2">
      <c r="A3949" s="1">
        <v>44126</v>
      </c>
      <c r="B3949" s="4" t="s">
        <v>307</v>
      </c>
      <c r="C3949" s="5" t="str">
        <f t="shared" si="312"/>
        <v>9</v>
      </c>
      <c r="D3949" s="12" t="str">
        <f t="shared" si="313"/>
        <v>6</v>
      </c>
      <c r="E3949">
        <f t="shared" si="311"/>
        <v>3</v>
      </c>
      <c r="F3949" s="12" t="str">
        <f t="shared" si="309"/>
        <v>友引</v>
      </c>
      <c r="G3949" s="12" t="str">
        <f t="shared" si="310"/>
        <v>木</v>
      </c>
    </row>
    <row r="3950" spans="1:7" x14ac:dyDescent="0.2">
      <c r="A3950" s="1">
        <v>44127</v>
      </c>
      <c r="B3950" s="4" t="s">
        <v>308</v>
      </c>
      <c r="C3950" s="5" t="str">
        <f t="shared" si="312"/>
        <v>9</v>
      </c>
      <c r="D3950" s="12" t="str">
        <f t="shared" si="313"/>
        <v>7</v>
      </c>
      <c r="E3950">
        <f t="shared" si="311"/>
        <v>4</v>
      </c>
      <c r="F3950" s="12" t="str">
        <f t="shared" si="309"/>
        <v>先負</v>
      </c>
      <c r="G3950" s="12" t="str">
        <f t="shared" si="310"/>
        <v>金</v>
      </c>
    </row>
    <row r="3951" spans="1:7" x14ac:dyDescent="0.2">
      <c r="A3951" s="1">
        <v>44128</v>
      </c>
      <c r="B3951" s="4" t="s">
        <v>309</v>
      </c>
      <c r="C3951" s="5" t="str">
        <f t="shared" si="312"/>
        <v>9</v>
      </c>
      <c r="D3951" s="12" t="str">
        <f t="shared" si="313"/>
        <v>8</v>
      </c>
      <c r="E3951">
        <f t="shared" si="311"/>
        <v>5</v>
      </c>
      <c r="F3951" s="12" t="str">
        <f t="shared" si="309"/>
        <v>仏滅</v>
      </c>
      <c r="G3951" s="12" t="str">
        <f t="shared" si="310"/>
        <v>土</v>
      </c>
    </row>
    <row r="3952" spans="1:7" x14ac:dyDescent="0.2">
      <c r="A3952" s="1">
        <v>44129</v>
      </c>
      <c r="B3952" s="4" t="s">
        <v>310</v>
      </c>
      <c r="C3952" s="5" t="str">
        <f t="shared" si="312"/>
        <v>9</v>
      </c>
      <c r="D3952" s="12" t="str">
        <f t="shared" si="313"/>
        <v>9</v>
      </c>
      <c r="E3952">
        <f t="shared" si="311"/>
        <v>0</v>
      </c>
      <c r="F3952" s="12" t="str">
        <f t="shared" si="309"/>
        <v>大安</v>
      </c>
      <c r="G3952" s="12" t="str">
        <f t="shared" si="310"/>
        <v>日</v>
      </c>
    </row>
    <row r="3953" spans="1:7" x14ac:dyDescent="0.2">
      <c r="A3953" s="1">
        <v>44130</v>
      </c>
      <c r="B3953" s="4" t="s">
        <v>311</v>
      </c>
      <c r="C3953" s="5" t="str">
        <f t="shared" si="312"/>
        <v>9</v>
      </c>
      <c r="D3953" s="12" t="str">
        <f t="shared" si="313"/>
        <v>10</v>
      </c>
      <c r="E3953">
        <f t="shared" si="311"/>
        <v>1</v>
      </c>
      <c r="F3953" s="12" t="str">
        <f t="shared" si="309"/>
        <v>赤口</v>
      </c>
      <c r="G3953" s="12" t="str">
        <f t="shared" si="310"/>
        <v>月</v>
      </c>
    </row>
    <row r="3954" spans="1:7" x14ac:dyDescent="0.2">
      <c r="A3954" s="1">
        <v>44131</v>
      </c>
      <c r="B3954" s="4" t="s">
        <v>312</v>
      </c>
      <c r="C3954" s="5" t="str">
        <f t="shared" si="312"/>
        <v>9</v>
      </c>
      <c r="D3954" s="12" t="str">
        <f t="shared" si="313"/>
        <v>11</v>
      </c>
      <c r="E3954">
        <f t="shared" si="311"/>
        <v>2</v>
      </c>
      <c r="F3954" s="12" t="str">
        <f t="shared" si="309"/>
        <v>先勝</v>
      </c>
      <c r="G3954" s="12" t="str">
        <f t="shared" si="310"/>
        <v>火</v>
      </c>
    </row>
    <row r="3955" spans="1:7" x14ac:dyDescent="0.2">
      <c r="A3955" s="1">
        <v>44132</v>
      </c>
      <c r="B3955" s="4" t="s">
        <v>313</v>
      </c>
      <c r="C3955" s="5" t="str">
        <f t="shared" si="312"/>
        <v>9</v>
      </c>
      <c r="D3955" s="12" t="str">
        <f t="shared" si="313"/>
        <v>12</v>
      </c>
      <c r="E3955">
        <f t="shared" si="311"/>
        <v>3</v>
      </c>
      <c r="F3955" s="12" t="str">
        <f t="shared" si="309"/>
        <v>友引</v>
      </c>
      <c r="G3955" s="12" t="str">
        <f t="shared" si="310"/>
        <v>水</v>
      </c>
    </row>
    <row r="3956" spans="1:7" x14ac:dyDescent="0.2">
      <c r="A3956" s="1">
        <v>44133</v>
      </c>
      <c r="B3956" s="4" t="s">
        <v>314</v>
      </c>
      <c r="C3956" s="5" t="str">
        <f t="shared" si="312"/>
        <v>9</v>
      </c>
      <c r="D3956" s="12" t="str">
        <f t="shared" si="313"/>
        <v>13</v>
      </c>
      <c r="E3956">
        <f t="shared" si="311"/>
        <v>4</v>
      </c>
      <c r="F3956" s="12" t="str">
        <f t="shared" si="309"/>
        <v>先負</v>
      </c>
      <c r="G3956" s="12" t="str">
        <f t="shared" si="310"/>
        <v>木</v>
      </c>
    </row>
    <row r="3957" spans="1:7" x14ac:dyDescent="0.2">
      <c r="A3957" s="1">
        <v>44134</v>
      </c>
      <c r="B3957" s="4" t="s">
        <v>315</v>
      </c>
      <c r="C3957" s="5" t="str">
        <f t="shared" si="312"/>
        <v>9</v>
      </c>
      <c r="D3957" s="12" t="str">
        <f t="shared" si="313"/>
        <v>14</v>
      </c>
      <c r="E3957">
        <f t="shared" si="311"/>
        <v>5</v>
      </c>
      <c r="F3957" s="12" t="str">
        <f t="shared" si="309"/>
        <v>仏滅</v>
      </c>
      <c r="G3957" s="12" t="str">
        <f t="shared" si="310"/>
        <v>金</v>
      </c>
    </row>
    <row r="3958" spans="1:7" x14ac:dyDescent="0.2">
      <c r="A3958" s="1">
        <v>44135</v>
      </c>
      <c r="B3958" s="4" t="s">
        <v>316</v>
      </c>
      <c r="C3958" s="5" t="str">
        <f t="shared" si="312"/>
        <v>9</v>
      </c>
      <c r="D3958" s="12" t="str">
        <f t="shared" si="313"/>
        <v>15</v>
      </c>
      <c r="E3958">
        <f t="shared" si="311"/>
        <v>0</v>
      </c>
      <c r="F3958" s="12" t="str">
        <f t="shared" si="309"/>
        <v>大安</v>
      </c>
      <c r="G3958" s="12" t="str">
        <f t="shared" si="310"/>
        <v>土</v>
      </c>
    </row>
    <row r="3959" spans="1:7" x14ac:dyDescent="0.2">
      <c r="A3959" s="1">
        <v>44136</v>
      </c>
      <c r="B3959" s="4" t="s">
        <v>317</v>
      </c>
      <c r="C3959" s="5" t="str">
        <f t="shared" si="312"/>
        <v>9</v>
      </c>
      <c r="D3959" s="12" t="str">
        <f t="shared" si="313"/>
        <v>16</v>
      </c>
      <c r="E3959">
        <f t="shared" si="311"/>
        <v>1</v>
      </c>
      <c r="F3959" s="12" t="str">
        <f t="shared" si="309"/>
        <v>赤口</v>
      </c>
      <c r="G3959" s="12" t="str">
        <f t="shared" si="310"/>
        <v>日</v>
      </c>
    </row>
    <row r="3960" spans="1:7" x14ac:dyDescent="0.2">
      <c r="A3960" s="1">
        <v>44137</v>
      </c>
      <c r="B3960" s="4" t="s">
        <v>318</v>
      </c>
      <c r="C3960" s="5" t="str">
        <f t="shared" si="312"/>
        <v>9</v>
      </c>
      <c r="D3960" s="12" t="str">
        <f t="shared" si="313"/>
        <v>17</v>
      </c>
      <c r="E3960">
        <f t="shared" si="311"/>
        <v>2</v>
      </c>
      <c r="F3960" s="12" t="str">
        <f t="shared" si="309"/>
        <v>先勝</v>
      </c>
      <c r="G3960" s="12" t="str">
        <f t="shared" si="310"/>
        <v>月</v>
      </c>
    </row>
    <row r="3961" spans="1:7" x14ac:dyDescent="0.2">
      <c r="A3961" s="1">
        <v>44138</v>
      </c>
      <c r="B3961" s="4" t="s">
        <v>319</v>
      </c>
      <c r="C3961" s="5" t="str">
        <f t="shared" si="312"/>
        <v>9</v>
      </c>
      <c r="D3961" s="12" t="str">
        <f t="shared" si="313"/>
        <v>18</v>
      </c>
      <c r="E3961">
        <f t="shared" si="311"/>
        <v>3</v>
      </c>
      <c r="F3961" s="12" t="str">
        <f t="shared" si="309"/>
        <v>友引</v>
      </c>
      <c r="G3961" s="12" t="str">
        <f t="shared" si="310"/>
        <v>火</v>
      </c>
    </row>
    <row r="3962" spans="1:7" x14ac:dyDescent="0.2">
      <c r="A3962" s="1">
        <v>44139</v>
      </c>
      <c r="B3962" s="4" t="s">
        <v>320</v>
      </c>
      <c r="C3962" s="5" t="str">
        <f t="shared" si="312"/>
        <v>9</v>
      </c>
      <c r="D3962" s="12" t="str">
        <f t="shared" si="313"/>
        <v>19</v>
      </c>
      <c r="E3962">
        <f t="shared" si="311"/>
        <v>4</v>
      </c>
      <c r="F3962" s="12" t="str">
        <f t="shared" si="309"/>
        <v>先負</v>
      </c>
      <c r="G3962" s="12" t="str">
        <f t="shared" si="310"/>
        <v>水</v>
      </c>
    </row>
    <row r="3963" spans="1:7" x14ac:dyDescent="0.2">
      <c r="A3963" s="1">
        <v>44140</v>
      </c>
      <c r="B3963" s="4" t="s">
        <v>321</v>
      </c>
      <c r="C3963" s="5" t="str">
        <f t="shared" si="312"/>
        <v>9</v>
      </c>
      <c r="D3963" s="12" t="str">
        <f t="shared" si="313"/>
        <v>20</v>
      </c>
      <c r="E3963">
        <f t="shared" si="311"/>
        <v>5</v>
      </c>
      <c r="F3963" s="12" t="str">
        <f t="shared" si="309"/>
        <v>仏滅</v>
      </c>
      <c r="G3963" s="12" t="str">
        <f t="shared" si="310"/>
        <v>木</v>
      </c>
    </row>
    <row r="3964" spans="1:7" x14ac:dyDescent="0.2">
      <c r="A3964" s="1">
        <v>44141</v>
      </c>
      <c r="B3964" s="4" t="s">
        <v>322</v>
      </c>
      <c r="C3964" s="5" t="str">
        <f t="shared" si="312"/>
        <v>9</v>
      </c>
      <c r="D3964" s="12" t="str">
        <f t="shared" si="313"/>
        <v>21</v>
      </c>
      <c r="E3964">
        <f t="shared" si="311"/>
        <v>0</v>
      </c>
      <c r="F3964" s="12" t="str">
        <f t="shared" si="309"/>
        <v>大安</v>
      </c>
      <c r="G3964" s="12" t="str">
        <f t="shared" si="310"/>
        <v>金</v>
      </c>
    </row>
    <row r="3965" spans="1:7" x14ac:dyDescent="0.2">
      <c r="A3965" s="1">
        <v>44142</v>
      </c>
      <c r="B3965" s="4" t="s">
        <v>323</v>
      </c>
      <c r="C3965" s="5" t="str">
        <f t="shared" si="312"/>
        <v>9</v>
      </c>
      <c r="D3965" s="12" t="str">
        <f t="shared" si="313"/>
        <v>22</v>
      </c>
      <c r="E3965">
        <f t="shared" si="311"/>
        <v>1</v>
      </c>
      <c r="F3965" s="12" t="str">
        <f t="shared" si="309"/>
        <v>赤口</v>
      </c>
      <c r="G3965" s="12" t="str">
        <f t="shared" si="310"/>
        <v>土</v>
      </c>
    </row>
    <row r="3966" spans="1:7" x14ac:dyDescent="0.2">
      <c r="A3966" s="1">
        <v>44143</v>
      </c>
      <c r="B3966" s="4" t="s">
        <v>324</v>
      </c>
      <c r="C3966" s="5" t="str">
        <f t="shared" si="312"/>
        <v>9</v>
      </c>
      <c r="D3966" s="12" t="str">
        <f t="shared" si="313"/>
        <v>23</v>
      </c>
      <c r="E3966">
        <f t="shared" si="311"/>
        <v>2</v>
      </c>
      <c r="F3966" s="12" t="str">
        <f t="shared" si="309"/>
        <v>先勝</v>
      </c>
      <c r="G3966" s="12" t="str">
        <f t="shared" si="310"/>
        <v>日</v>
      </c>
    </row>
    <row r="3967" spans="1:7" x14ac:dyDescent="0.2">
      <c r="A3967" s="1">
        <v>44144</v>
      </c>
      <c r="B3967" s="4" t="s">
        <v>325</v>
      </c>
      <c r="C3967" s="5" t="str">
        <f t="shared" si="312"/>
        <v>9</v>
      </c>
      <c r="D3967" s="12" t="str">
        <f t="shared" si="313"/>
        <v>24</v>
      </c>
      <c r="E3967">
        <f t="shared" si="311"/>
        <v>3</v>
      </c>
      <c r="F3967" s="12" t="str">
        <f t="shared" si="309"/>
        <v>友引</v>
      </c>
      <c r="G3967" s="12" t="str">
        <f t="shared" si="310"/>
        <v>月</v>
      </c>
    </row>
    <row r="3968" spans="1:7" x14ac:dyDescent="0.2">
      <c r="A3968" s="1">
        <v>44145</v>
      </c>
      <c r="B3968" s="4" t="s">
        <v>326</v>
      </c>
      <c r="C3968" s="5" t="str">
        <f t="shared" si="312"/>
        <v>9</v>
      </c>
      <c r="D3968" s="12" t="str">
        <f t="shared" si="313"/>
        <v>25</v>
      </c>
      <c r="E3968">
        <f t="shared" si="311"/>
        <v>4</v>
      </c>
      <c r="F3968" s="12" t="str">
        <f t="shared" si="309"/>
        <v>先負</v>
      </c>
      <c r="G3968" s="12" t="str">
        <f t="shared" si="310"/>
        <v>火</v>
      </c>
    </row>
    <row r="3969" spans="1:7" x14ac:dyDescent="0.2">
      <c r="A3969" s="1">
        <v>44146</v>
      </c>
      <c r="B3969" s="4" t="s">
        <v>327</v>
      </c>
      <c r="C3969" s="5" t="str">
        <f t="shared" si="312"/>
        <v>9</v>
      </c>
      <c r="D3969" s="12" t="str">
        <f t="shared" si="313"/>
        <v>26</v>
      </c>
      <c r="E3969">
        <f t="shared" si="311"/>
        <v>5</v>
      </c>
      <c r="F3969" s="12" t="str">
        <f t="shared" si="309"/>
        <v>仏滅</v>
      </c>
      <c r="G3969" s="12" t="str">
        <f t="shared" si="310"/>
        <v>水</v>
      </c>
    </row>
    <row r="3970" spans="1:7" x14ac:dyDescent="0.2">
      <c r="A3970" s="1">
        <v>44147</v>
      </c>
      <c r="B3970" s="4" t="s">
        <v>328</v>
      </c>
      <c r="C3970" s="5" t="str">
        <f t="shared" si="312"/>
        <v>9</v>
      </c>
      <c r="D3970" s="12" t="str">
        <f t="shared" si="313"/>
        <v>27</v>
      </c>
      <c r="E3970">
        <f t="shared" si="311"/>
        <v>0</v>
      </c>
      <c r="F3970" s="12" t="str">
        <f t="shared" si="309"/>
        <v>大安</v>
      </c>
      <c r="G3970" s="12" t="str">
        <f t="shared" si="310"/>
        <v>木</v>
      </c>
    </row>
    <row r="3971" spans="1:7" x14ac:dyDescent="0.2">
      <c r="A3971" s="1">
        <v>44148</v>
      </c>
      <c r="B3971" s="4" t="s">
        <v>329</v>
      </c>
      <c r="C3971" s="5" t="str">
        <f t="shared" si="312"/>
        <v>9</v>
      </c>
      <c r="D3971" s="12" t="str">
        <f t="shared" si="313"/>
        <v>28</v>
      </c>
      <c r="E3971">
        <f t="shared" si="311"/>
        <v>1</v>
      </c>
      <c r="F3971" s="12" t="str">
        <f t="shared" ref="F3971:F4019" si="314">VLOOKUP(E3971,$H$2:$I$7,2)</f>
        <v>赤口</v>
      </c>
      <c r="G3971" s="12" t="str">
        <f t="shared" ref="G3971:G4019" si="315">TEXT(A3971,"aaa")</f>
        <v>金</v>
      </c>
    </row>
    <row r="3972" spans="1:7" x14ac:dyDescent="0.2">
      <c r="A3972" s="1">
        <v>44149</v>
      </c>
      <c r="B3972" s="4" t="s">
        <v>330</v>
      </c>
      <c r="C3972" s="5" t="str">
        <f t="shared" si="312"/>
        <v>9</v>
      </c>
      <c r="D3972" s="12" t="str">
        <f t="shared" si="313"/>
        <v>29</v>
      </c>
      <c r="E3972">
        <f t="shared" si="311"/>
        <v>2</v>
      </c>
      <c r="F3972" s="12" t="str">
        <f t="shared" si="314"/>
        <v>先勝</v>
      </c>
      <c r="G3972" s="12" t="str">
        <f t="shared" si="315"/>
        <v>土</v>
      </c>
    </row>
    <row r="3973" spans="1:7" x14ac:dyDescent="0.2">
      <c r="A3973" s="1">
        <v>44150</v>
      </c>
      <c r="B3973" s="4" t="s">
        <v>466</v>
      </c>
      <c r="C3973" s="5" t="str">
        <f t="shared" si="312"/>
        <v>10</v>
      </c>
      <c r="D3973" s="12" t="str">
        <f t="shared" si="313"/>
        <v>1</v>
      </c>
      <c r="E3973">
        <f t="shared" si="311"/>
        <v>5</v>
      </c>
      <c r="F3973" s="12" t="str">
        <f t="shared" si="314"/>
        <v>仏滅</v>
      </c>
      <c r="G3973" s="12" t="str">
        <f t="shared" si="315"/>
        <v>日</v>
      </c>
    </row>
    <row r="3974" spans="1:7" x14ac:dyDescent="0.2">
      <c r="A3974" s="1">
        <v>44151</v>
      </c>
      <c r="B3974" s="4" t="s">
        <v>331</v>
      </c>
      <c r="C3974" s="5" t="str">
        <f t="shared" si="312"/>
        <v>10</v>
      </c>
      <c r="D3974" s="12" t="str">
        <f t="shared" si="313"/>
        <v>2</v>
      </c>
      <c r="E3974">
        <f t="shared" si="311"/>
        <v>0</v>
      </c>
      <c r="F3974" s="12" t="str">
        <f t="shared" si="314"/>
        <v>大安</v>
      </c>
      <c r="G3974" s="12" t="str">
        <f t="shared" si="315"/>
        <v>月</v>
      </c>
    </row>
    <row r="3975" spans="1:7" x14ac:dyDescent="0.2">
      <c r="A3975" s="1">
        <v>44152</v>
      </c>
      <c r="B3975" s="4" t="s">
        <v>332</v>
      </c>
      <c r="C3975" s="5" t="str">
        <f t="shared" si="312"/>
        <v>10</v>
      </c>
      <c r="D3975" s="12" t="str">
        <f t="shared" si="313"/>
        <v>3</v>
      </c>
      <c r="E3975">
        <f t="shared" ref="E3975:E4019" si="316">MOD(C3975+D3975,6)</f>
        <v>1</v>
      </c>
      <c r="F3975" s="12" t="str">
        <f t="shared" si="314"/>
        <v>赤口</v>
      </c>
      <c r="G3975" s="12" t="str">
        <f t="shared" si="315"/>
        <v>火</v>
      </c>
    </row>
    <row r="3976" spans="1:7" x14ac:dyDescent="0.2">
      <c r="A3976" s="1">
        <v>44153</v>
      </c>
      <c r="B3976" s="4" t="s">
        <v>333</v>
      </c>
      <c r="C3976" s="5" t="str">
        <f t="shared" si="312"/>
        <v>10</v>
      </c>
      <c r="D3976" s="12" t="str">
        <f t="shared" si="313"/>
        <v>4</v>
      </c>
      <c r="E3976">
        <f t="shared" si="316"/>
        <v>2</v>
      </c>
      <c r="F3976" s="12" t="str">
        <f t="shared" si="314"/>
        <v>先勝</v>
      </c>
      <c r="G3976" s="12" t="str">
        <f t="shared" si="315"/>
        <v>水</v>
      </c>
    </row>
    <row r="3977" spans="1:7" x14ac:dyDescent="0.2">
      <c r="A3977" s="1">
        <v>44154</v>
      </c>
      <c r="B3977" s="4" t="s">
        <v>334</v>
      </c>
      <c r="C3977" s="5" t="str">
        <f t="shared" si="312"/>
        <v>10</v>
      </c>
      <c r="D3977" s="12" t="str">
        <f t="shared" si="313"/>
        <v>5</v>
      </c>
      <c r="E3977">
        <f t="shared" si="316"/>
        <v>3</v>
      </c>
      <c r="F3977" s="12" t="str">
        <f t="shared" si="314"/>
        <v>友引</v>
      </c>
      <c r="G3977" s="12" t="str">
        <f t="shared" si="315"/>
        <v>木</v>
      </c>
    </row>
    <row r="3978" spans="1:7" x14ac:dyDescent="0.2">
      <c r="A3978" s="1">
        <v>44155</v>
      </c>
      <c r="B3978" s="4" t="s">
        <v>335</v>
      </c>
      <c r="C3978" s="5" t="str">
        <f t="shared" si="312"/>
        <v>10</v>
      </c>
      <c r="D3978" s="12" t="str">
        <f t="shared" si="313"/>
        <v>6</v>
      </c>
      <c r="E3978">
        <f t="shared" si="316"/>
        <v>4</v>
      </c>
      <c r="F3978" s="12" t="str">
        <f t="shared" si="314"/>
        <v>先負</v>
      </c>
      <c r="G3978" s="12" t="str">
        <f t="shared" si="315"/>
        <v>金</v>
      </c>
    </row>
    <row r="3979" spans="1:7" x14ac:dyDescent="0.2">
      <c r="A3979" s="1">
        <v>44156</v>
      </c>
      <c r="B3979" s="4" t="s">
        <v>336</v>
      </c>
      <c r="C3979" s="5" t="str">
        <f t="shared" si="312"/>
        <v>10</v>
      </c>
      <c r="D3979" s="12" t="str">
        <f t="shared" si="313"/>
        <v>7</v>
      </c>
      <c r="E3979">
        <f t="shared" si="316"/>
        <v>5</v>
      </c>
      <c r="F3979" s="12" t="str">
        <f t="shared" si="314"/>
        <v>仏滅</v>
      </c>
      <c r="G3979" s="12" t="str">
        <f t="shared" si="315"/>
        <v>土</v>
      </c>
    </row>
    <row r="3980" spans="1:7" x14ac:dyDescent="0.2">
      <c r="A3980" s="1">
        <v>44157</v>
      </c>
      <c r="B3980" s="4" t="s">
        <v>337</v>
      </c>
      <c r="C3980" s="5" t="str">
        <f t="shared" ref="C3980:C4043" si="317">SUBSTITUTE( LEFT(B3980,LEN(B3980)-(LEN(B3980)-FIND("/",B3980)+1)), "閏", "" )</f>
        <v>10</v>
      </c>
      <c r="D3980" s="12" t="str">
        <f t="shared" si="313"/>
        <v>8</v>
      </c>
      <c r="E3980">
        <f t="shared" si="316"/>
        <v>0</v>
      </c>
      <c r="F3980" s="12" t="str">
        <f t="shared" si="314"/>
        <v>大安</v>
      </c>
      <c r="G3980" s="12" t="str">
        <f t="shared" si="315"/>
        <v>日</v>
      </c>
    </row>
    <row r="3981" spans="1:7" x14ac:dyDescent="0.2">
      <c r="A3981" s="1">
        <v>44158</v>
      </c>
      <c r="B3981" s="4" t="s">
        <v>338</v>
      </c>
      <c r="C3981" s="5" t="str">
        <f t="shared" si="317"/>
        <v>10</v>
      </c>
      <c r="D3981" s="12" t="str">
        <f t="shared" si="313"/>
        <v>9</v>
      </c>
      <c r="E3981">
        <f t="shared" si="316"/>
        <v>1</v>
      </c>
      <c r="F3981" s="12" t="str">
        <f t="shared" si="314"/>
        <v>赤口</v>
      </c>
      <c r="G3981" s="12" t="str">
        <f t="shared" si="315"/>
        <v>月</v>
      </c>
    </row>
    <row r="3982" spans="1:7" x14ac:dyDescent="0.2">
      <c r="A3982" s="1">
        <v>44159</v>
      </c>
      <c r="B3982" s="4" t="s">
        <v>339</v>
      </c>
      <c r="C3982" s="5" t="str">
        <f t="shared" si="317"/>
        <v>10</v>
      </c>
      <c r="D3982" s="12" t="str">
        <f t="shared" si="313"/>
        <v>10</v>
      </c>
      <c r="E3982">
        <f t="shared" si="316"/>
        <v>2</v>
      </c>
      <c r="F3982" s="12" t="str">
        <f t="shared" si="314"/>
        <v>先勝</v>
      </c>
      <c r="G3982" s="12" t="str">
        <f t="shared" si="315"/>
        <v>火</v>
      </c>
    </row>
    <row r="3983" spans="1:7" x14ac:dyDescent="0.2">
      <c r="A3983" s="1">
        <v>44160</v>
      </c>
      <c r="B3983" s="4" t="s">
        <v>340</v>
      </c>
      <c r="C3983" s="5" t="str">
        <f t="shared" si="317"/>
        <v>10</v>
      </c>
      <c r="D3983" s="12" t="str">
        <f t="shared" si="313"/>
        <v>11</v>
      </c>
      <c r="E3983">
        <f t="shared" si="316"/>
        <v>3</v>
      </c>
      <c r="F3983" s="12" t="str">
        <f t="shared" si="314"/>
        <v>友引</v>
      </c>
      <c r="G3983" s="12" t="str">
        <f t="shared" si="315"/>
        <v>水</v>
      </c>
    </row>
    <row r="3984" spans="1:7" x14ac:dyDescent="0.2">
      <c r="A3984" s="1">
        <v>44161</v>
      </c>
      <c r="B3984" s="4" t="s">
        <v>341</v>
      </c>
      <c r="C3984" s="5" t="str">
        <f t="shared" si="317"/>
        <v>10</v>
      </c>
      <c r="D3984" s="12" t="str">
        <f t="shared" si="313"/>
        <v>12</v>
      </c>
      <c r="E3984">
        <f t="shared" si="316"/>
        <v>4</v>
      </c>
      <c r="F3984" s="12" t="str">
        <f t="shared" si="314"/>
        <v>先負</v>
      </c>
      <c r="G3984" s="12" t="str">
        <f t="shared" si="315"/>
        <v>木</v>
      </c>
    </row>
    <row r="3985" spans="1:7" x14ac:dyDescent="0.2">
      <c r="A3985" s="1">
        <v>44162</v>
      </c>
      <c r="B3985" s="4" t="s">
        <v>342</v>
      </c>
      <c r="C3985" s="5" t="str">
        <f t="shared" si="317"/>
        <v>10</v>
      </c>
      <c r="D3985" s="12" t="str">
        <f t="shared" si="313"/>
        <v>13</v>
      </c>
      <c r="E3985">
        <f t="shared" si="316"/>
        <v>5</v>
      </c>
      <c r="F3985" s="12" t="str">
        <f t="shared" si="314"/>
        <v>仏滅</v>
      </c>
      <c r="G3985" s="12" t="str">
        <f t="shared" si="315"/>
        <v>金</v>
      </c>
    </row>
    <row r="3986" spans="1:7" x14ac:dyDescent="0.2">
      <c r="A3986" s="1">
        <v>44163</v>
      </c>
      <c r="B3986" s="4" t="s">
        <v>343</v>
      </c>
      <c r="C3986" s="5" t="str">
        <f t="shared" si="317"/>
        <v>10</v>
      </c>
      <c r="D3986" s="12" t="str">
        <f t="shared" si="313"/>
        <v>14</v>
      </c>
      <c r="E3986">
        <f t="shared" si="316"/>
        <v>0</v>
      </c>
      <c r="F3986" s="12" t="str">
        <f t="shared" si="314"/>
        <v>大安</v>
      </c>
      <c r="G3986" s="12" t="str">
        <f t="shared" si="315"/>
        <v>土</v>
      </c>
    </row>
    <row r="3987" spans="1:7" x14ac:dyDescent="0.2">
      <c r="A3987" s="1">
        <v>44164</v>
      </c>
      <c r="B3987" s="4" t="s">
        <v>344</v>
      </c>
      <c r="C3987" s="5" t="str">
        <f t="shared" si="317"/>
        <v>10</v>
      </c>
      <c r="D3987" s="12" t="str">
        <f t="shared" si="313"/>
        <v>15</v>
      </c>
      <c r="E3987">
        <f t="shared" si="316"/>
        <v>1</v>
      </c>
      <c r="F3987" s="12" t="str">
        <f t="shared" si="314"/>
        <v>赤口</v>
      </c>
      <c r="G3987" s="12" t="str">
        <f t="shared" si="315"/>
        <v>日</v>
      </c>
    </row>
    <row r="3988" spans="1:7" x14ac:dyDescent="0.2">
      <c r="A3988" s="1">
        <v>44165</v>
      </c>
      <c r="B3988" s="4" t="s">
        <v>345</v>
      </c>
      <c r="C3988" s="5" t="str">
        <f t="shared" si="317"/>
        <v>10</v>
      </c>
      <c r="D3988" s="12" t="str">
        <f t="shared" si="313"/>
        <v>16</v>
      </c>
      <c r="E3988">
        <f t="shared" si="316"/>
        <v>2</v>
      </c>
      <c r="F3988" s="12" t="str">
        <f t="shared" si="314"/>
        <v>先勝</v>
      </c>
      <c r="G3988" s="12" t="str">
        <f t="shared" si="315"/>
        <v>月</v>
      </c>
    </row>
    <row r="3989" spans="1:7" x14ac:dyDescent="0.2">
      <c r="A3989" s="1">
        <v>44166</v>
      </c>
      <c r="B3989" s="4" t="s">
        <v>346</v>
      </c>
      <c r="C3989" s="5" t="str">
        <f t="shared" si="317"/>
        <v>10</v>
      </c>
      <c r="D3989" s="12" t="str">
        <f t="shared" si="313"/>
        <v>17</v>
      </c>
      <c r="E3989">
        <f t="shared" si="316"/>
        <v>3</v>
      </c>
      <c r="F3989" s="12" t="str">
        <f t="shared" si="314"/>
        <v>友引</v>
      </c>
      <c r="G3989" s="12" t="str">
        <f t="shared" si="315"/>
        <v>火</v>
      </c>
    </row>
    <row r="3990" spans="1:7" x14ac:dyDescent="0.2">
      <c r="A3990" s="1">
        <v>44167</v>
      </c>
      <c r="B3990" s="4" t="s">
        <v>347</v>
      </c>
      <c r="C3990" s="5" t="str">
        <f t="shared" si="317"/>
        <v>10</v>
      </c>
      <c r="D3990" s="12" t="str">
        <f t="shared" si="313"/>
        <v>18</v>
      </c>
      <c r="E3990">
        <f t="shared" si="316"/>
        <v>4</v>
      </c>
      <c r="F3990" s="12" t="str">
        <f t="shared" si="314"/>
        <v>先負</v>
      </c>
      <c r="G3990" s="12" t="str">
        <f t="shared" si="315"/>
        <v>水</v>
      </c>
    </row>
    <row r="3991" spans="1:7" x14ac:dyDescent="0.2">
      <c r="A3991" s="1">
        <v>44168</v>
      </c>
      <c r="B3991" s="4" t="s">
        <v>348</v>
      </c>
      <c r="C3991" s="5" t="str">
        <f t="shared" si="317"/>
        <v>10</v>
      </c>
      <c r="D3991" s="12" t="str">
        <f t="shared" si="313"/>
        <v>19</v>
      </c>
      <c r="E3991">
        <f t="shared" si="316"/>
        <v>5</v>
      </c>
      <c r="F3991" s="12" t="str">
        <f t="shared" si="314"/>
        <v>仏滅</v>
      </c>
      <c r="G3991" s="12" t="str">
        <f t="shared" si="315"/>
        <v>木</v>
      </c>
    </row>
    <row r="3992" spans="1:7" x14ac:dyDescent="0.2">
      <c r="A3992" s="1">
        <v>44169</v>
      </c>
      <c r="B3992" s="4" t="s">
        <v>349</v>
      </c>
      <c r="C3992" s="5" t="str">
        <f t="shared" si="317"/>
        <v>10</v>
      </c>
      <c r="D3992" s="12" t="str">
        <f t="shared" si="313"/>
        <v>20</v>
      </c>
      <c r="E3992">
        <f t="shared" si="316"/>
        <v>0</v>
      </c>
      <c r="F3992" s="12" t="str">
        <f t="shared" si="314"/>
        <v>大安</v>
      </c>
      <c r="G3992" s="12" t="str">
        <f t="shared" si="315"/>
        <v>金</v>
      </c>
    </row>
    <row r="3993" spans="1:7" x14ac:dyDescent="0.2">
      <c r="A3993" s="1">
        <v>44170</v>
      </c>
      <c r="B3993" s="4" t="s">
        <v>350</v>
      </c>
      <c r="C3993" s="5" t="str">
        <f t="shared" si="317"/>
        <v>10</v>
      </c>
      <c r="D3993" s="12" t="str">
        <f t="shared" si="313"/>
        <v>21</v>
      </c>
      <c r="E3993">
        <f t="shared" si="316"/>
        <v>1</v>
      </c>
      <c r="F3993" s="12" t="str">
        <f t="shared" si="314"/>
        <v>赤口</v>
      </c>
      <c r="G3993" s="12" t="str">
        <f t="shared" si="315"/>
        <v>土</v>
      </c>
    </row>
    <row r="3994" spans="1:7" x14ac:dyDescent="0.2">
      <c r="A3994" s="1">
        <v>44171</v>
      </c>
      <c r="B3994" s="4" t="s">
        <v>351</v>
      </c>
      <c r="C3994" s="5" t="str">
        <f t="shared" si="317"/>
        <v>10</v>
      </c>
      <c r="D3994" s="12" t="str">
        <f t="shared" si="313"/>
        <v>22</v>
      </c>
      <c r="E3994">
        <f t="shared" si="316"/>
        <v>2</v>
      </c>
      <c r="F3994" s="12" t="str">
        <f t="shared" si="314"/>
        <v>先勝</v>
      </c>
      <c r="G3994" s="12" t="str">
        <f t="shared" si="315"/>
        <v>日</v>
      </c>
    </row>
    <row r="3995" spans="1:7" x14ac:dyDescent="0.2">
      <c r="A3995" s="1">
        <v>44172</v>
      </c>
      <c r="B3995" s="4" t="s">
        <v>352</v>
      </c>
      <c r="C3995" s="5" t="str">
        <f t="shared" si="317"/>
        <v>10</v>
      </c>
      <c r="D3995" s="12" t="str">
        <f t="shared" si="313"/>
        <v>23</v>
      </c>
      <c r="E3995">
        <f t="shared" si="316"/>
        <v>3</v>
      </c>
      <c r="F3995" s="12" t="str">
        <f t="shared" si="314"/>
        <v>友引</v>
      </c>
      <c r="G3995" s="12" t="str">
        <f t="shared" si="315"/>
        <v>月</v>
      </c>
    </row>
    <row r="3996" spans="1:7" x14ac:dyDescent="0.2">
      <c r="A3996" s="1">
        <v>44173</v>
      </c>
      <c r="B3996" s="4" t="s">
        <v>353</v>
      </c>
      <c r="C3996" s="5" t="str">
        <f t="shared" si="317"/>
        <v>10</v>
      </c>
      <c r="D3996" s="12" t="str">
        <f t="shared" ref="D3996:D4059" si="318">RIGHT(B3996,LEN(B3996)-FIND("/",B3996))</f>
        <v>24</v>
      </c>
      <c r="E3996">
        <f t="shared" si="316"/>
        <v>4</v>
      </c>
      <c r="F3996" s="12" t="str">
        <f t="shared" si="314"/>
        <v>先負</v>
      </c>
      <c r="G3996" s="12" t="str">
        <f t="shared" si="315"/>
        <v>火</v>
      </c>
    </row>
    <row r="3997" spans="1:7" x14ac:dyDescent="0.2">
      <c r="A3997" s="1">
        <v>44174</v>
      </c>
      <c r="B3997" s="4" t="s">
        <v>354</v>
      </c>
      <c r="C3997" s="5" t="str">
        <f t="shared" si="317"/>
        <v>10</v>
      </c>
      <c r="D3997" s="12" t="str">
        <f t="shared" si="318"/>
        <v>25</v>
      </c>
      <c r="E3997">
        <f t="shared" si="316"/>
        <v>5</v>
      </c>
      <c r="F3997" s="12" t="str">
        <f t="shared" si="314"/>
        <v>仏滅</v>
      </c>
      <c r="G3997" s="12" t="str">
        <f t="shared" si="315"/>
        <v>水</v>
      </c>
    </row>
    <row r="3998" spans="1:7" x14ac:dyDescent="0.2">
      <c r="A3998" s="1">
        <v>44175</v>
      </c>
      <c r="B3998" s="4" t="s">
        <v>355</v>
      </c>
      <c r="C3998" s="5" t="str">
        <f t="shared" si="317"/>
        <v>10</v>
      </c>
      <c r="D3998" s="12" t="str">
        <f t="shared" si="318"/>
        <v>26</v>
      </c>
      <c r="E3998">
        <f t="shared" si="316"/>
        <v>0</v>
      </c>
      <c r="F3998" s="12" t="str">
        <f t="shared" si="314"/>
        <v>大安</v>
      </c>
      <c r="G3998" s="12" t="str">
        <f t="shared" si="315"/>
        <v>木</v>
      </c>
    </row>
    <row r="3999" spans="1:7" x14ac:dyDescent="0.2">
      <c r="A3999" s="1">
        <v>44176</v>
      </c>
      <c r="B3999" s="4" t="s">
        <v>356</v>
      </c>
      <c r="C3999" s="5" t="str">
        <f t="shared" si="317"/>
        <v>10</v>
      </c>
      <c r="D3999" s="12" t="str">
        <f t="shared" si="318"/>
        <v>27</v>
      </c>
      <c r="E3999">
        <f t="shared" si="316"/>
        <v>1</v>
      </c>
      <c r="F3999" s="12" t="str">
        <f t="shared" si="314"/>
        <v>赤口</v>
      </c>
      <c r="G3999" s="12" t="str">
        <f t="shared" si="315"/>
        <v>金</v>
      </c>
    </row>
    <row r="4000" spans="1:7" x14ac:dyDescent="0.2">
      <c r="A4000" s="1">
        <v>44177</v>
      </c>
      <c r="B4000" s="4" t="s">
        <v>357</v>
      </c>
      <c r="C4000" s="5" t="str">
        <f t="shared" si="317"/>
        <v>10</v>
      </c>
      <c r="D4000" s="12" t="str">
        <f t="shared" si="318"/>
        <v>28</v>
      </c>
      <c r="E4000">
        <f t="shared" si="316"/>
        <v>2</v>
      </c>
      <c r="F4000" s="12" t="str">
        <f t="shared" si="314"/>
        <v>先勝</v>
      </c>
      <c r="G4000" s="12" t="str">
        <f t="shared" si="315"/>
        <v>土</v>
      </c>
    </row>
    <row r="4001" spans="1:7" x14ac:dyDescent="0.2">
      <c r="A4001" s="1">
        <v>44178</v>
      </c>
      <c r="B4001" s="4" t="s">
        <v>358</v>
      </c>
      <c r="C4001" s="5" t="str">
        <f t="shared" si="317"/>
        <v>10</v>
      </c>
      <c r="D4001" s="12" t="str">
        <f t="shared" si="318"/>
        <v>29</v>
      </c>
      <c r="E4001">
        <f t="shared" si="316"/>
        <v>3</v>
      </c>
      <c r="F4001" s="12" t="str">
        <f t="shared" si="314"/>
        <v>友引</v>
      </c>
      <c r="G4001" s="12" t="str">
        <f t="shared" si="315"/>
        <v>日</v>
      </c>
    </row>
    <row r="4002" spans="1:7" x14ac:dyDescent="0.2">
      <c r="A4002" s="1">
        <v>44179</v>
      </c>
      <c r="B4002" s="4" t="s">
        <v>359</v>
      </c>
      <c r="C4002" s="5" t="str">
        <f t="shared" si="317"/>
        <v>10</v>
      </c>
      <c r="D4002" s="12" t="str">
        <f t="shared" si="318"/>
        <v>30</v>
      </c>
      <c r="E4002">
        <f t="shared" si="316"/>
        <v>4</v>
      </c>
      <c r="F4002" s="12" t="str">
        <f t="shared" si="314"/>
        <v>先負</v>
      </c>
      <c r="G4002" s="12" t="str">
        <f t="shared" si="315"/>
        <v>月</v>
      </c>
    </row>
    <row r="4003" spans="1:7" x14ac:dyDescent="0.2">
      <c r="A4003" s="1">
        <v>44180</v>
      </c>
      <c r="B4003" s="4" t="s">
        <v>429</v>
      </c>
      <c r="C4003" s="5" t="str">
        <f t="shared" si="317"/>
        <v>11</v>
      </c>
      <c r="D4003" s="12" t="str">
        <f t="shared" si="318"/>
        <v>1</v>
      </c>
      <c r="E4003">
        <f t="shared" si="316"/>
        <v>0</v>
      </c>
      <c r="F4003" s="12" t="str">
        <f t="shared" si="314"/>
        <v>大安</v>
      </c>
      <c r="G4003" s="12" t="str">
        <f t="shared" si="315"/>
        <v>火</v>
      </c>
    </row>
    <row r="4004" spans="1:7" x14ac:dyDescent="0.2">
      <c r="A4004" s="1">
        <v>44181</v>
      </c>
      <c r="B4004" s="4" t="s">
        <v>360</v>
      </c>
      <c r="C4004" s="5" t="str">
        <f t="shared" si="317"/>
        <v>11</v>
      </c>
      <c r="D4004" s="12" t="str">
        <f t="shared" si="318"/>
        <v>2</v>
      </c>
      <c r="E4004">
        <f t="shared" si="316"/>
        <v>1</v>
      </c>
      <c r="F4004" s="12" t="str">
        <f t="shared" si="314"/>
        <v>赤口</v>
      </c>
      <c r="G4004" s="12" t="str">
        <f t="shared" si="315"/>
        <v>水</v>
      </c>
    </row>
    <row r="4005" spans="1:7" x14ac:dyDescent="0.2">
      <c r="A4005" s="1">
        <v>44182</v>
      </c>
      <c r="B4005" s="4" t="s">
        <v>361</v>
      </c>
      <c r="C4005" s="5" t="str">
        <f t="shared" si="317"/>
        <v>11</v>
      </c>
      <c r="D4005" s="12" t="str">
        <f t="shared" si="318"/>
        <v>3</v>
      </c>
      <c r="E4005">
        <f t="shared" si="316"/>
        <v>2</v>
      </c>
      <c r="F4005" s="12" t="str">
        <f t="shared" si="314"/>
        <v>先勝</v>
      </c>
      <c r="G4005" s="12" t="str">
        <f t="shared" si="315"/>
        <v>木</v>
      </c>
    </row>
    <row r="4006" spans="1:7" x14ac:dyDescent="0.2">
      <c r="A4006" s="1">
        <v>44183</v>
      </c>
      <c r="B4006" s="4" t="s">
        <v>362</v>
      </c>
      <c r="C4006" s="5" t="str">
        <f t="shared" si="317"/>
        <v>11</v>
      </c>
      <c r="D4006" s="12" t="str">
        <f t="shared" si="318"/>
        <v>4</v>
      </c>
      <c r="E4006">
        <f t="shared" si="316"/>
        <v>3</v>
      </c>
      <c r="F4006" s="12" t="str">
        <f t="shared" si="314"/>
        <v>友引</v>
      </c>
      <c r="G4006" s="12" t="str">
        <f t="shared" si="315"/>
        <v>金</v>
      </c>
    </row>
    <row r="4007" spans="1:7" x14ac:dyDescent="0.2">
      <c r="A4007" s="1">
        <v>44184</v>
      </c>
      <c r="B4007" s="4" t="s">
        <v>363</v>
      </c>
      <c r="C4007" s="5" t="str">
        <f t="shared" si="317"/>
        <v>11</v>
      </c>
      <c r="D4007" s="12" t="str">
        <f t="shared" si="318"/>
        <v>5</v>
      </c>
      <c r="E4007">
        <f t="shared" si="316"/>
        <v>4</v>
      </c>
      <c r="F4007" s="12" t="str">
        <f t="shared" si="314"/>
        <v>先負</v>
      </c>
      <c r="G4007" s="12" t="str">
        <f t="shared" si="315"/>
        <v>土</v>
      </c>
    </row>
    <row r="4008" spans="1:7" x14ac:dyDescent="0.2">
      <c r="A4008" s="1">
        <v>44185</v>
      </c>
      <c r="B4008" s="4" t="s">
        <v>364</v>
      </c>
      <c r="C4008" s="5" t="str">
        <f t="shared" si="317"/>
        <v>11</v>
      </c>
      <c r="D4008" s="12" t="str">
        <f t="shared" si="318"/>
        <v>6</v>
      </c>
      <c r="E4008">
        <f t="shared" si="316"/>
        <v>5</v>
      </c>
      <c r="F4008" s="12" t="str">
        <f t="shared" si="314"/>
        <v>仏滅</v>
      </c>
      <c r="G4008" s="12" t="str">
        <f t="shared" si="315"/>
        <v>日</v>
      </c>
    </row>
    <row r="4009" spans="1:7" x14ac:dyDescent="0.2">
      <c r="A4009" s="1">
        <v>44186</v>
      </c>
      <c r="B4009" s="4" t="s">
        <v>365</v>
      </c>
      <c r="C4009" s="5" t="str">
        <f t="shared" si="317"/>
        <v>11</v>
      </c>
      <c r="D4009" s="12" t="str">
        <f t="shared" si="318"/>
        <v>7</v>
      </c>
      <c r="E4009">
        <f t="shared" si="316"/>
        <v>0</v>
      </c>
      <c r="F4009" s="12" t="str">
        <f t="shared" si="314"/>
        <v>大安</v>
      </c>
      <c r="G4009" s="12" t="str">
        <f t="shared" si="315"/>
        <v>月</v>
      </c>
    </row>
    <row r="4010" spans="1:7" x14ac:dyDescent="0.2">
      <c r="A4010" s="1">
        <v>44187</v>
      </c>
      <c r="B4010" s="4" t="s">
        <v>366</v>
      </c>
      <c r="C4010" s="5" t="str">
        <f t="shared" si="317"/>
        <v>11</v>
      </c>
      <c r="D4010" s="12" t="str">
        <f t="shared" si="318"/>
        <v>8</v>
      </c>
      <c r="E4010">
        <f t="shared" si="316"/>
        <v>1</v>
      </c>
      <c r="F4010" s="12" t="str">
        <f t="shared" si="314"/>
        <v>赤口</v>
      </c>
      <c r="G4010" s="12" t="str">
        <f t="shared" si="315"/>
        <v>火</v>
      </c>
    </row>
    <row r="4011" spans="1:7" x14ac:dyDescent="0.2">
      <c r="A4011" s="1">
        <v>44188</v>
      </c>
      <c r="B4011" s="4" t="s">
        <v>367</v>
      </c>
      <c r="C4011" s="5" t="str">
        <f t="shared" si="317"/>
        <v>11</v>
      </c>
      <c r="D4011" s="12" t="str">
        <f t="shared" si="318"/>
        <v>9</v>
      </c>
      <c r="E4011">
        <f t="shared" si="316"/>
        <v>2</v>
      </c>
      <c r="F4011" s="12" t="str">
        <f t="shared" si="314"/>
        <v>先勝</v>
      </c>
      <c r="G4011" s="12" t="str">
        <f t="shared" si="315"/>
        <v>水</v>
      </c>
    </row>
    <row r="4012" spans="1:7" x14ac:dyDescent="0.2">
      <c r="A4012" s="1">
        <v>44189</v>
      </c>
      <c r="B4012" s="4" t="s">
        <v>368</v>
      </c>
      <c r="C4012" s="5" t="str">
        <f t="shared" si="317"/>
        <v>11</v>
      </c>
      <c r="D4012" s="12" t="str">
        <f t="shared" si="318"/>
        <v>10</v>
      </c>
      <c r="E4012">
        <f t="shared" si="316"/>
        <v>3</v>
      </c>
      <c r="F4012" s="12" t="str">
        <f t="shared" si="314"/>
        <v>友引</v>
      </c>
      <c r="G4012" s="12" t="str">
        <f t="shared" si="315"/>
        <v>木</v>
      </c>
    </row>
    <row r="4013" spans="1:7" x14ac:dyDescent="0.2">
      <c r="A4013" s="1">
        <v>44190</v>
      </c>
      <c r="B4013" s="4" t="s">
        <v>369</v>
      </c>
      <c r="C4013" s="5" t="str">
        <f t="shared" si="317"/>
        <v>11</v>
      </c>
      <c r="D4013" s="12" t="str">
        <f t="shared" si="318"/>
        <v>11</v>
      </c>
      <c r="E4013">
        <f t="shared" si="316"/>
        <v>4</v>
      </c>
      <c r="F4013" s="12" t="str">
        <f t="shared" si="314"/>
        <v>先負</v>
      </c>
      <c r="G4013" s="12" t="str">
        <f t="shared" si="315"/>
        <v>金</v>
      </c>
    </row>
    <row r="4014" spans="1:7" x14ac:dyDescent="0.2">
      <c r="A4014" s="1">
        <v>44191</v>
      </c>
      <c r="B4014" s="4" t="s">
        <v>370</v>
      </c>
      <c r="C4014" s="5" t="str">
        <f t="shared" si="317"/>
        <v>11</v>
      </c>
      <c r="D4014" s="12" t="str">
        <f t="shared" si="318"/>
        <v>12</v>
      </c>
      <c r="E4014">
        <f t="shared" si="316"/>
        <v>5</v>
      </c>
      <c r="F4014" s="12" t="str">
        <f t="shared" si="314"/>
        <v>仏滅</v>
      </c>
      <c r="G4014" s="12" t="str">
        <f t="shared" si="315"/>
        <v>土</v>
      </c>
    </row>
    <row r="4015" spans="1:7" x14ac:dyDescent="0.2">
      <c r="A4015" s="1">
        <v>44192</v>
      </c>
      <c r="B4015" s="4" t="s">
        <v>371</v>
      </c>
      <c r="C4015" s="5" t="str">
        <f t="shared" si="317"/>
        <v>11</v>
      </c>
      <c r="D4015" s="12" t="str">
        <f t="shared" si="318"/>
        <v>13</v>
      </c>
      <c r="E4015">
        <f t="shared" si="316"/>
        <v>0</v>
      </c>
      <c r="F4015" s="12" t="str">
        <f t="shared" si="314"/>
        <v>大安</v>
      </c>
      <c r="G4015" s="12" t="str">
        <f t="shared" si="315"/>
        <v>日</v>
      </c>
    </row>
    <row r="4016" spans="1:7" x14ac:dyDescent="0.2">
      <c r="A4016" s="1">
        <v>44193</v>
      </c>
      <c r="B4016" s="4" t="s">
        <v>372</v>
      </c>
      <c r="C4016" s="5" t="str">
        <f t="shared" si="317"/>
        <v>11</v>
      </c>
      <c r="D4016" s="12" t="str">
        <f t="shared" si="318"/>
        <v>14</v>
      </c>
      <c r="E4016">
        <f t="shared" si="316"/>
        <v>1</v>
      </c>
      <c r="F4016" s="12" t="str">
        <f t="shared" si="314"/>
        <v>赤口</v>
      </c>
      <c r="G4016" s="12" t="str">
        <f t="shared" si="315"/>
        <v>月</v>
      </c>
    </row>
    <row r="4017" spans="1:7" x14ac:dyDescent="0.2">
      <c r="A4017" s="1">
        <v>44194</v>
      </c>
      <c r="B4017" s="4" t="s">
        <v>373</v>
      </c>
      <c r="C4017" s="5" t="str">
        <f t="shared" si="317"/>
        <v>11</v>
      </c>
      <c r="D4017" s="12" t="str">
        <f t="shared" si="318"/>
        <v>15</v>
      </c>
      <c r="E4017">
        <f t="shared" si="316"/>
        <v>2</v>
      </c>
      <c r="F4017" s="12" t="str">
        <f t="shared" si="314"/>
        <v>先勝</v>
      </c>
      <c r="G4017" s="12" t="str">
        <f t="shared" si="315"/>
        <v>火</v>
      </c>
    </row>
    <row r="4018" spans="1:7" x14ac:dyDescent="0.2">
      <c r="A4018" s="1">
        <v>44195</v>
      </c>
      <c r="B4018" s="4" t="s">
        <v>374</v>
      </c>
      <c r="C4018" s="5" t="str">
        <f t="shared" si="317"/>
        <v>11</v>
      </c>
      <c r="D4018" s="12" t="str">
        <f t="shared" si="318"/>
        <v>16</v>
      </c>
      <c r="E4018">
        <f t="shared" si="316"/>
        <v>3</v>
      </c>
      <c r="F4018" s="12" t="str">
        <f t="shared" si="314"/>
        <v>友引</v>
      </c>
      <c r="G4018" s="12" t="str">
        <f t="shared" si="315"/>
        <v>水</v>
      </c>
    </row>
    <row r="4019" spans="1:7" x14ac:dyDescent="0.2">
      <c r="A4019" s="1">
        <v>44196</v>
      </c>
      <c r="B4019" s="4" t="s">
        <v>375</v>
      </c>
      <c r="C4019" s="5" t="str">
        <f t="shared" si="317"/>
        <v>11</v>
      </c>
      <c r="D4019" s="12" t="str">
        <f t="shared" si="318"/>
        <v>17</v>
      </c>
      <c r="E4019">
        <f t="shared" si="316"/>
        <v>4</v>
      </c>
      <c r="F4019" s="12" t="str">
        <f t="shared" si="314"/>
        <v>先負</v>
      </c>
      <c r="G4019" s="12" t="str">
        <f t="shared" si="315"/>
        <v>木</v>
      </c>
    </row>
    <row r="4020" spans="1:7" x14ac:dyDescent="0.2">
      <c r="A4020" s="1">
        <v>44197</v>
      </c>
      <c r="B4020" s="4" t="s">
        <v>22</v>
      </c>
      <c r="C4020" s="5" t="str">
        <f t="shared" si="317"/>
        <v>11</v>
      </c>
      <c r="D4020" s="12" t="str">
        <f t="shared" si="318"/>
        <v>18</v>
      </c>
      <c r="E4020" s="12">
        <f t="shared" ref="E4020:E4083" si="319">MOD(C4020+D4020,6)</f>
        <v>5</v>
      </c>
      <c r="F4020" s="12" t="str">
        <f t="shared" ref="F4020:F4083" si="320">VLOOKUP(E4020,$H$2:$I$7,2)</f>
        <v>仏滅</v>
      </c>
      <c r="G4020" s="12" t="str">
        <f t="shared" ref="G4020:G4083" si="321">TEXT(A4020,"aaa")</f>
        <v>金</v>
      </c>
    </row>
    <row r="4021" spans="1:7" x14ac:dyDescent="0.2">
      <c r="A4021" s="1">
        <v>44198</v>
      </c>
      <c r="B4021" s="4" t="s">
        <v>23</v>
      </c>
      <c r="C4021" s="5" t="str">
        <f t="shared" si="317"/>
        <v>11</v>
      </c>
      <c r="D4021" s="12" t="str">
        <f t="shared" si="318"/>
        <v>19</v>
      </c>
      <c r="E4021" s="12">
        <f t="shared" si="319"/>
        <v>0</v>
      </c>
      <c r="F4021" s="12" t="str">
        <f t="shared" si="320"/>
        <v>大安</v>
      </c>
      <c r="G4021" s="12" t="str">
        <f t="shared" si="321"/>
        <v>土</v>
      </c>
    </row>
    <row r="4022" spans="1:7" x14ac:dyDescent="0.2">
      <c r="A4022" s="1">
        <v>44199</v>
      </c>
      <c r="B4022" s="4" t="s">
        <v>24</v>
      </c>
      <c r="C4022" s="5" t="str">
        <f t="shared" si="317"/>
        <v>11</v>
      </c>
      <c r="D4022" s="12" t="str">
        <f t="shared" si="318"/>
        <v>20</v>
      </c>
      <c r="E4022" s="12">
        <f t="shared" si="319"/>
        <v>1</v>
      </c>
      <c r="F4022" s="12" t="str">
        <f t="shared" si="320"/>
        <v>赤口</v>
      </c>
      <c r="G4022" s="12" t="str">
        <f t="shared" si="321"/>
        <v>日</v>
      </c>
    </row>
    <row r="4023" spans="1:7" x14ac:dyDescent="0.2">
      <c r="A4023" s="1">
        <v>44200</v>
      </c>
      <c r="B4023" s="4" t="s">
        <v>25</v>
      </c>
      <c r="C4023" s="5" t="str">
        <f t="shared" si="317"/>
        <v>11</v>
      </c>
      <c r="D4023" s="12" t="str">
        <f t="shared" si="318"/>
        <v>21</v>
      </c>
      <c r="E4023" s="12">
        <f t="shared" si="319"/>
        <v>2</v>
      </c>
      <c r="F4023" s="12" t="str">
        <f t="shared" si="320"/>
        <v>先勝</v>
      </c>
      <c r="G4023" s="12" t="str">
        <f t="shared" si="321"/>
        <v>月</v>
      </c>
    </row>
    <row r="4024" spans="1:7" x14ac:dyDescent="0.2">
      <c r="A4024" s="1">
        <v>44201</v>
      </c>
      <c r="B4024" s="4" t="s">
        <v>26</v>
      </c>
      <c r="C4024" s="5" t="str">
        <f t="shared" si="317"/>
        <v>11</v>
      </c>
      <c r="D4024" s="12" t="str">
        <f t="shared" si="318"/>
        <v>22</v>
      </c>
      <c r="E4024" s="12">
        <f t="shared" si="319"/>
        <v>3</v>
      </c>
      <c r="F4024" s="12" t="str">
        <f t="shared" si="320"/>
        <v>友引</v>
      </c>
      <c r="G4024" s="12" t="str">
        <f t="shared" si="321"/>
        <v>火</v>
      </c>
    </row>
    <row r="4025" spans="1:7" x14ac:dyDescent="0.2">
      <c r="A4025" s="1">
        <v>44202</v>
      </c>
      <c r="B4025" s="4" t="s">
        <v>27</v>
      </c>
      <c r="C4025" s="5" t="str">
        <f t="shared" si="317"/>
        <v>11</v>
      </c>
      <c r="D4025" s="12" t="str">
        <f t="shared" si="318"/>
        <v>23</v>
      </c>
      <c r="E4025" s="12">
        <f t="shared" si="319"/>
        <v>4</v>
      </c>
      <c r="F4025" s="12" t="str">
        <f t="shared" si="320"/>
        <v>先負</v>
      </c>
      <c r="G4025" s="12" t="str">
        <f t="shared" si="321"/>
        <v>水</v>
      </c>
    </row>
    <row r="4026" spans="1:7" x14ac:dyDescent="0.2">
      <c r="A4026" s="1">
        <v>44203</v>
      </c>
      <c r="B4026" s="4" t="s">
        <v>28</v>
      </c>
      <c r="C4026" s="5" t="str">
        <f t="shared" si="317"/>
        <v>11</v>
      </c>
      <c r="D4026" s="12" t="str">
        <f t="shared" si="318"/>
        <v>24</v>
      </c>
      <c r="E4026" s="12">
        <f t="shared" si="319"/>
        <v>5</v>
      </c>
      <c r="F4026" s="12" t="str">
        <f t="shared" si="320"/>
        <v>仏滅</v>
      </c>
      <c r="G4026" s="12" t="str">
        <f t="shared" si="321"/>
        <v>木</v>
      </c>
    </row>
    <row r="4027" spans="1:7" x14ac:dyDescent="0.2">
      <c r="A4027" s="1">
        <v>44204</v>
      </c>
      <c r="B4027" s="4" t="s">
        <v>29</v>
      </c>
      <c r="C4027" s="5" t="str">
        <f t="shared" si="317"/>
        <v>11</v>
      </c>
      <c r="D4027" s="12" t="str">
        <f t="shared" si="318"/>
        <v>25</v>
      </c>
      <c r="E4027" s="12">
        <f t="shared" si="319"/>
        <v>0</v>
      </c>
      <c r="F4027" s="12" t="str">
        <f t="shared" si="320"/>
        <v>大安</v>
      </c>
      <c r="G4027" s="12" t="str">
        <f t="shared" si="321"/>
        <v>金</v>
      </c>
    </row>
    <row r="4028" spans="1:7" x14ac:dyDescent="0.2">
      <c r="A4028" s="1">
        <v>44205</v>
      </c>
      <c r="B4028" s="4" t="s">
        <v>30</v>
      </c>
      <c r="C4028" s="5" t="str">
        <f t="shared" si="317"/>
        <v>11</v>
      </c>
      <c r="D4028" s="12" t="str">
        <f t="shared" si="318"/>
        <v>26</v>
      </c>
      <c r="E4028" s="12">
        <f t="shared" si="319"/>
        <v>1</v>
      </c>
      <c r="F4028" s="12" t="str">
        <f t="shared" si="320"/>
        <v>赤口</v>
      </c>
      <c r="G4028" s="12" t="str">
        <f t="shared" si="321"/>
        <v>土</v>
      </c>
    </row>
    <row r="4029" spans="1:7" x14ac:dyDescent="0.2">
      <c r="A4029" s="1">
        <v>44206</v>
      </c>
      <c r="B4029" s="4" t="s">
        <v>31</v>
      </c>
      <c r="C4029" s="5" t="str">
        <f t="shared" si="317"/>
        <v>11</v>
      </c>
      <c r="D4029" s="12" t="str">
        <f t="shared" si="318"/>
        <v>27</v>
      </c>
      <c r="E4029" s="12">
        <f t="shared" si="319"/>
        <v>2</v>
      </c>
      <c r="F4029" s="12" t="str">
        <f t="shared" si="320"/>
        <v>先勝</v>
      </c>
      <c r="G4029" s="12" t="str">
        <f t="shared" si="321"/>
        <v>日</v>
      </c>
    </row>
    <row r="4030" spans="1:7" x14ac:dyDescent="0.2">
      <c r="A4030" s="1">
        <v>44207</v>
      </c>
      <c r="B4030" s="4" t="s">
        <v>32</v>
      </c>
      <c r="C4030" s="5" t="str">
        <f t="shared" si="317"/>
        <v>11</v>
      </c>
      <c r="D4030" s="12" t="str">
        <f t="shared" si="318"/>
        <v>28</v>
      </c>
      <c r="E4030" s="12">
        <f t="shared" si="319"/>
        <v>3</v>
      </c>
      <c r="F4030" s="12" t="str">
        <f t="shared" si="320"/>
        <v>友引</v>
      </c>
      <c r="G4030" s="12" t="str">
        <f t="shared" si="321"/>
        <v>月</v>
      </c>
    </row>
    <row r="4031" spans="1:7" x14ac:dyDescent="0.2">
      <c r="A4031" s="1">
        <v>44208</v>
      </c>
      <c r="B4031" s="4" t="s">
        <v>33</v>
      </c>
      <c r="C4031" s="5" t="str">
        <f t="shared" si="317"/>
        <v>11</v>
      </c>
      <c r="D4031" s="12" t="str">
        <f t="shared" si="318"/>
        <v>29</v>
      </c>
      <c r="E4031" s="12">
        <f t="shared" si="319"/>
        <v>4</v>
      </c>
      <c r="F4031" s="12" t="str">
        <f t="shared" si="320"/>
        <v>先負</v>
      </c>
      <c r="G4031" s="12" t="str">
        <f t="shared" si="321"/>
        <v>火</v>
      </c>
    </row>
    <row r="4032" spans="1:7" x14ac:dyDescent="0.2">
      <c r="A4032" s="1">
        <v>44209</v>
      </c>
      <c r="B4032" s="4" t="s">
        <v>620</v>
      </c>
      <c r="C4032" s="5" t="str">
        <f t="shared" si="317"/>
        <v>12</v>
      </c>
      <c r="D4032" s="12" t="str">
        <f t="shared" si="318"/>
        <v>1</v>
      </c>
      <c r="E4032" s="12">
        <f t="shared" si="319"/>
        <v>1</v>
      </c>
      <c r="F4032" s="12" t="str">
        <f t="shared" si="320"/>
        <v>赤口</v>
      </c>
      <c r="G4032" s="12" t="str">
        <f t="shared" si="321"/>
        <v>水</v>
      </c>
    </row>
    <row r="4033" spans="1:7" x14ac:dyDescent="0.2">
      <c r="A4033" s="1">
        <v>44210</v>
      </c>
      <c r="B4033" s="4" t="s">
        <v>34</v>
      </c>
      <c r="C4033" s="5" t="str">
        <f t="shared" si="317"/>
        <v>12</v>
      </c>
      <c r="D4033" s="12" t="str">
        <f t="shared" si="318"/>
        <v>2</v>
      </c>
      <c r="E4033" s="12">
        <f t="shared" si="319"/>
        <v>2</v>
      </c>
      <c r="F4033" s="12" t="str">
        <f t="shared" si="320"/>
        <v>先勝</v>
      </c>
      <c r="G4033" s="12" t="str">
        <f t="shared" si="321"/>
        <v>木</v>
      </c>
    </row>
    <row r="4034" spans="1:7" x14ac:dyDescent="0.2">
      <c r="A4034" s="1">
        <v>44211</v>
      </c>
      <c r="B4034" s="4" t="s">
        <v>35</v>
      </c>
      <c r="C4034" s="5" t="str">
        <f t="shared" si="317"/>
        <v>12</v>
      </c>
      <c r="D4034" s="12" t="str">
        <f t="shared" si="318"/>
        <v>3</v>
      </c>
      <c r="E4034" s="12">
        <f t="shared" si="319"/>
        <v>3</v>
      </c>
      <c r="F4034" s="12" t="str">
        <f t="shared" si="320"/>
        <v>友引</v>
      </c>
      <c r="G4034" s="12" t="str">
        <f t="shared" si="321"/>
        <v>金</v>
      </c>
    </row>
    <row r="4035" spans="1:7" x14ac:dyDescent="0.2">
      <c r="A4035" s="1">
        <v>44212</v>
      </c>
      <c r="B4035" s="4" t="s">
        <v>36</v>
      </c>
      <c r="C4035" s="5" t="str">
        <f t="shared" si="317"/>
        <v>12</v>
      </c>
      <c r="D4035" s="12" t="str">
        <f t="shared" si="318"/>
        <v>4</v>
      </c>
      <c r="E4035" s="12">
        <f t="shared" si="319"/>
        <v>4</v>
      </c>
      <c r="F4035" s="12" t="str">
        <f t="shared" si="320"/>
        <v>先負</v>
      </c>
      <c r="G4035" s="12" t="str">
        <f t="shared" si="321"/>
        <v>土</v>
      </c>
    </row>
    <row r="4036" spans="1:7" x14ac:dyDescent="0.2">
      <c r="A4036" s="1">
        <v>44213</v>
      </c>
      <c r="B4036" s="4" t="s">
        <v>37</v>
      </c>
      <c r="C4036" s="5" t="str">
        <f t="shared" si="317"/>
        <v>12</v>
      </c>
      <c r="D4036" s="12" t="str">
        <f t="shared" si="318"/>
        <v>5</v>
      </c>
      <c r="E4036" s="12">
        <f t="shared" si="319"/>
        <v>5</v>
      </c>
      <c r="F4036" s="12" t="str">
        <f t="shared" si="320"/>
        <v>仏滅</v>
      </c>
      <c r="G4036" s="12" t="str">
        <f t="shared" si="321"/>
        <v>日</v>
      </c>
    </row>
    <row r="4037" spans="1:7" x14ac:dyDescent="0.2">
      <c r="A4037" s="1">
        <v>44214</v>
      </c>
      <c r="B4037" s="4" t="s">
        <v>38</v>
      </c>
      <c r="C4037" s="5" t="str">
        <f t="shared" si="317"/>
        <v>12</v>
      </c>
      <c r="D4037" s="12" t="str">
        <f t="shared" si="318"/>
        <v>6</v>
      </c>
      <c r="E4037" s="12">
        <f t="shared" si="319"/>
        <v>0</v>
      </c>
      <c r="F4037" s="12" t="str">
        <f t="shared" si="320"/>
        <v>大安</v>
      </c>
      <c r="G4037" s="12" t="str">
        <f t="shared" si="321"/>
        <v>月</v>
      </c>
    </row>
    <row r="4038" spans="1:7" x14ac:dyDescent="0.2">
      <c r="A4038" s="1">
        <v>44215</v>
      </c>
      <c r="B4038" s="4" t="s">
        <v>39</v>
      </c>
      <c r="C4038" s="5" t="str">
        <f t="shared" si="317"/>
        <v>12</v>
      </c>
      <c r="D4038" s="12" t="str">
        <f t="shared" si="318"/>
        <v>7</v>
      </c>
      <c r="E4038" s="12">
        <f t="shared" si="319"/>
        <v>1</v>
      </c>
      <c r="F4038" s="12" t="str">
        <f t="shared" si="320"/>
        <v>赤口</v>
      </c>
      <c r="G4038" s="12" t="str">
        <f t="shared" si="321"/>
        <v>火</v>
      </c>
    </row>
    <row r="4039" spans="1:7" x14ac:dyDescent="0.2">
      <c r="A4039" s="1">
        <v>44216</v>
      </c>
      <c r="B4039" s="4" t="s">
        <v>40</v>
      </c>
      <c r="C4039" s="5" t="str">
        <f t="shared" si="317"/>
        <v>12</v>
      </c>
      <c r="D4039" s="12" t="str">
        <f t="shared" si="318"/>
        <v>8</v>
      </c>
      <c r="E4039" s="12">
        <f t="shared" si="319"/>
        <v>2</v>
      </c>
      <c r="F4039" s="12" t="str">
        <f t="shared" si="320"/>
        <v>先勝</v>
      </c>
      <c r="G4039" s="12" t="str">
        <f t="shared" si="321"/>
        <v>水</v>
      </c>
    </row>
    <row r="4040" spans="1:7" x14ac:dyDescent="0.2">
      <c r="A4040" s="1">
        <v>44217</v>
      </c>
      <c r="B4040" s="4" t="s">
        <v>41</v>
      </c>
      <c r="C4040" s="5" t="str">
        <f t="shared" si="317"/>
        <v>12</v>
      </c>
      <c r="D4040" s="12" t="str">
        <f t="shared" si="318"/>
        <v>9</v>
      </c>
      <c r="E4040" s="12">
        <f t="shared" si="319"/>
        <v>3</v>
      </c>
      <c r="F4040" s="12" t="str">
        <f t="shared" si="320"/>
        <v>友引</v>
      </c>
      <c r="G4040" s="12" t="str">
        <f t="shared" si="321"/>
        <v>木</v>
      </c>
    </row>
    <row r="4041" spans="1:7" x14ac:dyDescent="0.2">
      <c r="A4041" s="1">
        <v>44218</v>
      </c>
      <c r="B4041" s="4" t="s">
        <v>42</v>
      </c>
      <c r="C4041" s="5" t="str">
        <f t="shared" si="317"/>
        <v>12</v>
      </c>
      <c r="D4041" s="12" t="str">
        <f t="shared" si="318"/>
        <v>10</v>
      </c>
      <c r="E4041" s="12">
        <f t="shared" si="319"/>
        <v>4</v>
      </c>
      <c r="F4041" s="12" t="str">
        <f t="shared" si="320"/>
        <v>先負</v>
      </c>
      <c r="G4041" s="12" t="str">
        <f t="shared" si="321"/>
        <v>金</v>
      </c>
    </row>
    <row r="4042" spans="1:7" x14ac:dyDescent="0.2">
      <c r="A4042" s="1">
        <v>44219</v>
      </c>
      <c r="B4042" s="4" t="s">
        <v>43</v>
      </c>
      <c r="C4042" s="5" t="str">
        <f t="shared" si="317"/>
        <v>12</v>
      </c>
      <c r="D4042" s="12" t="str">
        <f t="shared" si="318"/>
        <v>11</v>
      </c>
      <c r="E4042" s="12">
        <f t="shared" si="319"/>
        <v>5</v>
      </c>
      <c r="F4042" s="12" t="str">
        <f t="shared" si="320"/>
        <v>仏滅</v>
      </c>
      <c r="G4042" s="12" t="str">
        <f t="shared" si="321"/>
        <v>土</v>
      </c>
    </row>
    <row r="4043" spans="1:7" x14ac:dyDescent="0.2">
      <c r="A4043" s="1">
        <v>44220</v>
      </c>
      <c r="B4043" s="4" t="s">
        <v>44</v>
      </c>
      <c r="C4043" s="5" t="str">
        <f t="shared" si="317"/>
        <v>12</v>
      </c>
      <c r="D4043" s="12" t="str">
        <f t="shared" si="318"/>
        <v>12</v>
      </c>
      <c r="E4043" s="12">
        <f t="shared" si="319"/>
        <v>0</v>
      </c>
      <c r="F4043" s="12" t="str">
        <f t="shared" si="320"/>
        <v>大安</v>
      </c>
      <c r="G4043" s="12" t="str">
        <f t="shared" si="321"/>
        <v>日</v>
      </c>
    </row>
    <row r="4044" spans="1:7" x14ac:dyDescent="0.2">
      <c r="A4044" s="1">
        <v>44221</v>
      </c>
      <c r="B4044" s="4" t="s">
        <v>45</v>
      </c>
      <c r="C4044" s="5" t="str">
        <f t="shared" ref="C4044:C4107" si="322">SUBSTITUTE( LEFT(B4044,LEN(B4044)-(LEN(B4044)-FIND("/",B4044)+1)), "閏", "" )</f>
        <v>12</v>
      </c>
      <c r="D4044" s="12" t="str">
        <f t="shared" si="318"/>
        <v>13</v>
      </c>
      <c r="E4044" s="12">
        <f t="shared" si="319"/>
        <v>1</v>
      </c>
      <c r="F4044" s="12" t="str">
        <f t="shared" si="320"/>
        <v>赤口</v>
      </c>
      <c r="G4044" s="12" t="str">
        <f t="shared" si="321"/>
        <v>月</v>
      </c>
    </row>
    <row r="4045" spans="1:7" x14ac:dyDescent="0.2">
      <c r="A4045" s="1">
        <v>44222</v>
      </c>
      <c r="B4045" s="4" t="s">
        <v>46</v>
      </c>
      <c r="C4045" s="5" t="str">
        <f t="shared" si="322"/>
        <v>12</v>
      </c>
      <c r="D4045" s="12" t="str">
        <f t="shared" si="318"/>
        <v>14</v>
      </c>
      <c r="E4045" s="12">
        <f t="shared" si="319"/>
        <v>2</v>
      </c>
      <c r="F4045" s="12" t="str">
        <f t="shared" si="320"/>
        <v>先勝</v>
      </c>
      <c r="G4045" s="12" t="str">
        <f t="shared" si="321"/>
        <v>火</v>
      </c>
    </row>
    <row r="4046" spans="1:7" x14ac:dyDescent="0.2">
      <c r="A4046" s="1">
        <v>44223</v>
      </c>
      <c r="B4046" s="4" t="s">
        <v>47</v>
      </c>
      <c r="C4046" s="5" t="str">
        <f t="shared" si="322"/>
        <v>12</v>
      </c>
      <c r="D4046" s="12" t="str">
        <f t="shared" si="318"/>
        <v>15</v>
      </c>
      <c r="E4046" s="12">
        <f t="shared" si="319"/>
        <v>3</v>
      </c>
      <c r="F4046" s="12" t="str">
        <f t="shared" si="320"/>
        <v>友引</v>
      </c>
      <c r="G4046" s="12" t="str">
        <f t="shared" si="321"/>
        <v>水</v>
      </c>
    </row>
    <row r="4047" spans="1:7" x14ac:dyDescent="0.2">
      <c r="A4047" s="1">
        <v>44224</v>
      </c>
      <c r="B4047" s="4" t="s">
        <v>48</v>
      </c>
      <c r="C4047" s="5" t="str">
        <f t="shared" si="322"/>
        <v>12</v>
      </c>
      <c r="D4047" s="12" t="str">
        <f t="shared" si="318"/>
        <v>16</v>
      </c>
      <c r="E4047" s="12">
        <f t="shared" si="319"/>
        <v>4</v>
      </c>
      <c r="F4047" s="12" t="str">
        <f t="shared" si="320"/>
        <v>先負</v>
      </c>
      <c r="G4047" s="12" t="str">
        <f t="shared" si="321"/>
        <v>木</v>
      </c>
    </row>
    <row r="4048" spans="1:7" x14ac:dyDescent="0.2">
      <c r="A4048" s="1">
        <v>44225</v>
      </c>
      <c r="B4048" s="4" t="s">
        <v>49</v>
      </c>
      <c r="C4048" s="5" t="str">
        <f t="shared" si="322"/>
        <v>12</v>
      </c>
      <c r="D4048" s="12" t="str">
        <f t="shared" si="318"/>
        <v>17</v>
      </c>
      <c r="E4048" s="12">
        <f t="shared" si="319"/>
        <v>5</v>
      </c>
      <c r="F4048" s="12" t="str">
        <f t="shared" si="320"/>
        <v>仏滅</v>
      </c>
      <c r="G4048" s="12" t="str">
        <f t="shared" si="321"/>
        <v>金</v>
      </c>
    </row>
    <row r="4049" spans="1:7" x14ac:dyDescent="0.2">
      <c r="A4049" s="1">
        <v>44226</v>
      </c>
      <c r="B4049" s="4" t="s">
        <v>50</v>
      </c>
      <c r="C4049" s="5" t="str">
        <f t="shared" si="322"/>
        <v>12</v>
      </c>
      <c r="D4049" s="12" t="str">
        <f t="shared" si="318"/>
        <v>18</v>
      </c>
      <c r="E4049" s="12">
        <f t="shared" si="319"/>
        <v>0</v>
      </c>
      <c r="F4049" s="12" t="str">
        <f t="shared" si="320"/>
        <v>大安</v>
      </c>
      <c r="G4049" s="12" t="str">
        <f t="shared" si="321"/>
        <v>土</v>
      </c>
    </row>
    <row r="4050" spans="1:7" x14ac:dyDescent="0.2">
      <c r="A4050" s="1">
        <v>44227</v>
      </c>
      <c r="B4050" s="4" t="s">
        <v>51</v>
      </c>
      <c r="C4050" s="5" t="str">
        <f t="shared" si="322"/>
        <v>12</v>
      </c>
      <c r="D4050" s="12" t="str">
        <f t="shared" si="318"/>
        <v>19</v>
      </c>
      <c r="E4050" s="12">
        <f t="shared" si="319"/>
        <v>1</v>
      </c>
      <c r="F4050" s="12" t="str">
        <f t="shared" si="320"/>
        <v>赤口</v>
      </c>
      <c r="G4050" s="12" t="str">
        <f t="shared" si="321"/>
        <v>日</v>
      </c>
    </row>
    <row r="4051" spans="1:7" x14ac:dyDescent="0.2">
      <c r="A4051" s="1">
        <v>44228</v>
      </c>
      <c r="B4051" s="4" t="s">
        <v>52</v>
      </c>
      <c r="C4051" s="5" t="str">
        <f t="shared" si="322"/>
        <v>12</v>
      </c>
      <c r="D4051" s="12" t="str">
        <f t="shared" si="318"/>
        <v>20</v>
      </c>
      <c r="E4051" s="12">
        <f t="shared" si="319"/>
        <v>2</v>
      </c>
      <c r="F4051" s="12" t="str">
        <f t="shared" si="320"/>
        <v>先勝</v>
      </c>
      <c r="G4051" s="12" t="str">
        <f t="shared" si="321"/>
        <v>月</v>
      </c>
    </row>
    <row r="4052" spans="1:7" x14ac:dyDescent="0.2">
      <c r="A4052" s="1">
        <v>44229</v>
      </c>
      <c r="B4052" s="4" t="s">
        <v>53</v>
      </c>
      <c r="C4052" s="5" t="str">
        <f t="shared" si="322"/>
        <v>12</v>
      </c>
      <c r="D4052" s="12" t="str">
        <f t="shared" si="318"/>
        <v>21</v>
      </c>
      <c r="E4052" s="12">
        <f t="shared" si="319"/>
        <v>3</v>
      </c>
      <c r="F4052" s="12" t="str">
        <f t="shared" si="320"/>
        <v>友引</v>
      </c>
      <c r="G4052" s="12" t="str">
        <f t="shared" si="321"/>
        <v>火</v>
      </c>
    </row>
    <row r="4053" spans="1:7" x14ac:dyDescent="0.2">
      <c r="A4053" s="1">
        <v>44230</v>
      </c>
      <c r="B4053" s="4" t="s">
        <v>54</v>
      </c>
      <c r="C4053" s="5" t="str">
        <f t="shared" si="322"/>
        <v>12</v>
      </c>
      <c r="D4053" s="12" t="str">
        <f t="shared" si="318"/>
        <v>22</v>
      </c>
      <c r="E4053" s="12">
        <f t="shared" si="319"/>
        <v>4</v>
      </c>
      <c r="F4053" s="12" t="str">
        <f t="shared" si="320"/>
        <v>先負</v>
      </c>
      <c r="G4053" s="12" t="str">
        <f t="shared" si="321"/>
        <v>水</v>
      </c>
    </row>
    <row r="4054" spans="1:7" x14ac:dyDescent="0.2">
      <c r="A4054" s="1">
        <v>44231</v>
      </c>
      <c r="B4054" s="4" t="s">
        <v>55</v>
      </c>
      <c r="C4054" s="5" t="str">
        <f t="shared" si="322"/>
        <v>12</v>
      </c>
      <c r="D4054" s="12" t="str">
        <f t="shared" si="318"/>
        <v>23</v>
      </c>
      <c r="E4054" s="12">
        <f t="shared" si="319"/>
        <v>5</v>
      </c>
      <c r="F4054" s="12" t="str">
        <f t="shared" si="320"/>
        <v>仏滅</v>
      </c>
      <c r="G4054" s="12" t="str">
        <f t="shared" si="321"/>
        <v>木</v>
      </c>
    </row>
    <row r="4055" spans="1:7" x14ac:dyDescent="0.2">
      <c r="A4055" s="1">
        <v>44232</v>
      </c>
      <c r="B4055" s="4" t="s">
        <v>56</v>
      </c>
      <c r="C4055" s="5" t="str">
        <f t="shared" si="322"/>
        <v>12</v>
      </c>
      <c r="D4055" s="12" t="str">
        <f t="shared" si="318"/>
        <v>24</v>
      </c>
      <c r="E4055" s="12">
        <f t="shared" si="319"/>
        <v>0</v>
      </c>
      <c r="F4055" s="12" t="str">
        <f t="shared" si="320"/>
        <v>大安</v>
      </c>
      <c r="G4055" s="12" t="str">
        <f t="shared" si="321"/>
        <v>金</v>
      </c>
    </row>
    <row r="4056" spans="1:7" x14ac:dyDescent="0.2">
      <c r="A4056" s="1">
        <v>44233</v>
      </c>
      <c r="B4056" s="4" t="s">
        <v>57</v>
      </c>
      <c r="C4056" s="5" t="str">
        <f t="shared" si="322"/>
        <v>12</v>
      </c>
      <c r="D4056" s="12" t="str">
        <f t="shared" si="318"/>
        <v>25</v>
      </c>
      <c r="E4056" s="12">
        <f t="shared" si="319"/>
        <v>1</v>
      </c>
      <c r="F4056" s="12" t="str">
        <f t="shared" si="320"/>
        <v>赤口</v>
      </c>
      <c r="G4056" s="12" t="str">
        <f t="shared" si="321"/>
        <v>土</v>
      </c>
    </row>
    <row r="4057" spans="1:7" x14ac:dyDescent="0.2">
      <c r="A4057" s="1">
        <v>44234</v>
      </c>
      <c r="B4057" s="4" t="s">
        <v>58</v>
      </c>
      <c r="C4057" s="5" t="str">
        <f t="shared" si="322"/>
        <v>12</v>
      </c>
      <c r="D4057" s="12" t="str">
        <f t="shared" si="318"/>
        <v>26</v>
      </c>
      <c r="E4057" s="12">
        <f t="shared" si="319"/>
        <v>2</v>
      </c>
      <c r="F4057" s="12" t="str">
        <f t="shared" si="320"/>
        <v>先勝</v>
      </c>
      <c r="G4057" s="12" t="str">
        <f t="shared" si="321"/>
        <v>日</v>
      </c>
    </row>
    <row r="4058" spans="1:7" x14ac:dyDescent="0.2">
      <c r="A4058" s="1">
        <v>44235</v>
      </c>
      <c r="B4058" s="4" t="s">
        <v>59</v>
      </c>
      <c r="C4058" s="5" t="str">
        <f t="shared" si="322"/>
        <v>12</v>
      </c>
      <c r="D4058" s="12" t="str">
        <f t="shared" si="318"/>
        <v>27</v>
      </c>
      <c r="E4058" s="12">
        <f t="shared" si="319"/>
        <v>3</v>
      </c>
      <c r="F4058" s="12" t="str">
        <f t="shared" si="320"/>
        <v>友引</v>
      </c>
      <c r="G4058" s="12" t="str">
        <f t="shared" si="321"/>
        <v>月</v>
      </c>
    </row>
    <row r="4059" spans="1:7" x14ac:dyDescent="0.2">
      <c r="A4059" s="1">
        <v>44236</v>
      </c>
      <c r="B4059" s="4" t="s">
        <v>60</v>
      </c>
      <c r="C4059" s="5" t="str">
        <f t="shared" si="322"/>
        <v>12</v>
      </c>
      <c r="D4059" s="12" t="str">
        <f t="shared" si="318"/>
        <v>28</v>
      </c>
      <c r="E4059" s="12">
        <f t="shared" si="319"/>
        <v>4</v>
      </c>
      <c r="F4059" s="12" t="str">
        <f t="shared" si="320"/>
        <v>先負</v>
      </c>
      <c r="G4059" s="12" t="str">
        <f t="shared" si="321"/>
        <v>火</v>
      </c>
    </row>
    <row r="4060" spans="1:7" x14ac:dyDescent="0.2">
      <c r="A4060" s="1">
        <v>44237</v>
      </c>
      <c r="B4060" s="4" t="s">
        <v>61</v>
      </c>
      <c r="C4060" s="5" t="str">
        <f t="shared" si="322"/>
        <v>12</v>
      </c>
      <c r="D4060" s="12" t="str">
        <f t="shared" ref="D4060:D4123" si="323">RIGHT(B4060,LEN(B4060)-FIND("/",B4060))</f>
        <v>29</v>
      </c>
      <c r="E4060" s="12">
        <f t="shared" si="319"/>
        <v>5</v>
      </c>
      <c r="F4060" s="12" t="str">
        <f t="shared" si="320"/>
        <v>仏滅</v>
      </c>
      <c r="G4060" s="12" t="str">
        <f t="shared" si="321"/>
        <v>水</v>
      </c>
    </row>
    <row r="4061" spans="1:7" x14ac:dyDescent="0.2">
      <c r="A4061" s="1">
        <v>44238</v>
      </c>
      <c r="B4061" s="4" t="s">
        <v>62</v>
      </c>
      <c r="C4061" s="5" t="str">
        <f t="shared" si="322"/>
        <v>12</v>
      </c>
      <c r="D4061" s="12" t="str">
        <f t="shared" si="323"/>
        <v>30</v>
      </c>
      <c r="E4061" s="12">
        <f t="shared" si="319"/>
        <v>0</v>
      </c>
      <c r="F4061" s="12" t="str">
        <f t="shared" si="320"/>
        <v>大安</v>
      </c>
      <c r="G4061" s="12" t="str">
        <f t="shared" si="321"/>
        <v>木</v>
      </c>
    </row>
    <row r="4062" spans="1:7" x14ac:dyDescent="0.2">
      <c r="A4062" s="1">
        <v>44239</v>
      </c>
      <c r="B4062" s="4" t="s">
        <v>621</v>
      </c>
      <c r="C4062" s="5" t="str">
        <f t="shared" si="322"/>
        <v>1</v>
      </c>
      <c r="D4062" s="12" t="str">
        <f t="shared" si="323"/>
        <v>1</v>
      </c>
      <c r="E4062" s="12">
        <f t="shared" si="319"/>
        <v>2</v>
      </c>
      <c r="F4062" s="12" t="str">
        <f t="shared" si="320"/>
        <v>先勝</v>
      </c>
      <c r="G4062" s="12" t="str">
        <f t="shared" si="321"/>
        <v>金</v>
      </c>
    </row>
    <row r="4063" spans="1:7" x14ac:dyDescent="0.2">
      <c r="A4063" s="1">
        <v>44240</v>
      </c>
      <c r="B4063" s="4" t="s">
        <v>63</v>
      </c>
      <c r="C4063" s="5" t="str">
        <f t="shared" si="322"/>
        <v>1</v>
      </c>
      <c r="D4063" s="12" t="str">
        <f t="shared" si="323"/>
        <v>2</v>
      </c>
      <c r="E4063" s="12">
        <f t="shared" si="319"/>
        <v>3</v>
      </c>
      <c r="F4063" s="12" t="str">
        <f t="shared" si="320"/>
        <v>友引</v>
      </c>
      <c r="G4063" s="12" t="str">
        <f t="shared" si="321"/>
        <v>土</v>
      </c>
    </row>
    <row r="4064" spans="1:7" x14ac:dyDescent="0.2">
      <c r="A4064" s="1">
        <v>44241</v>
      </c>
      <c r="B4064" s="4" t="s">
        <v>64</v>
      </c>
      <c r="C4064" s="5" t="str">
        <f t="shared" si="322"/>
        <v>1</v>
      </c>
      <c r="D4064" s="12" t="str">
        <f t="shared" si="323"/>
        <v>3</v>
      </c>
      <c r="E4064" s="12">
        <f t="shared" si="319"/>
        <v>4</v>
      </c>
      <c r="F4064" s="12" t="str">
        <f t="shared" si="320"/>
        <v>先負</v>
      </c>
      <c r="G4064" s="12" t="str">
        <f t="shared" si="321"/>
        <v>日</v>
      </c>
    </row>
    <row r="4065" spans="1:7" x14ac:dyDescent="0.2">
      <c r="A4065" s="1">
        <v>44242</v>
      </c>
      <c r="B4065" s="4" t="s">
        <v>65</v>
      </c>
      <c r="C4065" s="5" t="str">
        <f t="shared" si="322"/>
        <v>1</v>
      </c>
      <c r="D4065" s="12" t="str">
        <f t="shared" si="323"/>
        <v>4</v>
      </c>
      <c r="E4065" s="12">
        <f t="shared" si="319"/>
        <v>5</v>
      </c>
      <c r="F4065" s="12" t="str">
        <f t="shared" si="320"/>
        <v>仏滅</v>
      </c>
      <c r="G4065" s="12" t="str">
        <f t="shared" si="321"/>
        <v>月</v>
      </c>
    </row>
    <row r="4066" spans="1:7" x14ac:dyDescent="0.2">
      <c r="A4066" s="1">
        <v>44243</v>
      </c>
      <c r="B4066" s="4" t="s">
        <v>66</v>
      </c>
      <c r="C4066" s="5" t="str">
        <f t="shared" si="322"/>
        <v>1</v>
      </c>
      <c r="D4066" s="12" t="str">
        <f t="shared" si="323"/>
        <v>5</v>
      </c>
      <c r="E4066" s="12">
        <f t="shared" si="319"/>
        <v>0</v>
      </c>
      <c r="F4066" s="12" t="str">
        <f t="shared" si="320"/>
        <v>大安</v>
      </c>
      <c r="G4066" s="12" t="str">
        <f t="shared" si="321"/>
        <v>火</v>
      </c>
    </row>
    <row r="4067" spans="1:7" x14ac:dyDescent="0.2">
      <c r="A4067" s="1">
        <v>44244</v>
      </c>
      <c r="B4067" s="4" t="s">
        <v>67</v>
      </c>
      <c r="C4067" s="5" t="str">
        <f t="shared" si="322"/>
        <v>1</v>
      </c>
      <c r="D4067" s="12" t="str">
        <f t="shared" si="323"/>
        <v>6</v>
      </c>
      <c r="E4067" s="12">
        <f t="shared" si="319"/>
        <v>1</v>
      </c>
      <c r="F4067" s="12" t="str">
        <f t="shared" si="320"/>
        <v>赤口</v>
      </c>
      <c r="G4067" s="12" t="str">
        <f t="shared" si="321"/>
        <v>水</v>
      </c>
    </row>
    <row r="4068" spans="1:7" x14ac:dyDescent="0.2">
      <c r="A4068" s="1">
        <v>44245</v>
      </c>
      <c r="B4068" s="4" t="s">
        <v>68</v>
      </c>
      <c r="C4068" s="5" t="str">
        <f t="shared" si="322"/>
        <v>1</v>
      </c>
      <c r="D4068" s="12" t="str">
        <f t="shared" si="323"/>
        <v>7</v>
      </c>
      <c r="E4068" s="12">
        <f t="shared" si="319"/>
        <v>2</v>
      </c>
      <c r="F4068" s="12" t="str">
        <f t="shared" si="320"/>
        <v>先勝</v>
      </c>
      <c r="G4068" s="12" t="str">
        <f t="shared" si="321"/>
        <v>木</v>
      </c>
    </row>
    <row r="4069" spans="1:7" x14ac:dyDescent="0.2">
      <c r="A4069" s="1">
        <v>44246</v>
      </c>
      <c r="B4069" s="4" t="s">
        <v>69</v>
      </c>
      <c r="C4069" s="5" t="str">
        <f t="shared" si="322"/>
        <v>1</v>
      </c>
      <c r="D4069" s="12" t="str">
        <f t="shared" si="323"/>
        <v>8</v>
      </c>
      <c r="E4069" s="12">
        <f t="shared" si="319"/>
        <v>3</v>
      </c>
      <c r="F4069" s="12" t="str">
        <f t="shared" si="320"/>
        <v>友引</v>
      </c>
      <c r="G4069" s="12" t="str">
        <f t="shared" si="321"/>
        <v>金</v>
      </c>
    </row>
    <row r="4070" spans="1:7" x14ac:dyDescent="0.2">
      <c r="A4070" s="1">
        <v>44247</v>
      </c>
      <c r="B4070" s="4" t="s">
        <v>70</v>
      </c>
      <c r="C4070" s="5" t="str">
        <f t="shared" si="322"/>
        <v>1</v>
      </c>
      <c r="D4070" s="12" t="str">
        <f t="shared" si="323"/>
        <v>9</v>
      </c>
      <c r="E4070" s="12">
        <f t="shared" si="319"/>
        <v>4</v>
      </c>
      <c r="F4070" s="12" t="str">
        <f t="shared" si="320"/>
        <v>先負</v>
      </c>
      <c r="G4070" s="12" t="str">
        <f t="shared" si="321"/>
        <v>土</v>
      </c>
    </row>
    <row r="4071" spans="1:7" x14ac:dyDescent="0.2">
      <c r="A4071" s="1">
        <v>44248</v>
      </c>
      <c r="B4071" s="4" t="s">
        <v>71</v>
      </c>
      <c r="C4071" s="5" t="str">
        <f t="shared" si="322"/>
        <v>1</v>
      </c>
      <c r="D4071" s="12" t="str">
        <f t="shared" si="323"/>
        <v>10</v>
      </c>
      <c r="E4071" s="12">
        <f t="shared" si="319"/>
        <v>5</v>
      </c>
      <c r="F4071" s="12" t="str">
        <f t="shared" si="320"/>
        <v>仏滅</v>
      </c>
      <c r="G4071" s="12" t="str">
        <f t="shared" si="321"/>
        <v>日</v>
      </c>
    </row>
    <row r="4072" spans="1:7" x14ac:dyDescent="0.2">
      <c r="A4072" s="1">
        <v>44249</v>
      </c>
      <c r="B4072" s="4" t="s">
        <v>72</v>
      </c>
      <c r="C4072" s="5" t="str">
        <f t="shared" si="322"/>
        <v>1</v>
      </c>
      <c r="D4072" s="12" t="str">
        <f t="shared" si="323"/>
        <v>11</v>
      </c>
      <c r="E4072" s="12">
        <f t="shared" si="319"/>
        <v>0</v>
      </c>
      <c r="F4072" s="12" t="str">
        <f t="shared" si="320"/>
        <v>大安</v>
      </c>
      <c r="G4072" s="12" t="str">
        <f t="shared" si="321"/>
        <v>月</v>
      </c>
    </row>
    <row r="4073" spans="1:7" x14ac:dyDescent="0.2">
      <c r="A4073" s="1">
        <v>44250</v>
      </c>
      <c r="B4073" s="4" t="s">
        <v>73</v>
      </c>
      <c r="C4073" s="5" t="str">
        <f t="shared" si="322"/>
        <v>1</v>
      </c>
      <c r="D4073" s="12" t="str">
        <f t="shared" si="323"/>
        <v>12</v>
      </c>
      <c r="E4073" s="12">
        <f t="shared" si="319"/>
        <v>1</v>
      </c>
      <c r="F4073" s="12" t="str">
        <f t="shared" si="320"/>
        <v>赤口</v>
      </c>
      <c r="G4073" s="12" t="str">
        <f t="shared" si="321"/>
        <v>火</v>
      </c>
    </row>
    <row r="4074" spans="1:7" x14ac:dyDescent="0.2">
      <c r="A4074" s="1">
        <v>44251</v>
      </c>
      <c r="B4074" s="4" t="s">
        <v>74</v>
      </c>
      <c r="C4074" s="5" t="str">
        <f t="shared" si="322"/>
        <v>1</v>
      </c>
      <c r="D4074" s="12" t="str">
        <f t="shared" si="323"/>
        <v>13</v>
      </c>
      <c r="E4074" s="12">
        <f t="shared" si="319"/>
        <v>2</v>
      </c>
      <c r="F4074" s="12" t="str">
        <f t="shared" si="320"/>
        <v>先勝</v>
      </c>
      <c r="G4074" s="12" t="str">
        <f t="shared" si="321"/>
        <v>水</v>
      </c>
    </row>
    <row r="4075" spans="1:7" x14ac:dyDescent="0.2">
      <c r="A4075" s="1">
        <v>44252</v>
      </c>
      <c r="B4075" s="4" t="s">
        <v>75</v>
      </c>
      <c r="C4075" s="5" t="str">
        <f t="shared" si="322"/>
        <v>1</v>
      </c>
      <c r="D4075" s="12" t="str">
        <f t="shared" si="323"/>
        <v>14</v>
      </c>
      <c r="E4075" s="12">
        <f t="shared" si="319"/>
        <v>3</v>
      </c>
      <c r="F4075" s="12" t="str">
        <f t="shared" si="320"/>
        <v>友引</v>
      </c>
      <c r="G4075" s="12" t="str">
        <f t="shared" si="321"/>
        <v>木</v>
      </c>
    </row>
    <row r="4076" spans="1:7" x14ac:dyDescent="0.2">
      <c r="A4076" s="1">
        <v>44253</v>
      </c>
      <c r="B4076" s="4" t="s">
        <v>76</v>
      </c>
      <c r="C4076" s="5" t="str">
        <f t="shared" si="322"/>
        <v>1</v>
      </c>
      <c r="D4076" s="12" t="str">
        <f t="shared" si="323"/>
        <v>15</v>
      </c>
      <c r="E4076" s="12">
        <f t="shared" si="319"/>
        <v>4</v>
      </c>
      <c r="F4076" s="12" t="str">
        <f t="shared" si="320"/>
        <v>先負</v>
      </c>
      <c r="G4076" s="12" t="str">
        <f t="shared" si="321"/>
        <v>金</v>
      </c>
    </row>
    <row r="4077" spans="1:7" x14ac:dyDescent="0.2">
      <c r="A4077" s="1">
        <v>44254</v>
      </c>
      <c r="B4077" s="4" t="s">
        <v>77</v>
      </c>
      <c r="C4077" s="5" t="str">
        <f t="shared" si="322"/>
        <v>1</v>
      </c>
      <c r="D4077" s="12" t="str">
        <f t="shared" si="323"/>
        <v>16</v>
      </c>
      <c r="E4077" s="12">
        <f t="shared" si="319"/>
        <v>5</v>
      </c>
      <c r="F4077" s="12" t="str">
        <f t="shared" si="320"/>
        <v>仏滅</v>
      </c>
      <c r="G4077" s="12" t="str">
        <f t="shared" si="321"/>
        <v>土</v>
      </c>
    </row>
    <row r="4078" spans="1:7" x14ac:dyDescent="0.2">
      <c r="A4078" s="1">
        <v>44255</v>
      </c>
      <c r="B4078" s="4" t="s">
        <v>78</v>
      </c>
      <c r="C4078" s="5" t="str">
        <f t="shared" si="322"/>
        <v>1</v>
      </c>
      <c r="D4078" s="12" t="str">
        <f t="shared" si="323"/>
        <v>17</v>
      </c>
      <c r="E4078" s="12">
        <f t="shared" si="319"/>
        <v>0</v>
      </c>
      <c r="F4078" s="12" t="str">
        <f t="shared" si="320"/>
        <v>大安</v>
      </c>
      <c r="G4078" s="12" t="str">
        <f t="shared" si="321"/>
        <v>日</v>
      </c>
    </row>
    <row r="4079" spans="1:7" x14ac:dyDescent="0.2">
      <c r="A4079" s="1">
        <v>44256</v>
      </c>
      <c r="B4079" s="4" t="s">
        <v>79</v>
      </c>
      <c r="C4079" s="5" t="str">
        <f t="shared" si="322"/>
        <v>1</v>
      </c>
      <c r="D4079" s="12" t="str">
        <f t="shared" si="323"/>
        <v>18</v>
      </c>
      <c r="E4079" s="12">
        <f t="shared" si="319"/>
        <v>1</v>
      </c>
      <c r="F4079" s="12" t="str">
        <f t="shared" si="320"/>
        <v>赤口</v>
      </c>
      <c r="G4079" s="12" t="str">
        <f t="shared" si="321"/>
        <v>月</v>
      </c>
    </row>
    <row r="4080" spans="1:7" x14ac:dyDescent="0.2">
      <c r="A4080" s="1">
        <v>44257</v>
      </c>
      <c r="B4080" s="4" t="s">
        <v>80</v>
      </c>
      <c r="C4080" s="5" t="str">
        <f t="shared" si="322"/>
        <v>1</v>
      </c>
      <c r="D4080" s="12" t="str">
        <f t="shared" si="323"/>
        <v>19</v>
      </c>
      <c r="E4080" s="12">
        <f t="shared" si="319"/>
        <v>2</v>
      </c>
      <c r="F4080" s="12" t="str">
        <f t="shared" si="320"/>
        <v>先勝</v>
      </c>
      <c r="G4080" s="12" t="str">
        <f t="shared" si="321"/>
        <v>火</v>
      </c>
    </row>
    <row r="4081" spans="1:7" x14ac:dyDescent="0.2">
      <c r="A4081" s="1">
        <v>44258</v>
      </c>
      <c r="B4081" s="4" t="s">
        <v>81</v>
      </c>
      <c r="C4081" s="5" t="str">
        <f t="shared" si="322"/>
        <v>1</v>
      </c>
      <c r="D4081" s="12" t="str">
        <f t="shared" si="323"/>
        <v>20</v>
      </c>
      <c r="E4081" s="12">
        <f t="shared" si="319"/>
        <v>3</v>
      </c>
      <c r="F4081" s="12" t="str">
        <f t="shared" si="320"/>
        <v>友引</v>
      </c>
      <c r="G4081" s="12" t="str">
        <f t="shared" si="321"/>
        <v>水</v>
      </c>
    </row>
    <row r="4082" spans="1:7" x14ac:dyDescent="0.2">
      <c r="A4082" s="1">
        <v>44259</v>
      </c>
      <c r="B4082" s="4" t="s">
        <v>82</v>
      </c>
      <c r="C4082" s="5" t="str">
        <f t="shared" si="322"/>
        <v>1</v>
      </c>
      <c r="D4082" s="12" t="str">
        <f t="shared" si="323"/>
        <v>21</v>
      </c>
      <c r="E4082" s="12">
        <f t="shared" si="319"/>
        <v>4</v>
      </c>
      <c r="F4082" s="12" t="str">
        <f t="shared" si="320"/>
        <v>先負</v>
      </c>
      <c r="G4082" s="12" t="str">
        <f t="shared" si="321"/>
        <v>木</v>
      </c>
    </row>
    <row r="4083" spans="1:7" x14ac:dyDescent="0.2">
      <c r="A4083" s="1">
        <v>44260</v>
      </c>
      <c r="B4083" s="4" t="s">
        <v>83</v>
      </c>
      <c r="C4083" s="5" t="str">
        <f t="shared" si="322"/>
        <v>1</v>
      </c>
      <c r="D4083" s="12" t="str">
        <f t="shared" si="323"/>
        <v>22</v>
      </c>
      <c r="E4083" s="12">
        <f t="shared" si="319"/>
        <v>5</v>
      </c>
      <c r="F4083" s="12" t="str">
        <f t="shared" si="320"/>
        <v>仏滅</v>
      </c>
      <c r="G4083" s="12" t="str">
        <f t="shared" si="321"/>
        <v>金</v>
      </c>
    </row>
    <row r="4084" spans="1:7" x14ac:dyDescent="0.2">
      <c r="A4084" s="1">
        <v>44261</v>
      </c>
      <c r="B4084" s="4" t="s">
        <v>84</v>
      </c>
      <c r="C4084" s="5" t="str">
        <f t="shared" si="322"/>
        <v>1</v>
      </c>
      <c r="D4084" s="12" t="str">
        <f t="shared" si="323"/>
        <v>23</v>
      </c>
      <c r="E4084" s="12">
        <f t="shared" ref="E4084:E4147" si="324">MOD(C4084+D4084,6)</f>
        <v>0</v>
      </c>
      <c r="F4084" s="12" t="str">
        <f t="shared" ref="F4084:F4147" si="325">VLOOKUP(E4084,$H$2:$I$7,2)</f>
        <v>大安</v>
      </c>
      <c r="G4084" s="12" t="str">
        <f t="shared" ref="G4084:G4147" si="326">TEXT(A4084,"aaa")</f>
        <v>土</v>
      </c>
    </row>
    <row r="4085" spans="1:7" x14ac:dyDescent="0.2">
      <c r="A4085" s="1">
        <v>44262</v>
      </c>
      <c r="B4085" s="4" t="s">
        <v>85</v>
      </c>
      <c r="C4085" s="5" t="str">
        <f t="shared" si="322"/>
        <v>1</v>
      </c>
      <c r="D4085" s="12" t="str">
        <f t="shared" si="323"/>
        <v>24</v>
      </c>
      <c r="E4085" s="12">
        <f t="shared" si="324"/>
        <v>1</v>
      </c>
      <c r="F4085" s="12" t="str">
        <f t="shared" si="325"/>
        <v>赤口</v>
      </c>
      <c r="G4085" s="12" t="str">
        <f t="shared" si="326"/>
        <v>日</v>
      </c>
    </row>
    <row r="4086" spans="1:7" x14ac:dyDescent="0.2">
      <c r="A4086" s="1">
        <v>44263</v>
      </c>
      <c r="B4086" s="4" t="s">
        <v>86</v>
      </c>
      <c r="C4086" s="5" t="str">
        <f t="shared" si="322"/>
        <v>1</v>
      </c>
      <c r="D4086" s="12" t="str">
        <f t="shared" si="323"/>
        <v>25</v>
      </c>
      <c r="E4086" s="12">
        <f t="shared" si="324"/>
        <v>2</v>
      </c>
      <c r="F4086" s="12" t="str">
        <f t="shared" si="325"/>
        <v>先勝</v>
      </c>
      <c r="G4086" s="12" t="str">
        <f t="shared" si="326"/>
        <v>月</v>
      </c>
    </row>
    <row r="4087" spans="1:7" x14ac:dyDescent="0.2">
      <c r="A4087" s="1">
        <v>44264</v>
      </c>
      <c r="B4087" s="4" t="s">
        <v>87</v>
      </c>
      <c r="C4087" s="5" t="str">
        <f t="shared" si="322"/>
        <v>1</v>
      </c>
      <c r="D4087" s="12" t="str">
        <f t="shared" si="323"/>
        <v>26</v>
      </c>
      <c r="E4087" s="12">
        <f t="shared" si="324"/>
        <v>3</v>
      </c>
      <c r="F4087" s="12" t="str">
        <f t="shared" si="325"/>
        <v>友引</v>
      </c>
      <c r="G4087" s="12" t="str">
        <f t="shared" si="326"/>
        <v>火</v>
      </c>
    </row>
    <row r="4088" spans="1:7" x14ac:dyDescent="0.2">
      <c r="A4088" s="1">
        <v>44265</v>
      </c>
      <c r="B4088" s="4" t="s">
        <v>88</v>
      </c>
      <c r="C4088" s="5" t="str">
        <f t="shared" si="322"/>
        <v>1</v>
      </c>
      <c r="D4088" s="12" t="str">
        <f t="shared" si="323"/>
        <v>27</v>
      </c>
      <c r="E4088" s="12">
        <f t="shared" si="324"/>
        <v>4</v>
      </c>
      <c r="F4088" s="12" t="str">
        <f t="shared" si="325"/>
        <v>先負</v>
      </c>
      <c r="G4088" s="12" t="str">
        <f t="shared" si="326"/>
        <v>水</v>
      </c>
    </row>
    <row r="4089" spans="1:7" x14ac:dyDescent="0.2">
      <c r="A4089" s="1">
        <v>44266</v>
      </c>
      <c r="B4089" s="4" t="s">
        <v>89</v>
      </c>
      <c r="C4089" s="5" t="str">
        <f t="shared" si="322"/>
        <v>1</v>
      </c>
      <c r="D4089" s="12" t="str">
        <f t="shared" si="323"/>
        <v>28</v>
      </c>
      <c r="E4089" s="12">
        <f t="shared" si="324"/>
        <v>5</v>
      </c>
      <c r="F4089" s="12" t="str">
        <f t="shared" si="325"/>
        <v>仏滅</v>
      </c>
      <c r="G4089" s="12" t="str">
        <f t="shared" si="326"/>
        <v>木</v>
      </c>
    </row>
    <row r="4090" spans="1:7" x14ac:dyDescent="0.2">
      <c r="A4090" s="1">
        <v>44267</v>
      </c>
      <c r="B4090" s="4" t="s">
        <v>90</v>
      </c>
      <c r="C4090" s="5" t="str">
        <f t="shared" si="322"/>
        <v>1</v>
      </c>
      <c r="D4090" s="12" t="str">
        <f t="shared" si="323"/>
        <v>29</v>
      </c>
      <c r="E4090" s="12">
        <f t="shared" si="324"/>
        <v>0</v>
      </c>
      <c r="F4090" s="12" t="str">
        <f t="shared" si="325"/>
        <v>大安</v>
      </c>
      <c r="G4090" s="12" t="str">
        <f t="shared" si="326"/>
        <v>金</v>
      </c>
    </row>
    <row r="4091" spans="1:7" x14ac:dyDescent="0.2">
      <c r="A4091" s="1">
        <v>44268</v>
      </c>
      <c r="B4091" s="4" t="s">
        <v>622</v>
      </c>
      <c r="C4091" s="5" t="str">
        <f t="shared" si="322"/>
        <v>2</v>
      </c>
      <c r="D4091" s="12" t="str">
        <f t="shared" si="323"/>
        <v>1</v>
      </c>
      <c r="E4091" s="12">
        <f t="shared" si="324"/>
        <v>3</v>
      </c>
      <c r="F4091" s="12" t="str">
        <f t="shared" si="325"/>
        <v>友引</v>
      </c>
      <c r="G4091" s="12" t="str">
        <f t="shared" si="326"/>
        <v>土</v>
      </c>
    </row>
    <row r="4092" spans="1:7" x14ac:dyDescent="0.2">
      <c r="A4092" s="1">
        <v>44269</v>
      </c>
      <c r="B4092" s="4" t="s">
        <v>92</v>
      </c>
      <c r="C4092" s="5" t="str">
        <f t="shared" si="322"/>
        <v>2</v>
      </c>
      <c r="D4092" s="12" t="str">
        <f t="shared" si="323"/>
        <v>2</v>
      </c>
      <c r="E4092" s="12">
        <f t="shared" si="324"/>
        <v>4</v>
      </c>
      <c r="F4092" s="12" t="str">
        <f t="shared" si="325"/>
        <v>先負</v>
      </c>
      <c r="G4092" s="12" t="str">
        <f t="shared" si="326"/>
        <v>日</v>
      </c>
    </row>
    <row r="4093" spans="1:7" x14ac:dyDescent="0.2">
      <c r="A4093" s="1">
        <v>44270</v>
      </c>
      <c r="B4093" s="4" t="s">
        <v>93</v>
      </c>
      <c r="C4093" s="5" t="str">
        <f t="shared" si="322"/>
        <v>2</v>
      </c>
      <c r="D4093" s="12" t="str">
        <f t="shared" si="323"/>
        <v>3</v>
      </c>
      <c r="E4093" s="12">
        <f t="shared" si="324"/>
        <v>5</v>
      </c>
      <c r="F4093" s="12" t="str">
        <f t="shared" si="325"/>
        <v>仏滅</v>
      </c>
      <c r="G4093" s="12" t="str">
        <f t="shared" si="326"/>
        <v>月</v>
      </c>
    </row>
    <row r="4094" spans="1:7" x14ac:dyDescent="0.2">
      <c r="A4094" s="1">
        <v>44271</v>
      </c>
      <c r="B4094" s="4" t="s">
        <v>94</v>
      </c>
      <c r="C4094" s="5" t="str">
        <f t="shared" si="322"/>
        <v>2</v>
      </c>
      <c r="D4094" s="12" t="str">
        <f t="shared" si="323"/>
        <v>4</v>
      </c>
      <c r="E4094" s="12">
        <f t="shared" si="324"/>
        <v>0</v>
      </c>
      <c r="F4094" s="12" t="str">
        <f t="shared" si="325"/>
        <v>大安</v>
      </c>
      <c r="G4094" s="12" t="str">
        <f t="shared" si="326"/>
        <v>火</v>
      </c>
    </row>
    <row r="4095" spans="1:7" x14ac:dyDescent="0.2">
      <c r="A4095" s="1">
        <v>44272</v>
      </c>
      <c r="B4095" s="4" t="s">
        <v>95</v>
      </c>
      <c r="C4095" s="5" t="str">
        <f t="shared" si="322"/>
        <v>2</v>
      </c>
      <c r="D4095" s="12" t="str">
        <f t="shared" si="323"/>
        <v>5</v>
      </c>
      <c r="E4095" s="12">
        <f t="shared" si="324"/>
        <v>1</v>
      </c>
      <c r="F4095" s="12" t="str">
        <f t="shared" si="325"/>
        <v>赤口</v>
      </c>
      <c r="G4095" s="12" t="str">
        <f t="shared" si="326"/>
        <v>水</v>
      </c>
    </row>
    <row r="4096" spans="1:7" x14ac:dyDescent="0.2">
      <c r="A4096" s="1">
        <v>44273</v>
      </c>
      <c r="B4096" s="4" t="s">
        <v>96</v>
      </c>
      <c r="C4096" s="5" t="str">
        <f t="shared" si="322"/>
        <v>2</v>
      </c>
      <c r="D4096" s="12" t="str">
        <f t="shared" si="323"/>
        <v>6</v>
      </c>
      <c r="E4096" s="12">
        <f t="shared" si="324"/>
        <v>2</v>
      </c>
      <c r="F4096" s="12" t="str">
        <f t="shared" si="325"/>
        <v>先勝</v>
      </c>
      <c r="G4096" s="12" t="str">
        <f t="shared" si="326"/>
        <v>木</v>
      </c>
    </row>
    <row r="4097" spans="1:7" x14ac:dyDescent="0.2">
      <c r="A4097" s="1">
        <v>44274</v>
      </c>
      <c r="B4097" s="4" t="s">
        <v>97</v>
      </c>
      <c r="C4097" s="5" t="str">
        <f t="shared" si="322"/>
        <v>2</v>
      </c>
      <c r="D4097" s="12" t="str">
        <f t="shared" si="323"/>
        <v>7</v>
      </c>
      <c r="E4097" s="12">
        <f t="shared" si="324"/>
        <v>3</v>
      </c>
      <c r="F4097" s="12" t="str">
        <f t="shared" si="325"/>
        <v>友引</v>
      </c>
      <c r="G4097" s="12" t="str">
        <f t="shared" si="326"/>
        <v>金</v>
      </c>
    </row>
    <row r="4098" spans="1:7" x14ac:dyDescent="0.2">
      <c r="A4098" s="1">
        <v>44275</v>
      </c>
      <c r="B4098" s="4" t="s">
        <v>98</v>
      </c>
      <c r="C4098" s="5" t="str">
        <f t="shared" si="322"/>
        <v>2</v>
      </c>
      <c r="D4098" s="12" t="str">
        <f t="shared" si="323"/>
        <v>8</v>
      </c>
      <c r="E4098" s="12">
        <f t="shared" si="324"/>
        <v>4</v>
      </c>
      <c r="F4098" s="12" t="str">
        <f t="shared" si="325"/>
        <v>先負</v>
      </c>
      <c r="G4098" s="12" t="str">
        <f t="shared" si="326"/>
        <v>土</v>
      </c>
    </row>
    <row r="4099" spans="1:7" x14ac:dyDescent="0.2">
      <c r="A4099" s="1">
        <v>44276</v>
      </c>
      <c r="B4099" s="4" t="s">
        <v>99</v>
      </c>
      <c r="C4099" s="5" t="str">
        <f t="shared" si="322"/>
        <v>2</v>
      </c>
      <c r="D4099" s="12" t="str">
        <f t="shared" si="323"/>
        <v>9</v>
      </c>
      <c r="E4099" s="12">
        <f t="shared" si="324"/>
        <v>5</v>
      </c>
      <c r="F4099" s="12" t="str">
        <f t="shared" si="325"/>
        <v>仏滅</v>
      </c>
      <c r="G4099" s="12" t="str">
        <f t="shared" si="326"/>
        <v>日</v>
      </c>
    </row>
    <row r="4100" spans="1:7" x14ac:dyDescent="0.2">
      <c r="A4100" s="1">
        <v>44277</v>
      </c>
      <c r="B4100" s="4" t="s">
        <v>100</v>
      </c>
      <c r="C4100" s="5" t="str">
        <f t="shared" si="322"/>
        <v>2</v>
      </c>
      <c r="D4100" s="12" t="str">
        <f t="shared" si="323"/>
        <v>10</v>
      </c>
      <c r="E4100" s="12">
        <f t="shared" si="324"/>
        <v>0</v>
      </c>
      <c r="F4100" s="12" t="str">
        <f t="shared" si="325"/>
        <v>大安</v>
      </c>
      <c r="G4100" s="12" t="str">
        <f t="shared" si="326"/>
        <v>月</v>
      </c>
    </row>
    <row r="4101" spans="1:7" x14ac:dyDescent="0.2">
      <c r="A4101" s="1">
        <v>44278</v>
      </c>
      <c r="B4101" s="4" t="s">
        <v>101</v>
      </c>
      <c r="C4101" s="5" t="str">
        <f t="shared" si="322"/>
        <v>2</v>
      </c>
      <c r="D4101" s="12" t="str">
        <f t="shared" si="323"/>
        <v>11</v>
      </c>
      <c r="E4101" s="12">
        <f t="shared" si="324"/>
        <v>1</v>
      </c>
      <c r="F4101" s="12" t="str">
        <f t="shared" si="325"/>
        <v>赤口</v>
      </c>
      <c r="G4101" s="12" t="str">
        <f t="shared" si="326"/>
        <v>火</v>
      </c>
    </row>
    <row r="4102" spans="1:7" x14ac:dyDescent="0.2">
      <c r="A4102" s="1">
        <v>44279</v>
      </c>
      <c r="B4102" s="4" t="s">
        <v>102</v>
      </c>
      <c r="C4102" s="5" t="str">
        <f t="shared" si="322"/>
        <v>2</v>
      </c>
      <c r="D4102" s="12" t="str">
        <f t="shared" si="323"/>
        <v>12</v>
      </c>
      <c r="E4102" s="12">
        <f t="shared" si="324"/>
        <v>2</v>
      </c>
      <c r="F4102" s="12" t="str">
        <f t="shared" si="325"/>
        <v>先勝</v>
      </c>
      <c r="G4102" s="12" t="str">
        <f t="shared" si="326"/>
        <v>水</v>
      </c>
    </row>
    <row r="4103" spans="1:7" x14ac:dyDescent="0.2">
      <c r="A4103" s="1">
        <v>44280</v>
      </c>
      <c r="B4103" s="4" t="s">
        <v>103</v>
      </c>
      <c r="C4103" s="5" t="str">
        <f t="shared" si="322"/>
        <v>2</v>
      </c>
      <c r="D4103" s="12" t="str">
        <f t="shared" si="323"/>
        <v>13</v>
      </c>
      <c r="E4103" s="12">
        <f t="shared" si="324"/>
        <v>3</v>
      </c>
      <c r="F4103" s="12" t="str">
        <f t="shared" si="325"/>
        <v>友引</v>
      </c>
      <c r="G4103" s="12" t="str">
        <f t="shared" si="326"/>
        <v>木</v>
      </c>
    </row>
    <row r="4104" spans="1:7" x14ac:dyDescent="0.2">
      <c r="A4104" s="1">
        <v>44281</v>
      </c>
      <c r="B4104" s="4" t="s">
        <v>104</v>
      </c>
      <c r="C4104" s="5" t="str">
        <f t="shared" si="322"/>
        <v>2</v>
      </c>
      <c r="D4104" s="12" t="str">
        <f t="shared" si="323"/>
        <v>14</v>
      </c>
      <c r="E4104" s="12">
        <f t="shared" si="324"/>
        <v>4</v>
      </c>
      <c r="F4104" s="12" t="str">
        <f t="shared" si="325"/>
        <v>先負</v>
      </c>
      <c r="G4104" s="12" t="str">
        <f t="shared" si="326"/>
        <v>金</v>
      </c>
    </row>
    <row r="4105" spans="1:7" x14ac:dyDescent="0.2">
      <c r="A4105" s="1">
        <v>44282</v>
      </c>
      <c r="B4105" s="4" t="s">
        <v>105</v>
      </c>
      <c r="C4105" s="5" t="str">
        <f t="shared" si="322"/>
        <v>2</v>
      </c>
      <c r="D4105" s="12" t="str">
        <f t="shared" si="323"/>
        <v>15</v>
      </c>
      <c r="E4105" s="12">
        <f t="shared" si="324"/>
        <v>5</v>
      </c>
      <c r="F4105" s="12" t="str">
        <f t="shared" si="325"/>
        <v>仏滅</v>
      </c>
      <c r="G4105" s="12" t="str">
        <f t="shared" si="326"/>
        <v>土</v>
      </c>
    </row>
    <row r="4106" spans="1:7" x14ac:dyDescent="0.2">
      <c r="A4106" s="1">
        <v>44283</v>
      </c>
      <c r="B4106" s="4" t="s">
        <v>106</v>
      </c>
      <c r="C4106" s="5" t="str">
        <f t="shared" si="322"/>
        <v>2</v>
      </c>
      <c r="D4106" s="12" t="str">
        <f t="shared" si="323"/>
        <v>16</v>
      </c>
      <c r="E4106" s="12">
        <f t="shared" si="324"/>
        <v>0</v>
      </c>
      <c r="F4106" s="12" t="str">
        <f t="shared" si="325"/>
        <v>大安</v>
      </c>
      <c r="G4106" s="12" t="str">
        <f t="shared" si="326"/>
        <v>日</v>
      </c>
    </row>
    <row r="4107" spans="1:7" x14ac:dyDescent="0.2">
      <c r="A4107" s="1">
        <v>44284</v>
      </c>
      <c r="B4107" s="4" t="s">
        <v>107</v>
      </c>
      <c r="C4107" s="5" t="str">
        <f t="shared" si="322"/>
        <v>2</v>
      </c>
      <c r="D4107" s="12" t="str">
        <f t="shared" si="323"/>
        <v>17</v>
      </c>
      <c r="E4107" s="12">
        <f t="shared" si="324"/>
        <v>1</v>
      </c>
      <c r="F4107" s="12" t="str">
        <f t="shared" si="325"/>
        <v>赤口</v>
      </c>
      <c r="G4107" s="12" t="str">
        <f t="shared" si="326"/>
        <v>月</v>
      </c>
    </row>
    <row r="4108" spans="1:7" x14ac:dyDescent="0.2">
      <c r="A4108" s="1">
        <v>44285</v>
      </c>
      <c r="B4108" s="4" t="s">
        <v>108</v>
      </c>
      <c r="C4108" s="5" t="str">
        <f t="shared" ref="C4108:C4171" si="327">SUBSTITUTE( LEFT(B4108,LEN(B4108)-(LEN(B4108)-FIND("/",B4108)+1)), "閏", "" )</f>
        <v>2</v>
      </c>
      <c r="D4108" s="12" t="str">
        <f t="shared" si="323"/>
        <v>18</v>
      </c>
      <c r="E4108" s="12">
        <f t="shared" si="324"/>
        <v>2</v>
      </c>
      <c r="F4108" s="12" t="str">
        <f t="shared" si="325"/>
        <v>先勝</v>
      </c>
      <c r="G4108" s="12" t="str">
        <f t="shared" si="326"/>
        <v>火</v>
      </c>
    </row>
    <row r="4109" spans="1:7" x14ac:dyDescent="0.2">
      <c r="A4109" s="1">
        <v>44286</v>
      </c>
      <c r="B4109" s="4" t="s">
        <v>109</v>
      </c>
      <c r="C4109" s="5" t="str">
        <f t="shared" si="327"/>
        <v>2</v>
      </c>
      <c r="D4109" s="12" t="str">
        <f t="shared" si="323"/>
        <v>19</v>
      </c>
      <c r="E4109" s="12">
        <f t="shared" si="324"/>
        <v>3</v>
      </c>
      <c r="F4109" s="12" t="str">
        <f t="shared" si="325"/>
        <v>友引</v>
      </c>
      <c r="G4109" s="12" t="str">
        <f t="shared" si="326"/>
        <v>水</v>
      </c>
    </row>
    <row r="4110" spans="1:7" x14ac:dyDescent="0.2">
      <c r="A4110" s="1">
        <v>44287</v>
      </c>
      <c r="B4110" s="4" t="s">
        <v>110</v>
      </c>
      <c r="C4110" s="5" t="str">
        <f t="shared" si="327"/>
        <v>2</v>
      </c>
      <c r="D4110" s="12" t="str">
        <f t="shared" si="323"/>
        <v>20</v>
      </c>
      <c r="E4110" s="12">
        <f t="shared" si="324"/>
        <v>4</v>
      </c>
      <c r="F4110" s="12" t="str">
        <f t="shared" si="325"/>
        <v>先負</v>
      </c>
      <c r="G4110" s="12" t="str">
        <f t="shared" si="326"/>
        <v>木</v>
      </c>
    </row>
    <row r="4111" spans="1:7" x14ac:dyDescent="0.2">
      <c r="A4111" s="1">
        <v>44288</v>
      </c>
      <c r="B4111" s="4" t="s">
        <v>111</v>
      </c>
      <c r="C4111" s="5" t="str">
        <f t="shared" si="327"/>
        <v>2</v>
      </c>
      <c r="D4111" s="12" t="str">
        <f t="shared" si="323"/>
        <v>21</v>
      </c>
      <c r="E4111" s="12">
        <f t="shared" si="324"/>
        <v>5</v>
      </c>
      <c r="F4111" s="12" t="str">
        <f t="shared" si="325"/>
        <v>仏滅</v>
      </c>
      <c r="G4111" s="12" t="str">
        <f t="shared" si="326"/>
        <v>金</v>
      </c>
    </row>
    <row r="4112" spans="1:7" x14ac:dyDescent="0.2">
      <c r="A4112" s="1">
        <v>44289</v>
      </c>
      <c r="B4112" s="4" t="s">
        <v>112</v>
      </c>
      <c r="C4112" s="5" t="str">
        <f t="shared" si="327"/>
        <v>2</v>
      </c>
      <c r="D4112" s="12" t="str">
        <f t="shared" si="323"/>
        <v>22</v>
      </c>
      <c r="E4112" s="12">
        <f t="shared" si="324"/>
        <v>0</v>
      </c>
      <c r="F4112" s="12" t="str">
        <f t="shared" si="325"/>
        <v>大安</v>
      </c>
      <c r="G4112" s="12" t="str">
        <f t="shared" si="326"/>
        <v>土</v>
      </c>
    </row>
    <row r="4113" spans="1:7" x14ac:dyDescent="0.2">
      <c r="A4113" s="1">
        <v>44290</v>
      </c>
      <c r="B4113" s="4" t="s">
        <v>113</v>
      </c>
      <c r="C4113" s="5" t="str">
        <f t="shared" si="327"/>
        <v>2</v>
      </c>
      <c r="D4113" s="12" t="str">
        <f t="shared" si="323"/>
        <v>23</v>
      </c>
      <c r="E4113" s="12">
        <f t="shared" si="324"/>
        <v>1</v>
      </c>
      <c r="F4113" s="12" t="str">
        <f t="shared" si="325"/>
        <v>赤口</v>
      </c>
      <c r="G4113" s="12" t="str">
        <f t="shared" si="326"/>
        <v>日</v>
      </c>
    </row>
    <row r="4114" spans="1:7" x14ac:dyDescent="0.2">
      <c r="A4114" s="1">
        <v>44291</v>
      </c>
      <c r="B4114" s="4" t="s">
        <v>114</v>
      </c>
      <c r="C4114" s="5" t="str">
        <f t="shared" si="327"/>
        <v>2</v>
      </c>
      <c r="D4114" s="12" t="str">
        <f t="shared" si="323"/>
        <v>24</v>
      </c>
      <c r="E4114" s="12">
        <f t="shared" si="324"/>
        <v>2</v>
      </c>
      <c r="F4114" s="12" t="str">
        <f t="shared" si="325"/>
        <v>先勝</v>
      </c>
      <c r="G4114" s="12" t="str">
        <f t="shared" si="326"/>
        <v>月</v>
      </c>
    </row>
    <row r="4115" spans="1:7" x14ac:dyDescent="0.2">
      <c r="A4115" s="1">
        <v>44292</v>
      </c>
      <c r="B4115" s="4" t="s">
        <v>115</v>
      </c>
      <c r="C4115" s="5" t="str">
        <f t="shared" si="327"/>
        <v>2</v>
      </c>
      <c r="D4115" s="12" t="str">
        <f t="shared" si="323"/>
        <v>25</v>
      </c>
      <c r="E4115" s="12">
        <f t="shared" si="324"/>
        <v>3</v>
      </c>
      <c r="F4115" s="12" t="str">
        <f t="shared" si="325"/>
        <v>友引</v>
      </c>
      <c r="G4115" s="12" t="str">
        <f t="shared" si="326"/>
        <v>火</v>
      </c>
    </row>
    <row r="4116" spans="1:7" x14ac:dyDescent="0.2">
      <c r="A4116" s="1">
        <v>44293</v>
      </c>
      <c r="B4116" s="4" t="s">
        <v>116</v>
      </c>
      <c r="C4116" s="5" t="str">
        <f t="shared" si="327"/>
        <v>2</v>
      </c>
      <c r="D4116" s="12" t="str">
        <f t="shared" si="323"/>
        <v>26</v>
      </c>
      <c r="E4116" s="12">
        <f t="shared" si="324"/>
        <v>4</v>
      </c>
      <c r="F4116" s="12" t="str">
        <f t="shared" si="325"/>
        <v>先負</v>
      </c>
      <c r="G4116" s="12" t="str">
        <f t="shared" si="326"/>
        <v>水</v>
      </c>
    </row>
    <row r="4117" spans="1:7" x14ac:dyDescent="0.2">
      <c r="A4117" s="1">
        <v>44294</v>
      </c>
      <c r="B4117" s="4" t="s">
        <v>117</v>
      </c>
      <c r="C4117" s="5" t="str">
        <f t="shared" si="327"/>
        <v>2</v>
      </c>
      <c r="D4117" s="12" t="str">
        <f t="shared" si="323"/>
        <v>27</v>
      </c>
      <c r="E4117" s="12">
        <f t="shared" si="324"/>
        <v>5</v>
      </c>
      <c r="F4117" s="12" t="str">
        <f t="shared" si="325"/>
        <v>仏滅</v>
      </c>
      <c r="G4117" s="12" t="str">
        <f t="shared" si="326"/>
        <v>木</v>
      </c>
    </row>
    <row r="4118" spans="1:7" x14ac:dyDescent="0.2">
      <c r="A4118" s="1">
        <v>44295</v>
      </c>
      <c r="B4118" s="4" t="s">
        <v>118</v>
      </c>
      <c r="C4118" s="5" t="str">
        <f t="shared" si="327"/>
        <v>2</v>
      </c>
      <c r="D4118" s="12" t="str">
        <f t="shared" si="323"/>
        <v>28</v>
      </c>
      <c r="E4118" s="12">
        <f t="shared" si="324"/>
        <v>0</v>
      </c>
      <c r="F4118" s="12" t="str">
        <f t="shared" si="325"/>
        <v>大安</v>
      </c>
      <c r="G4118" s="12" t="str">
        <f t="shared" si="326"/>
        <v>金</v>
      </c>
    </row>
    <row r="4119" spans="1:7" x14ac:dyDescent="0.2">
      <c r="A4119" s="1">
        <v>44296</v>
      </c>
      <c r="B4119" s="4" t="s">
        <v>119</v>
      </c>
      <c r="C4119" s="5" t="str">
        <f t="shared" si="327"/>
        <v>2</v>
      </c>
      <c r="D4119" s="12" t="str">
        <f t="shared" si="323"/>
        <v>29</v>
      </c>
      <c r="E4119" s="12">
        <f t="shared" si="324"/>
        <v>1</v>
      </c>
      <c r="F4119" s="12" t="str">
        <f t="shared" si="325"/>
        <v>赤口</v>
      </c>
      <c r="G4119" s="12" t="str">
        <f t="shared" si="326"/>
        <v>土</v>
      </c>
    </row>
    <row r="4120" spans="1:7" x14ac:dyDescent="0.2">
      <c r="A4120" s="1">
        <v>44297</v>
      </c>
      <c r="B4120" s="4" t="s">
        <v>120</v>
      </c>
      <c r="C4120" s="5" t="str">
        <f t="shared" si="327"/>
        <v>2</v>
      </c>
      <c r="D4120" s="12" t="str">
        <f t="shared" si="323"/>
        <v>30</v>
      </c>
      <c r="E4120" s="12">
        <f t="shared" si="324"/>
        <v>2</v>
      </c>
      <c r="F4120" s="12" t="str">
        <f t="shared" si="325"/>
        <v>先勝</v>
      </c>
      <c r="G4120" s="12" t="str">
        <f t="shared" si="326"/>
        <v>日</v>
      </c>
    </row>
    <row r="4121" spans="1:7" x14ac:dyDescent="0.2">
      <c r="A4121" s="1">
        <v>44298</v>
      </c>
      <c r="B4121" s="4" t="s">
        <v>623</v>
      </c>
      <c r="C4121" s="5" t="str">
        <f t="shared" si="327"/>
        <v>3</v>
      </c>
      <c r="D4121" s="12" t="str">
        <f t="shared" si="323"/>
        <v>1</v>
      </c>
      <c r="E4121" s="12">
        <f t="shared" si="324"/>
        <v>4</v>
      </c>
      <c r="F4121" s="12" t="str">
        <f t="shared" si="325"/>
        <v>先負</v>
      </c>
      <c r="G4121" s="12" t="str">
        <f t="shared" si="326"/>
        <v>月</v>
      </c>
    </row>
    <row r="4122" spans="1:7" x14ac:dyDescent="0.2">
      <c r="A4122" s="1">
        <v>44299</v>
      </c>
      <c r="B4122" s="4" t="s">
        <v>121</v>
      </c>
      <c r="C4122" s="5" t="str">
        <f t="shared" si="327"/>
        <v>3</v>
      </c>
      <c r="D4122" s="12" t="str">
        <f t="shared" si="323"/>
        <v>2</v>
      </c>
      <c r="E4122" s="12">
        <f t="shared" si="324"/>
        <v>5</v>
      </c>
      <c r="F4122" s="12" t="str">
        <f t="shared" si="325"/>
        <v>仏滅</v>
      </c>
      <c r="G4122" s="12" t="str">
        <f t="shared" si="326"/>
        <v>火</v>
      </c>
    </row>
    <row r="4123" spans="1:7" x14ac:dyDescent="0.2">
      <c r="A4123" s="1">
        <v>44300</v>
      </c>
      <c r="B4123" s="4" t="s">
        <v>122</v>
      </c>
      <c r="C4123" s="5" t="str">
        <f t="shared" si="327"/>
        <v>3</v>
      </c>
      <c r="D4123" s="12" t="str">
        <f t="shared" si="323"/>
        <v>3</v>
      </c>
      <c r="E4123" s="12">
        <f t="shared" si="324"/>
        <v>0</v>
      </c>
      <c r="F4123" s="12" t="str">
        <f t="shared" si="325"/>
        <v>大安</v>
      </c>
      <c r="G4123" s="12" t="str">
        <f t="shared" si="326"/>
        <v>水</v>
      </c>
    </row>
    <row r="4124" spans="1:7" x14ac:dyDescent="0.2">
      <c r="A4124" s="1">
        <v>44301</v>
      </c>
      <c r="B4124" s="4" t="s">
        <v>123</v>
      </c>
      <c r="C4124" s="5" t="str">
        <f t="shared" si="327"/>
        <v>3</v>
      </c>
      <c r="D4124" s="12" t="str">
        <f t="shared" ref="D4124:D4176" si="328">RIGHT(B4124,LEN(B4124)-FIND("/",B4124))</f>
        <v>4</v>
      </c>
      <c r="E4124" s="12">
        <f t="shared" si="324"/>
        <v>1</v>
      </c>
      <c r="F4124" s="12" t="str">
        <f t="shared" si="325"/>
        <v>赤口</v>
      </c>
      <c r="G4124" s="12" t="str">
        <f t="shared" si="326"/>
        <v>木</v>
      </c>
    </row>
    <row r="4125" spans="1:7" x14ac:dyDescent="0.2">
      <c r="A4125" s="1">
        <v>44302</v>
      </c>
      <c r="B4125" s="4" t="s">
        <v>124</v>
      </c>
      <c r="C4125" s="5" t="str">
        <f t="shared" si="327"/>
        <v>3</v>
      </c>
      <c r="D4125" s="12" t="str">
        <f t="shared" si="328"/>
        <v>5</v>
      </c>
      <c r="E4125" s="12">
        <f t="shared" si="324"/>
        <v>2</v>
      </c>
      <c r="F4125" s="12" t="str">
        <f t="shared" si="325"/>
        <v>先勝</v>
      </c>
      <c r="G4125" s="12" t="str">
        <f t="shared" si="326"/>
        <v>金</v>
      </c>
    </row>
    <row r="4126" spans="1:7" x14ac:dyDescent="0.2">
      <c r="A4126" s="1">
        <v>44303</v>
      </c>
      <c r="B4126" s="4" t="s">
        <v>125</v>
      </c>
      <c r="C4126" s="5" t="str">
        <f t="shared" si="327"/>
        <v>3</v>
      </c>
      <c r="D4126" s="12" t="str">
        <f t="shared" si="328"/>
        <v>6</v>
      </c>
      <c r="E4126" s="12">
        <f t="shared" si="324"/>
        <v>3</v>
      </c>
      <c r="F4126" s="12" t="str">
        <f t="shared" si="325"/>
        <v>友引</v>
      </c>
      <c r="G4126" s="12" t="str">
        <f t="shared" si="326"/>
        <v>土</v>
      </c>
    </row>
    <row r="4127" spans="1:7" x14ac:dyDescent="0.2">
      <c r="A4127" s="1">
        <v>44304</v>
      </c>
      <c r="B4127" s="4" t="s">
        <v>126</v>
      </c>
      <c r="C4127" s="5" t="str">
        <f t="shared" si="327"/>
        <v>3</v>
      </c>
      <c r="D4127" s="12" t="str">
        <f t="shared" si="328"/>
        <v>7</v>
      </c>
      <c r="E4127" s="12">
        <f t="shared" si="324"/>
        <v>4</v>
      </c>
      <c r="F4127" s="12" t="str">
        <f t="shared" si="325"/>
        <v>先負</v>
      </c>
      <c r="G4127" s="12" t="str">
        <f t="shared" si="326"/>
        <v>日</v>
      </c>
    </row>
    <row r="4128" spans="1:7" x14ac:dyDescent="0.2">
      <c r="A4128" s="1">
        <v>44305</v>
      </c>
      <c r="B4128" s="4" t="s">
        <v>127</v>
      </c>
      <c r="C4128" s="5" t="str">
        <f t="shared" si="327"/>
        <v>3</v>
      </c>
      <c r="D4128" s="12" t="str">
        <f t="shared" si="328"/>
        <v>8</v>
      </c>
      <c r="E4128" s="12">
        <f t="shared" si="324"/>
        <v>5</v>
      </c>
      <c r="F4128" s="12" t="str">
        <f t="shared" si="325"/>
        <v>仏滅</v>
      </c>
      <c r="G4128" s="12" t="str">
        <f t="shared" si="326"/>
        <v>月</v>
      </c>
    </row>
    <row r="4129" spans="1:7" x14ac:dyDescent="0.2">
      <c r="A4129" s="1">
        <v>44306</v>
      </c>
      <c r="B4129" s="4" t="s">
        <v>128</v>
      </c>
      <c r="C4129" s="5" t="str">
        <f t="shared" si="327"/>
        <v>3</v>
      </c>
      <c r="D4129" s="12" t="str">
        <f t="shared" si="328"/>
        <v>9</v>
      </c>
      <c r="E4129" s="12">
        <f t="shared" si="324"/>
        <v>0</v>
      </c>
      <c r="F4129" s="12" t="str">
        <f t="shared" si="325"/>
        <v>大安</v>
      </c>
      <c r="G4129" s="12" t="str">
        <f t="shared" si="326"/>
        <v>火</v>
      </c>
    </row>
    <row r="4130" spans="1:7" x14ac:dyDescent="0.2">
      <c r="A4130" s="1">
        <v>44307</v>
      </c>
      <c r="B4130" s="4" t="s">
        <v>129</v>
      </c>
      <c r="C4130" s="5" t="str">
        <f t="shared" si="327"/>
        <v>3</v>
      </c>
      <c r="D4130" s="12" t="str">
        <f t="shared" si="328"/>
        <v>10</v>
      </c>
      <c r="E4130" s="12">
        <f t="shared" si="324"/>
        <v>1</v>
      </c>
      <c r="F4130" s="12" t="str">
        <f t="shared" si="325"/>
        <v>赤口</v>
      </c>
      <c r="G4130" s="12" t="str">
        <f t="shared" si="326"/>
        <v>水</v>
      </c>
    </row>
    <row r="4131" spans="1:7" x14ac:dyDescent="0.2">
      <c r="A4131" s="1">
        <v>44308</v>
      </c>
      <c r="B4131" s="4" t="s">
        <v>130</v>
      </c>
      <c r="C4131" s="5" t="str">
        <f t="shared" si="327"/>
        <v>3</v>
      </c>
      <c r="D4131" s="12" t="str">
        <f t="shared" si="328"/>
        <v>11</v>
      </c>
      <c r="E4131" s="12">
        <f t="shared" si="324"/>
        <v>2</v>
      </c>
      <c r="F4131" s="12" t="str">
        <f t="shared" si="325"/>
        <v>先勝</v>
      </c>
      <c r="G4131" s="12" t="str">
        <f t="shared" si="326"/>
        <v>木</v>
      </c>
    </row>
    <row r="4132" spans="1:7" x14ac:dyDescent="0.2">
      <c r="A4132" s="1">
        <v>44309</v>
      </c>
      <c r="B4132" s="4" t="s">
        <v>131</v>
      </c>
      <c r="C4132" s="5" t="str">
        <f t="shared" si="327"/>
        <v>3</v>
      </c>
      <c r="D4132" s="12" t="str">
        <f t="shared" si="328"/>
        <v>12</v>
      </c>
      <c r="E4132" s="12">
        <f t="shared" si="324"/>
        <v>3</v>
      </c>
      <c r="F4132" s="12" t="str">
        <f t="shared" si="325"/>
        <v>友引</v>
      </c>
      <c r="G4132" s="12" t="str">
        <f t="shared" si="326"/>
        <v>金</v>
      </c>
    </row>
    <row r="4133" spans="1:7" x14ac:dyDescent="0.2">
      <c r="A4133" s="1">
        <v>44310</v>
      </c>
      <c r="B4133" s="4" t="s">
        <v>132</v>
      </c>
      <c r="C4133" s="5" t="str">
        <f t="shared" si="327"/>
        <v>3</v>
      </c>
      <c r="D4133" s="12" t="str">
        <f t="shared" si="328"/>
        <v>13</v>
      </c>
      <c r="E4133" s="12">
        <f t="shared" si="324"/>
        <v>4</v>
      </c>
      <c r="F4133" s="12" t="str">
        <f t="shared" si="325"/>
        <v>先負</v>
      </c>
      <c r="G4133" s="12" t="str">
        <f t="shared" si="326"/>
        <v>土</v>
      </c>
    </row>
    <row r="4134" spans="1:7" x14ac:dyDescent="0.2">
      <c r="A4134" s="1">
        <v>44311</v>
      </c>
      <c r="B4134" s="4" t="s">
        <v>133</v>
      </c>
      <c r="C4134" s="5" t="str">
        <f t="shared" si="327"/>
        <v>3</v>
      </c>
      <c r="D4134" s="12" t="str">
        <f t="shared" si="328"/>
        <v>14</v>
      </c>
      <c r="E4134" s="12">
        <f t="shared" si="324"/>
        <v>5</v>
      </c>
      <c r="F4134" s="12" t="str">
        <f t="shared" si="325"/>
        <v>仏滅</v>
      </c>
      <c r="G4134" s="12" t="str">
        <f t="shared" si="326"/>
        <v>日</v>
      </c>
    </row>
    <row r="4135" spans="1:7" x14ac:dyDescent="0.2">
      <c r="A4135" s="1">
        <v>44312</v>
      </c>
      <c r="B4135" s="4" t="s">
        <v>134</v>
      </c>
      <c r="C4135" s="5" t="str">
        <f t="shared" si="327"/>
        <v>3</v>
      </c>
      <c r="D4135" s="12" t="str">
        <f t="shared" si="328"/>
        <v>15</v>
      </c>
      <c r="E4135" s="12">
        <f t="shared" si="324"/>
        <v>0</v>
      </c>
      <c r="F4135" s="12" t="str">
        <f t="shared" si="325"/>
        <v>大安</v>
      </c>
      <c r="G4135" s="12" t="str">
        <f t="shared" si="326"/>
        <v>月</v>
      </c>
    </row>
    <row r="4136" spans="1:7" x14ac:dyDescent="0.2">
      <c r="A4136" s="1">
        <v>44313</v>
      </c>
      <c r="B4136" s="4" t="s">
        <v>135</v>
      </c>
      <c r="C4136" s="5" t="str">
        <f t="shared" si="327"/>
        <v>3</v>
      </c>
      <c r="D4136" s="12" t="str">
        <f t="shared" si="328"/>
        <v>16</v>
      </c>
      <c r="E4136" s="12">
        <f t="shared" si="324"/>
        <v>1</v>
      </c>
      <c r="F4136" s="12" t="str">
        <f t="shared" si="325"/>
        <v>赤口</v>
      </c>
      <c r="G4136" s="12" t="str">
        <f t="shared" si="326"/>
        <v>火</v>
      </c>
    </row>
    <row r="4137" spans="1:7" x14ac:dyDescent="0.2">
      <c r="A4137" s="1">
        <v>44314</v>
      </c>
      <c r="B4137" s="4" t="s">
        <v>136</v>
      </c>
      <c r="C4137" s="5" t="str">
        <f t="shared" si="327"/>
        <v>3</v>
      </c>
      <c r="D4137" s="12" t="str">
        <f t="shared" si="328"/>
        <v>17</v>
      </c>
      <c r="E4137" s="12">
        <f t="shared" si="324"/>
        <v>2</v>
      </c>
      <c r="F4137" s="12" t="str">
        <f t="shared" si="325"/>
        <v>先勝</v>
      </c>
      <c r="G4137" s="12" t="str">
        <f t="shared" si="326"/>
        <v>水</v>
      </c>
    </row>
    <row r="4138" spans="1:7" x14ac:dyDescent="0.2">
      <c r="A4138" s="1">
        <v>44315</v>
      </c>
      <c r="B4138" s="4" t="s">
        <v>137</v>
      </c>
      <c r="C4138" s="5" t="str">
        <f t="shared" si="327"/>
        <v>3</v>
      </c>
      <c r="D4138" s="12" t="str">
        <f t="shared" si="328"/>
        <v>18</v>
      </c>
      <c r="E4138" s="12">
        <f t="shared" si="324"/>
        <v>3</v>
      </c>
      <c r="F4138" s="12" t="str">
        <f t="shared" si="325"/>
        <v>友引</v>
      </c>
      <c r="G4138" s="12" t="str">
        <f t="shared" si="326"/>
        <v>木</v>
      </c>
    </row>
    <row r="4139" spans="1:7" x14ac:dyDescent="0.2">
      <c r="A4139" s="1">
        <v>44316</v>
      </c>
      <c r="B4139" s="4" t="s">
        <v>138</v>
      </c>
      <c r="C4139" s="5" t="str">
        <f t="shared" si="327"/>
        <v>3</v>
      </c>
      <c r="D4139" s="12" t="str">
        <f t="shared" si="328"/>
        <v>19</v>
      </c>
      <c r="E4139" s="12">
        <f t="shared" si="324"/>
        <v>4</v>
      </c>
      <c r="F4139" s="12" t="str">
        <f t="shared" si="325"/>
        <v>先負</v>
      </c>
      <c r="G4139" s="12" t="str">
        <f t="shared" si="326"/>
        <v>金</v>
      </c>
    </row>
    <row r="4140" spans="1:7" x14ac:dyDescent="0.2">
      <c r="A4140" s="1">
        <v>44317</v>
      </c>
      <c r="B4140" s="4" t="s">
        <v>139</v>
      </c>
      <c r="C4140" s="5" t="str">
        <f t="shared" si="327"/>
        <v>3</v>
      </c>
      <c r="D4140" s="12" t="str">
        <f t="shared" si="328"/>
        <v>20</v>
      </c>
      <c r="E4140" s="12">
        <f t="shared" si="324"/>
        <v>5</v>
      </c>
      <c r="F4140" s="12" t="str">
        <f t="shared" si="325"/>
        <v>仏滅</v>
      </c>
      <c r="G4140" s="12" t="str">
        <f t="shared" si="326"/>
        <v>土</v>
      </c>
    </row>
    <row r="4141" spans="1:7" x14ac:dyDescent="0.2">
      <c r="A4141" s="1">
        <v>44318</v>
      </c>
      <c r="B4141" s="4" t="s">
        <v>140</v>
      </c>
      <c r="C4141" s="5" t="str">
        <f t="shared" si="327"/>
        <v>3</v>
      </c>
      <c r="D4141" s="12" t="str">
        <f t="shared" si="328"/>
        <v>21</v>
      </c>
      <c r="E4141" s="12">
        <f t="shared" si="324"/>
        <v>0</v>
      </c>
      <c r="F4141" s="12" t="str">
        <f t="shared" si="325"/>
        <v>大安</v>
      </c>
      <c r="G4141" s="12" t="str">
        <f t="shared" si="326"/>
        <v>日</v>
      </c>
    </row>
    <row r="4142" spans="1:7" x14ac:dyDescent="0.2">
      <c r="A4142" s="1">
        <v>44319</v>
      </c>
      <c r="B4142" s="4" t="s">
        <v>141</v>
      </c>
      <c r="C4142" s="5" t="str">
        <f t="shared" si="327"/>
        <v>3</v>
      </c>
      <c r="D4142" s="12" t="str">
        <f t="shared" si="328"/>
        <v>22</v>
      </c>
      <c r="E4142" s="12">
        <f t="shared" si="324"/>
        <v>1</v>
      </c>
      <c r="F4142" s="12" t="str">
        <f t="shared" si="325"/>
        <v>赤口</v>
      </c>
      <c r="G4142" s="12" t="str">
        <f t="shared" si="326"/>
        <v>月</v>
      </c>
    </row>
    <row r="4143" spans="1:7" x14ac:dyDescent="0.2">
      <c r="A4143" s="1">
        <v>44320</v>
      </c>
      <c r="B4143" s="4" t="s">
        <v>142</v>
      </c>
      <c r="C4143" s="5" t="str">
        <f t="shared" si="327"/>
        <v>3</v>
      </c>
      <c r="D4143" s="12" t="str">
        <f t="shared" si="328"/>
        <v>23</v>
      </c>
      <c r="E4143" s="12">
        <f t="shared" si="324"/>
        <v>2</v>
      </c>
      <c r="F4143" s="12" t="str">
        <f t="shared" si="325"/>
        <v>先勝</v>
      </c>
      <c r="G4143" s="12" t="str">
        <f t="shared" si="326"/>
        <v>火</v>
      </c>
    </row>
    <row r="4144" spans="1:7" x14ac:dyDescent="0.2">
      <c r="A4144" s="1">
        <v>44321</v>
      </c>
      <c r="B4144" s="4" t="s">
        <v>143</v>
      </c>
      <c r="C4144" s="5" t="str">
        <f t="shared" si="327"/>
        <v>3</v>
      </c>
      <c r="D4144" s="12" t="str">
        <f t="shared" si="328"/>
        <v>24</v>
      </c>
      <c r="E4144" s="12">
        <f t="shared" si="324"/>
        <v>3</v>
      </c>
      <c r="F4144" s="12" t="str">
        <f t="shared" si="325"/>
        <v>友引</v>
      </c>
      <c r="G4144" s="12" t="str">
        <f t="shared" si="326"/>
        <v>水</v>
      </c>
    </row>
    <row r="4145" spans="1:7" x14ac:dyDescent="0.2">
      <c r="A4145" s="1">
        <v>44322</v>
      </c>
      <c r="B4145" s="4" t="s">
        <v>144</v>
      </c>
      <c r="C4145" s="5" t="str">
        <f t="shared" si="327"/>
        <v>3</v>
      </c>
      <c r="D4145" s="12" t="str">
        <f t="shared" si="328"/>
        <v>25</v>
      </c>
      <c r="E4145" s="12">
        <f t="shared" si="324"/>
        <v>4</v>
      </c>
      <c r="F4145" s="12" t="str">
        <f t="shared" si="325"/>
        <v>先負</v>
      </c>
      <c r="G4145" s="12" t="str">
        <f t="shared" si="326"/>
        <v>木</v>
      </c>
    </row>
    <row r="4146" spans="1:7" x14ac:dyDescent="0.2">
      <c r="A4146" s="1">
        <v>44323</v>
      </c>
      <c r="B4146" s="4" t="s">
        <v>145</v>
      </c>
      <c r="C4146" s="5" t="str">
        <f t="shared" si="327"/>
        <v>3</v>
      </c>
      <c r="D4146" s="12" t="str">
        <f t="shared" si="328"/>
        <v>26</v>
      </c>
      <c r="E4146" s="12">
        <f t="shared" si="324"/>
        <v>5</v>
      </c>
      <c r="F4146" s="12" t="str">
        <f t="shared" si="325"/>
        <v>仏滅</v>
      </c>
      <c r="G4146" s="12" t="str">
        <f t="shared" si="326"/>
        <v>金</v>
      </c>
    </row>
    <row r="4147" spans="1:7" x14ac:dyDescent="0.2">
      <c r="A4147" s="1">
        <v>44324</v>
      </c>
      <c r="B4147" s="4" t="s">
        <v>146</v>
      </c>
      <c r="C4147" s="5" t="str">
        <f t="shared" si="327"/>
        <v>3</v>
      </c>
      <c r="D4147" s="12" t="str">
        <f t="shared" si="328"/>
        <v>27</v>
      </c>
      <c r="E4147" s="12">
        <f t="shared" si="324"/>
        <v>0</v>
      </c>
      <c r="F4147" s="12" t="str">
        <f t="shared" si="325"/>
        <v>大安</v>
      </c>
      <c r="G4147" s="12" t="str">
        <f t="shared" si="326"/>
        <v>土</v>
      </c>
    </row>
    <row r="4148" spans="1:7" x14ac:dyDescent="0.2">
      <c r="A4148" s="1">
        <v>44325</v>
      </c>
      <c r="B4148" s="4" t="s">
        <v>147</v>
      </c>
      <c r="C4148" s="5" t="str">
        <f t="shared" si="327"/>
        <v>3</v>
      </c>
      <c r="D4148" s="12" t="str">
        <f t="shared" si="328"/>
        <v>28</v>
      </c>
      <c r="E4148" s="12">
        <f t="shared" ref="E4148:E4211" si="329">MOD(C4148+D4148,6)</f>
        <v>1</v>
      </c>
      <c r="F4148" s="12" t="str">
        <f t="shared" ref="F4148:F4211" si="330">VLOOKUP(E4148,$H$2:$I$7,2)</f>
        <v>赤口</v>
      </c>
      <c r="G4148" s="12" t="str">
        <f t="shared" ref="G4148:G4211" si="331">TEXT(A4148,"aaa")</f>
        <v>日</v>
      </c>
    </row>
    <row r="4149" spans="1:7" x14ac:dyDescent="0.2">
      <c r="A4149" s="1">
        <v>44326</v>
      </c>
      <c r="B4149" s="4" t="s">
        <v>148</v>
      </c>
      <c r="C4149" s="5" t="str">
        <f t="shared" si="327"/>
        <v>3</v>
      </c>
      <c r="D4149" s="12" t="str">
        <f t="shared" si="328"/>
        <v>29</v>
      </c>
      <c r="E4149" s="12">
        <f t="shared" si="329"/>
        <v>2</v>
      </c>
      <c r="F4149" s="12" t="str">
        <f t="shared" si="330"/>
        <v>先勝</v>
      </c>
      <c r="G4149" s="12" t="str">
        <f t="shared" si="331"/>
        <v>月</v>
      </c>
    </row>
    <row r="4150" spans="1:7" x14ac:dyDescent="0.2">
      <c r="A4150" s="1">
        <v>44327</v>
      </c>
      <c r="B4150" s="4" t="s">
        <v>215</v>
      </c>
      <c r="C4150" s="5" t="str">
        <f t="shared" si="327"/>
        <v>3</v>
      </c>
      <c r="D4150" s="12" t="str">
        <f t="shared" si="328"/>
        <v>30</v>
      </c>
      <c r="E4150" s="12">
        <f t="shared" si="329"/>
        <v>3</v>
      </c>
      <c r="F4150" s="12" t="str">
        <f t="shared" si="330"/>
        <v>友引</v>
      </c>
      <c r="G4150" s="12" t="str">
        <f t="shared" si="331"/>
        <v>火</v>
      </c>
    </row>
    <row r="4151" spans="1:7" x14ac:dyDescent="0.2">
      <c r="A4151" s="1">
        <v>44328</v>
      </c>
      <c r="B4151" s="4" t="s">
        <v>624</v>
      </c>
      <c r="C4151" s="5" t="str">
        <f t="shared" si="327"/>
        <v>4</v>
      </c>
      <c r="D4151" s="12" t="str">
        <f t="shared" si="328"/>
        <v>1</v>
      </c>
      <c r="E4151" s="12">
        <f t="shared" si="329"/>
        <v>5</v>
      </c>
      <c r="F4151" s="12" t="str">
        <f t="shared" si="330"/>
        <v>仏滅</v>
      </c>
      <c r="G4151" s="12" t="str">
        <f t="shared" si="331"/>
        <v>水</v>
      </c>
    </row>
    <row r="4152" spans="1:7" x14ac:dyDescent="0.2">
      <c r="A4152" s="1">
        <v>44329</v>
      </c>
      <c r="B4152" s="4" t="s">
        <v>149</v>
      </c>
      <c r="C4152" s="5" t="str">
        <f t="shared" si="327"/>
        <v>4</v>
      </c>
      <c r="D4152" s="12" t="str">
        <f t="shared" si="328"/>
        <v>2</v>
      </c>
      <c r="E4152" s="12">
        <f t="shared" si="329"/>
        <v>0</v>
      </c>
      <c r="F4152" s="12" t="str">
        <f t="shared" si="330"/>
        <v>大安</v>
      </c>
      <c r="G4152" s="12" t="str">
        <f t="shared" si="331"/>
        <v>木</v>
      </c>
    </row>
    <row r="4153" spans="1:7" x14ac:dyDescent="0.2">
      <c r="A4153" s="1">
        <v>44330</v>
      </c>
      <c r="B4153" s="4" t="s">
        <v>150</v>
      </c>
      <c r="C4153" s="5" t="str">
        <f t="shared" si="327"/>
        <v>4</v>
      </c>
      <c r="D4153" s="12" t="str">
        <f t="shared" si="328"/>
        <v>3</v>
      </c>
      <c r="E4153" s="12">
        <f t="shared" si="329"/>
        <v>1</v>
      </c>
      <c r="F4153" s="12" t="str">
        <f t="shared" si="330"/>
        <v>赤口</v>
      </c>
      <c r="G4153" s="12" t="str">
        <f t="shared" si="331"/>
        <v>金</v>
      </c>
    </row>
    <row r="4154" spans="1:7" x14ac:dyDescent="0.2">
      <c r="A4154" s="1">
        <v>44331</v>
      </c>
      <c r="B4154" s="4" t="s">
        <v>151</v>
      </c>
      <c r="C4154" s="5" t="str">
        <f t="shared" si="327"/>
        <v>4</v>
      </c>
      <c r="D4154" s="12" t="str">
        <f t="shared" si="328"/>
        <v>4</v>
      </c>
      <c r="E4154" s="12">
        <f t="shared" si="329"/>
        <v>2</v>
      </c>
      <c r="F4154" s="12" t="str">
        <f t="shared" si="330"/>
        <v>先勝</v>
      </c>
      <c r="G4154" s="12" t="str">
        <f t="shared" si="331"/>
        <v>土</v>
      </c>
    </row>
    <row r="4155" spans="1:7" x14ac:dyDescent="0.2">
      <c r="A4155" s="1">
        <v>44332</v>
      </c>
      <c r="B4155" s="4" t="s">
        <v>152</v>
      </c>
      <c r="C4155" s="5" t="str">
        <f t="shared" si="327"/>
        <v>4</v>
      </c>
      <c r="D4155" s="12" t="str">
        <f t="shared" si="328"/>
        <v>5</v>
      </c>
      <c r="E4155" s="12">
        <f t="shared" si="329"/>
        <v>3</v>
      </c>
      <c r="F4155" s="12" t="str">
        <f t="shared" si="330"/>
        <v>友引</v>
      </c>
      <c r="G4155" s="12" t="str">
        <f t="shared" si="331"/>
        <v>日</v>
      </c>
    </row>
    <row r="4156" spans="1:7" x14ac:dyDescent="0.2">
      <c r="A4156" s="1">
        <v>44333</v>
      </c>
      <c r="B4156" s="4" t="s">
        <v>153</v>
      </c>
      <c r="C4156" s="5" t="str">
        <f t="shared" si="327"/>
        <v>4</v>
      </c>
      <c r="D4156" s="12" t="str">
        <f t="shared" si="328"/>
        <v>6</v>
      </c>
      <c r="E4156" s="12">
        <f t="shared" si="329"/>
        <v>4</v>
      </c>
      <c r="F4156" s="12" t="str">
        <f t="shared" si="330"/>
        <v>先負</v>
      </c>
      <c r="G4156" s="12" t="str">
        <f t="shared" si="331"/>
        <v>月</v>
      </c>
    </row>
    <row r="4157" spans="1:7" x14ac:dyDescent="0.2">
      <c r="A4157" s="1">
        <v>44334</v>
      </c>
      <c r="B4157" s="4" t="s">
        <v>154</v>
      </c>
      <c r="C4157" s="5" t="str">
        <f t="shared" si="327"/>
        <v>4</v>
      </c>
      <c r="D4157" s="12" t="str">
        <f t="shared" si="328"/>
        <v>7</v>
      </c>
      <c r="E4157" s="12">
        <f t="shared" si="329"/>
        <v>5</v>
      </c>
      <c r="F4157" s="12" t="str">
        <f t="shared" si="330"/>
        <v>仏滅</v>
      </c>
      <c r="G4157" s="12" t="str">
        <f t="shared" si="331"/>
        <v>火</v>
      </c>
    </row>
    <row r="4158" spans="1:7" x14ac:dyDescent="0.2">
      <c r="A4158" s="1">
        <v>44335</v>
      </c>
      <c r="B4158" s="4" t="s">
        <v>155</v>
      </c>
      <c r="C4158" s="5" t="str">
        <f t="shared" si="327"/>
        <v>4</v>
      </c>
      <c r="D4158" s="12" t="str">
        <f t="shared" si="328"/>
        <v>8</v>
      </c>
      <c r="E4158" s="12">
        <f t="shared" si="329"/>
        <v>0</v>
      </c>
      <c r="F4158" s="12" t="str">
        <f t="shared" si="330"/>
        <v>大安</v>
      </c>
      <c r="G4158" s="12" t="str">
        <f t="shared" si="331"/>
        <v>水</v>
      </c>
    </row>
    <row r="4159" spans="1:7" x14ac:dyDescent="0.2">
      <c r="A4159" s="1">
        <v>44336</v>
      </c>
      <c r="B4159" s="4" t="s">
        <v>156</v>
      </c>
      <c r="C4159" s="5" t="str">
        <f t="shared" si="327"/>
        <v>4</v>
      </c>
      <c r="D4159" s="12" t="str">
        <f t="shared" si="328"/>
        <v>9</v>
      </c>
      <c r="E4159" s="12">
        <f t="shared" si="329"/>
        <v>1</v>
      </c>
      <c r="F4159" s="12" t="str">
        <f t="shared" si="330"/>
        <v>赤口</v>
      </c>
      <c r="G4159" s="12" t="str">
        <f t="shared" si="331"/>
        <v>木</v>
      </c>
    </row>
    <row r="4160" spans="1:7" x14ac:dyDescent="0.2">
      <c r="A4160" s="1">
        <v>44337</v>
      </c>
      <c r="B4160" s="4" t="s">
        <v>157</v>
      </c>
      <c r="C4160" s="5" t="str">
        <f t="shared" si="327"/>
        <v>4</v>
      </c>
      <c r="D4160" s="12" t="str">
        <f t="shared" si="328"/>
        <v>10</v>
      </c>
      <c r="E4160" s="12">
        <f t="shared" si="329"/>
        <v>2</v>
      </c>
      <c r="F4160" s="12" t="str">
        <f t="shared" si="330"/>
        <v>先勝</v>
      </c>
      <c r="G4160" s="12" t="str">
        <f t="shared" si="331"/>
        <v>金</v>
      </c>
    </row>
    <row r="4161" spans="1:7" x14ac:dyDescent="0.2">
      <c r="A4161" s="1">
        <v>44338</v>
      </c>
      <c r="B4161" s="4" t="s">
        <v>158</v>
      </c>
      <c r="C4161" s="5" t="str">
        <f t="shared" si="327"/>
        <v>4</v>
      </c>
      <c r="D4161" s="12" t="str">
        <f t="shared" si="328"/>
        <v>11</v>
      </c>
      <c r="E4161" s="12">
        <f t="shared" si="329"/>
        <v>3</v>
      </c>
      <c r="F4161" s="12" t="str">
        <f t="shared" si="330"/>
        <v>友引</v>
      </c>
      <c r="G4161" s="12" t="str">
        <f t="shared" si="331"/>
        <v>土</v>
      </c>
    </row>
    <row r="4162" spans="1:7" x14ac:dyDescent="0.2">
      <c r="A4162" s="1">
        <v>44339</v>
      </c>
      <c r="B4162" s="4" t="s">
        <v>159</v>
      </c>
      <c r="C4162" s="5" t="str">
        <f t="shared" si="327"/>
        <v>4</v>
      </c>
      <c r="D4162" s="12" t="str">
        <f t="shared" si="328"/>
        <v>12</v>
      </c>
      <c r="E4162" s="12">
        <f t="shared" si="329"/>
        <v>4</v>
      </c>
      <c r="F4162" s="12" t="str">
        <f t="shared" si="330"/>
        <v>先負</v>
      </c>
      <c r="G4162" s="12" t="str">
        <f t="shared" si="331"/>
        <v>日</v>
      </c>
    </row>
    <row r="4163" spans="1:7" x14ac:dyDescent="0.2">
      <c r="A4163" s="1">
        <v>44340</v>
      </c>
      <c r="B4163" s="4" t="s">
        <v>160</v>
      </c>
      <c r="C4163" s="5" t="str">
        <f t="shared" si="327"/>
        <v>4</v>
      </c>
      <c r="D4163" s="12" t="str">
        <f t="shared" si="328"/>
        <v>13</v>
      </c>
      <c r="E4163" s="12">
        <f t="shared" si="329"/>
        <v>5</v>
      </c>
      <c r="F4163" s="12" t="str">
        <f t="shared" si="330"/>
        <v>仏滅</v>
      </c>
      <c r="G4163" s="12" t="str">
        <f t="shared" si="331"/>
        <v>月</v>
      </c>
    </row>
    <row r="4164" spans="1:7" x14ac:dyDescent="0.2">
      <c r="A4164" s="1">
        <v>44341</v>
      </c>
      <c r="B4164" s="4" t="s">
        <v>161</v>
      </c>
      <c r="C4164" s="5" t="str">
        <f t="shared" si="327"/>
        <v>4</v>
      </c>
      <c r="D4164" s="12" t="str">
        <f t="shared" si="328"/>
        <v>14</v>
      </c>
      <c r="E4164" s="12">
        <f t="shared" si="329"/>
        <v>0</v>
      </c>
      <c r="F4164" s="12" t="str">
        <f t="shared" si="330"/>
        <v>大安</v>
      </c>
      <c r="G4164" s="12" t="str">
        <f t="shared" si="331"/>
        <v>火</v>
      </c>
    </row>
    <row r="4165" spans="1:7" x14ac:dyDescent="0.2">
      <c r="A4165" s="1">
        <v>44342</v>
      </c>
      <c r="B4165" s="4" t="s">
        <v>162</v>
      </c>
      <c r="C4165" s="5" t="str">
        <f t="shared" si="327"/>
        <v>4</v>
      </c>
      <c r="D4165" s="12" t="str">
        <f t="shared" si="328"/>
        <v>15</v>
      </c>
      <c r="E4165" s="12">
        <f t="shared" si="329"/>
        <v>1</v>
      </c>
      <c r="F4165" s="12" t="str">
        <f t="shared" si="330"/>
        <v>赤口</v>
      </c>
      <c r="G4165" s="12" t="str">
        <f t="shared" si="331"/>
        <v>水</v>
      </c>
    </row>
    <row r="4166" spans="1:7" x14ac:dyDescent="0.2">
      <c r="A4166" s="1">
        <v>44343</v>
      </c>
      <c r="B4166" s="4" t="s">
        <v>163</v>
      </c>
      <c r="C4166" s="5" t="str">
        <f t="shared" si="327"/>
        <v>4</v>
      </c>
      <c r="D4166" s="12" t="str">
        <f t="shared" si="328"/>
        <v>16</v>
      </c>
      <c r="E4166" s="12">
        <f t="shared" si="329"/>
        <v>2</v>
      </c>
      <c r="F4166" s="12" t="str">
        <f t="shared" si="330"/>
        <v>先勝</v>
      </c>
      <c r="G4166" s="12" t="str">
        <f t="shared" si="331"/>
        <v>木</v>
      </c>
    </row>
    <row r="4167" spans="1:7" x14ac:dyDescent="0.2">
      <c r="A4167" s="1">
        <v>44344</v>
      </c>
      <c r="B4167" s="4" t="s">
        <v>164</v>
      </c>
      <c r="C4167" s="5" t="str">
        <f t="shared" si="327"/>
        <v>4</v>
      </c>
      <c r="D4167" s="12" t="str">
        <f t="shared" si="328"/>
        <v>17</v>
      </c>
      <c r="E4167" s="12">
        <f t="shared" si="329"/>
        <v>3</v>
      </c>
      <c r="F4167" s="12" t="str">
        <f t="shared" si="330"/>
        <v>友引</v>
      </c>
      <c r="G4167" s="12" t="str">
        <f t="shared" si="331"/>
        <v>金</v>
      </c>
    </row>
    <row r="4168" spans="1:7" x14ac:dyDescent="0.2">
      <c r="A4168" s="1">
        <v>44345</v>
      </c>
      <c r="B4168" s="4" t="s">
        <v>165</v>
      </c>
      <c r="C4168" s="5" t="str">
        <f t="shared" si="327"/>
        <v>4</v>
      </c>
      <c r="D4168" s="12" t="str">
        <f t="shared" si="328"/>
        <v>18</v>
      </c>
      <c r="E4168" s="12">
        <f t="shared" si="329"/>
        <v>4</v>
      </c>
      <c r="F4168" s="12" t="str">
        <f t="shared" si="330"/>
        <v>先負</v>
      </c>
      <c r="G4168" s="12" t="str">
        <f t="shared" si="331"/>
        <v>土</v>
      </c>
    </row>
    <row r="4169" spans="1:7" x14ac:dyDescent="0.2">
      <c r="A4169" s="1">
        <v>44346</v>
      </c>
      <c r="B4169" s="4" t="s">
        <v>166</v>
      </c>
      <c r="C4169" s="5" t="str">
        <f t="shared" si="327"/>
        <v>4</v>
      </c>
      <c r="D4169" s="12" t="str">
        <f t="shared" si="328"/>
        <v>19</v>
      </c>
      <c r="E4169" s="12">
        <f t="shared" si="329"/>
        <v>5</v>
      </c>
      <c r="F4169" s="12" t="str">
        <f t="shared" si="330"/>
        <v>仏滅</v>
      </c>
      <c r="G4169" s="12" t="str">
        <f t="shared" si="331"/>
        <v>日</v>
      </c>
    </row>
    <row r="4170" spans="1:7" x14ac:dyDescent="0.2">
      <c r="A4170" s="1">
        <v>44347</v>
      </c>
      <c r="B4170" s="4" t="s">
        <v>167</v>
      </c>
      <c r="C4170" s="5" t="str">
        <f t="shared" si="327"/>
        <v>4</v>
      </c>
      <c r="D4170" s="12" t="str">
        <f t="shared" si="328"/>
        <v>20</v>
      </c>
      <c r="E4170" s="12">
        <f t="shared" si="329"/>
        <v>0</v>
      </c>
      <c r="F4170" s="12" t="str">
        <f t="shared" si="330"/>
        <v>大安</v>
      </c>
      <c r="G4170" s="12" t="str">
        <f t="shared" si="331"/>
        <v>月</v>
      </c>
    </row>
    <row r="4171" spans="1:7" x14ac:dyDescent="0.2">
      <c r="A4171" s="1">
        <v>44348</v>
      </c>
      <c r="B4171" s="4" t="s">
        <v>168</v>
      </c>
      <c r="C4171" s="5" t="str">
        <f t="shared" si="327"/>
        <v>4</v>
      </c>
      <c r="D4171" s="12" t="str">
        <f t="shared" si="328"/>
        <v>21</v>
      </c>
      <c r="E4171" s="12">
        <f t="shared" si="329"/>
        <v>1</v>
      </c>
      <c r="F4171" s="12" t="str">
        <f t="shared" si="330"/>
        <v>赤口</v>
      </c>
      <c r="G4171" s="12" t="str">
        <f t="shared" si="331"/>
        <v>火</v>
      </c>
    </row>
    <row r="4172" spans="1:7" x14ac:dyDescent="0.2">
      <c r="A4172" s="1">
        <v>44349</v>
      </c>
      <c r="B4172" s="4" t="s">
        <v>169</v>
      </c>
      <c r="C4172" s="5" t="str">
        <f t="shared" ref="C4172:C4235" si="332">SUBSTITUTE( LEFT(B4172,LEN(B4172)-(LEN(B4172)-FIND("/",B4172)+1)), "閏", "" )</f>
        <v>4</v>
      </c>
      <c r="D4172" s="12" t="str">
        <f t="shared" si="328"/>
        <v>22</v>
      </c>
      <c r="E4172" s="12">
        <f t="shared" si="329"/>
        <v>2</v>
      </c>
      <c r="F4172" s="12" t="str">
        <f t="shared" si="330"/>
        <v>先勝</v>
      </c>
      <c r="G4172" s="12" t="str">
        <f t="shared" si="331"/>
        <v>水</v>
      </c>
    </row>
    <row r="4173" spans="1:7" x14ac:dyDescent="0.2">
      <c r="A4173" s="1">
        <v>44350</v>
      </c>
      <c r="B4173" s="4" t="s">
        <v>170</v>
      </c>
      <c r="C4173" s="5" t="str">
        <f t="shared" si="332"/>
        <v>4</v>
      </c>
      <c r="D4173" s="12" t="str">
        <f t="shared" si="328"/>
        <v>23</v>
      </c>
      <c r="E4173" s="12">
        <f t="shared" si="329"/>
        <v>3</v>
      </c>
      <c r="F4173" s="12" t="str">
        <f t="shared" si="330"/>
        <v>友引</v>
      </c>
      <c r="G4173" s="12" t="str">
        <f t="shared" si="331"/>
        <v>木</v>
      </c>
    </row>
    <row r="4174" spans="1:7" x14ac:dyDescent="0.2">
      <c r="A4174" s="1">
        <v>44351</v>
      </c>
      <c r="B4174" s="4" t="s">
        <v>171</v>
      </c>
      <c r="C4174" s="5" t="str">
        <f t="shared" si="332"/>
        <v>4</v>
      </c>
      <c r="D4174" s="12" t="str">
        <f t="shared" si="328"/>
        <v>24</v>
      </c>
      <c r="E4174" s="12">
        <f t="shared" si="329"/>
        <v>4</v>
      </c>
      <c r="F4174" s="12" t="str">
        <f t="shared" si="330"/>
        <v>先負</v>
      </c>
      <c r="G4174" s="12" t="str">
        <f t="shared" si="331"/>
        <v>金</v>
      </c>
    </row>
    <row r="4175" spans="1:7" x14ac:dyDescent="0.2">
      <c r="A4175" s="1">
        <v>44352</v>
      </c>
      <c r="B4175" s="4" t="s">
        <v>172</v>
      </c>
      <c r="C4175" s="5" t="str">
        <f t="shared" si="332"/>
        <v>4</v>
      </c>
      <c r="D4175" s="12" t="str">
        <f t="shared" si="328"/>
        <v>25</v>
      </c>
      <c r="E4175" s="12">
        <f t="shared" si="329"/>
        <v>5</v>
      </c>
      <c r="F4175" s="12" t="str">
        <f t="shared" si="330"/>
        <v>仏滅</v>
      </c>
      <c r="G4175" s="12" t="str">
        <f t="shared" si="331"/>
        <v>土</v>
      </c>
    </row>
    <row r="4176" spans="1:7" x14ac:dyDescent="0.2">
      <c r="A4176" s="1">
        <v>44353</v>
      </c>
      <c r="B4176" s="4" t="s">
        <v>173</v>
      </c>
      <c r="C4176" s="5" t="str">
        <f t="shared" si="332"/>
        <v>4</v>
      </c>
      <c r="D4176" s="12" t="str">
        <f t="shared" si="328"/>
        <v>26</v>
      </c>
      <c r="E4176" s="12">
        <f t="shared" si="329"/>
        <v>0</v>
      </c>
      <c r="F4176" s="12" t="str">
        <f t="shared" si="330"/>
        <v>大安</v>
      </c>
      <c r="G4176" s="12" t="str">
        <f t="shared" si="331"/>
        <v>日</v>
      </c>
    </row>
    <row r="4177" spans="1:7" x14ac:dyDescent="0.2">
      <c r="A4177" s="1">
        <v>44354</v>
      </c>
      <c r="B4177" s="4" t="s">
        <v>174</v>
      </c>
      <c r="C4177" s="5" t="str">
        <f t="shared" si="332"/>
        <v>4</v>
      </c>
      <c r="D4177" s="12" t="str">
        <f t="shared" ref="D4177:D4205" si="333">RIGHT(B4177,LEN(B4177)-FIND("/",B4177))</f>
        <v>27</v>
      </c>
      <c r="E4177" s="12">
        <f t="shared" si="329"/>
        <v>1</v>
      </c>
      <c r="F4177" s="12" t="str">
        <f t="shared" si="330"/>
        <v>赤口</v>
      </c>
      <c r="G4177" s="12" t="str">
        <f t="shared" si="331"/>
        <v>月</v>
      </c>
    </row>
    <row r="4178" spans="1:7" x14ac:dyDescent="0.2">
      <c r="A4178" s="1">
        <v>44355</v>
      </c>
      <c r="B4178" s="4" t="s">
        <v>175</v>
      </c>
      <c r="C4178" s="5" t="str">
        <f t="shared" si="332"/>
        <v>4</v>
      </c>
      <c r="D4178" s="12" t="str">
        <f t="shared" si="333"/>
        <v>28</v>
      </c>
      <c r="E4178" s="12">
        <f t="shared" si="329"/>
        <v>2</v>
      </c>
      <c r="F4178" s="12" t="str">
        <f t="shared" si="330"/>
        <v>先勝</v>
      </c>
      <c r="G4178" s="12" t="str">
        <f t="shared" si="331"/>
        <v>火</v>
      </c>
    </row>
    <row r="4179" spans="1:7" x14ac:dyDescent="0.2">
      <c r="A4179" s="1">
        <v>44356</v>
      </c>
      <c r="B4179" s="4" t="s">
        <v>176</v>
      </c>
      <c r="C4179" s="5" t="str">
        <f t="shared" si="332"/>
        <v>4</v>
      </c>
      <c r="D4179" s="12" t="str">
        <f t="shared" si="333"/>
        <v>29</v>
      </c>
      <c r="E4179" s="12">
        <f t="shared" si="329"/>
        <v>3</v>
      </c>
      <c r="F4179" s="12" t="str">
        <f t="shared" si="330"/>
        <v>友引</v>
      </c>
      <c r="G4179" s="12" t="str">
        <f t="shared" si="331"/>
        <v>水</v>
      </c>
    </row>
    <row r="4180" spans="1:7" x14ac:dyDescent="0.2">
      <c r="A4180" s="1">
        <v>44357</v>
      </c>
      <c r="B4180" s="4" t="s">
        <v>625</v>
      </c>
      <c r="C4180" s="5" t="str">
        <f t="shared" si="332"/>
        <v>5</v>
      </c>
      <c r="D4180" s="12" t="str">
        <f t="shared" si="333"/>
        <v>1</v>
      </c>
      <c r="E4180" s="12">
        <f t="shared" si="329"/>
        <v>0</v>
      </c>
      <c r="F4180" s="12" t="str">
        <f t="shared" si="330"/>
        <v>大安</v>
      </c>
      <c r="G4180" s="12" t="str">
        <f t="shared" si="331"/>
        <v>木</v>
      </c>
    </row>
    <row r="4181" spans="1:7" x14ac:dyDescent="0.2">
      <c r="A4181" s="1">
        <v>44358</v>
      </c>
      <c r="B4181" s="4" t="s">
        <v>178</v>
      </c>
      <c r="C4181" s="5" t="str">
        <f t="shared" si="332"/>
        <v>5</v>
      </c>
      <c r="D4181" s="12" t="str">
        <f t="shared" si="333"/>
        <v>2</v>
      </c>
      <c r="E4181" s="12">
        <f t="shared" si="329"/>
        <v>1</v>
      </c>
      <c r="F4181" s="12" t="str">
        <f t="shared" si="330"/>
        <v>赤口</v>
      </c>
      <c r="G4181" s="12" t="str">
        <f t="shared" si="331"/>
        <v>金</v>
      </c>
    </row>
    <row r="4182" spans="1:7" x14ac:dyDescent="0.2">
      <c r="A4182" s="1">
        <v>44359</v>
      </c>
      <c r="B4182" s="4" t="s">
        <v>179</v>
      </c>
      <c r="C4182" s="5" t="str">
        <f t="shared" si="332"/>
        <v>5</v>
      </c>
      <c r="D4182" s="12" t="str">
        <f t="shared" si="333"/>
        <v>3</v>
      </c>
      <c r="E4182" s="12">
        <f t="shared" si="329"/>
        <v>2</v>
      </c>
      <c r="F4182" s="12" t="str">
        <f t="shared" si="330"/>
        <v>先勝</v>
      </c>
      <c r="G4182" s="12" t="str">
        <f t="shared" si="331"/>
        <v>土</v>
      </c>
    </row>
    <row r="4183" spans="1:7" x14ac:dyDescent="0.2">
      <c r="A4183" s="1">
        <v>44360</v>
      </c>
      <c r="B4183" s="4" t="s">
        <v>180</v>
      </c>
      <c r="C4183" s="5" t="str">
        <f t="shared" si="332"/>
        <v>5</v>
      </c>
      <c r="D4183" s="12" t="str">
        <f t="shared" si="333"/>
        <v>4</v>
      </c>
      <c r="E4183" s="12">
        <f t="shared" si="329"/>
        <v>3</v>
      </c>
      <c r="F4183" s="12" t="str">
        <f t="shared" si="330"/>
        <v>友引</v>
      </c>
      <c r="G4183" s="12" t="str">
        <f t="shared" si="331"/>
        <v>日</v>
      </c>
    </row>
    <row r="4184" spans="1:7" x14ac:dyDescent="0.2">
      <c r="A4184" s="1">
        <v>44361</v>
      </c>
      <c r="B4184" s="4" t="s">
        <v>181</v>
      </c>
      <c r="C4184" s="5" t="str">
        <f t="shared" si="332"/>
        <v>5</v>
      </c>
      <c r="D4184" s="12" t="str">
        <f t="shared" si="333"/>
        <v>5</v>
      </c>
      <c r="E4184" s="12">
        <f t="shared" si="329"/>
        <v>4</v>
      </c>
      <c r="F4184" s="12" t="str">
        <f t="shared" si="330"/>
        <v>先負</v>
      </c>
      <c r="G4184" s="12" t="str">
        <f t="shared" si="331"/>
        <v>月</v>
      </c>
    </row>
    <row r="4185" spans="1:7" x14ac:dyDescent="0.2">
      <c r="A4185" s="1">
        <v>44362</v>
      </c>
      <c r="B4185" s="4" t="s">
        <v>182</v>
      </c>
      <c r="C4185" s="5" t="str">
        <f t="shared" si="332"/>
        <v>5</v>
      </c>
      <c r="D4185" s="12" t="str">
        <f t="shared" si="333"/>
        <v>6</v>
      </c>
      <c r="E4185" s="12">
        <f t="shared" si="329"/>
        <v>5</v>
      </c>
      <c r="F4185" s="12" t="str">
        <f t="shared" si="330"/>
        <v>仏滅</v>
      </c>
      <c r="G4185" s="12" t="str">
        <f t="shared" si="331"/>
        <v>火</v>
      </c>
    </row>
    <row r="4186" spans="1:7" x14ac:dyDescent="0.2">
      <c r="A4186" s="1">
        <v>44363</v>
      </c>
      <c r="B4186" s="4" t="s">
        <v>183</v>
      </c>
      <c r="C4186" s="5" t="str">
        <f t="shared" si="332"/>
        <v>5</v>
      </c>
      <c r="D4186" s="12" t="str">
        <f t="shared" si="333"/>
        <v>7</v>
      </c>
      <c r="E4186" s="12">
        <f t="shared" si="329"/>
        <v>0</v>
      </c>
      <c r="F4186" s="12" t="str">
        <f t="shared" si="330"/>
        <v>大安</v>
      </c>
      <c r="G4186" s="12" t="str">
        <f t="shared" si="331"/>
        <v>水</v>
      </c>
    </row>
    <row r="4187" spans="1:7" x14ac:dyDescent="0.2">
      <c r="A4187" s="1">
        <v>44364</v>
      </c>
      <c r="B4187" s="4" t="s">
        <v>184</v>
      </c>
      <c r="C4187" s="5" t="str">
        <f t="shared" si="332"/>
        <v>5</v>
      </c>
      <c r="D4187" s="12" t="str">
        <f t="shared" si="333"/>
        <v>8</v>
      </c>
      <c r="E4187" s="12">
        <f t="shared" si="329"/>
        <v>1</v>
      </c>
      <c r="F4187" s="12" t="str">
        <f t="shared" si="330"/>
        <v>赤口</v>
      </c>
      <c r="G4187" s="12" t="str">
        <f t="shared" si="331"/>
        <v>木</v>
      </c>
    </row>
    <row r="4188" spans="1:7" x14ac:dyDescent="0.2">
      <c r="A4188" s="1">
        <v>44365</v>
      </c>
      <c r="B4188" s="4" t="s">
        <v>185</v>
      </c>
      <c r="C4188" s="5" t="str">
        <f t="shared" si="332"/>
        <v>5</v>
      </c>
      <c r="D4188" s="12" t="str">
        <f t="shared" si="333"/>
        <v>9</v>
      </c>
      <c r="E4188" s="12">
        <f t="shared" si="329"/>
        <v>2</v>
      </c>
      <c r="F4188" s="12" t="str">
        <f t="shared" si="330"/>
        <v>先勝</v>
      </c>
      <c r="G4188" s="12" t="str">
        <f t="shared" si="331"/>
        <v>金</v>
      </c>
    </row>
    <row r="4189" spans="1:7" x14ac:dyDescent="0.2">
      <c r="A4189" s="1">
        <v>44366</v>
      </c>
      <c r="B4189" s="4" t="s">
        <v>186</v>
      </c>
      <c r="C4189" s="5" t="str">
        <f t="shared" si="332"/>
        <v>5</v>
      </c>
      <c r="D4189" s="12" t="str">
        <f t="shared" si="333"/>
        <v>10</v>
      </c>
      <c r="E4189" s="12">
        <f t="shared" si="329"/>
        <v>3</v>
      </c>
      <c r="F4189" s="12" t="str">
        <f t="shared" si="330"/>
        <v>友引</v>
      </c>
      <c r="G4189" s="12" t="str">
        <f t="shared" si="331"/>
        <v>土</v>
      </c>
    </row>
    <row r="4190" spans="1:7" x14ac:dyDescent="0.2">
      <c r="A4190" s="1">
        <v>44367</v>
      </c>
      <c r="B4190" s="4" t="s">
        <v>187</v>
      </c>
      <c r="C4190" s="5" t="str">
        <f t="shared" si="332"/>
        <v>5</v>
      </c>
      <c r="D4190" s="12" t="str">
        <f t="shared" si="333"/>
        <v>11</v>
      </c>
      <c r="E4190" s="12">
        <f t="shared" si="329"/>
        <v>4</v>
      </c>
      <c r="F4190" s="12" t="str">
        <f t="shared" si="330"/>
        <v>先負</v>
      </c>
      <c r="G4190" s="12" t="str">
        <f t="shared" si="331"/>
        <v>日</v>
      </c>
    </row>
    <row r="4191" spans="1:7" x14ac:dyDescent="0.2">
      <c r="A4191" s="1">
        <v>44368</v>
      </c>
      <c r="B4191" s="4" t="s">
        <v>188</v>
      </c>
      <c r="C4191" s="5" t="str">
        <f t="shared" si="332"/>
        <v>5</v>
      </c>
      <c r="D4191" s="12" t="str">
        <f t="shared" si="333"/>
        <v>12</v>
      </c>
      <c r="E4191" s="12">
        <f t="shared" si="329"/>
        <v>5</v>
      </c>
      <c r="F4191" s="12" t="str">
        <f t="shared" si="330"/>
        <v>仏滅</v>
      </c>
      <c r="G4191" s="12" t="str">
        <f t="shared" si="331"/>
        <v>月</v>
      </c>
    </row>
    <row r="4192" spans="1:7" x14ac:dyDescent="0.2">
      <c r="A4192" s="1">
        <v>44369</v>
      </c>
      <c r="B4192" s="4" t="s">
        <v>189</v>
      </c>
      <c r="C4192" s="5" t="str">
        <f t="shared" si="332"/>
        <v>5</v>
      </c>
      <c r="D4192" s="12" t="str">
        <f t="shared" si="333"/>
        <v>13</v>
      </c>
      <c r="E4192" s="12">
        <f t="shared" si="329"/>
        <v>0</v>
      </c>
      <c r="F4192" s="12" t="str">
        <f t="shared" si="330"/>
        <v>大安</v>
      </c>
      <c r="G4192" s="12" t="str">
        <f t="shared" si="331"/>
        <v>火</v>
      </c>
    </row>
    <row r="4193" spans="1:7" x14ac:dyDescent="0.2">
      <c r="A4193" s="1">
        <v>44370</v>
      </c>
      <c r="B4193" s="4" t="s">
        <v>190</v>
      </c>
      <c r="C4193" s="5" t="str">
        <f t="shared" si="332"/>
        <v>5</v>
      </c>
      <c r="D4193" s="12" t="str">
        <f t="shared" si="333"/>
        <v>14</v>
      </c>
      <c r="E4193" s="12">
        <f t="shared" si="329"/>
        <v>1</v>
      </c>
      <c r="F4193" s="12" t="str">
        <f t="shared" si="330"/>
        <v>赤口</v>
      </c>
      <c r="G4193" s="12" t="str">
        <f t="shared" si="331"/>
        <v>水</v>
      </c>
    </row>
    <row r="4194" spans="1:7" x14ac:dyDescent="0.2">
      <c r="A4194" s="1">
        <v>44371</v>
      </c>
      <c r="B4194" s="4" t="s">
        <v>191</v>
      </c>
      <c r="C4194" s="5" t="str">
        <f t="shared" si="332"/>
        <v>5</v>
      </c>
      <c r="D4194" s="12" t="str">
        <f t="shared" si="333"/>
        <v>15</v>
      </c>
      <c r="E4194" s="12">
        <f t="shared" si="329"/>
        <v>2</v>
      </c>
      <c r="F4194" s="12" t="str">
        <f t="shared" si="330"/>
        <v>先勝</v>
      </c>
      <c r="G4194" s="12" t="str">
        <f t="shared" si="331"/>
        <v>木</v>
      </c>
    </row>
    <row r="4195" spans="1:7" x14ac:dyDescent="0.2">
      <c r="A4195" s="1">
        <v>44372</v>
      </c>
      <c r="B4195" s="4" t="s">
        <v>192</v>
      </c>
      <c r="C4195" s="5" t="str">
        <f t="shared" si="332"/>
        <v>5</v>
      </c>
      <c r="D4195" s="12" t="str">
        <f t="shared" si="333"/>
        <v>16</v>
      </c>
      <c r="E4195" s="12">
        <f t="shared" si="329"/>
        <v>3</v>
      </c>
      <c r="F4195" s="12" t="str">
        <f t="shared" si="330"/>
        <v>友引</v>
      </c>
      <c r="G4195" s="12" t="str">
        <f t="shared" si="331"/>
        <v>金</v>
      </c>
    </row>
    <row r="4196" spans="1:7" x14ac:dyDescent="0.2">
      <c r="A4196" s="1">
        <v>44373</v>
      </c>
      <c r="B4196" s="4" t="s">
        <v>193</v>
      </c>
      <c r="C4196" s="5" t="str">
        <f t="shared" si="332"/>
        <v>5</v>
      </c>
      <c r="D4196" s="12" t="str">
        <f t="shared" si="333"/>
        <v>17</v>
      </c>
      <c r="E4196" s="12">
        <f t="shared" si="329"/>
        <v>4</v>
      </c>
      <c r="F4196" s="12" t="str">
        <f t="shared" si="330"/>
        <v>先負</v>
      </c>
      <c r="G4196" s="12" t="str">
        <f t="shared" si="331"/>
        <v>土</v>
      </c>
    </row>
    <row r="4197" spans="1:7" x14ac:dyDescent="0.2">
      <c r="A4197" s="1">
        <v>44374</v>
      </c>
      <c r="B4197" s="4" t="s">
        <v>194</v>
      </c>
      <c r="C4197" s="5" t="str">
        <f t="shared" si="332"/>
        <v>5</v>
      </c>
      <c r="D4197" s="12" t="str">
        <f t="shared" si="333"/>
        <v>18</v>
      </c>
      <c r="E4197" s="12">
        <f t="shared" si="329"/>
        <v>5</v>
      </c>
      <c r="F4197" s="12" t="str">
        <f t="shared" si="330"/>
        <v>仏滅</v>
      </c>
      <c r="G4197" s="12" t="str">
        <f t="shared" si="331"/>
        <v>日</v>
      </c>
    </row>
    <row r="4198" spans="1:7" x14ac:dyDescent="0.2">
      <c r="A4198" s="1">
        <v>44375</v>
      </c>
      <c r="B4198" s="4" t="s">
        <v>195</v>
      </c>
      <c r="C4198" s="5" t="str">
        <f t="shared" si="332"/>
        <v>5</v>
      </c>
      <c r="D4198" s="12" t="str">
        <f t="shared" si="333"/>
        <v>19</v>
      </c>
      <c r="E4198" s="12">
        <f t="shared" si="329"/>
        <v>0</v>
      </c>
      <c r="F4198" s="12" t="str">
        <f t="shared" si="330"/>
        <v>大安</v>
      </c>
      <c r="G4198" s="12" t="str">
        <f t="shared" si="331"/>
        <v>月</v>
      </c>
    </row>
    <row r="4199" spans="1:7" x14ac:dyDescent="0.2">
      <c r="A4199" s="1">
        <v>44376</v>
      </c>
      <c r="B4199" s="4" t="s">
        <v>196</v>
      </c>
      <c r="C4199" s="5" t="str">
        <f t="shared" si="332"/>
        <v>5</v>
      </c>
      <c r="D4199" s="12" t="str">
        <f t="shared" si="333"/>
        <v>20</v>
      </c>
      <c r="E4199" s="12">
        <f t="shared" si="329"/>
        <v>1</v>
      </c>
      <c r="F4199" s="12" t="str">
        <f t="shared" si="330"/>
        <v>赤口</v>
      </c>
      <c r="G4199" s="12" t="str">
        <f t="shared" si="331"/>
        <v>火</v>
      </c>
    </row>
    <row r="4200" spans="1:7" x14ac:dyDescent="0.2">
      <c r="A4200" s="1">
        <v>44377</v>
      </c>
      <c r="B4200" s="4" t="s">
        <v>197</v>
      </c>
      <c r="C4200" s="5" t="str">
        <f t="shared" si="332"/>
        <v>5</v>
      </c>
      <c r="D4200" s="12" t="str">
        <f t="shared" si="333"/>
        <v>21</v>
      </c>
      <c r="E4200" s="12">
        <f t="shared" si="329"/>
        <v>2</v>
      </c>
      <c r="F4200" s="12" t="str">
        <f t="shared" si="330"/>
        <v>先勝</v>
      </c>
      <c r="G4200" s="12" t="str">
        <f t="shared" si="331"/>
        <v>水</v>
      </c>
    </row>
    <row r="4201" spans="1:7" x14ac:dyDescent="0.2">
      <c r="A4201" s="1">
        <v>44378</v>
      </c>
      <c r="B4201" s="4" t="s">
        <v>198</v>
      </c>
      <c r="C4201" s="5" t="str">
        <f t="shared" si="332"/>
        <v>5</v>
      </c>
      <c r="D4201" s="12" t="str">
        <f t="shared" si="333"/>
        <v>22</v>
      </c>
      <c r="E4201" s="12">
        <f t="shared" si="329"/>
        <v>3</v>
      </c>
      <c r="F4201" s="12" t="str">
        <f t="shared" si="330"/>
        <v>友引</v>
      </c>
      <c r="G4201" s="12" t="str">
        <f t="shared" si="331"/>
        <v>木</v>
      </c>
    </row>
    <row r="4202" spans="1:7" x14ac:dyDescent="0.2">
      <c r="A4202" s="1">
        <v>44379</v>
      </c>
      <c r="B4202" s="4" t="s">
        <v>199</v>
      </c>
      <c r="C4202" s="5" t="str">
        <f t="shared" si="332"/>
        <v>5</v>
      </c>
      <c r="D4202" s="12" t="str">
        <f t="shared" si="333"/>
        <v>23</v>
      </c>
      <c r="E4202" s="12">
        <f t="shared" si="329"/>
        <v>4</v>
      </c>
      <c r="F4202" s="12" t="str">
        <f t="shared" si="330"/>
        <v>先負</v>
      </c>
      <c r="G4202" s="12" t="str">
        <f t="shared" si="331"/>
        <v>金</v>
      </c>
    </row>
    <row r="4203" spans="1:7" x14ac:dyDescent="0.2">
      <c r="A4203" s="1">
        <v>44380</v>
      </c>
      <c r="B4203" s="4" t="s">
        <v>200</v>
      </c>
      <c r="C4203" s="5" t="str">
        <f t="shared" si="332"/>
        <v>5</v>
      </c>
      <c r="D4203" s="12" t="str">
        <f t="shared" si="333"/>
        <v>24</v>
      </c>
      <c r="E4203" s="12">
        <f t="shared" si="329"/>
        <v>5</v>
      </c>
      <c r="F4203" s="12" t="str">
        <f t="shared" si="330"/>
        <v>仏滅</v>
      </c>
      <c r="G4203" s="12" t="str">
        <f t="shared" si="331"/>
        <v>土</v>
      </c>
    </row>
    <row r="4204" spans="1:7" x14ac:dyDescent="0.2">
      <c r="A4204" s="1">
        <v>44381</v>
      </c>
      <c r="B4204" s="4" t="s">
        <v>201</v>
      </c>
      <c r="C4204" s="5" t="str">
        <f t="shared" si="332"/>
        <v>5</v>
      </c>
      <c r="D4204" s="12" t="str">
        <f t="shared" si="333"/>
        <v>25</v>
      </c>
      <c r="E4204" s="12">
        <f t="shared" si="329"/>
        <v>0</v>
      </c>
      <c r="F4204" s="12" t="str">
        <f t="shared" si="330"/>
        <v>大安</v>
      </c>
      <c r="G4204" s="12" t="str">
        <f t="shared" si="331"/>
        <v>日</v>
      </c>
    </row>
    <row r="4205" spans="1:7" x14ac:dyDescent="0.2">
      <c r="A4205" s="1">
        <v>44382</v>
      </c>
      <c r="B4205" s="4" t="s">
        <v>202</v>
      </c>
      <c r="C4205" s="5" t="str">
        <f t="shared" si="332"/>
        <v>5</v>
      </c>
      <c r="D4205" s="12" t="str">
        <f t="shared" si="333"/>
        <v>26</v>
      </c>
      <c r="E4205" s="12">
        <f t="shared" si="329"/>
        <v>1</v>
      </c>
      <c r="F4205" s="12" t="str">
        <f t="shared" si="330"/>
        <v>赤口</v>
      </c>
      <c r="G4205" s="12" t="str">
        <f t="shared" si="331"/>
        <v>月</v>
      </c>
    </row>
    <row r="4206" spans="1:7" x14ac:dyDescent="0.2">
      <c r="A4206" s="1">
        <v>44383</v>
      </c>
      <c r="B4206" s="4" t="s">
        <v>203</v>
      </c>
      <c r="C4206" s="5" t="str">
        <f t="shared" si="332"/>
        <v>5</v>
      </c>
      <c r="D4206" s="12" t="str">
        <f t="shared" ref="D4206:D4269" si="334">RIGHT(B4206,LEN(B4206)-FIND("/",B4206))</f>
        <v>27</v>
      </c>
      <c r="E4206" s="12">
        <f t="shared" si="329"/>
        <v>2</v>
      </c>
      <c r="F4206" s="12" t="str">
        <f t="shared" si="330"/>
        <v>先勝</v>
      </c>
      <c r="G4206" s="12" t="str">
        <f t="shared" si="331"/>
        <v>火</v>
      </c>
    </row>
    <row r="4207" spans="1:7" x14ac:dyDescent="0.2">
      <c r="A4207" s="1">
        <v>44384</v>
      </c>
      <c r="B4207" s="4" t="s">
        <v>204</v>
      </c>
      <c r="C4207" s="5" t="str">
        <f t="shared" si="332"/>
        <v>5</v>
      </c>
      <c r="D4207" s="12" t="str">
        <f t="shared" si="334"/>
        <v>28</v>
      </c>
      <c r="E4207" s="12">
        <f t="shared" si="329"/>
        <v>3</v>
      </c>
      <c r="F4207" s="12" t="str">
        <f t="shared" si="330"/>
        <v>友引</v>
      </c>
      <c r="G4207" s="12" t="str">
        <f t="shared" si="331"/>
        <v>水</v>
      </c>
    </row>
    <row r="4208" spans="1:7" x14ac:dyDescent="0.2">
      <c r="A4208" s="1">
        <v>44385</v>
      </c>
      <c r="B4208" s="4" t="s">
        <v>205</v>
      </c>
      <c r="C4208" s="5" t="str">
        <f t="shared" si="332"/>
        <v>5</v>
      </c>
      <c r="D4208" s="12" t="str">
        <f t="shared" si="334"/>
        <v>29</v>
      </c>
      <c r="E4208" s="12">
        <f t="shared" si="329"/>
        <v>4</v>
      </c>
      <c r="F4208" s="12" t="str">
        <f t="shared" si="330"/>
        <v>先負</v>
      </c>
      <c r="G4208" s="12" t="str">
        <f t="shared" si="331"/>
        <v>木</v>
      </c>
    </row>
    <row r="4209" spans="1:7" x14ac:dyDescent="0.2">
      <c r="A4209" s="1">
        <v>44386</v>
      </c>
      <c r="B4209" s="4" t="s">
        <v>216</v>
      </c>
      <c r="C4209" s="5" t="str">
        <f t="shared" si="332"/>
        <v>5</v>
      </c>
      <c r="D4209" s="12" t="str">
        <f t="shared" si="334"/>
        <v>30</v>
      </c>
      <c r="E4209" s="12">
        <f t="shared" si="329"/>
        <v>5</v>
      </c>
      <c r="F4209" s="12" t="str">
        <f t="shared" si="330"/>
        <v>仏滅</v>
      </c>
      <c r="G4209" s="12" t="str">
        <f t="shared" si="331"/>
        <v>金</v>
      </c>
    </row>
    <row r="4210" spans="1:7" x14ac:dyDescent="0.2">
      <c r="A4210" s="1">
        <v>44387</v>
      </c>
      <c r="B4210" s="4" t="s">
        <v>626</v>
      </c>
      <c r="C4210" s="5" t="str">
        <f t="shared" si="332"/>
        <v>6</v>
      </c>
      <c r="D4210" s="12" t="str">
        <f t="shared" si="334"/>
        <v>1</v>
      </c>
      <c r="E4210" s="12">
        <f t="shared" si="329"/>
        <v>1</v>
      </c>
      <c r="F4210" s="12" t="str">
        <f t="shared" si="330"/>
        <v>赤口</v>
      </c>
      <c r="G4210" s="12" t="str">
        <f t="shared" si="331"/>
        <v>土</v>
      </c>
    </row>
    <row r="4211" spans="1:7" x14ac:dyDescent="0.2">
      <c r="A4211" s="1">
        <v>44388</v>
      </c>
      <c r="B4211" s="4" t="s">
        <v>217</v>
      </c>
      <c r="C4211" s="5" t="str">
        <f t="shared" si="332"/>
        <v>6</v>
      </c>
      <c r="D4211" s="12" t="str">
        <f t="shared" si="334"/>
        <v>2</v>
      </c>
      <c r="E4211" s="12">
        <f t="shared" si="329"/>
        <v>2</v>
      </c>
      <c r="F4211" s="12" t="str">
        <f t="shared" si="330"/>
        <v>先勝</v>
      </c>
      <c r="G4211" s="12" t="str">
        <f t="shared" si="331"/>
        <v>日</v>
      </c>
    </row>
    <row r="4212" spans="1:7" x14ac:dyDescent="0.2">
      <c r="A4212" s="1">
        <v>44389</v>
      </c>
      <c r="B4212" s="4" t="s">
        <v>218</v>
      </c>
      <c r="C4212" s="5" t="str">
        <f t="shared" si="332"/>
        <v>6</v>
      </c>
      <c r="D4212" s="12" t="str">
        <f t="shared" si="334"/>
        <v>3</v>
      </c>
      <c r="E4212" s="12">
        <f t="shared" ref="E4212:E4275" si="335">MOD(C4212+D4212,6)</f>
        <v>3</v>
      </c>
      <c r="F4212" s="12" t="str">
        <f t="shared" ref="F4212:F4275" si="336">VLOOKUP(E4212,$H$2:$I$7,2)</f>
        <v>友引</v>
      </c>
      <c r="G4212" s="12" t="str">
        <f t="shared" ref="G4212:G4275" si="337">TEXT(A4212,"aaa")</f>
        <v>月</v>
      </c>
    </row>
    <row r="4213" spans="1:7" x14ac:dyDescent="0.2">
      <c r="A4213" s="1">
        <v>44390</v>
      </c>
      <c r="B4213" s="4" t="s">
        <v>219</v>
      </c>
      <c r="C4213" s="5" t="str">
        <f t="shared" si="332"/>
        <v>6</v>
      </c>
      <c r="D4213" s="12" t="str">
        <f t="shared" si="334"/>
        <v>4</v>
      </c>
      <c r="E4213" s="12">
        <f t="shared" si="335"/>
        <v>4</v>
      </c>
      <c r="F4213" s="12" t="str">
        <f t="shared" si="336"/>
        <v>先負</v>
      </c>
      <c r="G4213" s="12" t="str">
        <f t="shared" si="337"/>
        <v>火</v>
      </c>
    </row>
    <row r="4214" spans="1:7" x14ac:dyDescent="0.2">
      <c r="A4214" s="1">
        <v>44391</v>
      </c>
      <c r="B4214" s="4" t="s">
        <v>220</v>
      </c>
      <c r="C4214" s="5" t="str">
        <f t="shared" si="332"/>
        <v>6</v>
      </c>
      <c r="D4214" s="12" t="str">
        <f t="shared" si="334"/>
        <v>5</v>
      </c>
      <c r="E4214" s="12">
        <f t="shared" si="335"/>
        <v>5</v>
      </c>
      <c r="F4214" s="12" t="str">
        <f t="shared" si="336"/>
        <v>仏滅</v>
      </c>
      <c r="G4214" s="12" t="str">
        <f t="shared" si="337"/>
        <v>水</v>
      </c>
    </row>
    <row r="4215" spans="1:7" x14ac:dyDescent="0.2">
      <c r="A4215" s="1">
        <v>44392</v>
      </c>
      <c r="B4215" s="4" t="s">
        <v>221</v>
      </c>
      <c r="C4215" s="5" t="str">
        <f t="shared" si="332"/>
        <v>6</v>
      </c>
      <c r="D4215" s="12" t="str">
        <f t="shared" si="334"/>
        <v>6</v>
      </c>
      <c r="E4215" s="12">
        <f t="shared" si="335"/>
        <v>0</v>
      </c>
      <c r="F4215" s="12" t="str">
        <f t="shared" si="336"/>
        <v>大安</v>
      </c>
      <c r="G4215" s="12" t="str">
        <f t="shared" si="337"/>
        <v>木</v>
      </c>
    </row>
    <row r="4216" spans="1:7" x14ac:dyDescent="0.2">
      <c r="A4216" s="1">
        <v>44393</v>
      </c>
      <c r="B4216" s="4" t="s">
        <v>222</v>
      </c>
      <c r="C4216" s="5" t="str">
        <f t="shared" si="332"/>
        <v>6</v>
      </c>
      <c r="D4216" s="12" t="str">
        <f t="shared" si="334"/>
        <v>7</v>
      </c>
      <c r="E4216" s="12">
        <f t="shared" si="335"/>
        <v>1</v>
      </c>
      <c r="F4216" s="12" t="str">
        <f t="shared" si="336"/>
        <v>赤口</v>
      </c>
      <c r="G4216" s="12" t="str">
        <f t="shared" si="337"/>
        <v>金</v>
      </c>
    </row>
    <row r="4217" spans="1:7" x14ac:dyDescent="0.2">
      <c r="A4217" s="1">
        <v>44394</v>
      </c>
      <c r="B4217" s="4" t="s">
        <v>223</v>
      </c>
      <c r="C4217" s="5" t="str">
        <f t="shared" si="332"/>
        <v>6</v>
      </c>
      <c r="D4217" s="12" t="str">
        <f t="shared" si="334"/>
        <v>8</v>
      </c>
      <c r="E4217" s="12">
        <f t="shared" si="335"/>
        <v>2</v>
      </c>
      <c r="F4217" s="12" t="str">
        <f t="shared" si="336"/>
        <v>先勝</v>
      </c>
      <c r="G4217" s="12" t="str">
        <f t="shared" si="337"/>
        <v>土</v>
      </c>
    </row>
    <row r="4218" spans="1:7" x14ac:dyDescent="0.2">
      <c r="A4218" s="1">
        <v>44395</v>
      </c>
      <c r="B4218" s="4" t="s">
        <v>224</v>
      </c>
      <c r="C4218" s="5" t="str">
        <f t="shared" si="332"/>
        <v>6</v>
      </c>
      <c r="D4218" s="12" t="str">
        <f t="shared" si="334"/>
        <v>9</v>
      </c>
      <c r="E4218" s="12">
        <f t="shared" si="335"/>
        <v>3</v>
      </c>
      <c r="F4218" s="12" t="str">
        <f t="shared" si="336"/>
        <v>友引</v>
      </c>
      <c r="G4218" s="12" t="str">
        <f t="shared" si="337"/>
        <v>日</v>
      </c>
    </row>
    <row r="4219" spans="1:7" x14ac:dyDescent="0.2">
      <c r="A4219" s="1">
        <v>44396</v>
      </c>
      <c r="B4219" s="4" t="s">
        <v>225</v>
      </c>
      <c r="C4219" s="5" t="str">
        <f t="shared" si="332"/>
        <v>6</v>
      </c>
      <c r="D4219" s="12" t="str">
        <f t="shared" si="334"/>
        <v>10</v>
      </c>
      <c r="E4219" s="12">
        <f t="shared" si="335"/>
        <v>4</v>
      </c>
      <c r="F4219" s="12" t="str">
        <f t="shared" si="336"/>
        <v>先負</v>
      </c>
      <c r="G4219" s="12" t="str">
        <f t="shared" si="337"/>
        <v>月</v>
      </c>
    </row>
    <row r="4220" spans="1:7" x14ac:dyDescent="0.2">
      <c r="A4220" s="1">
        <v>44397</v>
      </c>
      <c r="B4220" s="4" t="s">
        <v>226</v>
      </c>
      <c r="C4220" s="5" t="str">
        <f t="shared" si="332"/>
        <v>6</v>
      </c>
      <c r="D4220" s="12" t="str">
        <f t="shared" si="334"/>
        <v>11</v>
      </c>
      <c r="E4220" s="12">
        <f t="shared" si="335"/>
        <v>5</v>
      </c>
      <c r="F4220" s="12" t="str">
        <f t="shared" si="336"/>
        <v>仏滅</v>
      </c>
      <c r="G4220" s="12" t="str">
        <f t="shared" si="337"/>
        <v>火</v>
      </c>
    </row>
    <row r="4221" spans="1:7" x14ac:dyDescent="0.2">
      <c r="A4221" s="1">
        <v>44398</v>
      </c>
      <c r="B4221" s="4" t="s">
        <v>227</v>
      </c>
      <c r="C4221" s="5" t="str">
        <f t="shared" si="332"/>
        <v>6</v>
      </c>
      <c r="D4221" s="12" t="str">
        <f t="shared" si="334"/>
        <v>12</v>
      </c>
      <c r="E4221" s="12">
        <f t="shared" si="335"/>
        <v>0</v>
      </c>
      <c r="F4221" s="12" t="str">
        <f t="shared" si="336"/>
        <v>大安</v>
      </c>
      <c r="G4221" s="12" t="str">
        <f t="shared" si="337"/>
        <v>水</v>
      </c>
    </row>
    <row r="4222" spans="1:7" x14ac:dyDescent="0.2">
      <c r="A4222" s="1">
        <v>44399</v>
      </c>
      <c r="B4222" s="4" t="s">
        <v>228</v>
      </c>
      <c r="C4222" s="5" t="str">
        <f t="shared" si="332"/>
        <v>6</v>
      </c>
      <c r="D4222" s="12" t="str">
        <f t="shared" si="334"/>
        <v>13</v>
      </c>
      <c r="E4222" s="12">
        <f t="shared" si="335"/>
        <v>1</v>
      </c>
      <c r="F4222" s="12" t="str">
        <f t="shared" si="336"/>
        <v>赤口</v>
      </c>
      <c r="G4222" s="12" t="str">
        <f t="shared" si="337"/>
        <v>木</v>
      </c>
    </row>
    <row r="4223" spans="1:7" x14ac:dyDescent="0.2">
      <c r="A4223" s="1">
        <v>44400</v>
      </c>
      <c r="B4223" s="4" t="s">
        <v>229</v>
      </c>
      <c r="C4223" s="5" t="str">
        <f t="shared" si="332"/>
        <v>6</v>
      </c>
      <c r="D4223" s="12" t="str">
        <f t="shared" si="334"/>
        <v>14</v>
      </c>
      <c r="E4223" s="12">
        <f t="shared" si="335"/>
        <v>2</v>
      </c>
      <c r="F4223" s="12" t="str">
        <f t="shared" si="336"/>
        <v>先勝</v>
      </c>
      <c r="G4223" s="12" t="str">
        <f t="shared" si="337"/>
        <v>金</v>
      </c>
    </row>
    <row r="4224" spans="1:7" x14ac:dyDescent="0.2">
      <c r="A4224" s="1">
        <v>44401</v>
      </c>
      <c r="B4224" s="4" t="s">
        <v>230</v>
      </c>
      <c r="C4224" s="5" t="str">
        <f t="shared" si="332"/>
        <v>6</v>
      </c>
      <c r="D4224" s="12" t="str">
        <f t="shared" si="334"/>
        <v>15</v>
      </c>
      <c r="E4224" s="12">
        <f t="shared" si="335"/>
        <v>3</v>
      </c>
      <c r="F4224" s="12" t="str">
        <f t="shared" si="336"/>
        <v>友引</v>
      </c>
      <c r="G4224" s="12" t="str">
        <f t="shared" si="337"/>
        <v>土</v>
      </c>
    </row>
    <row r="4225" spans="1:7" x14ac:dyDescent="0.2">
      <c r="A4225" s="1">
        <v>44402</v>
      </c>
      <c r="B4225" s="4" t="s">
        <v>231</v>
      </c>
      <c r="C4225" s="5" t="str">
        <f t="shared" si="332"/>
        <v>6</v>
      </c>
      <c r="D4225" s="12" t="str">
        <f t="shared" si="334"/>
        <v>16</v>
      </c>
      <c r="E4225" s="12">
        <f t="shared" si="335"/>
        <v>4</v>
      </c>
      <c r="F4225" s="12" t="str">
        <f t="shared" si="336"/>
        <v>先負</v>
      </c>
      <c r="G4225" s="12" t="str">
        <f t="shared" si="337"/>
        <v>日</v>
      </c>
    </row>
    <row r="4226" spans="1:7" x14ac:dyDescent="0.2">
      <c r="A4226" s="1">
        <v>44403</v>
      </c>
      <c r="B4226" s="4" t="s">
        <v>232</v>
      </c>
      <c r="C4226" s="5" t="str">
        <f t="shared" si="332"/>
        <v>6</v>
      </c>
      <c r="D4226" s="12" t="str">
        <f t="shared" si="334"/>
        <v>17</v>
      </c>
      <c r="E4226" s="12">
        <f t="shared" si="335"/>
        <v>5</v>
      </c>
      <c r="F4226" s="12" t="str">
        <f t="shared" si="336"/>
        <v>仏滅</v>
      </c>
      <c r="G4226" s="12" t="str">
        <f t="shared" si="337"/>
        <v>月</v>
      </c>
    </row>
    <row r="4227" spans="1:7" x14ac:dyDescent="0.2">
      <c r="A4227" s="1">
        <v>44404</v>
      </c>
      <c r="B4227" s="4" t="s">
        <v>233</v>
      </c>
      <c r="C4227" s="5" t="str">
        <f t="shared" si="332"/>
        <v>6</v>
      </c>
      <c r="D4227" s="12" t="str">
        <f t="shared" si="334"/>
        <v>18</v>
      </c>
      <c r="E4227" s="12">
        <f t="shared" si="335"/>
        <v>0</v>
      </c>
      <c r="F4227" s="12" t="str">
        <f t="shared" si="336"/>
        <v>大安</v>
      </c>
      <c r="G4227" s="12" t="str">
        <f t="shared" si="337"/>
        <v>火</v>
      </c>
    </row>
    <row r="4228" spans="1:7" x14ac:dyDescent="0.2">
      <c r="A4228" s="1">
        <v>44405</v>
      </c>
      <c r="B4228" s="4" t="s">
        <v>234</v>
      </c>
      <c r="C4228" s="5" t="str">
        <f t="shared" si="332"/>
        <v>6</v>
      </c>
      <c r="D4228" s="12" t="str">
        <f t="shared" si="334"/>
        <v>19</v>
      </c>
      <c r="E4228" s="12">
        <f t="shared" si="335"/>
        <v>1</v>
      </c>
      <c r="F4228" s="12" t="str">
        <f t="shared" si="336"/>
        <v>赤口</v>
      </c>
      <c r="G4228" s="12" t="str">
        <f t="shared" si="337"/>
        <v>水</v>
      </c>
    </row>
    <row r="4229" spans="1:7" x14ac:dyDescent="0.2">
      <c r="A4229" s="1">
        <v>44406</v>
      </c>
      <c r="B4229" s="4" t="s">
        <v>235</v>
      </c>
      <c r="C4229" s="5" t="str">
        <f t="shared" si="332"/>
        <v>6</v>
      </c>
      <c r="D4229" s="12" t="str">
        <f t="shared" si="334"/>
        <v>20</v>
      </c>
      <c r="E4229" s="12">
        <f t="shared" si="335"/>
        <v>2</v>
      </c>
      <c r="F4229" s="12" t="str">
        <f t="shared" si="336"/>
        <v>先勝</v>
      </c>
      <c r="G4229" s="12" t="str">
        <f t="shared" si="337"/>
        <v>木</v>
      </c>
    </row>
    <row r="4230" spans="1:7" x14ac:dyDescent="0.2">
      <c r="A4230" s="1">
        <v>44407</v>
      </c>
      <c r="B4230" s="4" t="s">
        <v>236</v>
      </c>
      <c r="C4230" s="5" t="str">
        <f t="shared" si="332"/>
        <v>6</v>
      </c>
      <c r="D4230" s="12" t="str">
        <f t="shared" si="334"/>
        <v>21</v>
      </c>
      <c r="E4230" s="12">
        <f t="shared" si="335"/>
        <v>3</v>
      </c>
      <c r="F4230" s="12" t="str">
        <f t="shared" si="336"/>
        <v>友引</v>
      </c>
      <c r="G4230" s="12" t="str">
        <f t="shared" si="337"/>
        <v>金</v>
      </c>
    </row>
    <row r="4231" spans="1:7" x14ac:dyDescent="0.2">
      <c r="A4231" s="1">
        <v>44408</v>
      </c>
      <c r="B4231" s="4" t="s">
        <v>237</v>
      </c>
      <c r="C4231" s="5" t="str">
        <f t="shared" si="332"/>
        <v>6</v>
      </c>
      <c r="D4231" s="12" t="str">
        <f t="shared" si="334"/>
        <v>22</v>
      </c>
      <c r="E4231" s="12">
        <f t="shared" si="335"/>
        <v>4</v>
      </c>
      <c r="F4231" s="12" t="str">
        <f t="shared" si="336"/>
        <v>先負</v>
      </c>
      <c r="G4231" s="12" t="str">
        <f t="shared" si="337"/>
        <v>土</v>
      </c>
    </row>
    <row r="4232" spans="1:7" x14ac:dyDescent="0.2">
      <c r="A4232" s="1">
        <v>44409</v>
      </c>
      <c r="B4232" s="4" t="s">
        <v>238</v>
      </c>
      <c r="C4232" s="5" t="str">
        <f t="shared" si="332"/>
        <v>6</v>
      </c>
      <c r="D4232" s="12" t="str">
        <f t="shared" si="334"/>
        <v>23</v>
      </c>
      <c r="E4232" s="12">
        <f t="shared" si="335"/>
        <v>5</v>
      </c>
      <c r="F4232" s="12" t="str">
        <f t="shared" si="336"/>
        <v>仏滅</v>
      </c>
      <c r="G4232" s="12" t="str">
        <f t="shared" si="337"/>
        <v>日</v>
      </c>
    </row>
    <row r="4233" spans="1:7" x14ac:dyDescent="0.2">
      <c r="A4233" s="1">
        <v>44410</v>
      </c>
      <c r="B4233" s="4" t="s">
        <v>239</v>
      </c>
      <c r="C4233" s="5" t="str">
        <f t="shared" si="332"/>
        <v>6</v>
      </c>
      <c r="D4233" s="12" t="str">
        <f t="shared" si="334"/>
        <v>24</v>
      </c>
      <c r="E4233" s="12">
        <f t="shared" si="335"/>
        <v>0</v>
      </c>
      <c r="F4233" s="12" t="str">
        <f t="shared" si="336"/>
        <v>大安</v>
      </c>
      <c r="G4233" s="12" t="str">
        <f t="shared" si="337"/>
        <v>月</v>
      </c>
    </row>
    <row r="4234" spans="1:7" x14ac:dyDescent="0.2">
      <c r="A4234" s="1">
        <v>44411</v>
      </c>
      <c r="B4234" s="4" t="s">
        <v>240</v>
      </c>
      <c r="C4234" s="5" t="str">
        <f t="shared" si="332"/>
        <v>6</v>
      </c>
      <c r="D4234" s="12" t="str">
        <f t="shared" si="334"/>
        <v>25</v>
      </c>
      <c r="E4234" s="12">
        <f t="shared" si="335"/>
        <v>1</v>
      </c>
      <c r="F4234" s="12" t="str">
        <f t="shared" si="336"/>
        <v>赤口</v>
      </c>
      <c r="G4234" s="12" t="str">
        <f t="shared" si="337"/>
        <v>火</v>
      </c>
    </row>
    <row r="4235" spans="1:7" x14ac:dyDescent="0.2">
      <c r="A4235" s="1">
        <v>44412</v>
      </c>
      <c r="B4235" s="4" t="s">
        <v>241</v>
      </c>
      <c r="C4235" s="5" t="str">
        <f t="shared" si="332"/>
        <v>6</v>
      </c>
      <c r="D4235" s="12" t="str">
        <f t="shared" si="334"/>
        <v>26</v>
      </c>
      <c r="E4235" s="12">
        <f t="shared" si="335"/>
        <v>2</v>
      </c>
      <c r="F4235" s="12" t="str">
        <f t="shared" si="336"/>
        <v>先勝</v>
      </c>
      <c r="G4235" s="12" t="str">
        <f t="shared" si="337"/>
        <v>水</v>
      </c>
    </row>
    <row r="4236" spans="1:7" x14ac:dyDescent="0.2">
      <c r="A4236" s="1">
        <v>44413</v>
      </c>
      <c r="B4236" s="4" t="s">
        <v>242</v>
      </c>
      <c r="C4236" s="5" t="str">
        <f t="shared" ref="C4236:C4299" si="338">SUBSTITUTE( LEFT(B4236,LEN(B4236)-(LEN(B4236)-FIND("/",B4236)+1)), "閏", "" )</f>
        <v>6</v>
      </c>
      <c r="D4236" s="12" t="str">
        <f t="shared" si="334"/>
        <v>27</v>
      </c>
      <c r="E4236" s="12">
        <f t="shared" si="335"/>
        <v>3</v>
      </c>
      <c r="F4236" s="12" t="str">
        <f t="shared" si="336"/>
        <v>友引</v>
      </c>
      <c r="G4236" s="12" t="str">
        <f t="shared" si="337"/>
        <v>木</v>
      </c>
    </row>
    <row r="4237" spans="1:7" x14ac:dyDescent="0.2">
      <c r="A4237" s="1">
        <v>44414</v>
      </c>
      <c r="B4237" s="4" t="s">
        <v>243</v>
      </c>
      <c r="C4237" s="5" t="str">
        <f t="shared" si="338"/>
        <v>6</v>
      </c>
      <c r="D4237" s="12" t="str">
        <f t="shared" si="334"/>
        <v>28</v>
      </c>
      <c r="E4237" s="12">
        <f t="shared" si="335"/>
        <v>4</v>
      </c>
      <c r="F4237" s="12" t="str">
        <f t="shared" si="336"/>
        <v>先負</v>
      </c>
      <c r="G4237" s="12" t="str">
        <f t="shared" si="337"/>
        <v>金</v>
      </c>
    </row>
    <row r="4238" spans="1:7" x14ac:dyDescent="0.2">
      <c r="A4238" s="1">
        <v>44415</v>
      </c>
      <c r="B4238" s="4" t="s">
        <v>244</v>
      </c>
      <c r="C4238" s="5" t="str">
        <f t="shared" si="338"/>
        <v>6</v>
      </c>
      <c r="D4238" s="12" t="str">
        <f t="shared" si="334"/>
        <v>29</v>
      </c>
      <c r="E4238" s="12">
        <f t="shared" si="335"/>
        <v>5</v>
      </c>
      <c r="F4238" s="12" t="str">
        <f t="shared" si="336"/>
        <v>仏滅</v>
      </c>
      <c r="G4238" s="12" t="str">
        <f t="shared" si="337"/>
        <v>土</v>
      </c>
    </row>
    <row r="4239" spans="1:7" x14ac:dyDescent="0.2">
      <c r="A4239" s="1">
        <v>44416</v>
      </c>
      <c r="B4239" s="4" t="s">
        <v>627</v>
      </c>
      <c r="C4239" s="5" t="str">
        <f t="shared" si="338"/>
        <v>7</v>
      </c>
      <c r="D4239" s="12" t="str">
        <f t="shared" si="334"/>
        <v>1</v>
      </c>
      <c r="E4239" s="12">
        <f t="shared" si="335"/>
        <v>2</v>
      </c>
      <c r="F4239" s="12" t="str">
        <f t="shared" si="336"/>
        <v>先勝</v>
      </c>
      <c r="G4239" s="12" t="str">
        <f t="shared" si="337"/>
        <v>日</v>
      </c>
    </row>
    <row r="4240" spans="1:7" x14ac:dyDescent="0.2">
      <c r="A4240" s="1">
        <v>44417</v>
      </c>
      <c r="B4240" s="4" t="s">
        <v>245</v>
      </c>
      <c r="C4240" s="5" t="str">
        <f t="shared" si="338"/>
        <v>7</v>
      </c>
      <c r="D4240" s="12" t="str">
        <f t="shared" si="334"/>
        <v>2</v>
      </c>
      <c r="E4240" s="12">
        <f t="shared" si="335"/>
        <v>3</v>
      </c>
      <c r="F4240" s="12" t="str">
        <f t="shared" si="336"/>
        <v>友引</v>
      </c>
      <c r="G4240" s="12" t="str">
        <f t="shared" si="337"/>
        <v>月</v>
      </c>
    </row>
    <row r="4241" spans="1:7" x14ac:dyDescent="0.2">
      <c r="A4241" s="1">
        <v>44418</v>
      </c>
      <c r="B4241" s="4" t="s">
        <v>246</v>
      </c>
      <c r="C4241" s="5" t="str">
        <f t="shared" si="338"/>
        <v>7</v>
      </c>
      <c r="D4241" s="12" t="str">
        <f t="shared" si="334"/>
        <v>3</v>
      </c>
      <c r="E4241" s="12">
        <f t="shared" si="335"/>
        <v>4</v>
      </c>
      <c r="F4241" s="12" t="str">
        <f t="shared" si="336"/>
        <v>先負</v>
      </c>
      <c r="G4241" s="12" t="str">
        <f t="shared" si="337"/>
        <v>火</v>
      </c>
    </row>
    <row r="4242" spans="1:7" x14ac:dyDescent="0.2">
      <c r="A4242" s="1">
        <v>44419</v>
      </c>
      <c r="B4242" s="4" t="s">
        <v>247</v>
      </c>
      <c r="C4242" s="5" t="str">
        <f t="shared" si="338"/>
        <v>7</v>
      </c>
      <c r="D4242" s="12" t="str">
        <f t="shared" si="334"/>
        <v>4</v>
      </c>
      <c r="E4242" s="12">
        <f t="shared" si="335"/>
        <v>5</v>
      </c>
      <c r="F4242" s="12" t="str">
        <f t="shared" si="336"/>
        <v>仏滅</v>
      </c>
      <c r="G4242" s="12" t="str">
        <f t="shared" si="337"/>
        <v>水</v>
      </c>
    </row>
    <row r="4243" spans="1:7" x14ac:dyDescent="0.2">
      <c r="A4243" s="1">
        <v>44420</v>
      </c>
      <c r="B4243" s="4" t="s">
        <v>248</v>
      </c>
      <c r="C4243" s="5" t="str">
        <f t="shared" si="338"/>
        <v>7</v>
      </c>
      <c r="D4243" s="12" t="str">
        <f t="shared" si="334"/>
        <v>5</v>
      </c>
      <c r="E4243" s="12">
        <f t="shared" si="335"/>
        <v>0</v>
      </c>
      <c r="F4243" s="12" t="str">
        <f t="shared" si="336"/>
        <v>大安</v>
      </c>
      <c r="G4243" s="12" t="str">
        <f t="shared" si="337"/>
        <v>木</v>
      </c>
    </row>
    <row r="4244" spans="1:7" x14ac:dyDescent="0.2">
      <c r="A4244" s="1">
        <v>44421</v>
      </c>
      <c r="B4244" s="4" t="s">
        <v>249</v>
      </c>
      <c r="C4244" s="5" t="str">
        <f t="shared" si="338"/>
        <v>7</v>
      </c>
      <c r="D4244" s="12" t="str">
        <f t="shared" si="334"/>
        <v>6</v>
      </c>
      <c r="E4244" s="12">
        <f t="shared" si="335"/>
        <v>1</v>
      </c>
      <c r="F4244" s="12" t="str">
        <f t="shared" si="336"/>
        <v>赤口</v>
      </c>
      <c r="G4244" s="12" t="str">
        <f t="shared" si="337"/>
        <v>金</v>
      </c>
    </row>
    <row r="4245" spans="1:7" x14ac:dyDescent="0.2">
      <c r="A4245" s="1">
        <v>44422</v>
      </c>
      <c r="B4245" s="4" t="s">
        <v>250</v>
      </c>
      <c r="C4245" s="5" t="str">
        <f t="shared" si="338"/>
        <v>7</v>
      </c>
      <c r="D4245" s="12" t="str">
        <f t="shared" si="334"/>
        <v>7</v>
      </c>
      <c r="E4245" s="12">
        <f t="shared" si="335"/>
        <v>2</v>
      </c>
      <c r="F4245" s="12" t="str">
        <f t="shared" si="336"/>
        <v>先勝</v>
      </c>
      <c r="G4245" s="12" t="str">
        <f t="shared" si="337"/>
        <v>土</v>
      </c>
    </row>
    <row r="4246" spans="1:7" x14ac:dyDescent="0.2">
      <c r="A4246" s="1">
        <v>44423</v>
      </c>
      <c r="B4246" s="4" t="s">
        <v>251</v>
      </c>
      <c r="C4246" s="5" t="str">
        <f t="shared" si="338"/>
        <v>7</v>
      </c>
      <c r="D4246" s="12" t="str">
        <f t="shared" si="334"/>
        <v>8</v>
      </c>
      <c r="E4246" s="12">
        <f t="shared" si="335"/>
        <v>3</v>
      </c>
      <c r="F4246" s="12" t="str">
        <f t="shared" si="336"/>
        <v>友引</v>
      </c>
      <c r="G4246" s="12" t="str">
        <f t="shared" si="337"/>
        <v>日</v>
      </c>
    </row>
    <row r="4247" spans="1:7" x14ac:dyDescent="0.2">
      <c r="A4247" s="1">
        <v>44424</v>
      </c>
      <c r="B4247" s="4" t="s">
        <v>252</v>
      </c>
      <c r="C4247" s="5" t="str">
        <f t="shared" si="338"/>
        <v>7</v>
      </c>
      <c r="D4247" s="12" t="str">
        <f t="shared" si="334"/>
        <v>9</v>
      </c>
      <c r="E4247" s="12">
        <f t="shared" si="335"/>
        <v>4</v>
      </c>
      <c r="F4247" s="12" t="str">
        <f t="shared" si="336"/>
        <v>先負</v>
      </c>
      <c r="G4247" s="12" t="str">
        <f t="shared" si="337"/>
        <v>月</v>
      </c>
    </row>
    <row r="4248" spans="1:7" x14ac:dyDescent="0.2">
      <c r="A4248" s="1">
        <v>44425</v>
      </c>
      <c r="B4248" s="4" t="s">
        <v>253</v>
      </c>
      <c r="C4248" s="5" t="str">
        <f t="shared" si="338"/>
        <v>7</v>
      </c>
      <c r="D4248" s="12" t="str">
        <f t="shared" si="334"/>
        <v>10</v>
      </c>
      <c r="E4248" s="12">
        <f t="shared" si="335"/>
        <v>5</v>
      </c>
      <c r="F4248" s="12" t="str">
        <f t="shared" si="336"/>
        <v>仏滅</v>
      </c>
      <c r="G4248" s="12" t="str">
        <f t="shared" si="337"/>
        <v>火</v>
      </c>
    </row>
    <row r="4249" spans="1:7" x14ac:dyDescent="0.2">
      <c r="A4249" s="1">
        <v>44426</v>
      </c>
      <c r="B4249" s="4" t="s">
        <v>254</v>
      </c>
      <c r="C4249" s="5" t="str">
        <f t="shared" si="338"/>
        <v>7</v>
      </c>
      <c r="D4249" s="12" t="str">
        <f t="shared" si="334"/>
        <v>11</v>
      </c>
      <c r="E4249" s="12">
        <f t="shared" si="335"/>
        <v>0</v>
      </c>
      <c r="F4249" s="12" t="str">
        <f t="shared" si="336"/>
        <v>大安</v>
      </c>
      <c r="G4249" s="12" t="str">
        <f t="shared" si="337"/>
        <v>水</v>
      </c>
    </row>
    <row r="4250" spans="1:7" x14ac:dyDescent="0.2">
      <c r="A4250" s="1">
        <v>44427</v>
      </c>
      <c r="B4250" s="4" t="s">
        <v>255</v>
      </c>
      <c r="C4250" s="5" t="str">
        <f t="shared" si="338"/>
        <v>7</v>
      </c>
      <c r="D4250" s="12" t="str">
        <f t="shared" si="334"/>
        <v>12</v>
      </c>
      <c r="E4250" s="12">
        <f t="shared" si="335"/>
        <v>1</v>
      </c>
      <c r="F4250" s="12" t="str">
        <f t="shared" si="336"/>
        <v>赤口</v>
      </c>
      <c r="G4250" s="12" t="str">
        <f t="shared" si="337"/>
        <v>木</v>
      </c>
    </row>
    <row r="4251" spans="1:7" x14ac:dyDescent="0.2">
      <c r="A4251" s="1">
        <v>44428</v>
      </c>
      <c r="B4251" s="4" t="s">
        <v>256</v>
      </c>
      <c r="C4251" s="5" t="str">
        <f t="shared" si="338"/>
        <v>7</v>
      </c>
      <c r="D4251" s="12" t="str">
        <f t="shared" si="334"/>
        <v>13</v>
      </c>
      <c r="E4251" s="12">
        <f t="shared" si="335"/>
        <v>2</v>
      </c>
      <c r="F4251" s="12" t="str">
        <f t="shared" si="336"/>
        <v>先勝</v>
      </c>
      <c r="G4251" s="12" t="str">
        <f t="shared" si="337"/>
        <v>金</v>
      </c>
    </row>
    <row r="4252" spans="1:7" x14ac:dyDescent="0.2">
      <c r="A4252" s="1">
        <v>44429</v>
      </c>
      <c r="B4252" s="4" t="s">
        <v>257</v>
      </c>
      <c r="C4252" s="5" t="str">
        <f t="shared" si="338"/>
        <v>7</v>
      </c>
      <c r="D4252" s="12" t="str">
        <f t="shared" si="334"/>
        <v>14</v>
      </c>
      <c r="E4252" s="12">
        <f t="shared" si="335"/>
        <v>3</v>
      </c>
      <c r="F4252" s="12" t="str">
        <f t="shared" si="336"/>
        <v>友引</v>
      </c>
      <c r="G4252" s="12" t="str">
        <f t="shared" si="337"/>
        <v>土</v>
      </c>
    </row>
    <row r="4253" spans="1:7" x14ac:dyDescent="0.2">
      <c r="A4253" s="1">
        <v>44430</v>
      </c>
      <c r="B4253" s="4" t="s">
        <v>258</v>
      </c>
      <c r="C4253" s="5" t="str">
        <f t="shared" si="338"/>
        <v>7</v>
      </c>
      <c r="D4253" s="12" t="str">
        <f t="shared" si="334"/>
        <v>15</v>
      </c>
      <c r="E4253" s="12">
        <f t="shared" si="335"/>
        <v>4</v>
      </c>
      <c r="F4253" s="12" t="str">
        <f t="shared" si="336"/>
        <v>先負</v>
      </c>
      <c r="G4253" s="12" t="str">
        <f t="shared" si="337"/>
        <v>日</v>
      </c>
    </row>
    <row r="4254" spans="1:7" x14ac:dyDescent="0.2">
      <c r="A4254" s="1">
        <v>44431</v>
      </c>
      <c r="B4254" s="4" t="s">
        <v>259</v>
      </c>
      <c r="C4254" s="5" t="str">
        <f t="shared" si="338"/>
        <v>7</v>
      </c>
      <c r="D4254" s="12" t="str">
        <f t="shared" si="334"/>
        <v>16</v>
      </c>
      <c r="E4254" s="12">
        <f t="shared" si="335"/>
        <v>5</v>
      </c>
      <c r="F4254" s="12" t="str">
        <f t="shared" si="336"/>
        <v>仏滅</v>
      </c>
      <c r="G4254" s="12" t="str">
        <f t="shared" si="337"/>
        <v>月</v>
      </c>
    </row>
    <row r="4255" spans="1:7" x14ac:dyDescent="0.2">
      <c r="A4255" s="1">
        <v>44432</v>
      </c>
      <c r="B4255" s="4" t="s">
        <v>260</v>
      </c>
      <c r="C4255" s="5" t="str">
        <f t="shared" si="338"/>
        <v>7</v>
      </c>
      <c r="D4255" s="12" t="str">
        <f t="shared" si="334"/>
        <v>17</v>
      </c>
      <c r="E4255" s="12">
        <f t="shared" si="335"/>
        <v>0</v>
      </c>
      <c r="F4255" s="12" t="str">
        <f t="shared" si="336"/>
        <v>大安</v>
      </c>
      <c r="G4255" s="12" t="str">
        <f t="shared" si="337"/>
        <v>火</v>
      </c>
    </row>
    <row r="4256" spans="1:7" x14ac:dyDescent="0.2">
      <c r="A4256" s="1">
        <v>44433</v>
      </c>
      <c r="B4256" s="4" t="s">
        <v>261</v>
      </c>
      <c r="C4256" s="5" t="str">
        <f t="shared" si="338"/>
        <v>7</v>
      </c>
      <c r="D4256" s="12" t="str">
        <f t="shared" si="334"/>
        <v>18</v>
      </c>
      <c r="E4256" s="12">
        <f t="shared" si="335"/>
        <v>1</v>
      </c>
      <c r="F4256" s="12" t="str">
        <f t="shared" si="336"/>
        <v>赤口</v>
      </c>
      <c r="G4256" s="12" t="str">
        <f t="shared" si="337"/>
        <v>水</v>
      </c>
    </row>
    <row r="4257" spans="1:7" x14ac:dyDescent="0.2">
      <c r="A4257" s="1">
        <v>44434</v>
      </c>
      <c r="B4257" s="4" t="s">
        <v>262</v>
      </c>
      <c r="C4257" s="5" t="str">
        <f t="shared" si="338"/>
        <v>7</v>
      </c>
      <c r="D4257" s="12" t="str">
        <f t="shared" si="334"/>
        <v>19</v>
      </c>
      <c r="E4257" s="12">
        <f t="shared" si="335"/>
        <v>2</v>
      </c>
      <c r="F4257" s="12" t="str">
        <f t="shared" si="336"/>
        <v>先勝</v>
      </c>
      <c r="G4257" s="12" t="str">
        <f t="shared" si="337"/>
        <v>木</v>
      </c>
    </row>
    <row r="4258" spans="1:7" x14ac:dyDescent="0.2">
      <c r="A4258" s="1">
        <v>44435</v>
      </c>
      <c r="B4258" s="4" t="s">
        <v>263</v>
      </c>
      <c r="C4258" s="5" t="str">
        <f t="shared" si="338"/>
        <v>7</v>
      </c>
      <c r="D4258" s="12" t="str">
        <f t="shared" si="334"/>
        <v>20</v>
      </c>
      <c r="E4258" s="12">
        <f t="shared" si="335"/>
        <v>3</v>
      </c>
      <c r="F4258" s="12" t="str">
        <f t="shared" si="336"/>
        <v>友引</v>
      </c>
      <c r="G4258" s="12" t="str">
        <f t="shared" si="337"/>
        <v>金</v>
      </c>
    </row>
    <row r="4259" spans="1:7" x14ac:dyDescent="0.2">
      <c r="A4259" s="1">
        <v>44436</v>
      </c>
      <c r="B4259" s="4" t="s">
        <v>264</v>
      </c>
      <c r="C4259" s="5" t="str">
        <f t="shared" si="338"/>
        <v>7</v>
      </c>
      <c r="D4259" s="12" t="str">
        <f t="shared" si="334"/>
        <v>21</v>
      </c>
      <c r="E4259" s="12">
        <f t="shared" si="335"/>
        <v>4</v>
      </c>
      <c r="F4259" s="12" t="str">
        <f t="shared" si="336"/>
        <v>先負</v>
      </c>
      <c r="G4259" s="12" t="str">
        <f t="shared" si="337"/>
        <v>土</v>
      </c>
    </row>
    <row r="4260" spans="1:7" x14ac:dyDescent="0.2">
      <c r="A4260" s="1">
        <v>44437</v>
      </c>
      <c r="B4260" s="4" t="s">
        <v>265</v>
      </c>
      <c r="C4260" s="5" t="str">
        <f t="shared" si="338"/>
        <v>7</v>
      </c>
      <c r="D4260" s="12" t="str">
        <f t="shared" si="334"/>
        <v>22</v>
      </c>
      <c r="E4260" s="12">
        <f t="shared" si="335"/>
        <v>5</v>
      </c>
      <c r="F4260" s="12" t="str">
        <f t="shared" si="336"/>
        <v>仏滅</v>
      </c>
      <c r="G4260" s="12" t="str">
        <f t="shared" si="337"/>
        <v>日</v>
      </c>
    </row>
    <row r="4261" spans="1:7" x14ac:dyDescent="0.2">
      <c r="A4261" s="1">
        <v>44438</v>
      </c>
      <c r="B4261" s="4" t="s">
        <v>266</v>
      </c>
      <c r="C4261" s="5" t="str">
        <f t="shared" si="338"/>
        <v>7</v>
      </c>
      <c r="D4261" s="12" t="str">
        <f t="shared" si="334"/>
        <v>23</v>
      </c>
      <c r="E4261" s="12">
        <f t="shared" si="335"/>
        <v>0</v>
      </c>
      <c r="F4261" s="12" t="str">
        <f t="shared" si="336"/>
        <v>大安</v>
      </c>
      <c r="G4261" s="12" t="str">
        <f t="shared" si="337"/>
        <v>月</v>
      </c>
    </row>
    <row r="4262" spans="1:7" x14ac:dyDescent="0.2">
      <c r="A4262" s="1">
        <v>44439</v>
      </c>
      <c r="B4262" s="4" t="s">
        <v>267</v>
      </c>
      <c r="C4262" s="5" t="str">
        <f t="shared" si="338"/>
        <v>7</v>
      </c>
      <c r="D4262" s="12" t="str">
        <f t="shared" si="334"/>
        <v>24</v>
      </c>
      <c r="E4262" s="12">
        <f t="shared" si="335"/>
        <v>1</v>
      </c>
      <c r="F4262" s="12" t="str">
        <f t="shared" si="336"/>
        <v>赤口</v>
      </c>
      <c r="G4262" s="12" t="str">
        <f t="shared" si="337"/>
        <v>火</v>
      </c>
    </row>
    <row r="4263" spans="1:7" x14ac:dyDescent="0.2">
      <c r="A4263" s="1">
        <v>44440</v>
      </c>
      <c r="B4263" s="4" t="s">
        <v>268</v>
      </c>
      <c r="C4263" s="5" t="str">
        <f t="shared" si="338"/>
        <v>7</v>
      </c>
      <c r="D4263" s="12" t="str">
        <f t="shared" si="334"/>
        <v>25</v>
      </c>
      <c r="E4263" s="12">
        <f t="shared" si="335"/>
        <v>2</v>
      </c>
      <c r="F4263" s="12" t="str">
        <f t="shared" si="336"/>
        <v>先勝</v>
      </c>
      <c r="G4263" s="12" t="str">
        <f t="shared" si="337"/>
        <v>水</v>
      </c>
    </row>
    <row r="4264" spans="1:7" x14ac:dyDescent="0.2">
      <c r="A4264" s="1">
        <v>44441</v>
      </c>
      <c r="B4264" s="4" t="s">
        <v>269</v>
      </c>
      <c r="C4264" s="5" t="str">
        <f t="shared" si="338"/>
        <v>7</v>
      </c>
      <c r="D4264" s="12" t="str">
        <f t="shared" si="334"/>
        <v>26</v>
      </c>
      <c r="E4264" s="12">
        <f t="shared" si="335"/>
        <v>3</v>
      </c>
      <c r="F4264" s="12" t="str">
        <f t="shared" si="336"/>
        <v>友引</v>
      </c>
      <c r="G4264" s="12" t="str">
        <f t="shared" si="337"/>
        <v>木</v>
      </c>
    </row>
    <row r="4265" spans="1:7" x14ac:dyDescent="0.2">
      <c r="A4265" s="1">
        <v>44442</v>
      </c>
      <c r="B4265" s="4" t="s">
        <v>270</v>
      </c>
      <c r="C4265" s="5" t="str">
        <f t="shared" si="338"/>
        <v>7</v>
      </c>
      <c r="D4265" s="12" t="str">
        <f t="shared" si="334"/>
        <v>27</v>
      </c>
      <c r="E4265" s="12">
        <f t="shared" si="335"/>
        <v>4</v>
      </c>
      <c r="F4265" s="12" t="str">
        <f t="shared" si="336"/>
        <v>先負</v>
      </c>
      <c r="G4265" s="12" t="str">
        <f t="shared" si="337"/>
        <v>金</v>
      </c>
    </row>
    <row r="4266" spans="1:7" x14ac:dyDescent="0.2">
      <c r="A4266" s="1">
        <v>44443</v>
      </c>
      <c r="B4266" s="4" t="s">
        <v>271</v>
      </c>
      <c r="C4266" s="5" t="str">
        <f t="shared" si="338"/>
        <v>7</v>
      </c>
      <c r="D4266" s="12" t="str">
        <f t="shared" si="334"/>
        <v>28</v>
      </c>
      <c r="E4266" s="12">
        <f t="shared" si="335"/>
        <v>5</v>
      </c>
      <c r="F4266" s="12" t="str">
        <f t="shared" si="336"/>
        <v>仏滅</v>
      </c>
      <c r="G4266" s="12" t="str">
        <f t="shared" si="337"/>
        <v>土</v>
      </c>
    </row>
    <row r="4267" spans="1:7" x14ac:dyDescent="0.2">
      <c r="A4267" s="1">
        <v>44444</v>
      </c>
      <c r="B4267" s="4" t="s">
        <v>272</v>
      </c>
      <c r="C4267" s="5" t="str">
        <f t="shared" si="338"/>
        <v>7</v>
      </c>
      <c r="D4267" s="12" t="str">
        <f t="shared" si="334"/>
        <v>29</v>
      </c>
      <c r="E4267" s="12">
        <f t="shared" si="335"/>
        <v>0</v>
      </c>
      <c r="F4267" s="12" t="str">
        <f t="shared" si="336"/>
        <v>大安</v>
      </c>
      <c r="G4267" s="12" t="str">
        <f t="shared" si="337"/>
        <v>日</v>
      </c>
    </row>
    <row r="4268" spans="1:7" x14ac:dyDescent="0.2">
      <c r="A4268" s="1">
        <v>44445</v>
      </c>
      <c r="B4268" s="4" t="s">
        <v>273</v>
      </c>
      <c r="C4268" s="5" t="str">
        <f t="shared" si="338"/>
        <v>7</v>
      </c>
      <c r="D4268" s="12" t="str">
        <f t="shared" si="334"/>
        <v>30</v>
      </c>
      <c r="E4268" s="12">
        <f t="shared" si="335"/>
        <v>1</v>
      </c>
      <c r="F4268" s="12" t="str">
        <f t="shared" si="336"/>
        <v>赤口</v>
      </c>
      <c r="G4268" s="12" t="str">
        <f t="shared" si="337"/>
        <v>月</v>
      </c>
    </row>
    <row r="4269" spans="1:7" x14ac:dyDescent="0.2">
      <c r="A4269" s="1">
        <v>44446</v>
      </c>
      <c r="B4269" s="4" t="s">
        <v>628</v>
      </c>
      <c r="C4269" s="5" t="str">
        <f t="shared" si="338"/>
        <v>8</v>
      </c>
      <c r="D4269" s="12" t="str">
        <f t="shared" si="334"/>
        <v>1</v>
      </c>
      <c r="E4269" s="12">
        <f t="shared" si="335"/>
        <v>3</v>
      </c>
      <c r="F4269" s="12" t="str">
        <f t="shared" si="336"/>
        <v>友引</v>
      </c>
      <c r="G4269" s="12" t="str">
        <f t="shared" si="337"/>
        <v>火</v>
      </c>
    </row>
    <row r="4270" spans="1:7" x14ac:dyDescent="0.2">
      <c r="A4270" s="1">
        <v>44447</v>
      </c>
      <c r="B4270" s="4" t="s">
        <v>274</v>
      </c>
      <c r="C4270" s="5" t="str">
        <f t="shared" si="338"/>
        <v>8</v>
      </c>
      <c r="D4270" s="12" t="str">
        <f t="shared" ref="D4270:D4333" si="339">RIGHT(B4270,LEN(B4270)-FIND("/",B4270))</f>
        <v>2</v>
      </c>
      <c r="E4270" s="12">
        <f t="shared" si="335"/>
        <v>4</v>
      </c>
      <c r="F4270" s="12" t="str">
        <f t="shared" si="336"/>
        <v>先負</v>
      </c>
      <c r="G4270" s="12" t="str">
        <f t="shared" si="337"/>
        <v>水</v>
      </c>
    </row>
    <row r="4271" spans="1:7" x14ac:dyDescent="0.2">
      <c r="A4271" s="1">
        <v>44448</v>
      </c>
      <c r="B4271" s="4" t="s">
        <v>275</v>
      </c>
      <c r="C4271" s="5" t="str">
        <f t="shared" si="338"/>
        <v>8</v>
      </c>
      <c r="D4271" s="12" t="str">
        <f t="shared" si="339"/>
        <v>3</v>
      </c>
      <c r="E4271" s="12">
        <f t="shared" si="335"/>
        <v>5</v>
      </c>
      <c r="F4271" s="12" t="str">
        <f t="shared" si="336"/>
        <v>仏滅</v>
      </c>
      <c r="G4271" s="12" t="str">
        <f t="shared" si="337"/>
        <v>木</v>
      </c>
    </row>
    <row r="4272" spans="1:7" x14ac:dyDescent="0.2">
      <c r="A4272" s="1">
        <v>44449</v>
      </c>
      <c r="B4272" s="4" t="s">
        <v>276</v>
      </c>
      <c r="C4272" s="5" t="str">
        <f t="shared" si="338"/>
        <v>8</v>
      </c>
      <c r="D4272" s="12" t="str">
        <f t="shared" si="339"/>
        <v>4</v>
      </c>
      <c r="E4272" s="12">
        <f t="shared" si="335"/>
        <v>0</v>
      </c>
      <c r="F4272" s="12" t="str">
        <f t="shared" si="336"/>
        <v>大安</v>
      </c>
      <c r="G4272" s="12" t="str">
        <f t="shared" si="337"/>
        <v>金</v>
      </c>
    </row>
    <row r="4273" spans="1:7" x14ac:dyDescent="0.2">
      <c r="A4273" s="1">
        <v>44450</v>
      </c>
      <c r="B4273" s="4" t="s">
        <v>277</v>
      </c>
      <c r="C4273" s="5" t="str">
        <f t="shared" si="338"/>
        <v>8</v>
      </c>
      <c r="D4273" s="12" t="str">
        <f t="shared" si="339"/>
        <v>5</v>
      </c>
      <c r="E4273" s="12">
        <f t="shared" si="335"/>
        <v>1</v>
      </c>
      <c r="F4273" s="12" t="str">
        <f t="shared" si="336"/>
        <v>赤口</v>
      </c>
      <c r="G4273" s="12" t="str">
        <f t="shared" si="337"/>
        <v>土</v>
      </c>
    </row>
    <row r="4274" spans="1:7" x14ac:dyDescent="0.2">
      <c r="A4274" s="1">
        <v>44451</v>
      </c>
      <c r="B4274" s="4" t="s">
        <v>278</v>
      </c>
      <c r="C4274" s="5" t="str">
        <f t="shared" si="338"/>
        <v>8</v>
      </c>
      <c r="D4274" s="12" t="str">
        <f t="shared" si="339"/>
        <v>6</v>
      </c>
      <c r="E4274" s="12">
        <f t="shared" si="335"/>
        <v>2</v>
      </c>
      <c r="F4274" s="12" t="str">
        <f t="shared" si="336"/>
        <v>先勝</v>
      </c>
      <c r="G4274" s="12" t="str">
        <f t="shared" si="337"/>
        <v>日</v>
      </c>
    </row>
    <row r="4275" spans="1:7" x14ac:dyDescent="0.2">
      <c r="A4275" s="1">
        <v>44452</v>
      </c>
      <c r="B4275" s="4" t="s">
        <v>279</v>
      </c>
      <c r="C4275" s="5" t="str">
        <f t="shared" si="338"/>
        <v>8</v>
      </c>
      <c r="D4275" s="12" t="str">
        <f t="shared" si="339"/>
        <v>7</v>
      </c>
      <c r="E4275" s="12">
        <f t="shared" si="335"/>
        <v>3</v>
      </c>
      <c r="F4275" s="12" t="str">
        <f t="shared" si="336"/>
        <v>友引</v>
      </c>
      <c r="G4275" s="12" t="str">
        <f t="shared" si="337"/>
        <v>月</v>
      </c>
    </row>
    <row r="4276" spans="1:7" x14ac:dyDescent="0.2">
      <c r="A4276" s="1">
        <v>44453</v>
      </c>
      <c r="B4276" s="4" t="s">
        <v>280</v>
      </c>
      <c r="C4276" s="5" t="str">
        <f t="shared" si="338"/>
        <v>8</v>
      </c>
      <c r="D4276" s="12" t="str">
        <f t="shared" si="339"/>
        <v>8</v>
      </c>
      <c r="E4276" s="12">
        <f t="shared" ref="E4276:E4339" si="340">MOD(C4276+D4276,6)</f>
        <v>4</v>
      </c>
      <c r="F4276" s="12" t="str">
        <f t="shared" ref="F4276:F4339" si="341">VLOOKUP(E4276,$H$2:$I$7,2)</f>
        <v>先負</v>
      </c>
      <c r="G4276" s="12" t="str">
        <f t="shared" ref="G4276:G4339" si="342">TEXT(A4276,"aaa")</f>
        <v>火</v>
      </c>
    </row>
    <row r="4277" spans="1:7" x14ac:dyDescent="0.2">
      <c r="A4277" s="1">
        <v>44454</v>
      </c>
      <c r="B4277" s="4" t="s">
        <v>281</v>
      </c>
      <c r="C4277" s="5" t="str">
        <f t="shared" si="338"/>
        <v>8</v>
      </c>
      <c r="D4277" s="12" t="str">
        <f t="shared" si="339"/>
        <v>9</v>
      </c>
      <c r="E4277" s="12">
        <f t="shared" si="340"/>
        <v>5</v>
      </c>
      <c r="F4277" s="12" t="str">
        <f t="shared" si="341"/>
        <v>仏滅</v>
      </c>
      <c r="G4277" s="12" t="str">
        <f t="shared" si="342"/>
        <v>水</v>
      </c>
    </row>
    <row r="4278" spans="1:7" x14ac:dyDescent="0.2">
      <c r="A4278" s="1">
        <v>44455</v>
      </c>
      <c r="B4278" s="4" t="s">
        <v>282</v>
      </c>
      <c r="C4278" s="5" t="str">
        <f t="shared" si="338"/>
        <v>8</v>
      </c>
      <c r="D4278" s="12" t="str">
        <f t="shared" si="339"/>
        <v>10</v>
      </c>
      <c r="E4278" s="12">
        <f t="shared" si="340"/>
        <v>0</v>
      </c>
      <c r="F4278" s="12" t="str">
        <f t="shared" si="341"/>
        <v>大安</v>
      </c>
      <c r="G4278" s="12" t="str">
        <f t="shared" si="342"/>
        <v>木</v>
      </c>
    </row>
    <row r="4279" spans="1:7" x14ac:dyDescent="0.2">
      <c r="A4279" s="1">
        <v>44456</v>
      </c>
      <c r="B4279" s="4" t="s">
        <v>283</v>
      </c>
      <c r="C4279" s="5" t="str">
        <f t="shared" si="338"/>
        <v>8</v>
      </c>
      <c r="D4279" s="12" t="str">
        <f t="shared" si="339"/>
        <v>11</v>
      </c>
      <c r="E4279" s="12">
        <f t="shared" si="340"/>
        <v>1</v>
      </c>
      <c r="F4279" s="12" t="str">
        <f t="shared" si="341"/>
        <v>赤口</v>
      </c>
      <c r="G4279" s="12" t="str">
        <f t="shared" si="342"/>
        <v>金</v>
      </c>
    </row>
    <row r="4280" spans="1:7" x14ac:dyDescent="0.2">
      <c r="A4280" s="1">
        <v>44457</v>
      </c>
      <c r="B4280" s="4" t="s">
        <v>284</v>
      </c>
      <c r="C4280" s="5" t="str">
        <f t="shared" si="338"/>
        <v>8</v>
      </c>
      <c r="D4280" s="12" t="str">
        <f t="shared" si="339"/>
        <v>12</v>
      </c>
      <c r="E4280" s="12">
        <f t="shared" si="340"/>
        <v>2</v>
      </c>
      <c r="F4280" s="12" t="str">
        <f t="shared" si="341"/>
        <v>先勝</v>
      </c>
      <c r="G4280" s="12" t="str">
        <f t="shared" si="342"/>
        <v>土</v>
      </c>
    </row>
    <row r="4281" spans="1:7" x14ac:dyDescent="0.2">
      <c r="A4281" s="1">
        <v>44458</v>
      </c>
      <c r="B4281" s="4" t="s">
        <v>285</v>
      </c>
      <c r="C4281" s="5" t="str">
        <f t="shared" si="338"/>
        <v>8</v>
      </c>
      <c r="D4281" s="12" t="str">
        <f t="shared" si="339"/>
        <v>13</v>
      </c>
      <c r="E4281" s="12">
        <f t="shared" si="340"/>
        <v>3</v>
      </c>
      <c r="F4281" s="12" t="str">
        <f t="shared" si="341"/>
        <v>友引</v>
      </c>
      <c r="G4281" s="12" t="str">
        <f t="shared" si="342"/>
        <v>日</v>
      </c>
    </row>
    <row r="4282" spans="1:7" x14ac:dyDescent="0.2">
      <c r="A4282" s="1">
        <v>44459</v>
      </c>
      <c r="B4282" s="4" t="s">
        <v>286</v>
      </c>
      <c r="C4282" s="5" t="str">
        <f t="shared" si="338"/>
        <v>8</v>
      </c>
      <c r="D4282" s="12" t="str">
        <f t="shared" si="339"/>
        <v>14</v>
      </c>
      <c r="E4282" s="12">
        <f t="shared" si="340"/>
        <v>4</v>
      </c>
      <c r="F4282" s="12" t="str">
        <f t="shared" si="341"/>
        <v>先負</v>
      </c>
      <c r="G4282" s="12" t="str">
        <f t="shared" si="342"/>
        <v>月</v>
      </c>
    </row>
    <row r="4283" spans="1:7" x14ac:dyDescent="0.2">
      <c r="A4283" s="1">
        <v>44460</v>
      </c>
      <c r="B4283" s="4" t="s">
        <v>287</v>
      </c>
      <c r="C4283" s="5" t="str">
        <f t="shared" si="338"/>
        <v>8</v>
      </c>
      <c r="D4283" s="12" t="str">
        <f t="shared" si="339"/>
        <v>15</v>
      </c>
      <c r="E4283" s="12">
        <f t="shared" si="340"/>
        <v>5</v>
      </c>
      <c r="F4283" s="12" t="str">
        <f t="shared" si="341"/>
        <v>仏滅</v>
      </c>
      <c r="G4283" s="12" t="str">
        <f t="shared" si="342"/>
        <v>火</v>
      </c>
    </row>
    <row r="4284" spans="1:7" x14ac:dyDescent="0.2">
      <c r="A4284" s="1">
        <v>44461</v>
      </c>
      <c r="B4284" s="4" t="s">
        <v>288</v>
      </c>
      <c r="C4284" s="5" t="str">
        <f t="shared" si="338"/>
        <v>8</v>
      </c>
      <c r="D4284" s="12" t="str">
        <f t="shared" si="339"/>
        <v>16</v>
      </c>
      <c r="E4284" s="12">
        <f t="shared" si="340"/>
        <v>0</v>
      </c>
      <c r="F4284" s="12" t="str">
        <f t="shared" si="341"/>
        <v>大安</v>
      </c>
      <c r="G4284" s="12" t="str">
        <f t="shared" si="342"/>
        <v>水</v>
      </c>
    </row>
    <row r="4285" spans="1:7" x14ac:dyDescent="0.2">
      <c r="A4285" s="1">
        <v>44462</v>
      </c>
      <c r="B4285" s="4" t="s">
        <v>289</v>
      </c>
      <c r="C4285" s="5" t="str">
        <f t="shared" si="338"/>
        <v>8</v>
      </c>
      <c r="D4285" s="12" t="str">
        <f t="shared" si="339"/>
        <v>17</v>
      </c>
      <c r="E4285" s="12">
        <f t="shared" si="340"/>
        <v>1</v>
      </c>
      <c r="F4285" s="12" t="str">
        <f t="shared" si="341"/>
        <v>赤口</v>
      </c>
      <c r="G4285" s="12" t="str">
        <f t="shared" si="342"/>
        <v>木</v>
      </c>
    </row>
    <row r="4286" spans="1:7" x14ac:dyDescent="0.2">
      <c r="A4286" s="1">
        <v>44463</v>
      </c>
      <c r="B4286" s="4" t="s">
        <v>290</v>
      </c>
      <c r="C4286" s="5" t="str">
        <f t="shared" si="338"/>
        <v>8</v>
      </c>
      <c r="D4286" s="12" t="str">
        <f t="shared" si="339"/>
        <v>18</v>
      </c>
      <c r="E4286" s="12">
        <f t="shared" si="340"/>
        <v>2</v>
      </c>
      <c r="F4286" s="12" t="str">
        <f t="shared" si="341"/>
        <v>先勝</v>
      </c>
      <c r="G4286" s="12" t="str">
        <f t="shared" si="342"/>
        <v>金</v>
      </c>
    </row>
    <row r="4287" spans="1:7" x14ac:dyDescent="0.2">
      <c r="A4287" s="1">
        <v>44464</v>
      </c>
      <c r="B4287" s="4" t="s">
        <v>291</v>
      </c>
      <c r="C4287" s="5" t="str">
        <f t="shared" si="338"/>
        <v>8</v>
      </c>
      <c r="D4287" s="12" t="str">
        <f t="shared" si="339"/>
        <v>19</v>
      </c>
      <c r="E4287" s="12">
        <f t="shared" si="340"/>
        <v>3</v>
      </c>
      <c r="F4287" s="12" t="str">
        <f t="shared" si="341"/>
        <v>友引</v>
      </c>
      <c r="G4287" s="12" t="str">
        <f t="shared" si="342"/>
        <v>土</v>
      </c>
    </row>
    <row r="4288" spans="1:7" x14ac:dyDescent="0.2">
      <c r="A4288" s="1">
        <v>44465</v>
      </c>
      <c r="B4288" s="4" t="s">
        <v>292</v>
      </c>
      <c r="C4288" s="5" t="str">
        <f t="shared" si="338"/>
        <v>8</v>
      </c>
      <c r="D4288" s="12" t="str">
        <f t="shared" si="339"/>
        <v>20</v>
      </c>
      <c r="E4288" s="12">
        <f t="shared" si="340"/>
        <v>4</v>
      </c>
      <c r="F4288" s="12" t="str">
        <f t="shared" si="341"/>
        <v>先負</v>
      </c>
      <c r="G4288" s="12" t="str">
        <f t="shared" si="342"/>
        <v>日</v>
      </c>
    </row>
    <row r="4289" spans="1:7" x14ac:dyDescent="0.2">
      <c r="A4289" s="1">
        <v>44466</v>
      </c>
      <c r="B4289" s="4" t="s">
        <v>293</v>
      </c>
      <c r="C4289" s="5" t="str">
        <f t="shared" si="338"/>
        <v>8</v>
      </c>
      <c r="D4289" s="12" t="str">
        <f t="shared" si="339"/>
        <v>21</v>
      </c>
      <c r="E4289" s="12">
        <f t="shared" si="340"/>
        <v>5</v>
      </c>
      <c r="F4289" s="12" t="str">
        <f t="shared" si="341"/>
        <v>仏滅</v>
      </c>
      <c r="G4289" s="12" t="str">
        <f t="shared" si="342"/>
        <v>月</v>
      </c>
    </row>
    <row r="4290" spans="1:7" x14ac:dyDescent="0.2">
      <c r="A4290" s="1">
        <v>44467</v>
      </c>
      <c r="B4290" s="4" t="s">
        <v>294</v>
      </c>
      <c r="C4290" s="5" t="str">
        <f t="shared" si="338"/>
        <v>8</v>
      </c>
      <c r="D4290" s="12" t="str">
        <f t="shared" si="339"/>
        <v>22</v>
      </c>
      <c r="E4290" s="12">
        <f t="shared" si="340"/>
        <v>0</v>
      </c>
      <c r="F4290" s="12" t="str">
        <f t="shared" si="341"/>
        <v>大安</v>
      </c>
      <c r="G4290" s="12" t="str">
        <f t="shared" si="342"/>
        <v>火</v>
      </c>
    </row>
    <row r="4291" spans="1:7" x14ac:dyDescent="0.2">
      <c r="A4291" s="1">
        <v>44468</v>
      </c>
      <c r="B4291" s="4" t="s">
        <v>295</v>
      </c>
      <c r="C4291" s="5" t="str">
        <f t="shared" si="338"/>
        <v>8</v>
      </c>
      <c r="D4291" s="12" t="str">
        <f t="shared" si="339"/>
        <v>23</v>
      </c>
      <c r="E4291" s="12">
        <f t="shared" si="340"/>
        <v>1</v>
      </c>
      <c r="F4291" s="12" t="str">
        <f t="shared" si="341"/>
        <v>赤口</v>
      </c>
      <c r="G4291" s="12" t="str">
        <f t="shared" si="342"/>
        <v>水</v>
      </c>
    </row>
    <row r="4292" spans="1:7" x14ac:dyDescent="0.2">
      <c r="A4292" s="1">
        <v>44469</v>
      </c>
      <c r="B4292" s="4" t="s">
        <v>296</v>
      </c>
      <c r="C4292" s="5" t="str">
        <f t="shared" si="338"/>
        <v>8</v>
      </c>
      <c r="D4292" s="12" t="str">
        <f t="shared" si="339"/>
        <v>24</v>
      </c>
      <c r="E4292" s="12">
        <f t="shared" si="340"/>
        <v>2</v>
      </c>
      <c r="F4292" s="12" t="str">
        <f t="shared" si="341"/>
        <v>先勝</v>
      </c>
      <c r="G4292" s="12" t="str">
        <f t="shared" si="342"/>
        <v>木</v>
      </c>
    </row>
    <row r="4293" spans="1:7" x14ac:dyDescent="0.2">
      <c r="A4293" s="1">
        <v>44470</v>
      </c>
      <c r="B4293" s="4" t="s">
        <v>297</v>
      </c>
      <c r="C4293" s="5" t="str">
        <f t="shared" si="338"/>
        <v>8</v>
      </c>
      <c r="D4293" s="12" t="str">
        <f t="shared" si="339"/>
        <v>25</v>
      </c>
      <c r="E4293" s="12">
        <f t="shared" si="340"/>
        <v>3</v>
      </c>
      <c r="F4293" s="12" t="str">
        <f t="shared" si="341"/>
        <v>友引</v>
      </c>
      <c r="G4293" s="12" t="str">
        <f t="shared" si="342"/>
        <v>金</v>
      </c>
    </row>
    <row r="4294" spans="1:7" x14ac:dyDescent="0.2">
      <c r="A4294" s="1">
        <v>44471</v>
      </c>
      <c r="B4294" s="4" t="s">
        <v>298</v>
      </c>
      <c r="C4294" s="5" t="str">
        <f t="shared" si="338"/>
        <v>8</v>
      </c>
      <c r="D4294" s="12" t="str">
        <f t="shared" si="339"/>
        <v>26</v>
      </c>
      <c r="E4294" s="12">
        <f t="shared" si="340"/>
        <v>4</v>
      </c>
      <c r="F4294" s="12" t="str">
        <f t="shared" si="341"/>
        <v>先負</v>
      </c>
      <c r="G4294" s="12" t="str">
        <f t="shared" si="342"/>
        <v>土</v>
      </c>
    </row>
    <row r="4295" spans="1:7" x14ac:dyDescent="0.2">
      <c r="A4295" s="1">
        <v>44472</v>
      </c>
      <c r="B4295" s="4" t="s">
        <v>299</v>
      </c>
      <c r="C4295" s="5" t="str">
        <f t="shared" si="338"/>
        <v>8</v>
      </c>
      <c r="D4295" s="12" t="str">
        <f t="shared" si="339"/>
        <v>27</v>
      </c>
      <c r="E4295" s="12">
        <f t="shared" si="340"/>
        <v>5</v>
      </c>
      <c r="F4295" s="12" t="str">
        <f t="shared" si="341"/>
        <v>仏滅</v>
      </c>
      <c r="G4295" s="12" t="str">
        <f t="shared" si="342"/>
        <v>日</v>
      </c>
    </row>
    <row r="4296" spans="1:7" x14ac:dyDescent="0.2">
      <c r="A4296" s="1">
        <v>44473</v>
      </c>
      <c r="B4296" s="4" t="s">
        <v>300</v>
      </c>
      <c r="C4296" s="5" t="str">
        <f t="shared" si="338"/>
        <v>8</v>
      </c>
      <c r="D4296" s="12" t="str">
        <f t="shared" si="339"/>
        <v>28</v>
      </c>
      <c r="E4296" s="12">
        <f t="shared" si="340"/>
        <v>0</v>
      </c>
      <c r="F4296" s="12" t="str">
        <f t="shared" si="341"/>
        <v>大安</v>
      </c>
      <c r="G4296" s="12" t="str">
        <f t="shared" si="342"/>
        <v>月</v>
      </c>
    </row>
    <row r="4297" spans="1:7" x14ac:dyDescent="0.2">
      <c r="A4297" s="1">
        <v>44474</v>
      </c>
      <c r="B4297" s="4" t="s">
        <v>301</v>
      </c>
      <c r="C4297" s="5" t="str">
        <f t="shared" si="338"/>
        <v>8</v>
      </c>
      <c r="D4297" s="12" t="str">
        <f t="shared" si="339"/>
        <v>29</v>
      </c>
      <c r="E4297" s="12">
        <f t="shared" si="340"/>
        <v>1</v>
      </c>
      <c r="F4297" s="12" t="str">
        <f t="shared" si="341"/>
        <v>赤口</v>
      </c>
      <c r="G4297" s="12" t="str">
        <f t="shared" si="342"/>
        <v>火</v>
      </c>
    </row>
    <row r="4298" spans="1:7" x14ac:dyDescent="0.2">
      <c r="A4298" s="1">
        <v>44475</v>
      </c>
      <c r="B4298" s="4" t="s">
        <v>629</v>
      </c>
      <c r="C4298" s="5" t="str">
        <f t="shared" si="338"/>
        <v>9</v>
      </c>
      <c r="D4298" s="12" t="str">
        <f t="shared" si="339"/>
        <v>1</v>
      </c>
      <c r="E4298" s="12">
        <f t="shared" si="340"/>
        <v>4</v>
      </c>
      <c r="F4298" s="12" t="str">
        <f t="shared" si="341"/>
        <v>先負</v>
      </c>
      <c r="G4298" s="12" t="str">
        <f t="shared" si="342"/>
        <v>水</v>
      </c>
    </row>
    <row r="4299" spans="1:7" x14ac:dyDescent="0.2">
      <c r="A4299" s="1">
        <v>44476</v>
      </c>
      <c r="B4299" s="4" t="s">
        <v>303</v>
      </c>
      <c r="C4299" s="5" t="str">
        <f t="shared" si="338"/>
        <v>9</v>
      </c>
      <c r="D4299" s="12" t="str">
        <f t="shared" si="339"/>
        <v>2</v>
      </c>
      <c r="E4299" s="12">
        <f t="shared" si="340"/>
        <v>5</v>
      </c>
      <c r="F4299" s="12" t="str">
        <f t="shared" si="341"/>
        <v>仏滅</v>
      </c>
      <c r="G4299" s="12" t="str">
        <f t="shared" si="342"/>
        <v>木</v>
      </c>
    </row>
    <row r="4300" spans="1:7" x14ac:dyDescent="0.2">
      <c r="A4300" s="1">
        <v>44477</v>
      </c>
      <c r="B4300" s="4" t="s">
        <v>304</v>
      </c>
      <c r="C4300" s="5" t="str">
        <f t="shared" ref="C4300:C4363" si="343">SUBSTITUTE( LEFT(B4300,LEN(B4300)-(LEN(B4300)-FIND("/",B4300)+1)), "閏", "" )</f>
        <v>9</v>
      </c>
      <c r="D4300" s="12" t="str">
        <f t="shared" si="339"/>
        <v>3</v>
      </c>
      <c r="E4300" s="12">
        <f t="shared" si="340"/>
        <v>0</v>
      </c>
      <c r="F4300" s="12" t="str">
        <f t="shared" si="341"/>
        <v>大安</v>
      </c>
      <c r="G4300" s="12" t="str">
        <f t="shared" si="342"/>
        <v>金</v>
      </c>
    </row>
    <row r="4301" spans="1:7" x14ac:dyDescent="0.2">
      <c r="A4301" s="1">
        <v>44478</v>
      </c>
      <c r="B4301" s="4" t="s">
        <v>305</v>
      </c>
      <c r="C4301" s="5" t="str">
        <f t="shared" si="343"/>
        <v>9</v>
      </c>
      <c r="D4301" s="12" t="str">
        <f t="shared" si="339"/>
        <v>4</v>
      </c>
      <c r="E4301" s="12">
        <f t="shared" si="340"/>
        <v>1</v>
      </c>
      <c r="F4301" s="12" t="str">
        <f t="shared" si="341"/>
        <v>赤口</v>
      </c>
      <c r="G4301" s="12" t="str">
        <f t="shared" si="342"/>
        <v>土</v>
      </c>
    </row>
    <row r="4302" spans="1:7" x14ac:dyDescent="0.2">
      <c r="A4302" s="1">
        <v>44479</v>
      </c>
      <c r="B4302" s="4" t="s">
        <v>306</v>
      </c>
      <c r="C4302" s="5" t="str">
        <f t="shared" si="343"/>
        <v>9</v>
      </c>
      <c r="D4302" s="12" t="str">
        <f t="shared" si="339"/>
        <v>5</v>
      </c>
      <c r="E4302" s="12">
        <f t="shared" si="340"/>
        <v>2</v>
      </c>
      <c r="F4302" s="12" t="str">
        <f t="shared" si="341"/>
        <v>先勝</v>
      </c>
      <c r="G4302" s="12" t="str">
        <f t="shared" si="342"/>
        <v>日</v>
      </c>
    </row>
    <row r="4303" spans="1:7" x14ac:dyDescent="0.2">
      <c r="A4303" s="1">
        <v>44480</v>
      </c>
      <c r="B4303" s="4" t="s">
        <v>307</v>
      </c>
      <c r="C4303" s="5" t="str">
        <f t="shared" si="343"/>
        <v>9</v>
      </c>
      <c r="D4303" s="12" t="str">
        <f t="shared" si="339"/>
        <v>6</v>
      </c>
      <c r="E4303" s="12">
        <f t="shared" si="340"/>
        <v>3</v>
      </c>
      <c r="F4303" s="12" t="str">
        <f t="shared" si="341"/>
        <v>友引</v>
      </c>
      <c r="G4303" s="12" t="str">
        <f t="shared" si="342"/>
        <v>月</v>
      </c>
    </row>
    <row r="4304" spans="1:7" x14ac:dyDescent="0.2">
      <c r="A4304" s="1">
        <v>44481</v>
      </c>
      <c r="B4304" s="4" t="s">
        <v>308</v>
      </c>
      <c r="C4304" s="5" t="str">
        <f t="shared" si="343"/>
        <v>9</v>
      </c>
      <c r="D4304" s="12" t="str">
        <f t="shared" si="339"/>
        <v>7</v>
      </c>
      <c r="E4304" s="12">
        <f t="shared" si="340"/>
        <v>4</v>
      </c>
      <c r="F4304" s="12" t="str">
        <f t="shared" si="341"/>
        <v>先負</v>
      </c>
      <c r="G4304" s="12" t="str">
        <f t="shared" si="342"/>
        <v>火</v>
      </c>
    </row>
    <row r="4305" spans="1:7" x14ac:dyDescent="0.2">
      <c r="A4305" s="1">
        <v>44482</v>
      </c>
      <c r="B4305" s="4" t="s">
        <v>309</v>
      </c>
      <c r="C4305" s="5" t="str">
        <f t="shared" si="343"/>
        <v>9</v>
      </c>
      <c r="D4305" s="12" t="str">
        <f t="shared" si="339"/>
        <v>8</v>
      </c>
      <c r="E4305" s="12">
        <f t="shared" si="340"/>
        <v>5</v>
      </c>
      <c r="F4305" s="12" t="str">
        <f t="shared" si="341"/>
        <v>仏滅</v>
      </c>
      <c r="G4305" s="12" t="str">
        <f t="shared" si="342"/>
        <v>水</v>
      </c>
    </row>
    <row r="4306" spans="1:7" x14ac:dyDescent="0.2">
      <c r="A4306" s="1">
        <v>44483</v>
      </c>
      <c r="B4306" s="4" t="s">
        <v>310</v>
      </c>
      <c r="C4306" s="5" t="str">
        <f t="shared" si="343"/>
        <v>9</v>
      </c>
      <c r="D4306" s="12" t="str">
        <f t="shared" si="339"/>
        <v>9</v>
      </c>
      <c r="E4306" s="12">
        <f t="shared" si="340"/>
        <v>0</v>
      </c>
      <c r="F4306" s="12" t="str">
        <f t="shared" si="341"/>
        <v>大安</v>
      </c>
      <c r="G4306" s="12" t="str">
        <f t="shared" si="342"/>
        <v>木</v>
      </c>
    </row>
    <row r="4307" spans="1:7" x14ac:dyDescent="0.2">
      <c r="A4307" s="1">
        <v>44484</v>
      </c>
      <c r="B4307" s="4" t="s">
        <v>311</v>
      </c>
      <c r="C4307" s="5" t="str">
        <f t="shared" si="343"/>
        <v>9</v>
      </c>
      <c r="D4307" s="12" t="str">
        <f t="shared" si="339"/>
        <v>10</v>
      </c>
      <c r="E4307" s="12">
        <f t="shared" si="340"/>
        <v>1</v>
      </c>
      <c r="F4307" s="12" t="str">
        <f t="shared" si="341"/>
        <v>赤口</v>
      </c>
      <c r="G4307" s="12" t="str">
        <f t="shared" si="342"/>
        <v>金</v>
      </c>
    </row>
    <row r="4308" spans="1:7" x14ac:dyDescent="0.2">
      <c r="A4308" s="1">
        <v>44485</v>
      </c>
      <c r="B4308" s="4" t="s">
        <v>312</v>
      </c>
      <c r="C4308" s="5" t="str">
        <f t="shared" si="343"/>
        <v>9</v>
      </c>
      <c r="D4308" s="12" t="str">
        <f t="shared" si="339"/>
        <v>11</v>
      </c>
      <c r="E4308" s="12">
        <f t="shared" si="340"/>
        <v>2</v>
      </c>
      <c r="F4308" s="12" t="str">
        <f t="shared" si="341"/>
        <v>先勝</v>
      </c>
      <c r="G4308" s="12" t="str">
        <f t="shared" si="342"/>
        <v>土</v>
      </c>
    </row>
    <row r="4309" spans="1:7" x14ac:dyDescent="0.2">
      <c r="A4309" s="1">
        <v>44486</v>
      </c>
      <c r="B4309" s="4" t="s">
        <v>313</v>
      </c>
      <c r="C4309" s="5" t="str">
        <f t="shared" si="343"/>
        <v>9</v>
      </c>
      <c r="D4309" s="12" t="str">
        <f t="shared" si="339"/>
        <v>12</v>
      </c>
      <c r="E4309" s="12">
        <f t="shared" si="340"/>
        <v>3</v>
      </c>
      <c r="F4309" s="12" t="str">
        <f t="shared" si="341"/>
        <v>友引</v>
      </c>
      <c r="G4309" s="12" t="str">
        <f t="shared" si="342"/>
        <v>日</v>
      </c>
    </row>
    <row r="4310" spans="1:7" x14ac:dyDescent="0.2">
      <c r="A4310" s="1">
        <v>44487</v>
      </c>
      <c r="B4310" s="4" t="s">
        <v>314</v>
      </c>
      <c r="C4310" s="5" t="str">
        <f t="shared" si="343"/>
        <v>9</v>
      </c>
      <c r="D4310" s="12" t="str">
        <f t="shared" si="339"/>
        <v>13</v>
      </c>
      <c r="E4310" s="12">
        <f t="shared" si="340"/>
        <v>4</v>
      </c>
      <c r="F4310" s="12" t="str">
        <f t="shared" si="341"/>
        <v>先負</v>
      </c>
      <c r="G4310" s="12" t="str">
        <f t="shared" si="342"/>
        <v>月</v>
      </c>
    </row>
    <row r="4311" spans="1:7" x14ac:dyDescent="0.2">
      <c r="A4311" s="1">
        <v>44488</v>
      </c>
      <c r="B4311" s="4" t="s">
        <v>315</v>
      </c>
      <c r="C4311" s="5" t="str">
        <f t="shared" si="343"/>
        <v>9</v>
      </c>
      <c r="D4311" s="12" t="str">
        <f t="shared" si="339"/>
        <v>14</v>
      </c>
      <c r="E4311" s="12">
        <f t="shared" si="340"/>
        <v>5</v>
      </c>
      <c r="F4311" s="12" t="str">
        <f t="shared" si="341"/>
        <v>仏滅</v>
      </c>
      <c r="G4311" s="12" t="str">
        <f t="shared" si="342"/>
        <v>火</v>
      </c>
    </row>
    <row r="4312" spans="1:7" x14ac:dyDescent="0.2">
      <c r="A4312" s="1">
        <v>44489</v>
      </c>
      <c r="B4312" s="4" t="s">
        <v>316</v>
      </c>
      <c r="C4312" s="5" t="str">
        <f t="shared" si="343"/>
        <v>9</v>
      </c>
      <c r="D4312" s="12" t="str">
        <f t="shared" si="339"/>
        <v>15</v>
      </c>
      <c r="E4312" s="12">
        <f t="shared" si="340"/>
        <v>0</v>
      </c>
      <c r="F4312" s="12" t="str">
        <f t="shared" si="341"/>
        <v>大安</v>
      </c>
      <c r="G4312" s="12" t="str">
        <f t="shared" si="342"/>
        <v>水</v>
      </c>
    </row>
    <row r="4313" spans="1:7" x14ac:dyDescent="0.2">
      <c r="A4313" s="1">
        <v>44490</v>
      </c>
      <c r="B4313" s="4" t="s">
        <v>317</v>
      </c>
      <c r="C4313" s="5" t="str">
        <f t="shared" si="343"/>
        <v>9</v>
      </c>
      <c r="D4313" s="12" t="str">
        <f t="shared" si="339"/>
        <v>16</v>
      </c>
      <c r="E4313" s="12">
        <f t="shared" si="340"/>
        <v>1</v>
      </c>
      <c r="F4313" s="12" t="str">
        <f t="shared" si="341"/>
        <v>赤口</v>
      </c>
      <c r="G4313" s="12" t="str">
        <f t="shared" si="342"/>
        <v>木</v>
      </c>
    </row>
    <row r="4314" spans="1:7" x14ac:dyDescent="0.2">
      <c r="A4314" s="1">
        <v>44491</v>
      </c>
      <c r="B4314" s="4" t="s">
        <v>318</v>
      </c>
      <c r="C4314" s="5" t="str">
        <f t="shared" si="343"/>
        <v>9</v>
      </c>
      <c r="D4314" s="12" t="str">
        <f t="shared" si="339"/>
        <v>17</v>
      </c>
      <c r="E4314" s="12">
        <f t="shared" si="340"/>
        <v>2</v>
      </c>
      <c r="F4314" s="12" t="str">
        <f t="shared" si="341"/>
        <v>先勝</v>
      </c>
      <c r="G4314" s="12" t="str">
        <f t="shared" si="342"/>
        <v>金</v>
      </c>
    </row>
    <row r="4315" spans="1:7" x14ac:dyDescent="0.2">
      <c r="A4315" s="1">
        <v>44492</v>
      </c>
      <c r="B4315" s="4" t="s">
        <v>319</v>
      </c>
      <c r="C4315" s="5" t="str">
        <f t="shared" si="343"/>
        <v>9</v>
      </c>
      <c r="D4315" s="12" t="str">
        <f t="shared" si="339"/>
        <v>18</v>
      </c>
      <c r="E4315" s="12">
        <f t="shared" si="340"/>
        <v>3</v>
      </c>
      <c r="F4315" s="12" t="str">
        <f t="shared" si="341"/>
        <v>友引</v>
      </c>
      <c r="G4315" s="12" t="str">
        <f t="shared" si="342"/>
        <v>土</v>
      </c>
    </row>
    <row r="4316" spans="1:7" x14ac:dyDescent="0.2">
      <c r="A4316" s="1">
        <v>44493</v>
      </c>
      <c r="B4316" s="4" t="s">
        <v>320</v>
      </c>
      <c r="C4316" s="5" t="str">
        <f t="shared" si="343"/>
        <v>9</v>
      </c>
      <c r="D4316" s="12" t="str">
        <f t="shared" si="339"/>
        <v>19</v>
      </c>
      <c r="E4316" s="12">
        <f t="shared" si="340"/>
        <v>4</v>
      </c>
      <c r="F4316" s="12" t="str">
        <f t="shared" si="341"/>
        <v>先負</v>
      </c>
      <c r="G4316" s="12" t="str">
        <f t="shared" si="342"/>
        <v>日</v>
      </c>
    </row>
    <row r="4317" spans="1:7" x14ac:dyDescent="0.2">
      <c r="A4317" s="1">
        <v>44494</v>
      </c>
      <c r="B4317" s="4" t="s">
        <v>321</v>
      </c>
      <c r="C4317" s="5" t="str">
        <f t="shared" si="343"/>
        <v>9</v>
      </c>
      <c r="D4317" s="12" t="str">
        <f t="shared" si="339"/>
        <v>20</v>
      </c>
      <c r="E4317" s="12">
        <f t="shared" si="340"/>
        <v>5</v>
      </c>
      <c r="F4317" s="12" t="str">
        <f t="shared" si="341"/>
        <v>仏滅</v>
      </c>
      <c r="G4317" s="12" t="str">
        <f t="shared" si="342"/>
        <v>月</v>
      </c>
    </row>
    <row r="4318" spans="1:7" x14ac:dyDescent="0.2">
      <c r="A4318" s="1">
        <v>44495</v>
      </c>
      <c r="B4318" s="4" t="s">
        <v>322</v>
      </c>
      <c r="C4318" s="5" t="str">
        <f t="shared" si="343"/>
        <v>9</v>
      </c>
      <c r="D4318" s="12" t="str">
        <f t="shared" si="339"/>
        <v>21</v>
      </c>
      <c r="E4318" s="12">
        <f t="shared" si="340"/>
        <v>0</v>
      </c>
      <c r="F4318" s="12" t="str">
        <f t="shared" si="341"/>
        <v>大安</v>
      </c>
      <c r="G4318" s="12" t="str">
        <f t="shared" si="342"/>
        <v>火</v>
      </c>
    </row>
    <row r="4319" spans="1:7" x14ac:dyDescent="0.2">
      <c r="A4319" s="1">
        <v>44496</v>
      </c>
      <c r="B4319" s="4" t="s">
        <v>323</v>
      </c>
      <c r="C4319" s="5" t="str">
        <f t="shared" si="343"/>
        <v>9</v>
      </c>
      <c r="D4319" s="12" t="str">
        <f t="shared" si="339"/>
        <v>22</v>
      </c>
      <c r="E4319" s="12">
        <f t="shared" si="340"/>
        <v>1</v>
      </c>
      <c r="F4319" s="12" t="str">
        <f t="shared" si="341"/>
        <v>赤口</v>
      </c>
      <c r="G4319" s="12" t="str">
        <f t="shared" si="342"/>
        <v>水</v>
      </c>
    </row>
    <row r="4320" spans="1:7" x14ac:dyDescent="0.2">
      <c r="A4320" s="1">
        <v>44497</v>
      </c>
      <c r="B4320" s="4" t="s">
        <v>324</v>
      </c>
      <c r="C4320" s="5" t="str">
        <f t="shared" si="343"/>
        <v>9</v>
      </c>
      <c r="D4320" s="12" t="str">
        <f t="shared" si="339"/>
        <v>23</v>
      </c>
      <c r="E4320" s="12">
        <f t="shared" si="340"/>
        <v>2</v>
      </c>
      <c r="F4320" s="12" t="str">
        <f t="shared" si="341"/>
        <v>先勝</v>
      </c>
      <c r="G4320" s="12" t="str">
        <f t="shared" si="342"/>
        <v>木</v>
      </c>
    </row>
    <row r="4321" spans="1:7" x14ac:dyDescent="0.2">
      <c r="A4321" s="1">
        <v>44498</v>
      </c>
      <c r="B4321" s="4" t="s">
        <v>325</v>
      </c>
      <c r="C4321" s="5" t="str">
        <f t="shared" si="343"/>
        <v>9</v>
      </c>
      <c r="D4321" s="12" t="str">
        <f t="shared" si="339"/>
        <v>24</v>
      </c>
      <c r="E4321" s="12">
        <f t="shared" si="340"/>
        <v>3</v>
      </c>
      <c r="F4321" s="12" t="str">
        <f t="shared" si="341"/>
        <v>友引</v>
      </c>
      <c r="G4321" s="12" t="str">
        <f t="shared" si="342"/>
        <v>金</v>
      </c>
    </row>
    <row r="4322" spans="1:7" x14ac:dyDescent="0.2">
      <c r="A4322" s="1">
        <v>44499</v>
      </c>
      <c r="B4322" s="4" t="s">
        <v>326</v>
      </c>
      <c r="C4322" s="5" t="str">
        <f t="shared" si="343"/>
        <v>9</v>
      </c>
      <c r="D4322" s="12" t="str">
        <f t="shared" si="339"/>
        <v>25</v>
      </c>
      <c r="E4322" s="12">
        <f t="shared" si="340"/>
        <v>4</v>
      </c>
      <c r="F4322" s="12" t="str">
        <f t="shared" si="341"/>
        <v>先負</v>
      </c>
      <c r="G4322" s="12" t="str">
        <f t="shared" si="342"/>
        <v>土</v>
      </c>
    </row>
    <row r="4323" spans="1:7" x14ac:dyDescent="0.2">
      <c r="A4323" s="1">
        <v>44500</v>
      </c>
      <c r="B4323" s="4" t="s">
        <v>327</v>
      </c>
      <c r="C4323" s="5" t="str">
        <f t="shared" si="343"/>
        <v>9</v>
      </c>
      <c r="D4323" s="12" t="str">
        <f t="shared" si="339"/>
        <v>26</v>
      </c>
      <c r="E4323" s="12">
        <f t="shared" si="340"/>
        <v>5</v>
      </c>
      <c r="F4323" s="12" t="str">
        <f t="shared" si="341"/>
        <v>仏滅</v>
      </c>
      <c r="G4323" s="12" t="str">
        <f t="shared" si="342"/>
        <v>日</v>
      </c>
    </row>
    <row r="4324" spans="1:7" x14ac:dyDescent="0.2">
      <c r="A4324" s="1">
        <v>44501</v>
      </c>
      <c r="B4324" s="4" t="s">
        <v>328</v>
      </c>
      <c r="C4324" s="5" t="str">
        <f t="shared" si="343"/>
        <v>9</v>
      </c>
      <c r="D4324" s="12" t="str">
        <f t="shared" si="339"/>
        <v>27</v>
      </c>
      <c r="E4324" s="12">
        <f t="shared" si="340"/>
        <v>0</v>
      </c>
      <c r="F4324" s="12" t="str">
        <f t="shared" si="341"/>
        <v>大安</v>
      </c>
      <c r="G4324" s="12" t="str">
        <f t="shared" si="342"/>
        <v>月</v>
      </c>
    </row>
    <row r="4325" spans="1:7" x14ac:dyDescent="0.2">
      <c r="A4325" s="1">
        <v>44502</v>
      </c>
      <c r="B4325" s="4" t="s">
        <v>329</v>
      </c>
      <c r="C4325" s="5" t="str">
        <f t="shared" si="343"/>
        <v>9</v>
      </c>
      <c r="D4325" s="12" t="str">
        <f t="shared" si="339"/>
        <v>28</v>
      </c>
      <c r="E4325" s="12">
        <f t="shared" si="340"/>
        <v>1</v>
      </c>
      <c r="F4325" s="12" t="str">
        <f t="shared" si="341"/>
        <v>赤口</v>
      </c>
      <c r="G4325" s="12" t="str">
        <f t="shared" si="342"/>
        <v>火</v>
      </c>
    </row>
    <row r="4326" spans="1:7" x14ac:dyDescent="0.2">
      <c r="A4326" s="1">
        <v>44503</v>
      </c>
      <c r="B4326" s="4" t="s">
        <v>330</v>
      </c>
      <c r="C4326" s="5" t="str">
        <f t="shared" si="343"/>
        <v>9</v>
      </c>
      <c r="D4326" s="12" t="str">
        <f t="shared" si="339"/>
        <v>29</v>
      </c>
      <c r="E4326" s="12">
        <f t="shared" si="340"/>
        <v>2</v>
      </c>
      <c r="F4326" s="12" t="str">
        <f t="shared" si="341"/>
        <v>先勝</v>
      </c>
      <c r="G4326" s="12" t="str">
        <f t="shared" si="342"/>
        <v>水</v>
      </c>
    </row>
    <row r="4327" spans="1:7" x14ac:dyDescent="0.2">
      <c r="A4327" s="1">
        <v>44504</v>
      </c>
      <c r="B4327" s="4" t="s">
        <v>376</v>
      </c>
      <c r="C4327" s="5" t="str">
        <f t="shared" si="343"/>
        <v>9</v>
      </c>
      <c r="D4327" s="12" t="str">
        <f t="shared" si="339"/>
        <v>30</v>
      </c>
      <c r="E4327" s="12">
        <f t="shared" si="340"/>
        <v>3</v>
      </c>
      <c r="F4327" s="12" t="str">
        <f t="shared" si="341"/>
        <v>友引</v>
      </c>
      <c r="G4327" s="12" t="str">
        <f t="shared" si="342"/>
        <v>木</v>
      </c>
    </row>
    <row r="4328" spans="1:7" x14ac:dyDescent="0.2">
      <c r="A4328" s="1">
        <v>44505</v>
      </c>
      <c r="B4328" s="4" t="s">
        <v>630</v>
      </c>
      <c r="C4328" s="5" t="str">
        <f t="shared" si="343"/>
        <v>10</v>
      </c>
      <c r="D4328" s="12" t="str">
        <f t="shared" si="339"/>
        <v>1</v>
      </c>
      <c r="E4328" s="12">
        <f t="shared" si="340"/>
        <v>5</v>
      </c>
      <c r="F4328" s="12" t="str">
        <f t="shared" si="341"/>
        <v>仏滅</v>
      </c>
      <c r="G4328" s="12" t="str">
        <f t="shared" si="342"/>
        <v>金</v>
      </c>
    </row>
    <row r="4329" spans="1:7" x14ac:dyDescent="0.2">
      <c r="A4329" s="1">
        <v>44506</v>
      </c>
      <c r="B4329" s="4" t="s">
        <v>331</v>
      </c>
      <c r="C4329" s="5" t="str">
        <f t="shared" si="343"/>
        <v>10</v>
      </c>
      <c r="D4329" s="12" t="str">
        <f t="shared" si="339"/>
        <v>2</v>
      </c>
      <c r="E4329" s="12">
        <f t="shared" si="340"/>
        <v>0</v>
      </c>
      <c r="F4329" s="12" t="str">
        <f t="shared" si="341"/>
        <v>大安</v>
      </c>
      <c r="G4329" s="12" t="str">
        <f t="shared" si="342"/>
        <v>土</v>
      </c>
    </row>
    <row r="4330" spans="1:7" x14ac:dyDescent="0.2">
      <c r="A4330" s="1">
        <v>44507</v>
      </c>
      <c r="B4330" s="4" t="s">
        <v>332</v>
      </c>
      <c r="C4330" s="5" t="str">
        <f t="shared" si="343"/>
        <v>10</v>
      </c>
      <c r="D4330" s="12" t="str">
        <f t="shared" si="339"/>
        <v>3</v>
      </c>
      <c r="E4330" s="12">
        <f t="shared" si="340"/>
        <v>1</v>
      </c>
      <c r="F4330" s="12" t="str">
        <f t="shared" si="341"/>
        <v>赤口</v>
      </c>
      <c r="G4330" s="12" t="str">
        <f t="shared" si="342"/>
        <v>日</v>
      </c>
    </row>
    <row r="4331" spans="1:7" x14ac:dyDescent="0.2">
      <c r="A4331" s="1">
        <v>44508</v>
      </c>
      <c r="B4331" s="4" t="s">
        <v>333</v>
      </c>
      <c r="C4331" s="5" t="str">
        <f t="shared" si="343"/>
        <v>10</v>
      </c>
      <c r="D4331" s="12" t="str">
        <f t="shared" si="339"/>
        <v>4</v>
      </c>
      <c r="E4331" s="12">
        <f t="shared" si="340"/>
        <v>2</v>
      </c>
      <c r="F4331" s="12" t="str">
        <f t="shared" si="341"/>
        <v>先勝</v>
      </c>
      <c r="G4331" s="12" t="str">
        <f t="shared" si="342"/>
        <v>月</v>
      </c>
    </row>
    <row r="4332" spans="1:7" x14ac:dyDescent="0.2">
      <c r="A4332" s="1">
        <v>44509</v>
      </c>
      <c r="B4332" s="4" t="s">
        <v>334</v>
      </c>
      <c r="C4332" s="5" t="str">
        <f t="shared" si="343"/>
        <v>10</v>
      </c>
      <c r="D4332" s="12" t="str">
        <f t="shared" si="339"/>
        <v>5</v>
      </c>
      <c r="E4332" s="12">
        <f t="shared" si="340"/>
        <v>3</v>
      </c>
      <c r="F4332" s="12" t="str">
        <f t="shared" si="341"/>
        <v>友引</v>
      </c>
      <c r="G4332" s="12" t="str">
        <f t="shared" si="342"/>
        <v>火</v>
      </c>
    </row>
    <row r="4333" spans="1:7" x14ac:dyDescent="0.2">
      <c r="A4333" s="1">
        <v>44510</v>
      </c>
      <c r="B4333" s="4" t="s">
        <v>335</v>
      </c>
      <c r="C4333" s="5" t="str">
        <f t="shared" si="343"/>
        <v>10</v>
      </c>
      <c r="D4333" s="12" t="str">
        <f t="shared" si="339"/>
        <v>6</v>
      </c>
      <c r="E4333" s="12">
        <f t="shared" si="340"/>
        <v>4</v>
      </c>
      <c r="F4333" s="12" t="str">
        <f t="shared" si="341"/>
        <v>先負</v>
      </c>
      <c r="G4333" s="12" t="str">
        <f t="shared" si="342"/>
        <v>水</v>
      </c>
    </row>
    <row r="4334" spans="1:7" x14ac:dyDescent="0.2">
      <c r="A4334" s="1">
        <v>44511</v>
      </c>
      <c r="B4334" s="4" t="s">
        <v>336</v>
      </c>
      <c r="C4334" s="5" t="str">
        <f t="shared" si="343"/>
        <v>10</v>
      </c>
      <c r="D4334" s="12" t="str">
        <f t="shared" ref="D4334:D4397" si="344">RIGHT(B4334,LEN(B4334)-FIND("/",B4334))</f>
        <v>7</v>
      </c>
      <c r="E4334" s="12">
        <f t="shared" si="340"/>
        <v>5</v>
      </c>
      <c r="F4334" s="12" t="str">
        <f t="shared" si="341"/>
        <v>仏滅</v>
      </c>
      <c r="G4334" s="12" t="str">
        <f t="shared" si="342"/>
        <v>木</v>
      </c>
    </row>
    <row r="4335" spans="1:7" x14ac:dyDescent="0.2">
      <c r="A4335" s="1">
        <v>44512</v>
      </c>
      <c r="B4335" s="4" t="s">
        <v>337</v>
      </c>
      <c r="C4335" s="5" t="str">
        <f t="shared" si="343"/>
        <v>10</v>
      </c>
      <c r="D4335" s="12" t="str">
        <f t="shared" si="344"/>
        <v>8</v>
      </c>
      <c r="E4335" s="12">
        <f t="shared" si="340"/>
        <v>0</v>
      </c>
      <c r="F4335" s="12" t="str">
        <f t="shared" si="341"/>
        <v>大安</v>
      </c>
      <c r="G4335" s="12" t="str">
        <f t="shared" si="342"/>
        <v>金</v>
      </c>
    </row>
    <row r="4336" spans="1:7" x14ac:dyDescent="0.2">
      <c r="A4336" s="1">
        <v>44513</v>
      </c>
      <c r="B4336" s="4" t="s">
        <v>338</v>
      </c>
      <c r="C4336" s="5" t="str">
        <f t="shared" si="343"/>
        <v>10</v>
      </c>
      <c r="D4336" s="12" t="str">
        <f t="shared" si="344"/>
        <v>9</v>
      </c>
      <c r="E4336" s="12">
        <f t="shared" si="340"/>
        <v>1</v>
      </c>
      <c r="F4336" s="12" t="str">
        <f t="shared" si="341"/>
        <v>赤口</v>
      </c>
      <c r="G4336" s="12" t="str">
        <f t="shared" si="342"/>
        <v>土</v>
      </c>
    </row>
    <row r="4337" spans="1:7" x14ac:dyDescent="0.2">
      <c r="A4337" s="1">
        <v>44514</v>
      </c>
      <c r="B4337" s="4" t="s">
        <v>339</v>
      </c>
      <c r="C4337" s="5" t="str">
        <f t="shared" si="343"/>
        <v>10</v>
      </c>
      <c r="D4337" s="12" t="str">
        <f t="shared" si="344"/>
        <v>10</v>
      </c>
      <c r="E4337" s="12">
        <f t="shared" si="340"/>
        <v>2</v>
      </c>
      <c r="F4337" s="12" t="str">
        <f t="shared" si="341"/>
        <v>先勝</v>
      </c>
      <c r="G4337" s="12" t="str">
        <f t="shared" si="342"/>
        <v>日</v>
      </c>
    </row>
    <row r="4338" spans="1:7" x14ac:dyDescent="0.2">
      <c r="A4338" s="1">
        <v>44515</v>
      </c>
      <c r="B4338" s="4" t="s">
        <v>340</v>
      </c>
      <c r="C4338" s="5" t="str">
        <f t="shared" si="343"/>
        <v>10</v>
      </c>
      <c r="D4338" s="12" t="str">
        <f t="shared" si="344"/>
        <v>11</v>
      </c>
      <c r="E4338" s="12">
        <f t="shared" si="340"/>
        <v>3</v>
      </c>
      <c r="F4338" s="12" t="str">
        <f t="shared" si="341"/>
        <v>友引</v>
      </c>
      <c r="G4338" s="12" t="str">
        <f t="shared" si="342"/>
        <v>月</v>
      </c>
    </row>
    <row r="4339" spans="1:7" x14ac:dyDescent="0.2">
      <c r="A4339" s="1">
        <v>44516</v>
      </c>
      <c r="B4339" s="4" t="s">
        <v>341</v>
      </c>
      <c r="C4339" s="5" t="str">
        <f t="shared" si="343"/>
        <v>10</v>
      </c>
      <c r="D4339" s="12" t="str">
        <f t="shared" si="344"/>
        <v>12</v>
      </c>
      <c r="E4339" s="12">
        <f t="shared" si="340"/>
        <v>4</v>
      </c>
      <c r="F4339" s="12" t="str">
        <f t="shared" si="341"/>
        <v>先負</v>
      </c>
      <c r="G4339" s="12" t="str">
        <f t="shared" si="342"/>
        <v>火</v>
      </c>
    </row>
    <row r="4340" spans="1:7" x14ac:dyDescent="0.2">
      <c r="A4340" s="1">
        <v>44517</v>
      </c>
      <c r="B4340" s="4" t="s">
        <v>342</v>
      </c>
      <c r="C4340" s="5" t="str">
        <f t="shared" si="343"/>
        <v>10</v>
      </c>
      <c r="D4340" s="12" t="str">
        <f t="shared" si="344"/>
        <v>13</v>
      </c>
      <c r="E4340" s="12">
        <f t="shared" ref="E4340:E4403" si="345">MOD(C4340+D4340,6)</f>
        <v>5</v>
      </c>
      <c r="F4340" s="12" t="str">
        <f t="shared" ref="F4340:F4403" si="346">VLOOKUP(E4340,$H$2:$I$7,2)</f>
        <v>仏滅</v>
      </c>
      <c r="G4340" s="12" t="str">
        <f t="shared" ref="G4340:G4403" si="347">TEXT(A4340,"aaa")</f>
        <v>水</v>
      </c>
    </row>
    <row r="4341" spans="1:7" x14ac:dyDescent="0.2">
      <c r="A4341" s="1">
        <v>44518</v>
      </c>
      <c r="B4341" s="4" t="s">
        <v>343</v>
      </c>
      <c r="C4341" s="5" t="str">
        <f t="shared" si="343"/>
        <v>10</v>
      </c>
      <c r="D4341" s="12" t="str">
        <f t="shared" si="344"/>
        <v>14</v>
      </c>
      <c r="E4341" s="12">
        <f t="shared" si="345"/>
        <v>0</v>
      </c>
      <c r="F4341" s="12" t="str">
        <f t="shared" si="346"/>
        <v>大安</v>
      </c>
      <c r="G4341" s="12" t="str">
        <f t="shared" si="347"/>
        <v>木</v>
      </c>
    </row>
    <row r="4342" spans="1:7" x14ac:dyDescent="0.2">
      <c r="A4342" s="1">
        <v>44519</v>
      </c>
      <c r="B4342" s="4" t="s">
        <v>344</v>
      </c>
      <c r="C4342" s="5" t="str">
        <f t="shared" si="343"/>
        <v>10</v>
      </c>
      <c r="D4342" s="12" t="str">
        <f t="shared" si="344"/>
        <v>15</v>
      </c>
      <c r="E4342" s="12">
        <f t="shared" si="345"/>
        <v>1</v>
      </c>
      <c r="F4342" s="12" t="str">
        <f t="shared" si="346"/>
        <v>赤口</v>
      </c>
      <c r="G4342" s="12" t="str">
        <f t="shared" si="347"/>
        <v>金</v>
      </c>
    </row>
    <row r="4343" spans="1:7" x14ac:dyDescent="0.2">
      <c r="A4343" s="1">
        <v>44520</v>
      </c>
      <c r="B4343" s="4" t="s">
        <v>345</v>
      </c>
      <c r="C4343" s="5" t="str">
        <f t="shared" si="343"/>
        <v>10</v>
      </c>
      <c r="D4343" s="12" t="str">
        <f t="shared" si="344"/>
        <v>16</v>
      </c>
      <c r="E4343" s="12">
        <f t="shared" si="345"/>
        <v>2</v>
      </c>
      <c r="F4343" s="12" t="str">
        <f t="shared" si="346"/>
        <v>先勝</v>
      </c>
      <c r="G4343" s="12" t="str">
        <f t="shared" si="347"/>
        <v>土</v>
      </c>
    </row>
    <row r="4344" spans="1:7" x14ac:dyDescent="0.2">
      <c r="A4344" s="1">
        <v>44521</v>
      </c>
      <c r="B4344" s="4" t="s">
        <v>346</v>
      </c>
      <c r="C4344" s="5" t="str">
        <f t="shared" si="343"/>
        <v>10</v>
      </c>
      <c r="D4344" s="12" t="str">
        <f t="shared" si="344"/>
        <v>17</v>
      </c>
      <c r="E4344" s="12">
        <f t="shared" si="345"/>
        <v>3</v>
      </c>
      <c r="F4344" s="12" t="str">
        <f t="shared" si="346"/>
        <v>友引</v>
      </c>
      <c r="G4344" s="12" t="str">
        <f t="shared" si="347"/>
        <v>日</v>
      </c>
    </row>
    <row r="4345" spans="1:7" x14ac:dyDescent="0.2">
      <c r="A4345" s="1">
        <v>44522</v>
      </c>
      <c r="B4345" s="4" t="s">
        <v>347</v>
      </c>
      <c r="C4345" s="5" t="str">
        <f t="shared" si="343"/>
        <v>10</v>
      </c>
      <c r="D4345" s="12" t="str">
        <f t="shared" si="344"/>
        <v>18</v>
      </c>
      <c r="E4345" s="12">
        <f t="shared" si="345"/>
        <v>4</v>
      </c>
      <c r="F4345" s="12" t="str">
        <f t="shared" si="346"/>
        <v>先負</v>
      </c>
      <c r="G4345" s="12" t="str">
        <f t="shared" si="347"/>
        <v>月</v>
      </c>
    </row>
    <row r="4346" spans="1:7" x14ac:dyDescent="0.2">
      <c r="A4346" s="1">
        <v>44523</v>
      </c>
      <c r="B4346" s="4" t="s">
        <v>348</v>
      </c>
      <c r="C4346" s="5" t="str">
        <f t="shared" si="343"/>
        <v>10</v>
      </c>
      <c r="D4346" s="12" t="str">
        <f t="shared" si="344"/>
        <v>19</v>
      </c>
      <c r="E4346" s="12">
        <f t="shared" si="345"/>
        <v>5</v>
      </c>
      <c r="F4346" s="12" t="str">
        <f t="shared" si="346"/>
        <v>仏滅</v>
      </c>
      <c r="G4346" s="12" t="str">
        <f t="shared" si="347"/>
        <v>火</v>
      </c>
    </row>
    <row r="4347" spans="1:7" x14ac:dyDescent="0.2">
      <c r="A4347" s="1">
        <v>44524</v>
      </c>
      <c r="B4347" s="4" t="s">
        <v>349</v>
      </c>
      <c r="C4347" s="5" t="str">
        <f t="shared" si="343"/>
        <v>10</v>
      </c>
      <c r="D4347" s="12" t="str">
        <f t="shared" si="344"/>
        <v>20</v>
      </c>
      <c r="E4347" s="12">
        <f t="shared" si="345"/>
        <v>0</v>
      </c>
      <c r="F4347" s="12" t="str">
        <f t="shared" si="346"/>
        <v>大安</v>
      </c>
      <c r="G4347" s="12" t="str">
        <f t="shared" si="347"/>
        <v>水</v>
      </c>
    </row>
    <row r="4348" spans="1:7" x14ac:dyDescent="0.2">
      <c r="A4348" s="1">
        <v>44525</v>
      </c>
      <c r="B4348" s="4" t="s">
        <v>350</v>
      </c>
      <c r="C4348" s="5" t="str">
        <f t="shared" si="343"/>
        <v>10</v>
      </c>
      <c r="D4348" s="12" t="str">
        <f t="shared" si="344"/>
        <v>21</v>
      </c>
      <c r="E4348" s="12">
        <f t="shared" si="345"/>
        <v>1</v>
      </c>
      <c r="F4348" s="12" t="str">
        <f t="shared" si="346"/>
        <v>赤口</v>
      </c>
      <c r="G4348" s="12" t="str">
        <f t="shared" si="347"/>
        <v>木</v>
      </c>
    </row>
    <row r="4349" spans="1:7" x14ac:dyDescent="0.2">
      <c r="A4349" s="1">
        <v>44526</v>
      </c>
      <c r="B4349" s="4" t="s">
        <v>351</v>
      </c>
      <c r="C4349" s="5" t="str">
        <f t="shared" si="343"/>
        <v>10</v>
      </c>
      <c r="D4349" s="12" t="str">
        <f t="shared" si="344"/>
        <v>22</v>
      </c>
      <c r="E4349" s="12">
        <f t="shared" si="345"/>
        <v>2</v>
      </c>
      <c r="F4349" s="12" t="str">
        <f t="shared" si="346"/>
        <v>先勝</v>
      </c>
      <c r="G4349" s="12" t="str">
        <f t="shared" si="347"/>
        <v>金</v>
      </c>
    </row>
    <row r="4350" spans="1:7" x14ac:dyDescent="0.2">
      <c r="A4350" s="1">
        <v>44527</v>
      </c>
      <c r="B4350" s="4" t="s">
        <v>352</v>
      </c>
      <c r="C4350" s="5" t="str">
        <f t="shared" si="343"/>
        <v>10</v>
      </c>
      <c r="D4350" s="12" t="str">
        <f t="shared" si="344"/>
        <v>23</v>
      </c>
      <c r="E4350" s="12">
        <f t="shared" si="345"/>
        <v>3</v>
      </c>
      <c r="F4350" s="12" t="str">
        <f t="shared" si="346"/>
        <v>友引</v>
      </c>
      <c r="G4350" s="12" t="str">
        <f t="shared" si="347"/>
        <v>土</v>
      </c>
    </row>
    <row r="4351" spans="1:7" x14ac:dyDescent="0.2">
      <c r="A4351" s="1">
        <v>44528</v>
      </c>
      <c r="B4351" s="4" t="s">
        <v>353</v>
      </c>
      <c r="C4351" s="5" t="str">
        <f t="shared" si="343"/>
        <v>10</v>
      </c>
      <c r="D4351" s="12" t="str">
        <f t="shared" si="344"/>
        <v>24</v>
      </c>
      <c r="E4351" s="12">
        <f t="shared" si="345"/>
        <v>4</v>
      </c>
      <c r="F4351" s="12" t="str">
        <f t="shared" si="346"/>
        <v>先負</v>
      </c>
      <c r="G4351" s="12" t="str">
        <f t="shared" si="347"/>
        <v>日</v>
      </c>
    </row>
    <row r="4352" spans="1:7" x14ac:dyDescent="0.2">
      <c r="A4352" s="1">
        <v>44529</v>
      </c>
      <c r="B4352" s="4" t="s">
        <v>354</v>
      </c>
      <c r="C4352" s="5" t="str">
        <f t="shared" si="343"/>
        <v>10</v>
      </c>
      <c r="D4352" s="12" t="str">
        <f t="shared" si="344"/>
        <v>25</v>
      </c>
      <c r="E4352" s="12">
        <f t="shared" si="345"/>
        <v>5</v>
      </c>
      <c r="F4352" s="12" t="str">
        <f t="shared" si="346"/>
        <v>仏滅</v>
      </c>
      <c r="G4352" s="12" t="str">
        <f t="shared" si="347"/>
        <v>月</v>
      </c>
    </row>
    <row r="4353" spans="1:7" x14ac:dyDescent="0.2">
      <c r="A4353" s="1">
        <v>44530</v>
      </c>
      <c r="B4353" s="4" t="s">
        <v>355</v>
      </c>
      <c r="C4353" s="5" t="str">
        <f t="shared" si="343"/>
        <v>10</v>
      </c>
      <c r="D4353" s="12" t="str">
        <f t="shared" si="344"/>
        <v>26</v>
      </c>
      <c r="E4353" s="12">
        <f t="shared" si="345"/>
        <v>0</v>
      </c>
      <c r="F4353" s="12" t="str">
        <f t="shared" si="346"/>
        <v>大安</v>
      </c>
      <c r="G4353" s="12" t="str">
        <f t="shared" si="347"/>
        <v>火</v>
      </c>
    </row>
    <row r="4354" spans="1:7" x14ac:dyDescent="0.2">
      <c r="A4354" s="1">
        <v>44531</v>
      </c>
      <c r="B4354" s="4" t="s">
        <v>356</v>
      </c>
      <c r="C4354" s="5" t="str">
        <f t="shared" si="343"/>
        <v>10</v>
      </c>
      <c r="D4354" s="12" t="str">
        <f t="shared" si="344"/>
        <v>27</v>
      </c>
      <c r="E4354" s="12">
        <f t="shared" si="345"/>
        <v>1</v>
      </c>
      <c r="F4354" s="12" t="str">
        <f t="shared" si="346"/>
        <v>赤口</v>
      </c>
      <c r="G4354" s="12" t="str">
        <f t="shared" si="347"/>
        <v>水</v>
      </c>
    </row>
    <row r="4355" spans="1:7" x14ac:dyDescent="0.2">
      <c r="A4355" s="1">
        <v>44532</v>
      </c>
      <c r="B4355" s="4" t="s">
        <v>357</v>
      </c>
      <c r="C4355" s="5" t="str">
        <f t="shared" si="343"/>
        <v>10</v>
      </c>
      <c r="D4355" s="12" t="str">
        <f t="shared" si="344"/>
        <v>28</v>
      </c>
      <c r="E4355" s="12">
        <f t="shared" si="345"/>
        <v>2</v>
      </c>
      <c r="F4355" s="12" t="str">
        <f t="shared" si="346"/>
        <v>先勝</v>
      </c>
      <c r="G4355" s="12" t="str">
        <f t="shared" si="347"/>
        <v>木</v>
      </c>
    </row>
    <row r="4356" spans="1:7" x14ac:dyDescent="0.2">
      <c r="A4356" s="1">
        <v>44533</v>
      </c>
      <c r="B4356" s="4" t="s">
        <v>358</v>
      </c>
      <c r="C4356" s="5" t="str">
        <f t="shared" si="343"/>
        <v>10</v>
      </c>
      <c r="D4356" s="12" t="str">
        <f t="shared" si="344"/>
        <v>29</v>
      </c>
      <c r="E4356" s="12">
        <f t="shared" si="345"/>
        <v>3</v>
      </c>
      <c r="F4356" s="12" t="str">
        <f t="shared" si="346"/>
        <v>友引</v>
      </c>
      <c r="G4356" s="12" t="str">
        <f t="shared" si="347"/>
        <v>金</v>
      </c>
    </row>
    <row r="4357" spans="1:7" x14ac:dyDescent="0.2">
      <c r="A4357" s="1">
        <v>44534</v>
      </c>
      <c r="B4357" s="4" t="s">
        <v>631</v>
      </c>
      <c r="C4357" s="5" t="str">
        <f t="shared" si="343"/>
        <v>11</v>
      </c>
      <c r="D4357" s="12" t="str">
        <f t="shared" si="344"/>
        <v>1</v>
      </c>
      <c r="E4357" s="12">
        <f t="shared" si="345"/>
        <v>0</v>
      </c>
      <c r="F4357" s="12" t="str">
        <f t="shared" si="346"/>
        <v>大安</v>
      </c>
      <c r="G4357" s="12" t="str">
        <f t="shared" si="347"/>
        <v>土</v>
      </c>
    </row>
    <row r="4358" spans="1:7" x14ac:dyDescent="0.2">
      <c r="A4358" s="1">
        <v>44535</v>
      </c>
      <c r="B4358" s="4" t="s">
        <v>360</v>
      </c>
      <c r="C4358" s="5" t="str">
        <f t="shared" si="343"/>
        <v>11</v>
      </c>
      <c r="D4358" s="12" t="str">
        <f t="shared" si="344"/>
        <v>2</v>
      </c>
      <c r="E4358" s="12">
        <f t="shared" si="345"/>
        <v>1</v>
      </c>
      <c r="F4358" s="12" t="str">
        <f t="shared" si="346"/>
        <v>赤口</v>
      </c>
      <c r="G4358" s="12" t="str">
        <f t="shared" si="347"/>
        <v>日</v>
      </c>
    </row>
    <row r="4359" spans="1:7" x14ac:dyDescent="0.2">
      <c r="A4359" s="1">
        <v>44536</v>
      </c>
      <c r="B4359" s="4" t="s">
        <v>361</v>
      </c>
      <c r="C4359" s="5" t="str">
        <f t="shared" si="343"/>
        <v>11</v>
      </c>
      <c r="D4359" s="12" t="str">
        <f t="shared" si="344"/>
        <v>3</v>
      </c>
      <c r="E4359" s="12">
        <f t="shared" si="345"/>
        <v>2</v>
      </c>
      <c r="F4359" s="12" t="str">
        <f t="shared" si="346"/>
        <v>先勝</v>
      </c>
      <c r="G4359" s="12" t="str">
        <f t="shared" si="347"/>
        <v>月</v>
      </c>
    </row>
    <row r="4360" spans="1:7" x14ac:dyDescent="0.2">
      <c r="A4360" s="1">
        <v>44537</v>
      </c>
      <c r="B4360" s="4" t="s">
        <v>362</v>
      </c>
      <c r="C4360" s="5" t="str">
        <f t="shared" si="343"/>
        <v>11</v>
      </c>
      <c r="D4360" s="12" t="str">
        <f t="shared" si="344"/>
        <v>4</v>
      </c>
      <c r="E4360" s="12">
        <f t="shared" si="345"/>
        <v>3</v>
      </c>
      <c r="F4360" s="12" t="str">
        <f t="shared" si="346"/>
        <v>友引</v>
      </c>
      <c r="G4360" s="12" t="str">
        <f t="shared" si="347"/>
        <v>火</v>
      </c>
    </row>
    <row r="4361" spans="1:7" x14ac:dyDescent="0.2">
      <c r="A4361" s="1">
        <v>44538</v>
      </c>
      <c r="B4361" s="4" t="s">
        <v>363</v>
      </c>
      <c r="C4361" s="5" t="str">
        <f t="shared" si="343"/>
        <v>11</v>
      </c>
      <c r="D4361" s="12" t="str">
        <f t="shared" si="344"/>
        <v>5</v>
      </c>
      <c r="E4361" s="12">
        <f t="shared" si="345"/>
        <v>4</v>
      </c>
      <c r="F4361" s="12" t="str">
        <f t="shared" si="346"/>
        <v>先負</v>
      </c>
      <c r="G4361" s="12" t="str">
        <f t="shared" si="347"/>
        <v>水</v>
      </c>
    </row>
    <row r="4362" spans="1:7" x14ac:dyDescent="0.2">
      <c r="A4362" s="1">
        <v>44539</v>
      </c>
      <c r="B4362" s="4" t="s">
        <v>364</v>
      </c>
      <c r="C4362" s="5" t="str">
        <f t="shared" si="343"/>
        <v>11</v>
      </c>
      <c r="D4362" s="12" t="str">
        <f t="shared" si="344"/>
        <v>6</v>
      </c>
      <c r="E4362" s="12">
        <f t="shared" si="345"/>
        <v>5</v>
      </c>
      <c r="F4362" s="12" t="str">
        <f t="shared" si="346"/>
        <v>仏滅</v>
      </c>
      <c r="G4362" s="12" t="str">
        <f t="shared" si="347"/>
        <v>木</v>
      </c>
    </row>
    <row r="4363" spans="1:7" x14ac:dyDescent="0.2">
      <c r="A4363" s="1">
        <v>44540</v>
      </c>
      <c r="B4363" s="4" t="s">
        <v>365</v>
      </c>
      <c r="C4363" s="5" t="str">
        <f t="shared" si="343"/>
        <v>11</v>
      </c>
      <c r="D4363" s="12" t="str">
        <f t="shared" si="344"/>
        <v>7</v>
      </c>
      <c r="E4363" s="12">
        <f t="shared" si="345"/>
        <v>0</v>
      </c>
      <c r="F4363" s="12" t="str">
        <f t="shared" si="346"/>
        <v>大安</v>
      </c>
      <c r="G4363" s="12" t="str">
        <f t="shared" si="347"/>
        <v>金</v>
      </c>
    </row>
    <row r="4364" spans="1:7" x14ac:dyDescent="0.2">
      <c r="A4364" s="1">
        <v>44541</v>
      </c>
      <c r="B4364" s="4" t="s">
        <v>366</v>
      </c>
      <c r="C4364" s="5" t="str">
        <f t="shared" ref="C4364:C4427" si="348">SUBSTITUTE( LEFT(B4364,LEN(B4364)-(LEN(B4364)-FIND("/",B4364)+1)), "閏", "" )</f>
        <v>11</v>
      </c>
      <c r="D4364" s="12" t="str">
        <f t="shared" si="344"/>
        <v>8</v>
      </c>
      <c r="E4364" s="12">
        <f t="shared" si="345"/>
        <v>1</v>
      </c>
      <c r="F4364" s="12" t="str">
        <f t="shared" si="346"/>
        <v>赤口</v>
      </c>
      <c r="G4364" s="12" t="str">
        <f t="shared" si="347"/>
        <v>土</v>
      </c>
    </row>
    <row r="4365" spans="1:7" x14ac:dyDescent="0.2">
      <c r="A4365" s="1">
        <v>44542</v>
      </c>
      <c r="B4365" s="4" t="s">
        <v>367</v>
      </c>
      <c r="C4365" s="5" t="str">
        <f t="shared" si="348"/>
        <v>11</v>
      </c>
      <c r="D4365" s="12" t="str">
        <f t="shared" si="344"/>
        <v>9</v>
      </c>
      <c r="E4365" s="12">
        <f t="shared" si="345"/>
        <v>2</v>
      </c>
      <c r="F4365" s="12" t="str">
        <f t="shared" si="346"/>
        <v>先勝</v>
      </c>
      <c r="G4365" s="12" t="str">
        <f t="shared" si="347"/>
        <v>日</v>
      </c>
    </row>
    <row r="4366" spans="1:7" x14ac:dyDescent="0.2">
      <c r="A4366" s="1">
        <v>44543</v>
      </c>
      <c r="B4366" s="4" t="s">
        <v>368</v>
      </c>
      <c r="C4366" s="5" t="str">
        <f t="shared" si="348"/>
        <v>11</v>
      </c>
      <c r="D4366" s="12" t="str">
        <f t="shared" si="344"/>
        <v>10</v>
      </c>
      <c r="E4366" s="12">
        <f t="shared" si="345"/>
        <v>3</v>
      </c>
      <c r="F4366" s="12" t="str">
        <f t="shared" si="346"/>
        <v>友引</v>
      </c>
      <c r="G4366" s="12" t="str">
        <f t="shared" si="347"/>
        <v>月</v>
      </c>
    </row>
    <row r="4367" spans="1:7" x14ac:dyDescent="0.2">
      <c r="A4367" s="1">
        <v>44544</v>
      </c>
      <c r="B4367" s="4" t="s">
        <v>369</v>
      </c>
      <c r="C4367" s="5" t="str">
        <f t="shared" si="348"/>
        <v>11</v>
      </c>
      <c r="D4367" s="12" t="str">
        <f t="shared" si="344"/>
        <v>11</v>
      </c>
      <c r="E4367" s="12">
        <f t="shared" si="345"/>
        <v>4</v>
      </c>
      <c r="F4367" s="12" t="str">
        <f t="shared" si="346"/>
        <v>先負</v>
      </c>
      <c r="G4367" s="12" t="str">
        <f t="shared" si="347"/>
        <v>火</v>
      </c>
    </row>
    <row r="4368" spans="1:7" x14ac:dyDescent="0.2">
      <c r="A4368" s="1">
        <v>44545</v>
      </c>
      <c r="B4368" s="4" t="s">
        <v>370</v>
      </c>
      <c r="C4368" s="5" t="str">
        <f t="shared" si="348"/>
        <v>11</v>
      </c>
      <c r="D4368" s="12" t="str">
        <f t="shared" si="344"/>
        <v>12</v>
      </c>
      <c r="E4368" s="12">
        <f t="shared" si="345"/>
        <v>5</v>
      </c>
      <c r="F4368" s="12" t="str">
        <f t="shared" si="346"/>
        <v>仏滅</v>
      </c>
      <c r="G4368" s="12" t="str">
        <f t="shared" si="347"/>
        <v>水</v>
      </c>
    </row>
    <row r="4369" spans="1:7" x14ac:dyDescent="0.2">
      <c r="A4369" s="1">
        <v>44546</v>
      </c>
      <c r="B4369" s="4" t="s">
        <v>371</v>
      </c>
      <c r="C4369" s="5" t="str">
        <f t="shared" si="348"/>
        <v>11</v>
      </c>
      <c r="D4369" s="12" t="str">
        <f t="shared" si="344"/>
        <v>13</v>
      </c>
      <c r="E4369" s="12">
        <f t="shared" si="345"/>
        <v>0</v>
      </c>
      <c r="F4369" s="12" t="str">
        <f t="shared" si="346"/>
        <v>大安</v>
      </c>
      <c r="G4369" s="12" t="str">
        <f t="shared" si="347"/>
        <v>木</v>
      </c>
    </row>
    <row r="4370" spans="1:7" x14ac:dyDescent="0.2">
      <c r="A4370" s="1">
        <v>44547</v>
      </c>
      <c r="B4370" s="4" t="s">
        <v>372</v>
      </c>
      <c r="C4370" s="5" t="str">
        <f t="shared" si="348"/>
        <v>11</v>
      </c>
      <c r="D4370" s="12" t="str">
        <f t="shared" si="344"/>
        <v>14</v>
      </c>
      <c r="E4370" s="12">
        <f t="shared" si="345"/>
        <v>1</v>
      </c>
      <c r="F4370" s="12" t="str">
        <f t="shared" si="346"/>
        <v>赤口</v>
      </c>
      <c r="G4370" s="12" t="str">
        <f t="shared" si="347"/>
        <v>金</v>
      </c>
    </row>
    <row r="4371" spans="1:7" x14ac:dyDescent="0.2">
      <c r="A4371" s="1">
        <v>44548</v>
      </c>
      <c r="B4371" s="4" t="s">
        <v>373</v>
      </c>
      <c r="C4371" s="5" t="str">
        <f t="shared" si="348"/>
        <v>11</v>
      </c>
      <c r="D4371" s="12" t="str">
        <f t="shared" si="344"/>
        <v>15</v>
      </c>
      <c r="E4371" s="12">
        <f t="shared" si="345"/>
        <v>2</v>
      </c>
      <c r="F4371" s="12" t="str">
        <f t="shared" si="346"/>
        <v>先勝</v>
      </c>
      <c r="G4371" s="12" t="str">
        <f t="shared" si="347"/>
        <v>土</v>
      </c>
    </row>
    <row r="4372" spans="1:7" x14ac:dyDescent="0.2">
      <c r="A4372" s="1">
        <v>44549</v>
      </c>
      <c r="B4372" s="4" t="s">
        <v>374</v>
      </c>
      <c r="C4372" s="5" t="str">
        <f t="shared" si="348"/>
        <v>11</v>
      </c>
      <c r="D4372" s="12" t="str">
        <f t="shared" si="344"/>
        <v>16</v>
      </c>
      <c r="E4372" s="12">
        <f t="shared" si="345"/>
        <v>3</v>
      </c>
      <c r="F4372" s="12" t="str">
        <f t="shared" si="346"/>
        <v>友引</v>
      </c>
      <c r="G4372" s="12" t="str">
        <f t="shared" si="347"/>
        <v>日</v>
      </c>
    </row>
    <row r="4373" spans="1:7" x14ac:dyDescent="0.2">
      <c r="A4373" s="1">
        <v>44550</v>
      </c>
      <c r="B4373" s="4" t="s">
        <v>375</v>
      </c>
      <c r="C4373" s="5" t="str">
        <f t="shared" si="348"/>
        <v>11</v>
      </c>
      <c r="D4373" s="12" t="str">
        <f t="shared" si="344"/>
        <v>17</v>
      </c>
      <c r="E4373" s="12">
        <f t="shared" si="345"/>
        <v>4</v>
      </c>
      <c r="F4373" s="12" t="str">
        <f t="shared" si="346"/>
        <v>先負</v>
      </c>
      <c r="G4373" s="12" t="str">
        <f t="shared" si="347"/>
        <v>月</v>
      </c>
    </row>
    <row r="4374" spans="1:7" x14ac:dyDescent="0.2">
      <c r="A4374" s="1">
        <v>44551</v>
      </c>
      <c r="B4374" s="4" t="s">
        <v>22</v>
      </c>
      <c r="C4374" s="5" t="str">
        <f t="shared" si="348"/>
        <v>11</v>
      </c>
      <c r="D4374" s="12" t="str">
        <f t="shared" si="344"/>
        <v>18</v>
      </c>
      <c r="E4374" s="12">
        <f t="shared" si="345"/>
        <v>5</v>
      </c>
      <c r="F4374" s="12" t="str">
        <f t="shared" si="346"/>
        <v>仏滅</v>
      </c>
      <c r="G4374" s="12" t="str">
        <f t="shared" si="347"/>
        <v>火</v>
      </c>
    </row>
    <row r="4375" spans="1:7" x14ac:dyDescent="0.2">
      <c r="A4375" s="1">
        <v>44552</v>
      </c>
      <c r="B4375" s="4" t="s">
        <v>23</v>
      </c>
      <c r="C4375" s="5" t="str">
        <f t="shared" si="348"/>
        <v>11</v>
      </c>
      <c r="D4375" s="12" t="str">
        <f t="shared" si="344"/>
        <v>19</v>
      </c>
      <c r="E4375" s="12">
        <f t="shared" si="345"/>
        <v>0</v>
      </c>
      <c r="F4375" s="12" t="str">
        <f t="shared" si="346"/>
        <v>大安</v>
      </c>
      <c r="G4375" s="12" t="str">
        <f t="shared" si="347"/>
        <v>水</v>
      </c>
    </row>
    <row r="4376" spans="1:7" x14ac:dyDescent="0.2">
      <c r="A4376" s="1">
        <v>44553</v>
      </c>
      <c r="B4376" s="4" t="s">
        <v>24</v>
      </c>
      <c r="C4376" s="5" t="str">
        <f t="shared" si="348"/>
        <v>11</v>
      </c>
      <c r="D4376" s="12" t="str">
        <f t="shared" si="344"/>
        <v>20</v>
      </c>
      <c r="E4376" s="12">
        <f t="shared" si="345"/>
        <v>1</v>
      </c>
      <c r="F4376" s="12" t="str">
        <f t="shared" si="346"/>
        <v>赤口</v>
      </c>
      <c r="G4376" s="12" t="str">
        <f t="shared" si="347"/>
        <v>木</v>
      </c>
    </row>
    <row r="4377" spans="1:7" x14ac:dyDescent="0.2">
      <c r="A4377" s="1">
        <v>44554</v>
      </c>
      <c r="B4377" s="4" t="s">
        <v>25</v>
      </c>
      <c r="C4377" s="5" t="str">
        <f t="shared" si="348"/>
        <v>11</v>
      </c>
      <c r="D4377" s="12" t="str">
        <f t="shared" si="344"/>
        <v>21</v>
      </c>
      <c r="E4377" s="12">
        <f t="shared" si="345"/>
        <v>2</v>
      </c>
      <c r="F4377" s="12" t="str">
        <f t="shared" si="346"/>
        <v>先勝</v>
      </c>
      <c r="G4377" s="12" t="str">
        <f t="shared" si="347"/>
        <v>金</v>
      </c>
    </row>
    <row r="4378" spans="1:7" x14ac:dyDescent="0.2">
      <c r="A4378" s="1">
        <v>44555</v>
      </c>
      <c r="B4378" s="4" t="s">
        <v>26</v>
      </c>
      <c r="C4378" s="5" t="str">
        <f t="shared" si="348"/>
        <v>11</v>
      </c>
      <c r="D4378" s="12" t="str">
        <f t="shared" si="344"/>
        <v>22</v>
      </c>
      <c r="E4378" s="12">
        <f t="shared" si="345"/>
        <v>3</v>
      </c>
      <c r="F4378" s="12" t="str">
        <f t="shared" si="346"/>
        <v>友引</v>
      </c>
      <c r="G4378" s="12" t="str">
        <f t="shared" si="347"/>
        <v>土</v>
      </c>
    </row>
    <row r="4379" spans="1:7" x14ac:dyDescent="0.2">
      <c r="A4379" s="1">
        <v>44556</v>
      </c>
      <c r="B4379" s="4" t="s">
        <v>27</v>
      </c>
      <c r="C4379" s="5" t="str">
        <f t="shared" si="348"/>
        <v>11</v>
      </c>
      <c r="D4379" s="12" t="str">
        <f t="shared" si="344"/>
        <v>23</v>
      </c>
      <c r="E4379" s="12">
        <f t="shared" si="345"/>
        <v>4</v>
      </c>
      <c r="F4379" s="12" t="str">
        <f t="shared" si="346"/>
        <v>先負</v>
      </c>
      <c r="G4379" s="12" t="str">
        <f t="shared" si="347"/>
        <v>日</v>
      </c>
    </row>
    <row r="4380" spans="1:7" x14ac:dyDescent="0.2">
      <c r="A4380" s="1">
        <v>44557</v>
      </c>
      <c r="B4380" s="4" t="s">
        <v>28</v>
      </c>
      <c r="C4380" s="5" t="str">
        <f t="shared" si="348"/>
        <v>11</v>
      </c>
      <c r="D4380" s="12" t="str">
        <f t="shared" si="344"/>
        <v>24</v>
      </c>
      <c r="E4380" s="12">
        <f t="shared" si="345"/>
        <v>5</v>
      </c>
      <c r="F4380" s="12" t="str">
        <f t="shared" si="346"/>
        <v>仏滅</v>
      </c>
      <c r="G4380" s="12" t="str">
        <f t="shared" si="347"/>
        <v>月</v>
      </c>
    </row>
    <row r="4381" spans="1:7" x14ac:dyDescent="0.2">
      <c r="A4381" s="1">
        <v>44558</v>
      </c>
      <c r="B4381" s="4" t="s">
        <v>29</v>
      </c>
      <c r="C4381" s="5" t="str">
        <f t="shared" si="348"/>
        <v>11</v>
      </c>
      <c r="D4381" s="12" t="str">
        <f t="shared" si="344"/>
        <v>25</v>
      </c>
      <c r="E4381" s="12">
        <f t="shared" si="345"/>
        <v>0</v>
      </c>
      <c r="F4381" s="12" t="str">
        <f t="shared" si="346"/>
        <v>大安</v>
      </c>
      <c r="G4381" s="12" t="str">
        <f t="shared" si="347"/>
        <v>火</v>
      </c>
    </row>
    <row r="4382" spans="1:7" x14ac:dyDescent="0.2">
      <c r="A4382" s="1">
        <v>44559</v>
      </c>
      <c r="B4382" s="4" t="s">
        <v>30</v>
      </c>
      <c r="C4382" s="5" t="str">
        <f t="shared" si="348"/>
        <v>11</v>
      </c>
      <c r="D4382" s="12" t="str">
        <f t="shared" si="344"/>
        <v>26</v>
      </c>
      <c r="E4382" s="12">
        <f t="shared" si="345"/>
        <v>1</v>
      </c>
      <c r="F4382" s="12" t="str">
        <f t="shared" si="346"/>
        <v>赤口</v>
      </c>
      <c r="G4382" s="12" t="str">
        <f t="shared" si="347"/>
        <v>水</v>
      </c>
    </row>
    <row r="4383" spans="1:7" x14ac:dyDescent="0.2">
      <c r="A4383" s="1">
        <v>44560</v>
      </c>
      <c r="B4383" s="4" t="s">
        <v>31</v>
      </c>
      <c r="C4383" s="5" t="str">
        <f t="shared" si="348"/>
        <v>11</v>
      </c>
      <c r="D4383" s="12" t="str">
        <f t="shared" si="344"/>
        <v>27</v>
      </c>
      <c r="E4383" s="12">
        <f t="shared" si="345"/>
        <v>2</v>
      </c>
      <c r="F4383" s="12" t="str">
        <f t="shared" si="346"/>
        <v>先勝</v>
      </c>
      <c r="G4383" s="12" t="str">
        <f t="shared" si="347"/>
        <v>木</v>
      </c>
    </row>
    <row r="4384" spans="1:7" x14ac:dyDescent="0.2">
      <c r="A4384" s="1">
        <v>44561</v>
      </c>
      <c r="B4384" s="4" t="s">
        <v>32</v>
      </c>
      <c r="C4384" s="5" t="str">
        <f t="shared" si="348"/>
        <v>11</v>
      </c>
      <c r="D4384" s="12" t="str">
        <f t="shared" si="344"/>
        <v>28</v>
      </c>
      <c r="E4384" s="12">
        <f t="shared" si="345"/>
        <v>3</v>
      </c>
      <c r="F4384" s="12" t="str">
        <f t="shared" si="346"/>
        <v>友引</v>
      </c>
      <c r="G4384" s="12" t="str">
        <f t="shared" si="347"/>
        <v>金</v>
      </c>
    </row>
    <row r="4385" spans="1:7" x14ac:dyDescent="0.2">
      <c r="A4385" s="1">
        <v>44562</v>
      </c>
      <c r="B4385" s="4" t="s">
        <v>33</v>
      </c>
      <c r="C4385" s="5" t="str">
        <f t="shared" si="348"/>
        <v>11</v>
      </c>
      <c r="D4385" s="12" t="str">
        <f t="shared" si="344"/>
        <v>29</v>
      </c>
      <c r="E4385" s="12">
        <f t="shared" si="345"/>
        <v>4</v>
      </c>
      <c r="F4385" s="12" t="str">
        <f t="shared" si="346"/>
        <v>先負</v>
      </c>
      <c r="G4385" s="12" t="str">
        <f t="shared" si="347"/>
        <v>土</v>
      </c>
    </row>
    <row r="4386" spans="1:7" x14ac:dyDescent="0.2">
      <c r="A4386" s="1">
        <v>44563</v>
      </c>
      <c r="B4386" s="4" t="s">
        <v>208</v>
      </c>
      <c r="C4386" s="5" t="str">
        <f t="shared" si="348"/>
        <v>11</v>
      </c>
      <c r="D4386" s="12" t="str">
        <f t="shared" si="344"/>
        <v>30</v>
      </c>
      <c r="E4386" s="12">
        <f t="shared" si="345"/>
        <v>5</v>
      </c>
      <c r="F4386" s="12" t="str">
        <f t="shared" si="346"/>
        <v>仏滅</v>
      </c>
      <c r="G4386" s="12" t="str">
        <f t="shared" si="347"/>
        <v>日</v>
      </c>
    </row>
    <row r="4387" spans="1:7" x14ac:dyDescent="0.2">
      <c r="A4387" s="1">
        <v>44564</v>
      </c>
      <c r="B4387" s="4" t="s">
        <v>620</v>
      </c>
      <c r="C4387" s="5" t="str">
        <f t="shared" si="348"/>
        <v>12</v>
      </c>
      <c r="D4387" s="12" t="str">
        <f t="shared" si="344"/>
        <v>1</v>
      </c>
      <c r="E4387" s="12">
        <f t="shared" si="345"/>
        <v>1</v>
      </c>
      <c r="F4387" s="12" t="str">
        <f t="shared" si="346"/>
        <v>赤口</v>
      </c>
      <c r="G4387" s="12" t="str">
        <f t="shared" si="347"/>
        <v>月</v>
      </c>
    </row>
    <row r="4388" spans="1:7" x14ac:dyDescent="0.2">
      <c r="A4388" s="1">
        <v>44565</v>
      </c>
      <c r="B4388" s="4" t="s">
        <v>34</v>
      </c>
      <c r="C4388" s="5" t="str">
        <f t="shared" si="348"/>
        <v>12</v>
      </c>
      <c r="D4388" s="12" t="str">
        <f t="shared" si="344"/>
        <v>2</v>
      </c>
      <c r="E4388" s="12">
        <f t="shared" si="345"/>
        <v>2</v>
      </c>
      <c r="F4388" s="12" t="str">
        <f t="shared" si="346"/>
        <v>先勝</v>
      </c>
      <c r="G4388" s="12" t="str">
        <f t="shared" si="347"/>
        <v>火</v>
      </c>
    </row>
    <row r="4389" spans="1:7" x14ac:dyDescent="0.2">
      <c r="A4389" s="1">
        <v>44566</v>
      </c>
      <c r="B4389" s="4" t="s">
        <v>35</v>
      </c>
      <c r="C4389" s="5" t="str">
        <f t="shared" si="348"/>
        <v>12</v>
      </c>
      <c r="D4389" s="12" t="str">
        <f t="shared" si="344"/>
        <v>3</v>
      </c>
      <c r="E4389" s="12">
        <f t="shared" si="345"/>
        <v>3</v>
      </c>
      <c r="F4389" s="12" t="str">
        <f t="shared" si="346"/>
        <v>友引</v>
      </c>
      <c r="G4389" s="12" t="str">
        <f t="shared" si="347"/>
        <v>水</v>
      </c>
    </row>
    <row r="4390" spans="1:7" x14ac:dyDescent="0.2">
      <c r="A4390" s="1">
        <v>44567</v>
      </c>
      <c r="B4390" s="4" t="s">
        <v>36</v>
      </c>
      <c r="C4390" s="5" t="str">
        <f t="shared" si="348"/>
        <v>12</v>
      </c>
      <c r="D4390" s="12" t="str">
        <f t="shared" si="344"/>
        <v>4</v>
      </c>
      <c r="E4390" s="12">
        <f t="shared" si="345"/>
        <v>4</v>
      </c>
      <c r="F4390" s="12" t="str">
        <f t="shared" si="346"/>
        <v>先負</v>
      </c>
      <c r="G4390" s="12" t="str">
        <f t="shared" si="347"/>
        <v>木</v>
      </c>
    </row>
    <row r="4391" spans="1:7" x14ac:dyDescent="0.2">
      <c r="A4391" s="1">
        <v>44568</v>
      </c>
      <c r="B4391" s="4" t="s">
        <v>37</v>
      </c>
      <c r="C4391" s="5" t="str">
        <f t="shared" si="348"/>
        <v>12</v>
      </c>
      <c r="D4391" s="12" t="str">
        <f t="shared" si="344"/>
        <v>5</v>
      </c>
      <c r="E4391" s="12">
        <f t="shared" si="345"/>
        <v>5</v>
      </c>
      <c r="F4391" s="12" t="str">
        <f t="shared" si="346"/>
        <v>仏滅</v>
      </c>
      <c r="G4391" s="12" t="str">
        <f t="shared" si="347"/>
        <v>金</v>
      </c>
    </row>
    <row r="4392" spans="1:7" x14ac:dyDescent="0.2">
      <c r="A4392" s="1">
        <v>44569</v>
      </c>
      <c r="B4392" s="4" t="s">
        <v>38</v>
      </c>
      <c r="C4392" s="5" t="str">
        <f t="shared" si="348"/>
        <v>12</v>
      </c>
      <c r="D4392" s="12" t="str">
        <f t="shared" si="344"/>
        <v>6</v>
      </c>
      <c r="E4392" s="12">
        <f t="shared" si="345"/>
        <v>0</v>
      </c>
      <c r="F4392" s="12" t="str">
        <f t="shared" si="346"/>
        <v>大安</v>
      </c>
      <c r="G4392" s="12" t="str">
        <f t="shared" si="347"/>
        <v>土</v>
      </c>
    </row>
    <row r="4393" spans="1:7" x14ac:dyDescent="0.2">
      <c r="A4393" s="1">
        <v>44570</v>
      </c>
      <c r="B4393" s="4" t="s">
        <v>39</v>
      </c>
      <c r="C4393" s="5" t="str">
        <f t="shared" si="348"/>
        <v>12</v>
      </c>
      <c r="D4393" s="12" t="str">
        <f t="shared" si="344"/>
        <v>7</v>
      </c>
      <c r="E4393" s="12">
        <f t="shared" si="345"/>
        <v>1</v>
      </c>
      <c r="F4393" s="12" t="str">
        <f t="shared" si="346"/>
        <v>赤口</v>
      </c>
      <c r="G4393" s="12" t="str">
        <f t="shared" si="347"/>
        <v>日</v>
      </c>
    </row>
    <row r="4394" spans="1:7" x14ac:dyDescent="0.2">
      <c r="A4394" s="1">
        <v>44571</v>
      </c>
      <c r="B4394" s="4" t="s">
        <v>40</v>
      </c>
      <c r="C4394" s="5" t="str">
        <f t="shared" si="348"/>
        <v>12</v>
      </c>
      <c r="D4394" s="12" t="str">
        <f t="shared" si="344"/>
        <v>8</v>
      </c>
      <c r="E4394" s="12">
        <f t="shared" si="345"/>
        <v>2</v>
      </c>
      <c r="F4394" s="12" t="str">
        <f t="shared" si="346"/>
        <v>先勝</v>
      </c>
      <c r="G4394" s="12" t="str">
        <f t="shared" si="347"/>
        <v>月</v>
      </c>
    </row>
    <row r="4395" spans="1:7" x14ac:dyDescent="0.2">
      <c r="A4395" s="1">
        <v>44572</v>
      </c>
      <c r="B4395" s="4" t="s">
        <v>41</v>
      </c>
      <c r="C4395" s="5" t="str">
        <f t="shared" si="348"/>
        <v>12</v>
      </c>
      <c r="D4395" s="12" t="str">
        <f t="shared" si="344"/>
        <v>9</v>
      </c>
      <c r="E4395" s="12">
        <f t="shared" si="345"/>
        <v>3</v>
      </c>
      <c r="F4395" s="12" t="str">
        <f t="shared" si="346"/>
        <v>友引</v>
      </c>
      <c r="G4395" s="12" t="str">
        <f t="shared" si="347"/>
        <v>火</v>
      </c>
    </row>
    <row r="4396" spans="1:7" x14ac:dyDescent="0.2">
      <c r="A4396" s="1">
        <v>44573</v>
      </c>
      <c r="B4396" s="4" t="s">
        <v>42</v>
      </c>
      <c r="C4396" s="5" t="str">
        <f t="shared" si="348"/>
        <v>12</v>
      </c>
      <c r="D4396" s="12" t="str">
        <f t="shared" si="344"/>
        <v>10</v>
      </c>
      <c r="E4396" s="12">
        <f t="shared" si="345"/>
        <v>4</v>
      </c>
      <c r="F4396" s="12" t="str">
        <f t="shared" si="346"/>
        <v>先負</v>
      </c>
      <c r="G4396" s="12" t="str">
        <f t="shared" si="347"/>
        <v>水</v>
      </c>
    </row>
    <row r="4397" spans="1:7" x14ac:dyDescent="0.2">
      <c r="A4397" s="1">
        <v>44574</v>
      </c>
      <c r="B4397" s="4" t="s">
        <v>43</v>
      </c>
      <c r="C4397" s="5" t="str">
        <f t="shared" si="348"/>
        <v>12</v>
      </c>
      <c r="D4397" s="12" t="str">
        <f t="shared" si="344"/>
        <v>11</v>
      </c>
      <c r="E4397" s="12">
        <f t="shared" si="345"/>
        <v>5</v>
      </c>
      <c r="F4397" s="12" t="str">
        <f t="shared" si="346"/>
        <v>仏滅</v>
      </c>
      <c r="G4397" s="12" t="str">
        <f t="shared" si="347"/>
        <v>木</v>
      </c>
    </row>
    <row r="4398" spans="1:7" x14ac:dyDescent="0.2">
      <c r="A4398" s="1">
        <v>44575</v>
      </c>
      <c r="B4398" s="4" t="s">
        <v>44</v>
      </c>
      <c r="C4398" s="5" t="str">
        <f t="shared" si="348"/>
        <v>12</v>
      </c>
      <c r="D4398" s="12" t="str">
        <f t="shared" ref="D4398:D4461" si="349">RIGHT(B4398,LEN(B4398)-FIND("/",B4398))</f>
        <v>12</v>
      </c>
      <c r="E4398" s="12">
        <f t="shared" si="345"/>
        <v>0</v>
      </c>
      <c r="F4398" s="12" t="str">
        <f t="shared" si="346"/>
        <v>大安</v>
      </c>
      <c r="G4398" s="12" t="str">
        <f t="shared" si="347"/>
        <v>金</v>
      </c>
    </row>
    <row r="4399" spans="1:7" x14ac:dyDescent="0.2">
      <c r="A4399" s="1">
        <v>44576</v>
      </c>
      <c r="B4399" s="4" t="s">
        <v>45</v>
      </c>
      <c r="C4399" s="5" t="str">
        <f t="shared" si="348"/>
        <v>12</v>
      </c>
      <c r="D4399" s="12" t="str">
        <f t="shared" si="349"/>
        <v>13</v>
      </c>
      <c r="E4399" s="12">
        <f t="shared" si="345"/>
        <v>1</v>
      </c>
      <c r="F4399" s="12" t="str">
        <f t="shared" si="346"/>
        <v>赤口</v>
      </c>
      <c r="G4399" s="12" t="str">
        <f t="shared" si="347"/>
        <v>土</v>
      </c>
    </row>
    <row r="4400" spans="1:7" x14ac:dyDescent="0.2">
      <c r="A4400" s="1">
        <v>44577</v>
      </c>
      <c r="B4400" s="4" t="s">
        <v>46</v>
      </c>
      <c r="C4400" s="5" t="str">
        <f t="shared" si="348"/>
        <v>12</v>
      </c>
      <c r="D4400" s="12" t="str">
        <f t="shared" si="349"/>
        <v>14</v>
      </c>
      <c r="E4400" s="12">
        <f t="shared" si="345"/>
        <v>2</v>
      </c>
      <c r="F4400" s="12" t="str">
        <f t="shared" si="346"/>
        <v>先勝</v>
      </c>
      <c r="G4400" s="12" t="str">
        <f t="shared" si="347"/>
        <v>日</v>
      </c>
    </row>
    <row r="4401" spans="1:7" x14ac:dyDescent="0.2">
      <c r="A4401" s="1">
        <v>44578</v>
      </c>
      <c r="B4401" s="4" t="s">
        <v>47</v>
      </c>
      <c r="C4401" s="5" t="str">
        <f t="shared" si="348"/>
        <v>12</v>
      </c>
      <c r="D4401" s="12" t="str">
        <f t="shared" si="349"/>
        <v>15</v>
      </c>
      <c r="E4401" s="12">
        <f t="shared" si="345"/>
        <v>3</v>
      </c>
      <c r="F4401" s="12" t="str">
        <f t="shared" si="346"/>
        <v>友引</v>
      </c>
      <c r="G4401" s="12" t="str">
        <f t="shared" si="347"/>
        <v>月</v>
      </c>
    </row>
    <row r="4402" spans="1:7" x14ac:dyDescent="0.2">
      <c r="A4402" s="1">
        <v>44579</v>
      </c>
      <c r="B4402" s="4" t="s">
        <v>48</v>
      </c>
      <c r="C4402" s="5" t="str">
        <f t="shared" si="348"/>
        <v>12</v>
      </c>
      <c r="D4402" s="12" t="str">
        <f t="shared" si="349"/>
        <v>16</v>
      </c>
      <c r="E4402" s="12">
        <f t="shared" si="345"/>
        <v>4</v>
      </c>
      <c r="F4402" s="12" t="str">
        <f t="shared" si="346"/>
        <v>先負</v>
      </c>
      <c r="G4402" s="12" t="str">
        <f t="shared" si="347"/>
        <v>火</v>
      </c>
    </row>
    <row r="4403" spans="1:7" x14ac:dyDescent="0.2">
      <c r="A4403" s="1">
        <v>44580</v>
      </c>
      <c r="B4403" s="4" t="s">
        <v>49</v>
      </c>
      <c r="C4403" s="5" t="str">
        <f t="shared" si="348"/>
        <v>12</v>
      </c>
      <c r="D4403" s="12" t="str">
        <f t="shared" si="349"/>
        <v>17</v>
      </c>
      <c r="E4403" s="12">
        <f t="shared" si="345"/>
        <v>5</v>
      </c>
      <c r="F4403" s="12" t="str">
        <f t="shared" si="346"/>
        <v>仏滅</v>
      </c>
      <c r="G4403" s="12" t="str">
        <f t="shared" si="347"/>
        <v>水</v>
      </c>
    </row>
    <row r="4404" spans="1:7" x14ac:dyDescent="0.2">
      <c r="A4404" s="1">
        <v>44581</v>
      </c>
      <c r="B4404" s="4" t="s">
        <v>50</v>
      </c>
      <c r="C4404" s="5" t="str">
        <f t="shared" si="348"/>
        <v>12</v>
      </c>
      <c r="D4404" s="12" t="str">
        <f t="shared" si="349"/>
        <v>18</v>
      </c>
      <c r="E4404" s="12">
        <f t="shared" ref="E4404:E4467" si="350">MOD(C4404+D4404,6)</f>
        <v>0</v>
      </c>
      <c r="F4404" s="12" t="str">
        <f t="shared" ref="F4404:F4467" si="351">VLOOKUP(E4404,$H$2:$I$7,2)</f>
        <v>大安</v>
      </c>
      <c r="G4404" s="12" t="str">
        <f t="shared" ref="G4404:G4467" si="352">TEXT(A4404,"aaa")</f>
        <v>木</v>
      </c>
    </row>
    <row r="4405" spans="1:7" x14ac:dyDescent="0.2">
      <c r="A4405" s="1">
        <v>44582</v>
      </c>
      <c r="B4405" s="4" t="s">
        <v>51</v>
      </c>
      <c r="C4405" s="5" t="str">
        <f t="shared" si="348"/>
        <v>12</v>
      </c>
      <c r="D4405" s="12" t="str">
        <f t="shared" si="349"/>
        <v>19</v>
      </c>
      <c r="E4405" s="12">
        <f t="shared" si="350"/>
        <v>1</v>
      </c>
      <c r="F4405" s="12" t="str">
        <f t="shared" si="351"/>
        <v>赤口</v>
      </c>
      <c r="G4405" s="12" t="str">
        <f t="shared" si="352"/>
        <v>金</v>
      </c>
    </row>
    <row r="4406" spans="1:7" x14ac:dyDescent="0.2">
      <c r="A4406" s="1">
        <v>44583</v>
      </c>
      <c r="B4406" s="4" t="s">
        <v>52</v>
      </c>
      <c r="C4406" s="5" t="str">
        <f t="shared" si="348"/>
        <v>12</v>
      </c>
      <c r="D4406" s="12" t="str">
        <f t="shared" si="349"/>
        <v>20</v>
      </c>
      <c r="E4406" s="12">
        <f t="shared" si="350"/>
        <v>2</v>
      </c>
      <c r="F4406" s="12" t="str">
        <f t="shared" si="351"/>
        <v>先勝</v>
      </c>
      <c r="G4406" s="12" t="str">
        <f t="shared" si="352"/>
        <v>土</v>
      </c>
    </row>
    <row r="4407" spans="1:7" x14ac:dyDescent="0.2">
      <c r="A4407" s="1">
        <v>44584</v>
      </c>
      <c r="B4407" s="4" t="s">
        <v>53</v>
      </c>
      <c r="C4407" s="5" t="str">
        <f t="shared" si="348"/>
        <v>12</v>
      </c>
      <c r="D4407" s="12" t="str">
        <f t="shared" si="349"/>
        <v>21</v>
      </c>
      <c r="E4407" s="12">
        <f t="shared" si="350"/>
        <v>3</v>
      </c>
      <c r="F4407" s="12" t="str">
        <f t="shared" si="351"/>
        <v>友引</v>
      </c>
      <c r="G4407" s="12" t="str">
        <f t="shared" si="352"/>
        <v>日</v>
      </c>
    </row>
    <row r="4408" spans="1:7" x14ac:dyDescent="0.2">
      <c r="A4408" s="1">
        <v>44585</v>
      </c>
      <c r="B4408" s="4" t="s">
        <v>54</v>
      </c>
      <c r="C4408" s="5" t="str">
        <f t="shared" si="348"/>
        <v>12</v>
      </c>
      <c r="D4408" s="12" t="str">
        <f t="shared" si="349"/>
        <v>22</v>
      </c>
      <c r="E4408" s="12">
        <f t="shared" si="350"/>
        <v>4</v>
      </c>
      <c r="F4408" s="12" t="str">
        <f t="shared" si="351"/>
        <v>先負</v>
      </c>
      <c r="G4408" s="12" t="str">
        <f t="shared" si="352"/>
        <v>月</v>
      </c>
    </row>
    <row r="4409" spans="1:7" x14ac:dyDescent="0.2">
      <c r="A4409" s="1">
        <v>44586</v>
      </c>
      <c r="B4409" s="4" t="s">
        <v>55</v>
      </c>
      <c r="C4409" s="5" t="str">
        <f t="shared" si="348"/>
        <v>12</v>
      </c>
      <c r="D4409" s="12" t="str">
        <f t="shared" si="349"/>
        <v>23</v>
      </c>
      <c r="E4409" s="12">
        <f t="shared" si="350"/>
        <v>5</v>
      </c>
      <c r="F4409" s="12" t="str">
        <f t="shared" si="351"/>
        <v>仏滅</v>
      </c>
      <c r="G4409" s="12" t="str">
        <f t="shared" si="352"/>
        <v>火</v>
      </c>
    </row>
    <row r="4410" spans="1:7" x14ac:dyDescent="0.2">
      <c r="A4410" s="1">
        <v>44587</v>
      </c>
      <c r="B4410" s="4" t="s">
        <v>56</v>
      </c>
      <c r="C4410" s="5" t="str">
        <f t="shared" si="348"/>
        <v>12</v>
      </c>
      <c r="D4410" s="12" t="str">
        <f t="shared" si="349"/>
        <v>24</v>
      </c>
      <c r="E4410" s="12">
        <f t="shared" si="350"/>
        <v>0</v>
      </c>
      <c r="F4410" s="12" t="str">
        <f t="shared" si="351"/>
        <v>大安</v>
      </c>
      <c r="G4410" s="12" t="str">
        <f t="shared" si="352"/>
        <v>水</v>
      </c>
    </row>
    <row r="4411" spans="1:7" x14ac:dyDescent="0.2">
      <c r="A4411" s="1">
        <v>44588</v>
      </c>
      <c r="B4411" s="4" t="s">
        <v>57</v>
      </c>
      <c r="C4411" s="5" t="str">
        <f t="shared" si="348"/>
        <v>12</v>
      </c>
      <c r="D4411" s="12" t="str">
        <f t="shared" si="349"/>
        <v>25</v>
      </c>
      <c r="E4411" s="12">
        <f t="shared" si="350"/>
        <v>1</v>
      </c>
      <c r="F4411" s="12" t="str">
        <f t="shared" si="351"/>
        <v>赤口</v>
      </c>
      <c r="G4411" s="12" t="str">
        <f t="shared" si="352"/>
        <v>木</v>
      </c>
    </row>
    <row r="4412" spans="1:7" x14ac:dyDescent="0.2">
      <c r="A4412" s="1">
        <v>44589</v>
      </c>
      <c r="B4412" s="4" t="s">
        <v>58</v>
      </c>
      <c r="C4412" s="5" t="str">
        <f t="shared" si="348"/>
        <v>12</v>
      </c>
      <c r="D4412" s="12" t="str">
        <f t="shared" si="349"/>
        <v>26</v>
      </c>
      <c r="E4412" s="12">
        <f t="shared" si="350"/>
        <v>2</v>
      </c>
      <c r="F4412" s="12" t="str">
        <f t="shared" si="351"/>
        <v>先勝</v>
      </c>
      <c r="G4412" s="12" t="str">
        <f t="shared" si="352"/>
        <v>金</v>
      </c>
    </row>
    <row r="4413" spans="1:7" x14ac:dyDescent="0.2">
      <c r="A4413" s="1">
        <v>44590</v>
      </c>
      <c r="B4413" s="4" t="s">
        <v>59</v>
      </c>
      <c r="C4413" s="5" t="str">
        <f t="shared" si="348"/>
        <v>12</v>
      </c>
      <c r="D4413" s="12" t="str">
        <f t="shared" si="349"/>
        <v>27</v>
      </c>
      <c r="E4413" s="12">
        <f t="shared" si="350"/>
        <v>3</v>
      </c>
      <c r="F4413" s="12" t="str">
        <f t="shared" si="351"/>
        <v>友引</v>
      </c>
      <c r="G4413" s="12" t="str">
        <f t="shared" si="352"/>
        <v>土</v>
      </c>
    </row>
    <row r="4414" spans="1:7" x14ac:dyDescent="0.2">
      <c r="A4414" s="1">
        <v>44591</v>
      </c>
      <c r="B4414" s="4" t="s">
        <v>60</v>
      </c>
      <c r="C4414" s="5" t="str">
        <f t="shared" si="348"/>
        <v>12</v>
      </c>
      <c r="D4414" s="12" t="str">
        <f t="shared" si="349"/>
        <v>28</v>
      </c>
      <c r="E4414" s="12">
        <f t="shared" si="350"/>
        <v>4</v>
      </c>
      <c r="F4414" s="12" t="str">
        <f t="shared" si="351"/>
        <v>先負</v>
      </c>
      <c r="G4414" s="12" t="str">
        <f t="shared" si="352"/>
        <v>日</v>
      </c>
    </row>
    <row r="4415" spans="1:7" x14ac:dyDescent="0.2">
      <c r="A4415" s="1">
        <v>44592</v>
      </c>
      <c r="B4415" s="4" t="s">
        <v>61</v>
      </c>
      <c r="C4415" s="5" t="str">
        <f t="shared" si="348"/>
        <v>12</v>
      </c>
      <c r="D4415" s="12" t="str">
        <f t="shared" si="349"/>
        <v>29</v>
      </c>
      <c r="E4415" s="12">
        <f t="shared" si="350"/>
        <v>5</v>
      </c>
      <c r="F4415" s="12" t="str">
        <f t="shared" si="351"/>
        <v>仏滅</v>
      </c>
      <c r="G4415" s="12" t="str">
        <f t="shared" si="352"/>
        <v>月</v>
      </c>
    </row>
    <row r="4416" spans="1:7" x14ac:dyDescent="0.2">
      <c r="A4416" s="1">
        <v>44593</v>
      </c>
      <c r="B4416" s="4" t="s">
        <v>621</v>
      </c>
      <c r="C4416" s="5" t="str">
        <f t="shared" si="348"/>
        <v>1</v>
      </c>
      <c r="D4416" s="12" t="str">
        <f t="shared" si="349"/>
        <v>1</v>
      </c>
      <c r="E4416" s="12">
        <f t="shared" si="350"/>
        <v>2</v>
      </c>
      <c r="F4416" s="12" t="str">
        <f t="shared" si="351"/>
        <v>先勝</v>
      </c>
      <c r="G4416" s="12" t="str">
        <f t="shared" si="352"/>
        <v>火</v>
      </c>
    </row>
    <row r="4417" spans="1:7" x14ac:dyDescent="0.2">
      <c r="A4417" s="1">
        <v>44594</v>
      </c>
      <c r="B4417" s="4" t="s">
        <v>63</v>
      </c>
      <c r="C4417" s="5" t="str">
        <f t="shared" si="348"/>
        <v>1</v>
      </c>
      <c r="D4417" s="12" t="str">
        <f t="shared" si="349"/>
        <v>2</v>
      </c>
      <c r="E4417" s="12">
        <f t="shared" si="350"/>
        <v>3</v>
      </c>
      <c r="F4417" s="12" t="str">
        <f t="shared" si="351"/>
        <v>友引</v>
      </c>
      <c r="G4417" s="12" t="str">
        <f t="shared" si="352"/>
        <v>水</v>
      </c>
    </row>
    <row r="4418" spans="1:7" x14ac:dyDescent="0.2">
      <c r="A4418" s="1">
        <v>44595</v>
      </c>
      <c r="B4418" s="4" t="s">
        <v>64</v>
      </c>
      <c r="C4418" s="5" t="str">
        <f t="shared" si="348"/>
        <v>1</v>
      </c>
      <c r="D4418" s="12" t="str">
        <f t="shared" si="349"/>
        <v>3</v>
      </c>
      <c r="E4418" s="12">
        <f t="shared" si="350"/>
        <v>4</v>
      </c>
      <c r="F4418" s="12" t="str">
        <f t="shared" si="351"/>
        <v>先負</v>
      </c>
      <c r="G4418" s="12" t="str">
        <f t="shared" si="352"/>
        <v>木</v>
      </c>
    </row>
    <row r="4419" spans="1:7" x14ac:dyDescent="0.2">
      <c r="A4419" s="1">
        <v>44596</v>
      </c>
      <c r="B4419" s="4" t="s">
        <v>65</v>
      </c>
      <c r="C4419" s="5" t="str">
        <f t="shared" si="348"/>
        <v>1</v>
      </c>
      <c r="D4419" s="12" t="str">
        <f t="shared" si="349"/>
        <v>4</v>
      </c>
      <c r="E4419" s="12">
        <f t="shared" si="350"/>
        <v>5</v>
      </c>
      <c r="F4419" s="12" t="str">
        <f t="shared" si="351"/>
        <v>仏滅</v>
      </c>
      <c r="G4419" s="12" t="str">
        <f t="shared" si="352"/>
        <v>金</v>
      </c>
    </row>
    <row r="4420" spans="1:7" x14ac:dyDescent="0.2">
      <c r="A4420" s="1">
        <v>44597</v>
      </c>
      <c r="B4420" s="4" t="s">
        <v>66</v>
      </c>
      <c r="C4420" s="5" t="str">
        <f t="shared" si="348"/>
        <v>1</v>
      </c>
      <c r="D4420" s="12" t="str">
        <f t="shared" si="349"/>
        <v>5</v>
      </c>
      <c r="E4420" s="12">
        <f t="shared" si="350"/>
        <v>0</v>
      </c>
      <c r="F4420" s="12" t="str">
        <f t="shared" si="351"/>
        <v>大安</v>
      </c>
      <c r="G4420" s="12" t="str">
        <f t="shared" si="352"/>
        <v>土</v>
      </c>
    </row>
    <row r="4421" spans="1:7" x14ac:dyDescent="0.2">
      <c r="A4421" s="1">
        <v>44598</v>
      </c>
      <c r="B4421" s="4" t="s">
        <v>67</v>
      </c>
      <c r="C4421" s="5" t="str">
        <f t="shared" si="348"/>
        <v>1</v>
      </c>
      <c r="D4421" s="12" t="str">
        <f t="shared" si="349"/>
        <v>6</v>
      </c>
      <c r="E4421" s="12">
        <f t="shared" si="350"/>
        <v>1</v>
      </c>
      <c r="F4421" s="12" t="str">
        <f t="shared" si="351"/>
        <v>赤口</v>
      </c>
      <c r="G4421" s="12" t="str">
        <f t="shared" si="352"/>
        <v>日</v>
      </c>
    </row>
    <row r="4422" spans="1:7" x14ac:dyDescent="0.2">
      <c r="A4422" s="1">
        <v>44599</v>
      </c>
      <c r="B4422" s="4" t="s">
        <v>68</v>
      </c>
      <c r="C4422" s="5" t="str">
        <f t="shared" si="348"/>
        <v>1</v>
      </c>
      <c r="D4422" s="12" t="str">
        <f t="shared" si="349"/>
        <v>7</v>
      </c>
      <c r="E4422" s="12">
        <f t="shared" si="350"/>
        <v>2</v>
      </c>
      <c r="F4422" s="12" t="str">
        <f t="shared" si="351"/>
        <v>先勝</v>
      </c>
      <c r="G4422" s="12" t="str">
        <f t="shared" si="352"/>
        <v>月</v>
      </c>
    </row>
    <row r="4423" spans="1:7" x14ac:dyDescent="0.2">
      <c r="A4423" s="1">
        <v>44600</v>
      </c>
      <c r="B4423" s="4" t="s">
        <v>69</v>
      </c>
      <c r="C4423" s="5" t="str">
        <f t="shared" si="348"/>
        <v>1</v>
      </c>
      <c r="D4423" s="12" t="str">
        <f t="shared" si="349"/>
        <v>8</v>
      </c>
      <c r="E4423" s="12">
        <f t="shared" si="350"/>
        <v>3</v>
      </c>
      <c r="F4423" s="12" t="str">
        <f t="shared" si="351"/>
        <v>友引</v>
      </c>
      <c r="G4423" s="12" t="str">
        <f t="shared" si="352"/>
        <v>火</v>
      </c>
    </row>
    <row r="4424" spans="1:7" x14ac:dyDescent="0.2">
      <c r="A4424" s="1">
        <v>44601</v>
      </c>
      <c r="B4424" s="4" t="s">
        <v>70</v>
      </c>
      <c r="C4424" s="5" t="str">
        <f t="shared" si="348"/>
        <v>1</v>
      </c>
      <c r="D4424" s="12" t="str">
        <f t="shared" si="349"/>
        <v>9</v>
      </c>
      <c r="E4424" s="12">
        <f t="shared" si="350"/>
        <v>4</v>
      </c>
      <c r="F4424" s="12" t="str">
        <f t="shared" si="351"/>
        <v>先負</v>
      </c>
      <c r="G4424" s="12" t="str">
        <f t="shared" si="352"/>
        <v>水</v>
      </c>
    </row>
    <row r="4425" spans="1:7" x14ac:dyDescent="0.2">
      <c r="A4425" s="1">
        <v>44602</v>
      </c>
      <c r="B4425" s="4" t="s">
        <v>71</v>
      </c>
      <c r="C4425" s="5" t="str">
        <f t="shared" si="348"/>
        <v>1</v>
      </c>
      <c r="D4425" s="12" t="str">
        <f t="shared" si="349"/>
        <v>10</v>
      </c>
      <c r="E4425" s="12">
        <f t="shared" si="350"/>
        <v>5</v>
      </c>
      <c r="F4425" s="12" t="str">
        <f t="shared" si="351"/>
        <v>仏滅</v>
      </c>
      <c r="G4425" s="12" t="str">
        <f t="shared" si="352"/>
        <v>木</v>
      </c>
    </row>
    <row r="4426" spans="1:7" x14ac:dyDescent="0.2">
      <c r="A4426" s="1">
        <v>44603</v>
      </c>
      <c r="B4426" s="4" t="s">
        <v>72</v>
      </c>
      <c r="C4426" s="5" t="str">
        <f t="shared" si="348"/>
        <v>1</v>
      </c>
      <c r="D4426" s="12" t="str">
        <f t="shared" si="349"/>
        <v>11</v>
      </c>
      <c r="E4426" s="12">
        <f t="shared" si="350"/>
        <v>0</v>
      </c>
      <c r="F4426" s="12" t="str">
        <f t="shared" si="351"/>
        <v>大安</v>
      </c>
      <c r="G4426" s="12" t="str">
        <f t="shared" si="352"/>
        <v>金</v>
      </c>
    </row>
    <row r="4427" spans="1:7" x14ac:dyDescent="0.2">
      <c r="A4427" s="1">
        <v>44604</v>
      </c>
      <c r="B4427" s="4" t="s">
        <v>73</v>
      </c>
      <c r="C4427" s="5" t="str">
        <f t="shared" si="348"/>
        <v>1</v>
      </c>
      <c r="D4427" s="12" t="str">
        <f t="shared" si="349"/>
        <v>12</v>
      </c>
      <c r="E4427" s="12">
        <f t="shared" si="350"/>
        <v>1</v>
      </c>
      <c r="F4427" s="12" t="str">
        <f t="shared" si="351"/>
        <v>赤口</v>
      </c>
      <c r="G4427" s="12" t="str">
        <f t="shared" si="352"/>
        <v>土</v>
      </c>
    </row>
    <row r="4428" spans="1:7" x14ac:dyDescent="0.2">
      <c r="A4428" s="1">
        <v>44605</v>
      </c>
      <c r="B4428" s="4" t="s">
        <v>74</v>
      </c>
      <c r="C4428" s="5" t="str">
        <f t="shared" ref="C4428:C4491" si="353">SUBSTITUTE( LEFT(B4428,LEN(B4428)-(LEN(B4428)-FIND("/",B4428)+1)), "閏", "" )</f>
        <v>1</v>
      </c>
      <c r="D4428" s="12" t="str">
        <f t="shared" si="349"/>
        <v>13</v>
      </c>
      <c r="E4428" s="12">
        <f t="shared" si="350"/>
        <v>2</v>
      </c>
      <c r="F4428" s="12" t="str">
        <f t="shared" si="351"/>
        <v>先勝</v>
      </c>
      <c r="G4428" s="12" t="str">
        <f t="shared" si="352"/>
        <v>日</v>
      </c>
    </row>
    <row r="4429" spans="1:7" x14ac:dyDescent="0.2">
      <c r="A4429" s="1">
        <v>44606</v>
      </c>
      <c r="B4429" s="4" t="s">
        <v>75</v>
      </c>
      <c r="C4429" s="5" t="str">
        <f t="shared" si="353"/>
        <v>1</v>
      </c>
      <c r="D4429" s="12" t="str">
        <f t="shared" si="349"/>
        <v>14</v>
      </c>
      <c r="E4429" s="12">
        <f t="shared" si="350"/>
        <v>3</v>
      </c>
      <c r="F4429" s="12" t="str">
        <f t="shared" si="351"/>
        <v>友引</v>
      </c>
      <c r="G4429" s="12" t="str">
        <f t="shared" si="352"/>
        <v>月</v>
      </c>
    </row>
    <row r="4430" spans="1:7" x14ac:dyDescent="0.2">
      <c r="A4430" s="1">
        <v>44607</v>
      </c>
      <c r="B4430" s="4" t="s">
        <v>76</v>
      </c>
      <c r="C4430" s="5" t="str">
        <f t="shared" si="353"/>
        <v>1</v>
      </c>
      <c r="D4430" s="12" t="str">
        <f t="shared" si="349"/>
        <v>15</v>
      </c>
      <c r="E4430" s="12">
        <f t="shared" si="350"/>
        <v>4</v>
      </c>
      <c r="F4430" s="12" t="str">
        <f t="shared" si="351"/>
        <v>先負</v>
      </c>
      <c r="G4430" s="12" t="str">
        <f t="shared" si="352"/>
        <v>火</v>
      </c>
    </row>
    <row r="4431" spans="1:7" x14ac:dyDescent="0.2">
      <c r="A4431" s="1">
        <v>44608</v>
      </c>
      <c r="B4431" s="4" t="s">
        <v>77</v>
      </c>
      <c r="C4431" s="5" t="str">
        <f t="shared" si="353"/>
        <v>1</v>
      </c>
      <c r="D4431" s="12" t="str">
        <f t="shared" si="349"/>
        <v>16</v>
      </c>
      <c r="E4431" s="12">
        <f t="shared" si="350"/>
        <v>5</v>
      </c>
      <c r="F4431" s="12" t="str">
        <f t="shared" si="351"/>
        <v>仏滅</v>
      </c>
      <c r="G4431" s="12" t="str">
        <f t="shared" si="352"/>
        <v>水</v>
      </c>
    </row>
    <row r="4432" spans="1:7" x14ac:dyDescent="0.2">
      <c r="A4432" s="1">
        <v>44609</v>
      </c>
      <c r="B4432" s="4" t="s">
        <v>78</v>
      </c>
      <c r="C4432" s="5" t="str">
        <f t="shared" si="353"/>
        <v>1</v>
      </c>
      <c r="D4432" s="12" t="str">
        <f t="shared" si="349"/>
        <v>17</v>
      </c>
      <c r="E4432" s="12">
        <f t="shared" si="350"/>
        <v>0</v>
      </c>
      <c r="F4432" s="12" t="str">
        <f t="shared" si="351"/>
        <v>大安</v>
      </c>
      <c r="G4432" s="12" t="str">
        <f t="shared" si="352"/>
        <v>木</v>
      </c>
    </row>
    <row r="4433" spans="1:7" x14ac:dyDescent="0.2">
      <c r="A4433" s="1">
        <v>44610</v>
      </c>
      <c r="B4433" s="4" t="s">
        <v>79</v>
      </c>
      <c r="C4433" s="5" t="str">
        <f t="shared" si="353"/>
        <v>1</v>
      </c>
      <c r="D4433" s="12" t="str">
        <f t="shared" si="349"/>
        <v>18</v>
      </c>
      <c r="E4433" s="12">
        <f t="shared" si="350"/>
        <v>1</v>
      </c>
      <c r="F4433" s="12" t="str">
        <f t="shared" si="351"/>
        <v>赤口</v>
      </c>
      <c r="G4433" s="12" t="str">
        <f t="shared" si="352"/>
        <v>金</v>
      </c>
    </row>
    <row r="4434" spans="1:7" x14ac:dyDescent="0.2">
      <c r="A4434" s="1">
        <v>44611</v>
      </c>
      <c r="B4434" s="4" t="s">
        <v>80</v>
      </c>
      <c r="C4434" s="5" t="str">
        <f t="shared" si="353"/>
        <v>1</v>
      </c>
      <c r="D4434" s="12" t="str">
        <f t="shared" si="349"/>
        <v>19</v>
      </c>
      <c r="E4434" s="12">
        <f t="shared" si="350"/>
        <v>2</v>
      </c>
      <c r="F4434" s="12" t="str">
        <f t="shared" si="351"/>
        <v>先勝</v>
      </c>
      <c r="G4434" s="12" t="str">
        <f t="shared" si="352"/>
        <v>土</v>
      </c>
    </row>
    <row r="4435" spans="1:7" x14ac:dyDescent="0.2">
      <c r="A4435" s="1">
        <v>44612</v>
      </c>
      <c r="B4435" s="4" t="s">
        <v>81</v>
      </c>
      <c r="C4435" s="5" t="str">
        <f t="shared" si="353"/>
        <v>1</v>
      </c>
      <c r="D4435" s="12" t="str">
        <f t="shared" si="349"/>
        <v>20</v>
      </c>
      <c r="E4435" s="12">
        <f t="shared" si="350"/>
        <v>3</v>
      </c>
      <c r="F4435" s="12" t="str">
        <f t="shared" si="351"/>
        <v>友引</v>
      </c>
      <c r="G4435" s="12" t="str">
        <f t="shared" si="352"/>
        <v>日</v>
      </c>
    </row>
    <row r="4436" spans="1:7" x14ac:dyDescent="0.2">
      <c r="A4436" s="1">
        <v>44613</v>
      </c>
      <c r="B4436" s="4" t="s">
        <v>82</v>
      </c>
      <c r="C4436" s="5" t="str">
        <f t="shared" si="353"/>
        <v>1</v>
      </c>
      <c r="D4436" s="12" t="str">
        <f t="shared" si="349"/>
        <v>21</v>
      </c>
      <c r="E4436" s="12">
        <f t="shared" si="350"/>
        <v>4</v>
      </c>
      <c r="F4436" s="12" t="str">
        <f t="shared" si="351"/>
        <v>先負</v>
      </c>
      <c r="G4436" s="12" t="str">
        <f t="shared" si="352"/>
        <v>月</v>
      </c>
    </row>
    <row r="4437" spans="1:7" x14ac:dyDescent="0.2">
      <c r="A4437" s="1">
        <v>44614</v>
      </c>
      <c r="B4437" s="4" t="s">
        <v>83</v>
      </c>
      <c r="C4437" s="5" t="str">
        <f t="shared" si="353"/>
        <v>1</v>
      </c>
      <c r="D4437" s="12" t="str">
        <f t="shared" si="349"/>
        <v>22</v>
      </c>
      <c r="E4437" s="12">
        <f t="shared" si="350"/>
        <v>5</v>
      </c>
      <c r="F4437" s="12" t="str">
        <f t="shared" si="351"/>
        <v>仏滅</v>
      </c>
      <c r="G4437" s="12" t="str">
        <f t="shared" si="352"/>
        <v>火</v>
      </c>
    </row>
    <row r="4438" spans="1:7" x14ac:dyDescent="0.2">
      <c r="A4438" s="1">
        <v>44615</v>
      </c>
      <c r="B4438" s="4" t="s">
        <v>84</v>
      </c>
      <c r="C4438" s="5" t="str">
        <f t="shared" si="353"/>
        <v>1</v>
      </c>
      <c r="D4438" s="12" t="str">
        <f t="shared" si="349"/>
        <v>23</v>
      </c>
      <c r="E4438" s="12">
        <f t="shared" si="350"/>
        <v>0</v>
      </c>
      <c r="F4438" s="12" t="str">
        <f t="shared" si="351"/>
        <v>大安</v>
      </c>
      <c r="G4438" s="12" t="str">
        <f t="shared" si="352"/>
        <v>水</v>
      </c>
    </row>
    <row r="4439" spans="1:7" x14ac:dyDescent="0.2">
      <c r="A4439" s="1">
        <v>44616</v>
      </c>
      <c r="B4439" s="4" t="s">
        <v>85</v>
      </c>
      <c r="C4439" s="5" t="str">
        <f t="shared" si="353"/>
        <v>1</v>
      </c>
      <c r="D4439" s="12" t="str">
        <f t="shared" si="349"/>
        <v>24</v>
      </c>
      <c r="E4439" s="12">
        <f t="shared" si="350"/>
        <v>1</v>
      </c>
      <c r="F4439" s="12" t="str">
        <f t="shared" si="351"/>
        <v>赤口</v>
      </c>
      <c r="G4439" s="12" t="str">
        <f t="shared" si="352"/>
        <v>木</v>
      </c>
    </row>
    <row r="4440" spans="1:7" x14ac:dyDescent="0.2">
      <c r="A4440" s="1">
        <v>44617</v>
      </c>
      <c r="B4440" s="4" t="s">
        <v>86</v>
      </c>
      <c r="C4440" s="5" t="str">
        <f t="shared" si="353"/>
        <v>1</v>
      </c>
      <c r="D4440" s="12" t="str">
        <f t="shared" si="349"/>
        <v>25</v>
      </c>
      <c r="E4440" s="12">
        <f t="shared" si="350"/>
        <v>2</v>
      </c>
      <c r="F4440" s="12" t="str">
        <f t="shared" si="351"/>
        <v>先勝</v>
      </c>
      <c r="G4440" s="12" t="str">
        <f t="shared" si="352"/>
        <v>金</v>
      </c>
    </row>
    <row r="4441" spans="1:7" x14ac:dyDescent="0.2">
      <c r="A4441" s="1">
        <v>44618</v>
      </c>
      <c r="B4441" s="4" t="s">
        <v>87</v>
      </c>
      <c r="C4441" s="5" t="str">
        <f t="shared" si="353"/>
        <v>1</v>
      </c>
      <c r="D4441" s="12" t="str">
        <f t="shared" si="349"/>
        <v>26</v>
      </c>
      <c r="E4441" s="12">
        <f t="shared" si="350"/>
        <v>3</v>
      </c>
      <c r="F4441" s="12" t="str">
        <f t="shared" si="351"/>
        <v>友引</v>
      </c>
      <c r="G4441" s="12" t="str">
        <f t="shared" si="352"/>
        <v>土</v>
      </c>
    </row>
    <row r="4442" spans="1:7" x14ac:dyDescent="0.2">
      <c r="A4442" s="1">
        <v>44619</v>
      </c>
      <c r="B4442" s="4" t="s">
        <v>88</v>
      </c>
      <c r="C4442" s="5" t="str">
        <f t="shared" si="353"/>
        <v>1</v>
      </c>
      <c r="D4442" s="12" t="str">
        <f t="shared" si="349"/>
        <v>27</v>
      </c>
      <c r="E4442" s="12">
        <f t="shared" si="350"/>
        <v>4</v>
      </c>
      <c r="F4442" s="12" t="str">
        <f t="shared" si="351"/>
        <v>先負</v>
      </c>
      <c r="G4442" s="12" t="str">
        <f t="shared" si="352"/>
        <v>日</v>
      </c>
    </row>
    <row r="4443" spans="1:7" x14ac:dyDescent="0.2">
      <c r="A4443" s="1">
        <v>44620</v>
      </c>
      <c r="B4443" s="4" t="s">
        <v>89</v>
      </c>
      <c r="C4443" s="5" t="str">
        <f t="shared" si="353"/>
        <v>1</v>
      </c>
      <c r="D4443" s="12" t="str">
        <f t="shared" si="349"/>
        <v>28</v>
      </c>
      <c r="E4443" s="12">
        <f t="shared" si="350"/>
        <v>5</v>
      </c>
      <c r="F4443" s="12" t="str">
        <f t="shared" si="351"/>
        <v>仏滅</v>
      </c>
      <c r="G4443" s="12" t="str">
        <f t="shared" si="352"/>
        <v>月</v>
      </c>
    </row>
    <row r="4444" spans="1:7" x14ac:dyDescent="0.2">
      <c r="A4444" s="1">
        <v>44621</v>
      </c>
      <c r="B4444" s="4" t="s">
        <v>90</v>
      </c>
      <c r="C4444" s="5" t="str">
        <f t="shared" si="353"/>
        <v>1</v>
      </c>
      <c r="D4444" s="12" t="str">
        <f t="shared" si="349"/>
        <v>29</v>
      </c>
      <c r="E4444" s="12">
        <f t="shared" si="350"/>
        <v>0</v>
      </c>
      <c r="F4444" s="12" t="str">
        <f t="shared" si="351"/>
        <v>大安</v>
      </c>
      <c r="G4444" s="12" t="str">
        <f t="shared" si="352"/>
        <v>火</v>
      </c>
    </row>
    <row r="4445" spans="1:7" x14ac:dyDescent="0.2">
      <c r="A4445" s="1">
        <v>44622</v>
      </c>
      <c r="B4445" s="4" t="s">
        <v>91</v>
      </c>
      <c r="C4445" s="5" t="str">
        <f t="shared" si="353"/>
        <v>1</v>
      </c>
      <c r="D4445" s="12" t="str">
        <f t="shared" si="349"/>
        <v>30</v>
      </c>
      <c r="E4445" s="12">
        <f t="shared" si="350"/>
        <v>1</v>
      </c>
      <c r="F4445" s="12" t="str">
        <f t="shared" si="351"/>
        <v>赤口</v>
      </c>
      <c r="G4445" s="12" t="str">
        <f t="shared" si="352"/>
        <v>水</v>
      </c>
    </row>
    <row r="4446" spans="1:7" x14ac:dyDescent="0.2">
      <c r="A4446" s="1">
        <v>44623</v>
      </c>
      <c r="B4446" s="4" t="s">
        <v>622</v>
      </c>
      <c r="C4446" s="5" t="str">
        <f t="shared" si="353"/>
        <v>2</v>
      </c>
      <c r="D4446" s="12" t="str">
        <f t="shared" si="349"/>
        <v>1</v>
      </c>
      <c r="E4446" s="12">
        <f t="shared" si="350"/>
        <v>3</v>
      </c>
      <c r="F4446" s="12" t="str">
        <f t="shared" si="351"/>
        <v>友引</v>
      </c>
      <c r="G4446" s="12" t="str">
        <f t="shared" si="352"/>
        <v>木</v>
      </c>
    </row>
    <row r="4447" spans="1:7" x14ac:dyDescent="0.2">
      <c r="A4447" s="1">
        <v>44624</v>
      </c>
      <c r="B4447" s="4" t="s">
        <v>92</v>
      </c>
      <c r="C4447" s="5" t="str">
        <f t="shared" si="353"/>
        <v>2</v>
      </c>
      <c r="D4447" s="12" t="str">
        <f t="shared" si="349"/>
        <v>2</v>
      </c>
      <c r="E4447" s="12">
        <f t="shared" si="350"/>
        <v>4</v>
      </c>
      <c r="F4447" s="12" t="str">
        <f t="shared" si="351"/>
        <v>先負</v>
      </c>
      <c r="G4447" s="12" t="str">
        <f t="shared" si="352"/>
        <v>金</v>
      </c>
    </row>
    <row r="4448" spans="1:7" x14ac:dyDescent="0.2">
      <c r="A4448" s="1">
        <v>44625</v>
      </c>
      <c r="B4448" s="4" t="s">
        <v>93</v>
      </c>
      <c r="C4448" s="5" t="str">
        <f t="shared" si="353"/>
        <v>2</v>
      </c>
      <c r="D4448" s="12" t="str">
        <f t="shared" si="349"/>
        <v>3</v>
      </c>
      <c r="E4448" s="12">
        <f t="shared" si="350"/>
        <v>5</v>
      </c>
      <c r="F4448" s="12" t="str">
        <f t="shared" si="351"/>
        <v>仏滅</v>
      </c>
      <c r="G4448" s="12" t="str">
        <f t="shared" si="352"/>
        <v>土</v>
      </c>
    </row>
    <row r="4449" spans="1:7" x14ac:dyDescent="0.2">
      <c r="A4449" s="1">
        <v>44626</v>
      </c>
      <c r="B4449" s="4" t="s">
        <v>94</v>
      </c>
      <c r="C4449" s="5" t="str">
        <f t="shared" si="353"/>
        <v>2</v>
      </c>
      <c r="D4449" s="12" t="str">
        <f t="shared" si="349"/>
        <v>4</v>
      </c>
      <c r="E4449" s="12">
        <f t="shared" si="350"/>
        <v>0</v>
      </c>
      <c r="F4449" s="12" t="str">
        <f t="shared" si="351"/>
        <v>大安</v>
      </c>
      <c r="G4449" s="12" t="str">
        <f t="shared" si="352"/>
        <v>日</v>
      </c>
    </row>
    <row r="4450" spans="1:7" x14ac:dyDescent="0.2">
      <c r="A4450" s="1">
        <v>44627</v>
      </c>
      <c r="B4450" s="4" t="s">
        <v>95</v>
      </c>
      <c r="C4450" s="5" t="str">
        <f t="shared" si="353"/>
        <v>2</v>
      </c>
      <c r="D4450" s="12" t="str">
        <f t="shared" si="349"/>
        <v>5</v>
      </c>
      <c r="E4450" s="12">
        <f t="shared" si="350"/>
        <v>1</v>
      </c>
      <c r="F4450" s="12" t="str">
        <f t="shared" si="351"/>
        <v>赤口</v>
      </c>
      <c r="G4450" s="12" t="str">
        <f t="shared" si="352"/>
        <v>月</v>
      </c>
    </row>
    <row r="4451" spans="1:7" x14ac:dyDescent="0.2">
      <c r="A4451" s="1">
        <v>44628</v>
      </c>
      <c r="B4451" s="4" t="s">
        <v>96</v>
      </c>
      <c r="C4451" s="5" t="str">
        <f t="shared" si="353"/>
        <v>2</v>
      </c>
      <c r="D4451" s="12" t="str">
        <f t="shared" si="349"/>
        <v>6</v>
      </c>
      <c r="E4451" s="12">
        <f t="shared" si="350"/>
        <v>2</v>
      </c>
      <c r="F4451" s="12" t="str">
        <f t="shared" si="351"/>
        <v>先勝</v>
      </c>
      <c r="G4451" s="12" t="str">
        <f t="shared" si="352"/>
        <v>火</v>
      </c>
    </row>
    <row r="4452" spans="1:7" x14ac:dyDescent="0.2">
      <c r="A4452" s="1">
        <v>44629</v>
      </c>
      <c r="B4452" s="4" t="s">
        <v>97</v>
      </c>
      <c r="C4452" s="5" t="str">
        <f t="shared" si="353"/>
        <v>2</v>
      </c>
      <c r="D4452" s="12" t="str">
        <f t="shared" si="349"/>
        <v>7</v>
      </c>
      <c r="E4452" s="12">
        <f t="shared" si="350"/>
        <v>3</v>
      </c>
      <c r="F4452" s="12" t="str">
        <f t="shared" si="351"/>
        <v>友引</v>
      </c>
      <c r="G4452" s="12" t="str">
        <f t="shared" si="352"/>
        <v>水</v>
      </c>
    </row>
    <row r="4453" spans="1:7" x14ac:dyDescent="0.2">
      <c r="A4453" s="1">
        <v>44630</v>
      </c>
      <c r="B4453" s="4" t="s">
        <v>98</v>
      </c>
      <c r="C4453" s="5" t="str">
        <f t="shared" si="353"/>
        <v>2</v>
      </c>
      <c r="D4453" s="12" t="str">
        <f t="shared" si="349"/>
        <v>8</v>
      </c>
      <c r="E4453" s="12">
        <f t="shared" si="350"/>
        <v>4</v>
      </c>
      <c r="F4453" s="12" t="str">
        <f t="shared" si="351"/>
        <v>先負</v>
      </c>
      <c r="G4453" s="12" t="str">
        <f t="shared" si="352"/>
        <v>木</v>
      </c>
    </row>
    <row r="4454" spans="1:7" x14ac:dyDescent="0.2">
      <c r="A4454" s="1">
        <v>44631</v>
      </c>
      <c r="B4454" s="4" t="s">
        <v>99</v>
      </c>
      <c r="C4454" s="5" t="str">
        <f t="shared" si="353"/>
        <v>2</v>
      </c>
      <c r="D4454" s="12" t="str">
        <f t="shared" si="349"/>
        <v>9</v>
      </c>
      <c r="E4454" s="12">
        <f t="shared" si="350"/>
        <v>5</v>
      </c>
      <c r="F4454" s="12" t="str">
        <f t="shared" si="351"/>
        <v>仏滅</v>
      </c>
      <c r="G4454" s="12" t="str">
        <f t="shared" si="352"/>
        <v>金</v>
      </c>
    </row>
    <row r="4455" spans="1:7" x14ac:dyDescent="0.2">
      <c r="A4455" s="1">
        <v>44632</v>
      </c>
      <c r="B4455" s="4" t="s">
        <v>100</v>
      </c>
      <c r="C4455" s="5" t="str">
        <f t="shared" si="353"/>
        <v>2</v>
      </c>
      <c r="D4455" s="12" t="str">
        <f t="shared" si="349"/>
        <v>10</v>
      </c>
      <c r="E4455" s="12">
        <f t="shared" si="350"/>
        <v>0</v>
      </c>
      <c r="F4455" s="12" t="str">
        <f t="shared" si="351"/>
        <v>大安</v>
      </c>
      <c r="G4455" s="12" t="str">
        <f t="shared" si="352"/>
        <v>土</v>
      </c>
    </row>
    <row r="4456" spans="1:7" x14ac:dyDescent="0.2">
      <c r="A4456" s="1">
        <v>44633</v>
      </c>
      <c r="B4456" s="4" t="s">
        <v>101</v>
      </c>
      <c r="C4456" s="5" t="str">
        <f t="shared" si="353"/>
        <v>2</v>
      </c>
      <c r="D4456" s="12" t="str">
        <f t="shared" si="349"/>
        <v>11</v>
      </c>
      <c r="E4456" s="12">
        <f t="shared" si="350"/>
        <v>1</v>
      </c>
      <c r="F4456" s="12" t="str">
        <f t="shared" si="351"/>
        <v>赤口</v>
      </c>
      <c r="G4456" s="12" t="str">
        <f t="shared" si="352"/>
        <v>日</v>
      </c>
    </row>
    <row r="4457" spans="1:7" x14ac:dyDescent="0.2">
      <c r="A4457" s="1">
        <v>44634</v>
      </c>
      <c r="B4457" s="4" t="s">
        <v>102</v>
      </c>
      <c r="C4457" s="5" t="str">
        <f t="shared" si="353"/>
        <v>2</v>
      </c>
      <c r="D4457" s="12" t="str">
        <f t="shared" si="349"/>
        <v>12</v>
      </c>
      <c r="E4457" s="12">
        <f t="shared" si="350"/>
        <v>2</v>
      </c>
      <c r="F4457" s="12" t="str">
        <f t="shared" si="351"/>
        <v>先勝</v>
      </c>
      <c r="G4457" s="12" t="str">
        <f t="shared" si="352"/>
        <v>月</v>
      </c>
    </row>
    <row r="4458" spans="1:7" x14ac:dyDescent="0.2">
      <c r="A4458" s="1">
        <v>44635</v>
      </c>
      <c r="B4458" s="4" t="s">
        <v>103</v>
      </c>
      <c r="C4458" s="5" t="str">
        <f t="shared" si="353"/>
        <v>2</v>
      </c>
      <c r="D4458" s="12" t="str">
        <f t="shared" si="349"/>
        <v>13</v>
      </c>
      <c r="E4458" s="12">
        <f t="shared" si="350"/>
        <v>3</v>
      </c>
      <c r="F4458" s="12" t="str">
        <f t="shared" si="351"/>
        <v>友引</v>
      </c>
      <c r="G4458" s="12" t="str">
        <f t="shared" si="352"/>
        <v>火</v>
      </c>
    </row>
    <row r="4459" spans="1:7" x14ac:dyDescent="0.2">
      <c r="A4459" s="1">
        <v>44636</v>
      </c>
      <c r="B4459" s="4" t="s">
        <v>104</v>
      </c>
      <c r="C4459" s="5" t="str">
        <f t="shared" si="353"/>
        <v>2</v>
      </c>
      <c r="D4459" s="12" t="str">
        <f t="shared" si="349"/>
        <v>14</v>
      </c>
      <c r="E4459" s="12">
        <f t="shared" si="350"/>
        <v>4</v>
      </c>
      <c r="F4459" s="12" t="str">
        <f t="shared" si="351"/>
        <v>先負</v>
      </c>
      <c r="G4459" s="12" t="str">
        <f t="shared" si="352"/>
        <v>水</v>
      </c>
    </row>
    <row r="4460" spans="1:7" x14ac:dyDescent="0.2">
      <c r="A4460" s="1">
        <v>44637</v>
      </c>
      <c r="B4460" s="4" t="s">
        <v>105</v>
      </c>
      <c r="C4460" s="5" t="str">
        <f t="shared" si="353"/>
        <v>2</v>
      </c>
      <c r="D4460" s="12" t="str">
        <f t="shared" si="349"/>
        <v>15</v>
      </c>
      <c r="E4460" s="12">
        <f t="shared" si="350"/>
        <v>5</v>
      </c>
      <c r="F4460" s="12" t="str">
        <f t="shared" si="351"/>
        <v>仏滅</v>
      </c>
      <c r="G4460" s="12" t="str">
        <f t="shared" si="352"/>
        <v>木</v>
      </c>
    </row>
    <row r="4461" spans="1:7" x14ac:dyDescent="0.2">
      <c r="A4461" s="1">
        <v>44638</v>
      </c>
      <c r="B4461" s="4" t="s">
        <v>106</v>
      </c>
      <c r="C4461" s="5" t="str">
        <f t="shared" si="353"/>
        <v>2</v>
      </c>
      <c r="D4461" s="12" t="str">
        <f t="shared" si="349"/>
        <v>16</v>
      </c>
      <c r="E4461" s="12">
        <f t="shared" si="350"/>
        <v>0</v>
      </c>
      <c r="F4461" s="12" t="str">
        <f t="shared" si="351"/>
        <v>大安</v>
      </c>
      <c r="G4461" s="12" t="str">
        <f t="shared" si="352"/>
        <v>金</v>
      </c>
    </row>
    <row r="4462" spans="1:7" x14ac:dyDescent="0.2">
      <c r="A4462" s="1">
        <v>44639</v>
      </c>
      <c r="B4462" s="4" t="s">
        <v>107</v>
      </c>
      <c r="C4462" s="5" t="str">
        <f t="shared" si="353"/>
        <v>2</v>
      </c>
      <c r="D4462" s="12" t="str">
        <f t="shared" ref="D4462:D4525" si="354">RIGHT(B4462,LEN(B4462)-FIND("/",B4462))</f>
        <v>17</v>
      </c>
      <c r="E4462" s="12">
        <f t="shared" si="350"/>
        <v>1</v>
      </c>
      <c r="F4462" s="12" t="str">
        <f t="shared" si="351"/>
        <v>赤口</v>
      </c>
      <c r="G4462" s="12" t="str">
        <f t="shared" si="352"/>
        <v>土</v>
      </c>
    </row>
    <row r="4463" spans="1:7" x14ac:dyDescent="0.2">
      <c r="A4463" s="1">
        <v>44640</v>
      </c>
      <c r="B4463" s="4" t="s">
        <v>108</v>
      </c>
      <c r="C4463" s="5" t="str">
        <f t="shared" si="353"/>
        <v>2</v>
      </c>
      <c r="D4463" s="12" t="str">
        <f t="shared" si="354"/>
        <v>18</v>
      </c>
      <c r="E4463" s="12">
        <f t="shared" si="350"/>
        <v>2</v>
      </c>
      <c r="F4463" s="12" t="str">
        <f t="shared" si="351"/>
        <v>先勝</v>
      </c>
      <c r="G4463" s="12" t="str">
        <f t="shared" si="352"/>
        <v>日</v>
      </c>
    </row>
    <row r="4464" spans="1:7" x14ac:dyDescent="0.2">
      <c r="A4464" s="1">
        <v>44641</v>
      </c>
      <c r="B4464" s="4" t="s">
        <v>109</v>
      </c>
      <c r="C4464" s="5" t="str">
        <f t="shared" si="353"/>
        <v>2</v>
      </c>
      <c r="D4464" s="12" t="str">
        <f t="shared" si="354"/>
        <v>19</v>
      </c>
      <c r="E4464" s="12">
        <f t="shared" si="350"/>
        <v>3</v>
      </c>
      <c r="F4464" s="12" t="str">
        <f t="shared" si="351"/>
        <v>友引</v>
      </c>
      <c r="G4464" s="12" t="str">
        <f t="shared" si="352"/>
        <v>月</v>
      </c>
    </row>
    <row r="4465" spans="1:7" x14ac:dyDescent="0.2">
      <c r="A4465" s="1">
        <v>44642</v>
      </c>
      <c r="B4465" s="4" t="s">
        <v>110</v>
      </c>
      <c r="C4465" s="5" t="str">
        <f t="shared" si="353"/>
        <v>2</v>
      </c>
      <c r="D4465" s="12" t="str">
        <f t="shared" si="354"/>
        <v>20</v>
      </c>
      <c r="E4465" s="12">
        <f t="shared" si="350"/>
        <v>4</v>
      </c>
      <c r="F4465" s="12" t="str">
        <f t="shared" si="351"/>
        <v>先負</v>
      </c>
      <c r="G4465" s="12" t="str">
        <f t="shared" si="352"/>
        <v>火</v>
      </c>
    </row>
    <row r="4466" spans="1:7" x14ac:dyDescent="0.2">
      <c r="A4466" s="1">
        <v>44643</v>
      </c>
      <c r="B4466" s="4" t="s">
        <v>111</v>
      </c>
      <c r="C4466" s="5" t="str">
        <f t="shared" si="353"/>
        <v>2</v>
      </c>
      <c r="D4466" s="12" t="str">
        <f t="shared" si="354"/>
        <v>21</v>
      </c>
      <c r="E4466" s="12">
        <f t="shared" si="350"/>
        <v>5</v>
      </c>
      <c r="F4466" s="12" t="str">
        <f t="shared" si="351"/>
        <v>仏滅</v>
      </c>
      <c r="G4466" s="12" t="str">
        <f t="shared" si="352"/>
        <v>水</v>
      </c>
    </row>
    <row r="4467" spans="1:7" x14ac:dyDescent="0.2">
      <c r="A4467" s="1">
        <v>44644</v>
      </c>
      <c r="B4467" s="4" t="s">
        <v>112</v>
      </c>
      <c r="C4467" s="5" t="str">
        <f t="shared" si="353"/>
        <v>2</v>
      </c>
      <c r="D4467" s="12" t="str">
        <f t="shared" si="354"/>
        <v>22</v>
      </c>
      <c r="E4467" s="12">
        <f t="shared" si="350"/>
        <v>0</v>
      </c>
      <c r="F4467" s="12" t="str">
        <f t="shared" si="351"/>
        <v>大安</v>
      </c>
      <c r="G4467" s="12" t="str">
        <f t="shared" si="352"/>
        <v>木</v>
      </c>
    </row>
    <row r="4468" spans="1:7" x14ac:dyDescent="0.2">
      <c r="A4468" s="1">
        <v>44645</v>
      </c>
      <c r="B4468" s="4" t="s">
        <v>113</v>
      </c>
      <c r="C4468" s="5" t="str">
        <f t="shared" si="353"/>
        <v>2</v>
      </c>
      <c r="D4468" s="12" t="str">
        <f t="shared" si="354"/>
        <v>23</v>
      </c>
      <c r="E4468" s="12">
        <f t="shared" ref="E4468:E4531" si="355">MOD(C4468+D4468,6)</f>
        <v>1</v>
      </c>
      <c r="F4468" s="12" t="str">
        <f t="shared" ref="F4468:F4531" si="356">VLOOKUP(E4468,$H$2:$I$7,2)</f>
        <v>赤口</v>
      </c>
      <c r="G4468" s="12" t="str">
        <f t="shared" ref="G4468:G4531" si="357">TEXT(A4468,"aaa")</f>
        <v>金</v>
      </c>
    </row>
    <row r="4469" spans="1:7" x14ac:dyDescent="0.2">
      <c r="A4469" s="1">
        <v>44646</v>
      </c>
      <c r="B4469" s="4" t="s">
        <v>114</v>
      </c>
      <c r="C4469" s="5" t="str">
        <f t="shared" si="353"/>
        <v>2</v>
      </c>
      <c r="D4469" s="12" t="str">
        <f t="shared" si="354"/>
        <v>24</v>
      </c>
      <c r="E4469" s="12">
        <f t="shared" si="355"/>
        <v>2</v>
      </c>
      <c r="F4469" s="12" t="str">
        <f t="shared" si="356"/>
        <v>先勝</v>
      </c>
      <c r="G4469" s="12" t="str">
        <f t="shared" si="357"/>
        <v>土</v>
      </c>
    </row>
    <row r="4470" spans="1:7" x14ac:dyDescent="0.2">
      <c r="A4470" s="1">
        <v>44647</v>
      </c>
      <c r="B4470" s="4" t="s">
        <v>115</v>
      </c>
      <c r="C4470" s="5" t="str">
        <f t="shared" si="353"/>
        <v>2</v>
      </c>
      <c r="D4470" s="12" t="str">
        <f t="shared" si="354"/>
        <v>25</v>
      </c>
      <c r="E4470" s="12">
        <f t="shared" si="355"/>
        <v>3</v>
      </c>
      <c r="F4470" s="12" t="str">
        <f t="shared" si="356"/>
        <v>友引</v>
      </c>
      <c r="G4470" s="12" t="str">
        <f t="shared" si="357"/>
        <v>日</v>
      </c>
    </row>
    <row r="4471" spans="1:7" x14ac:dyDescent="0.2">
      <c r="A4471" s="1">
        <v>44648</v>
      </c>
      <c r="B4471" s="4" t="s">
        <v>116</v>
      </c>
      <c r="C4471" s="5" t="str">
        <f t="shared" si="353"/>
        <v>2</v>
      </c>
      <c r="D4471" s="12" t="str">
        <f t="shared" si="354"/>
        <v>26</v>
      </c>
      <c r="E4471" s="12">
        <f t="shared" si="355"/>
        <v>4</v>
      </c>
      <c r="F4471" s="12" t="str">
        <f t="shared" si="356"/>
        <v>先負</v>
      </c>
      <c r="G4471" s="12" t="str">
        <f t="shared" si="357"/>
        <v>月</v>
      </c>
    </row>
    <row r="4472" spans="1:7" x14ac:dyDescent="0.2">
      <c r="A4472" s="1">
        <v>44649</v>
      </c>
      <c r="B4472" s="4" t="s">
        <v>117</v>
      </c>
      <c r="C4472" s="5" t="str">
        <f t="shared" si="353"/>
        <v>2</v>
      </c>
      <c r="D4472" s="12" t="str">
        <f t="shared" si="354"/>
        <v>27</v>
      </c>
      <c r="E4472" s="12">
        <f t="shared" si="355"/>
        <v>5</v>
      </c>
      <c r="F4472" s="12" t="str">
        <f t="shared" si="356"/>
        <v>仏滅</v>
      </c>
      <c r="G4472" s="12" t="str">
        <f t="shared" si="357"/>
        <v>火</v>
      </c>
    </row>
    <row r="4473" spans="1:7" x14ac:dyDescent="0.2">
      <c r="A4473" s="1">
        <v>44650</v>
      </c>
      <c r="B4473" s="4" t="s">
        <v>118</v>
      </c>
      <c r="C4473" s="5" t="str">
        <f t="shared" si="353"/>
        <v>2</v>
      </c>
      <c r="D4473" s="12" t="str">
        <f t="shared" si="354"/>
        <v>28</v>
      </c>
      <c r="E4473" s="12">
        <f t="shared" si="355"/>
        <v>0</v>
      </c>
      <c r="F4473" s="12" t="str">
        <f t="shared" si="356"/>
        <v>大安</v>
      </c>
      <c r="G4473" s="12" t="str">
        <f t="shared" si="357"/>
        <v>水</v>
      </c>
    </row>
    <row r="4474" spans="1:7" x14ac:dyDescent="0.2">
      <c r="A4474" s="1">
        <v>44651</v>
      </c>
      <c r="B4474" s="4" t="s">
        <v>119</v>
      </c>
      <c r="C4474" s="5" t="str">
        <f t="shared" si="353"/>
        <v>2</v>
      </c>
      <c r="D4474" s="12" t="str">
        <f t="shared" si="354"/>
        <v>29</v>
      </c>
      <c r="E4474" s="12">
        <f t="shared" si="355"/>
        <v>1</v>
      </c>
      <c r="F4474" s="12" t="str">
        <f t="shared" si="356"/>
        <v>赤口</v>
      </c>
      <c r="G4474" s="12" t="str">
        <f t="shared" si="357"/>
        <v>木</v>
      </c>
    </row>
    <row r="4475" spans="1:7" x14ac:dyDescent="0.2">
      <c r="A4475" s="1">
        <v>44652</v>
      </c>
      <c r="B4475" s="4" t="s">
        <v>623</v>
      </c>
      <c r="C4475" s="5" t="str">
        <f t="shared" si="353"/>
        <v>3</v>
      </c>
      <c r="D4475" s="12" t="str">
        <f t="shared" si="354"/>
        <v>1</v>
      </c>
      <c r="E4475" s="12">
        <f t="shared" si="355"/>
        <v>4</v>
      </c>
      <c r="F4475" s="12" t="str">
        <f t="shared" si="356"/>
        <v>先負</v>
      </c>
      <c r="G4475" s="12" t="str">
        <f t="shared" si="357"/>
        <v>金</v>
      </c>
    </row>
    <row r="4476" spans="1:7" x14ac:dyDescent="0.2">
      <c r="A4476" s="1">
        <v>44653</v>
      </c>
      <c r="B4476" s="4" t="s">
        <v>121</v>
      </c>
      <c r="C4476" s="5" t="str">
        <f t="shared" si="353"/>
        <v>3</v>
      </c>
      <c r="D4476" s="12" t="str">
        <f t="shared" si="354"/>
        <v>2</v>
      </c>
      <c r="E4476" s="12">
        <f t="shared" si="355"/>
        <v>5</v>
      </c>
      <c r="F4476" s="12" t="str">
        <f t="shared" si="356"/>
        <v>仏滅</v>
      </c>
      <c r="G4476" s="12" t="str">
        <f t="shared" si="357"/>
        <v>土</v>
      </c>
    </row>
    <row r="4477" spans="1:7" x14ac:dyDescent="0.2">
      <c r="A4477" s="1">
        <v>44654</v>
      </c>
      <c r="B4477" s="4" t="s">
        <v>122</v>
      </c>
      <c r="C4477" s="5" t="str">
        <f t="shared" si="353"/>
        <v>3</v>
      </c>
      <c r="D4477" s="12" t="str">
        <f t="shared" si="354"/>
        <v>3</v>
      </c>
      <c r="E4477" s="12">
        <f t="shared" si="355"/>
        <v>0</v>
      </c>
      <c r="F4477" s="12" t="str">
        <f t="shared" si="356"/>
        <v>大安</v>
      </c>
      <c r="G4477" s="12" t="str">
        <f t="shared" si="357"/>
        <v>日</v>
      </c>
    </row>
    <row r="4478" spans="1:7" x14ac:dyDescent="0.2">
      <c r="A4478" s="1">
        <v>44655</v>
      </c>
      <c r="B4478" s="4" t="s">
        <v>123</v>
      </c>
      <c r="C4478" s="5" t="str">
        <f t="shared" si="353"/>
        <v>3</v>
      </c>
      <c r="D4478" s="12" t="str">
        <f t="shared" si="354"/>
        <v>4</v>
      </c>
      <c r="E4478" s="12">
        <f t="shared" si="355"/>
        <v>1</v>
      </c>
      <c r="F4478" s="12" t="str">
        <f t="shared" si="356"/>
        <v>赤口</v>
      </c>
      <c r="G4478" s="12" t="str">
        <f t="shared" si="357"/>
        <v>月</v>
      </c>
    </row>
    <row r="4479" spans="1:7" x14ac:dyDescent="0.2">
      <c r="A4479" s="1">
        <v>44656</v>
      </c>
      <c r="B4479" s="4" t="s">
        <v>124</v>
      </c>
      <c r="C4479" s="5" t="str">
        <f t="shared" si="353"/>
        <v>3</v>
      </c>
      <c r="D4479" s="12" t="str">
        <f t="shared" si="354"/>
        <v>5</v>
      </c>
      <c r="E4479" s="12">
        <f t="shared" si="355"/>
        <v>2</v>
      </c>
      <c r="F4479" s="12" t="str">
        <f t="shared" si="356"/>
        <v>先勝</v>
      </c>
      <c r="G4479" s="12" t="str">
        <f t="shared" si="357"/>
        <v>火</v>
      </c>
    </row>
    <row r="4480" spans="1:7" x14ac:dyDescent="0.2">
      <c r="A4480" s="1">
        <v>44657</v>
      </c>
      <c r="B4480" s="4" t="s">
        <v>125</v>
      </c>
      <c r="C4480" s="5" t="str">
        <f t="shared" si="353"/>
        <v>3</v>
      </c>
      <c r="D4480" s="12" t="str">
        <f t="shared" si="354"/>
        <v>6</v>
      </c>
      <c r="E4480" s="12">
        <f t="shared" si="355"/>
        <v>3</v>
      </c>
      <c r="F4480" s="12" t="str">
        <f t="shared" si="356"/>
        <v>友引</v>
      </c>
      <c r="G4480" s="12" t="str">
        <f t="shared" si="357"/>
        <v>水</v>
      </c>
    </row>
    <row r="4481" spans="1:7" x14ac:dyDescent="0.2">
      <c r="A4481" s="1">
        <v>44658</v>
      </c>
      <c r="B4481" s="4" t="s">
        <v>126</v>
      </c>
      <c r="C4481" s="5" t="str">
        <f t="shared" si="353"/>
        <v>3</v>
      </c>
      <c r="D4481" s="12" t="str">
        <f t="shared" si="354"/>
        <v>7</v>
      </c>
      <c r="E4481" s="12">
        <f t="shared" si="355"/>
        <v>4</v>
      </c>
      <c r="F4481" s="12" t="str">
        <f t="shared" si="356"/>
        <v>先負</v>
      </c>
      <c r="G4481" s="12" t="str">
        <f t="shared" si="357"/>
        <v>木</v>
      </c>
    </row>
    <row r="4482" spans="1:7" x14ac:dyDescent="0.2">
      <c r="A4482" s="1">
        <v>44659</v>
      </c>
      <c r="B4482" s="4" t="s">
        <v>127</v>
      </c>
      <c r="C4482" s="5" t="str">
        <f t="shared" si="353"/>
        <v>3</v>
      </c>
      <c r="D4482" s="12" t="str">
        <f t="shared" si="354"/>
        <v>8</v>
      </c>
      <c r="E4482" s="12">
        <f t="shared" si="355"/>
        <v>5</v>
      </c>
      <c r="F4482" s="12" t="str">
        <f t="shared" si="356"/>
        <v>仏滅</v>
      </c>
      <c r="G4482" s="12" t="str">
        <f t="shared" si="357"/>
        <v>金</v>
      </c>
    </row>
    <row r="4483" spans="1:7" x14ac:dyDescent="0.2">
      <c r="A4483" s="1">
        <v>44660</v>
      </c>
      <c r="B4483" s="4" t="s">
        <v>128</v>
      </c>
      <c r="C4483" s="5" t="str">
        <f t="shared" si="353"/>
        <v>3</v>
      </c>
      <c r="D4483" s="12" t="str">
        <f t="shared" si="354"/>
        <v>9</v>
      </c>
      <c r="E4483" s="12">
        <f t="shared" si="355"/>
        <v>0</v>
      </c>
      <c r="F4483" s="12" t="str">
        <f t="shared" si="356"/>
        <v>大安</v>
      </c>
      <c r="G4483" s="12" t="str">
        <f t="shared" si="357"/>
        <v>土</v>
      </c>
    </row>
    <row r="4484" spans="1:7" x14ac:dyDescent="0.2">
      <c r="A4484" s="1">
        <v>44661</v>
      </c>
      <c r="B4484" s="4" t="s">
        <v>129</v>
      </c>
      <c r="C4484" s="5" t="str">
        <f t="shared" si="353"/>
        <v>3</v>
      </c>
      <c r="D4484" s="12" t="str">
        <f t="shared" si="354"/>
        <v>10</v>
      </c>
      <c r="E4484" s="12">
        <f t="shared" si="355"/>
        <v>1</v>
      </c>
      <c r="F4484" s="12" t="str">
        <f t="shared" si="356"/>
        <v>赤口</v>
      </c>
      <c r="G4484" s="12" t="str">
        <f t="shared" si="357"/>
        <v>日</v>
      </c>
    </row>
    <row r="4485" spans="1:7" x14ac:dyDescent="0.2">
      <c r="A4485" s="1">
        <v>44662</v>
      </c>
      <c r="B4485" s="4" t="s">
        <v>130</v>
      </c>
      <c r="C4485" s="5" t="str">
        <f t="shared" si="353"/>
        <v>3</v>
      </c>
      <c r="D4485" s="12" t="str">
        <f t="shared" si="354"/>
        <v>11</v>
      </c>
      <c r="E4485" s="12">
        <f t="shared" si="355"/>
        <v>2</v>
      </c>
      <c r="F4485" s="12" t="str">
        <f t="shared" si="356"/>
        <v>先勝</v>
      </c>
      <c r="G4485" s="12" t="str">
        <f t="shared" si="357"/>
        <v>月</v>
      </c>
    </row>
    <row r="4486" spans="1:7" x14ac:dyDescent="0.2">
      <c r="A4486" s="1">
        <v>44663</v>
      </c>
      <c r="B4486" s="4" t="s">
        <v>131</v>
      </c>
      <c r="C4486" s="5" t="str">
        <f t="shared" si="353"/>
        <v>3</v>
      </c>
      <c r="D4486" s="12" t="str">
        <f t="shared" si="354"/>
        <v>12</v>
      </c>
      <c r="E4486" s="12">
        <f t="shared" si="355"/>
        <v>3</v>
      </c>
      <c r="F4486" s="12" t="str">
        <f t="shared" si="356"/>
        <v>友引</v>
      </c>
      <c r="G4486" s="12" t="str">
        <f t="shared" si="357"/>
        <v>火</v>
      </c>
    </row>
    <row r="4487" spans="1:7" x14ac:dyDescent="0.2">
      <c r="A4487" s="1">
        <v>44664</v>
      </c>
      <c r="B4487" s="4" t="s">
        <v>132</v>
      </c>
      <c r="C4487" s="5" t="str">
        <f t="shared" si="353"/>
        <v>3</v>
      </c>
      <c r="D4487" s="12" t="str">
        <f t="shared" si="354"/>
        <v>13</v>
      </c>
      <c r="E4487" s="12">
        <f t="shared" si="355"/>
        <v>4</v>
      </c>
      <c r="F4487" s="12" t="str">
        <f t="shared" si="356"/>
        <v>先負</v>
      </c>
      <c r="G4487" s="12" t="str">
        <f t="shared" si="357"/>
        <v>水</v>
      </c>
    </row>
    <row r="4488" spans="1:7" x14ac:dyDescent="0.2">
      <c r="A4488" s="1">
        <v>44665</v>
      </c>
      <c r="B4488" s="4" t="s">
        <v>133</v>
      </c>
      <c r="C4488" s="5" t="str">
        <f t="shared" si="353"/>
        <v>3</v>
      </c>
      <c r="D4488" s="12" t="str">
        <f t="shared" si="354"/>
        <v>14</v>
      </c>
      <c r="E4488" s="12">
        <f t="shared" si="355"/>
        <v>5</v>
      </c>
      <c r="F4488" s="12" t="str">
        <f t="shared" si="356"/>
        <v>仏滅</v>
      </c>
      <c r="G4488" s="12" t="str">
        <f t="shared" si="357"/>
        <v>木</v>
      </c>
    </row>
    <row r="4489" spans="1:7" x14ac:dyDescent="0.2">
      <c r="A4489" s="1">
        <v>44666</v>
      </c>
      <c r="B4489" s="4" t="s">
        <v>134</v>
      </c>
      <c r="C4489" s="5" t="str">
        <f t="shared" si="353"/>
        <v>3</v>
      </c>
      <c r="D4489" s="12" t="str">
        <f t="shared" si="354"/>
        <v>15</v>
      </c>
      <c r="E4489" s="12">
        <f t="shared" si="355"/>
        <v>0</v>
      </c>
      <c r="F4489" s="12" t="str">
        <f t="shared" si="356"/>
        <v>大安</v>
      </c>
      <c r="G4489" s="12" t="str">
        <f t="shared" si="357"/>
        <v>金</v>
      </c>
    </row>
    <row r="4490" spans="1:7" x14ac:dyDescent="0.2">
      <c r="A4490" s="1">
        <v>44667</v>
      </c>
      <c r="B4490" s="4" t="s">
        <v>135</v>
      </c>
      <c r="C4490" s="5" t="str">
        <f t="shared" si="353"/>
        <v>3</v>
      </c>
      <c r="D4490" s="12" t="str">
        <f t="shared" si="354"/>
        <v>16</v>
      </c>
      <c r="E4490" s="12">
        <f t="shared" si="355"/>
        <v>1</v>
      </c>
      <c r="F4490" s="12" t="str">
        <f t="shared" si="356"/>
        <v>赤口</v>
      </c>
      <c r="G4490" s="12" t="str">
        <f t="shared" si="357"/>
        <v>土</v>
      </c>
    </row>
    <row r="4491" spans="1:7" x14ac:dyDescent="0.2">
      <c r="A4491" s="1">
        <v>44668</v>
      </c>
      <c r="B4491" s="4" t="s">
        <v>136</v>
      </c>
      <c r="C4491" s="5" t="str">
        <f t="shared" si="353"/>
        <v>3</v>
      </c>
      <c r="D4491" s="12" t="str">
        <f t="shared" si="354"/>
        <v>17</v>
      </c>
      <c r="E4491" s="12">
        <f t="shared" si="355"/>
        <v>2</v>
      </c>
      <c r="F4491" s="12" t="str">
        <f t="shared" si="356"/>
        <v>先勝</v>
      </c>
      <c r="G4491" s="12" t="str">
        <f t="shared" si="357"/>
        <v>日</v>
      </c>
    </row>
    <row r="4492" spans="1:7" x14ac:dyDescent="0.2">
      <c r="A4492" s="1">
        <v>44669</v>
      </c>
      <c r="B4492" s="4" t="s">
        <v>137</v>
      </c>
      <c r="C4492" s="5" t="str">
        <f t="shared" ref="C4492:C4555" si="358">SUBSTITUTE( LEFT(B4492,LEN(B4492)-(LEN(B4492)-FIND("/",B4492)+1)), "閏", "" )</f>
        <v>3</v>
      </c>
      <c r="D4492" s="12" t="str">
        <f t="shared" si="354"/>
        <v>18</v>
      </c>
      <c r="E4492" s="12">
        <f t="shared" si="355"/>
        <v>3</v>
      </c>
      <c r="F4492" s="12" t="str">
        <f t="shared" si="356"/>
        <v>友引</v>
      </c>
      <c r="G4492" s="12" t="str">
        <f t="shared" si="357"/>
        <v>月</v>
      </c>
    </row>
    <row r="4493" spans="1:7" x14ac:dyDescent="0.2">
      <c r="A4493" s="1">
        <v>44670</v>
      </c>
      <c r="B4493" s="4" t="s">
        <v>138</v>
      </c>
      <c r="C4493" s="5" t="str">
        <f t="shared" si="358"/>
        <v>3</v>
      </c>
      <c r="D4493" s="12" t="str">
        <f t="shared" si="354"/>
        <v>19</v>
      </c>
      <c r="E4493" s="12">
        <f t="shared" si="355"/>
        <v>4</v>
      </c>
      <c r="F4493" s="12" t="str">
        <f t="shared" si="356"/>
        <v>先負</v>
      </c>
      <c r="G4493" s="12" t="str">
        <f t="shared" si="357"/>
        <v>火</v>
      </c>
    </row>
    <row r="4494" spans="1:7" x14ac:dyDescent="0.2">
      <c r="A4494" s="1">
        <v>44671</v>
      </c>
      <c r="B4494" s="4" t="s">
        <v>139</v>
      </c>
      <c r="C4494" s="5" t="str">
        <f t="shared" si="358"/>
        <v>3</v>
      </c>
      <c r="D4494" s="12" t="str">
        <f t="shared" si="354"/>
        <v>20</v>
      </c>
      <c r="E4494" s="12">
        <f t="shared" si="355"/>
        <v>5</v>
      </c>
      <c r="F4494" s="12" t="str">
        <f t="shared" si="356"/>
        <v>仏滅</v>
      </c>
      <c r="G4494" s="12" t="str">
        <f t="shared" si="357"/>
        <v>水</v>
      </c>
    </row>
    <row r="4495" spans="1:7" x14ac:dyDescent="0.2">
      <c r="A4495" s="1">
        <v>44672</v>
      </c>
      <c r="B4495" s="4" t="s">
        <v>140</v>
      </c>
      <c r="C4495" s="5" t="str">
        <f t="shared" si="358"/>
        <v>3</v>
      </c>
      <c r="D4495" s="12" t="str">
        <f t="shared" si="354"/>
        <v>21</v>
      </c>
      <c r="E4495" s="12">
        <f t="shared" si="355"/>
        <v>0</v>
      </c>
      <c r="F4495" s="12" t="str">
        <f t="shared" si="356"/>
        <v>大安</v>
      </c>
      <c r="G4495" s="12" t="str">
        <f t="shared" si="357"/>
        <v>木</v>
      </c>
    </row>
    <row r="4496" spans="1:7" x14ac:dyDescent="0.2">
      <c r="A4496" s="1">
        <v>44673</v>
      </c>
      <c r="B4496" s="4" t="s">
        <v>141</v>
      </c>
      <c r="C4496" s="5" t="str">
        <f t="shared" si="358"/>
        <v>3</v>
      </c>
      <c r="D4496" s="12" t="str">
        <f t="shared" si="354"/>
        <v>22</v>
      </c>
      <c r="E4496" s="12">
        <f t="shared" si="355"/>
        <v>1</v>
      </c>
      <c r="F4496" s="12" t="str">
        <f t="shared" si="356"/>
        <v>赤口</v>
      </c>
      <c r="G4496" s="12" t="str">
        <f t="shared" si="357"/>
        <v>金</v>
      </c>
    </row>
    <row r="4497" spans="1:7" x14ac:dyDescent="0.2">
      <c r="A4497" s="1">
        <v>44674</v>
      </c>
      <c r="B4497" s="4" t="s">
        <v>142</v>
      </c>
      <c r="C4497" s="5" t="str">
        <f t="shared" si="358"/>
        <v>3</v>
      </c>
      <c r="D4497" s="12" t="str">
        <f t="shared" si="354"/>
        <v>23</v>
      </c>
      <c r="E4497" s="12">
        <f t="shared" si="355"/>
        <v>2</v>
      </c>
      <c r="F4497" s="12" t="str">
        <f t="shared" si="356"/>
        <v>先勝</v>
      </c>
      <c r="G4497" s="12" t="str">
        <f t="shared" si="357"/>
        <v>土</v>
      </c>
    </row>
    <row r="4498" spans="1:7" x14ac:dyDescent="0.2">
      <c r="A4498" s="1">
        <v>44675</v>
      </c>
      <c r="B4498" s="4" t="s">
        <v>143</v>
      </c>
      <c r="C4498" s="5" t="str">
        <f t="shared" si="358"/>
        <v>3</v>
      </c>
      <c r="D4498" s="12" t="str">
        <f t="shared" si="354"/>
        <v>24</v>
      </c>
      <c r="E4498" s="12">
        <f t="shared" si="355"/>
        <v>3</v>
      </c>
      <c r="F4498" s="12" t="str">
        <f t="shared" si="356"/>
        <v>友引</v>
      </c>
      <c r="G4498" s="12" t="str">
        <f t="shared" si="357"/>
        <v>日</v>
      </c>
    </row>
    <row r="4499" spans="1:7" x14ac:dyDescent="0.2">
      <c r="A4499" s="1">
        <v>44676</v>
      </c>
      <c r="B4499" s="4" t="s">
        <v>144</v>
      </c>
      <c r="C4499" s="5" t="str">
        <f t="shared" si="358"/>
        <v>3</v>
      </c>
      <c r="D4499" s="12" t="str">
        <f t="shared" si="354"/>
        <v>25</v>
      </c>
      <c r="E4499" s="12">
        <f t="shared" si="355"/>
        <v>4</v>
      </c>
      <c r="F4499" s="12" t="str">
        <f t="shared" si="356"/>
        <v>先負</v>
      </c>
      <c r="G4499" s="12" t="str">
        <f t="shared" si="357"/>
        <v>月</v>
      </c>
    </row>
    <row r="4500" spans="1:7" x14ac:dyDescent="0.2">
      <c r="A4500" s="1">
        <v>44677</v>
      </c>
      <c r="B4500" s="4" t="s">
        <v>145</v>
      </c>
      <c r="C4500" s="5" t="str">
        <f t="shared" si="358"/>
        <v>3</v>
      </c>
      <c r="D4500" s="12" t="str">
        <f t="shared" si="354"/>
        <v>26</v>
      </c>
      <c r="E4500" s="12">
        <f t="shared" si="355"/>
        <v>5</v>
      </c>
      <c r="F4500" s="12" t="str">
        <f t="shared" si="356"/>
        <v>仏滅</v>
      </c>
      <c r="G4500" s="12" t="str">
        <f t="shared" si="357"/>
        <v>火</v>
      </c>
    </row>
    <row r="4501" spans="1:7" x14ac:dyDescent="0.2">
      <c r="A4501" s="1">
        <v>44678</v>
      </c>
      <c r="B4501" s="4" t="s">
        <v>146</v>
      </c>
      <c r="C4501" s="5" t="str">
        <f t="shared" si="358"/>
        <v>3</v>
      </c>
      <c r="D4501" s="12" t="str">
        <f t="shared" si="354"/>
        <v>27</v>
      </c>
      <c r="E4501" s="12">
        <f t="shared" si="355"/>
        <v>0</v>
      </c>
      <c r="F4501" s="12" t="str">
        <f t="shared" si="356"/>
        <v>大安</v>
      </c>
      <c r="G4501" s="12" t="str">
        <f t="shared" si="357"/>
        <v>水</v>
      </c>
    </row>
    <row r="4502" spans="1:7" x14ac:dyDescent="0.2">
      <c r="A4502" s="1">
        <v>44679</v>
      </c>
      <c r="B4502" s="4" t="s">
        <v>147</v>
      </c>
      <c r="C4502" s="5" t="str">
        <f t="shared" si="358"/>
        <v>3</v>
      </c>
      <c r="D4502" s="12" t="str">
        <f t="shared" si="354"/>
        <v>28</v>
      </c>
      <c r="E4502" s="12">
        <f t="shared" si="355"/>
        <v>1</v>
      </c>
      <c r="F4502" s="12" t="str">
        <f t="shared" si="356"/>
        <v>赤口</v>
      </c>
      <c r="G4502" s="12" t="str">
        <f t="shared" si="357"/>
        <v>木</v>
      </c>
    </row>
    <row r="4503" spans="1:7" x14ac:dyDescent="0.2">
      <c r="A4503" s="1">
        <v>44680</v>
      </c>
      <c r="B4503" s="4" t="s">
        <v>148</v>
      </c>
      <c r="C4503" s="5" t="str">
        <f t="shared" si="358"/>
        <v>3</v>
      </c>
      <c r="D4503" s="12" t="str">
        <f t="shared" si="354"/>
        <v>29</v>
      </c>
      <c r="E4503" s="12">
        <f t="shared" si="355"/>
        <v>2</v>
      </c>
      <c r="F4503" s="12" t="str">
        <f t="shared" si="356"/>
        <v>先勝</v>
      </c>
      <c r="G4503" s="12" t="str">
        <f t="shared" si="357"/>
        <v>金</v>
      </c>
    </row>
    <row r="4504" spans="1:7" x14ac:dyDescent="0.2">
      <c r="A4504" s="1">
        <v>44681</v>
      </c>
      <c r="B4504" s="4" t="s">
        <v>215</v>
      </c>
      <c r="C4504" s="5" t="str">
        <f t="shared" si="358"/>
        <v>3</v>
      </c>
      <c r="D4504" s="12" t="str">
        <f t="shared" si="354"/>
        <v>30</v>
      </c>
      <c r="E4504" s="12">
        <f t="shared" si="355"/>
        <v>3</v>
      </c>
      <c r="F4504" s="12" t="str">
        <f t="shared" si="356"/>
        <v>友引</v>
      </c>
      <c r="G4504" s="12" t="str">
        <f t="shared" si="357"/>
        <v>土</v>
      </c>
    </row>
    <row r="4505" spans="1:7" x14ac:dyDescent="0.2">
      <c r="A4505" s="1">
        <v>44682</v>
      </c>
      <c r="B4505" s="4" t="s">
        <v>624</v>
      </c>
      <c r="C4505" s="5" t="str">
        <f t="shared" si="358"/>
        <v>4</v>
      </c>
      <c r="D4505" s="12" t="str">
        <f t="shared" si="354"/>
        <v>1</v>
      </c>
      <c r="E4505" s="12">
        <f t="shared" si="355"/>
        <v>5</v>
      </c>
      <c r="F4505" s="12" t="str">
        <f t="shared" si="356"/>
        <v>仏滅</v>
      </c>
      <c r="G4505" s="12" t="str">
        <f t="shared" si="357"/>
        <v>日</v>
      </c>
    </row>
    <row r="4506" spans="1:7" x14ac:dyDescent="0.2">
      <c r="A4506" s="1">
        <v>44683</v>
      </c>
      <c r="B4506" s="4" t="s">
        <v>149</v>
      </c>
      <c r="C4506" s="5" t="str">
        <f t="shared" si="358"/>
        <v>4</v>
      </c>
      <c r="D4506" s="12" t="str">
        <f t="shared" si="354"/>
        <v>2</v>
      </c>
      <c r="E4506" s="12">
        <f t="shared" si="355"/>
        <v>0</v>
      </c>
      <c r="F4506" s="12" t="str">
        <f t="shared" si="356"/>
        <v>大安</v>
      </c>
      <c r="G4506" s="12" t="str">
        <f t="shared" si="357"/>
        <v>月</v>
      </c>
    </row>
    <row r="4507" spans="1:7" x14ac:dyDescent="0.2">
      <c r="A4507" s="1">
        <v>44684</v>
      </c>
      <c r="B4507" s="4" t="s">
        <v>150</v>
      </c>
      <c r="C4507" s="5" t="str">
        <f t="shared" si="358"/>
        <v>4</v>
      </c>
      <c r="D4507" s="12" t="str">
        <f t="shared" si="354"/>
        <v>3</v>
      </c>
      <c r="E4507" s="12">
        <f t="shared" si="355"/>
        <v>1</v>
      </c>
      <c r="F4507" s="12" t="str">
        <f t="shared" si="356"/>
        <v>赤口</v>
      </c>
      <c r="G4507" s="12" t="str">
        <f t="shared" si="357"/>
        <v>火</v>
      </c>
    </row>
    <row r="4508" spans="1:7" x14ac:dyDescent="0.2">
      <c r="A4508" s="1">
        <v>44685</v>
      </c>
      <c r="B4508" s="4" t="s">
        <v>151</v>
      </c>
      <c r="C4508" s="5" t="str">
        <f t="shared" si="358"/>
        <v>4</v>
      </c>
      <c r="D4508" s="12" t="str">
        <f t="shared" si="354"/>
        <v>4</v>
      </c>
      <c r="E4508" s="12">
        <f t="shared" si="355"/>
        <v>2</v>
      </c>
      <c r="F4508" s="12" t="str">
        <f t="shared" si="356"/>
        <v>先勝</v>
      </c>
      <c r="G4508" s="12" t="str">
        <f t="shared" si="357"/>
        <v>水</v>
      </c>
    </row>
    <row r="4509" spans="1:7" x14ac:dyDescent="0.2">
      <c r="A4509" s="1">
        <v>44686</v>
      </c>
      <c r="B4509" s="4" t="s">
        <v>152</v>
      </c>
      <c r="C4509" s="5" t="str">
        <f t="shared" si="358"/>
        <v>4</v>
      </c>
      <c r="D4509" s="12" t="str">
        <f t="shared" si="354"/>
        <v>5</v>
      </c>
      <c r="E4509" s="12">
        <f t="shared" si="355"/>
        <v>3</v>
      </c>
      <c r="F4509" s="12" t="str">
        <f t="shared" si="356"/>
        <v>友引</v>
      </c>
      <c r="G4509" s="12" t="str">
        <f t="shared" si="357"/>
        <v>木</v>
      </c>
    </row>
    <row r="4510" spans="1:7" x14ac:dyDescent="0.2">
      <c r="A4510" s="1">
        <v>44687</v>
      </c>
      <c r="B4510" s="4" t="s">
        <v>153</v>
      </c>
      <c r="C4510" s="5" t="str">
        <f t="shared" si="358"/>
        <v>4</v>
      </c>
      <c r="D4510" s="12" t="str">
        <f t="shared" si="354"/>
        <v>6</v>
      </c>
      <c r="E4510" s="12">
        <f t="shared" si="355"/>
        <v>4</v>
      </c>
      <c r="F4510" s="12" t="str">
        <f t="shared" si="356"/>
        <v>先負</v>
      </c>
      <c r="G4510" s="12" t="str">
        <f t="shared" si="357"/>
        <v>金</v>
      </c>
    </row>
    <row r="4511" spans="1:7" x14ac:dyDescent="0.2">
      <c r="A4511" s="1">
        <v>44688</v>
      </c>
      <c r="B4511" s="4" t="s">
        <v>154</v>
      </c>
      <c r="C4511" s="5" t="str">
        <f t="shared" si="358"/>
        <v>4</v>
      </c>
      <c r="D4511" s="12" t="str">
        <f t="shared" si="354"/>
        <v>7</v>
      </c>
      <c r="E4511" s="12">
        <f t="shared" si="355"/>
        <v>5</v>
      </c>
      <c r="F4511" s="12" t="str">
        <f t="shared" si="356"/>
        <v>仏滅</v>
      </c>
      <c r="G4511" s="12" t="str">
        <f t="shared" si="357"/>
        <v>土</v>
      </c>
    </row>
    <row r="4512" spans="1:7" x14ac:dyDescent="0.2">
      <c r="A4512" s="1">
        <v>44689</v>
      </c>
      <c r="B4512" s="4" t="s">
        <v>155</v>
      </c>
      <c r="C4512" s="5" t="str">
        <f t="shared" si="358"/>
        <v>4</v>
      </c>
      <c r="D4512" s="12" t="str">
        <f t="shared" si="354"/>
        <v>8</v>
      </c>
      <c r="E4512" s="12">
        <f t="shared" si="355"/>
        <v>0</v>
      </c>
      <c r="F4512" s="12" t="str">
        <f t="shared" si="356"/>
        <v>大安</v>
      </c>
      <c r="G4512" s="12" t="str">
        <f t="shared" si="357"/>
        <v>日</v>
      </c>
    </row>
    <row r="4513" spans="1:7" x14ac:dyDescent="0.2">
      <c r="A4513" s="1">
        <v>44690</v>
      </c>
      <c r="B4513" s="4" t="s">
        <v>156</v>
      </c>
      <c r="C4513" s="5" t="str">
        <f t="shared" si="358"/>
        <v>4</v>
      </c>
      <c r="D4513" s="12" t="str">
        <f t="shared" si="354"/>
        <v>9</v>
      </c>
      <c r="E4513" s="12">
        <f t="shared" si="355"/>
        <v>1</v>
      </c>
      <c r="F4513" s="12" t="str">
        <f t="shared" si="356"/>
        <v>赤口</v>
      </c>
      <c r="G4513" s="12" t="str">
        <f t="shared" si="357"/>
        <v>月</v>
      </c>
    </row>
    <row r="4514" spans="1:7" x14ac:dyDescent="0.2">
      <c r="A4514" s="1">
        <v>44691</v>
      </c>
      <c r="B4514" s="4" t="s">
        <v>157</v>
      </c>
      <c r="C4514" s="5" t="str">
        <f t="shared" si="358"/>
        <v>4</v>
      </c>
      <c r="D4514" s="12" t="str">
        <f t="shared" si="354"/>
        <v>10</v>
      </c>
      <c r="E4514" s="12">
        <f t="shared" si="355"/>
        <v>2</v>
      </c>
      <c r="F4514" s="12" t="str">
        <f t="shared" si="356"/>
        <v>先勝</v>
      </c>
      <c r="G4514" s="12" t="str">
        <f t="shared" si="357"/>
        <v>火</v>
      </c>
    </row>
    <row r="4515" spans="1:7" x14ac:dyDescent="0.2">
      <c r="A4515" s="1">
        <v>44692</v>
      </c>
      <c r="B4515" s="4" t="s">
        <v>158</v>
      </c>
      <c r="C4515" s="5" t="str">
        <f t="shared" si="358"/>
        <v>4</v>
      </c>
      <c r="D4515" s="12" t="str">
        <f t="shared" si="354"/>
        <v>11</v>
      </c>
      <c r="E4515" s="12">
        <f t="shared" si="355"/>
        <v>3</v>
      </c>
      <c r="F4515" s="12" t="str">
        <f t="shared" si="356"/>
        <v>友引</v>
      </c>
      <c r="G4515" s="12" t="str">
        <f t="shared" si="357"/>
        <v>水</v>
      </c>
    </row>
    <row r="4516" spans="1:7" x14ac:dyDescent="0.2">
      <c r="A4516" s="1">
        <v>44693</v>
      </c>
      <c r="B4516" s="4" t="s">
        <v>159</v>
      </c>
      <c r="C4516" s="5" t="str">
        <f t="shared" si="358"/>
        <v>4</v>
      </c>
      <c r="D4516" s="12" t="str">
        <f t="shared" si="354"/>
        <v>12</v>
      </c>
      <c r="E4516" s="12">
        <f t="shared" si="355"/>
        <v>4</v>
      </c>
      <c r="F4516" s="12" t="str">
        <f t="shared" si="356"/>
        <v>先負</v>
      </c>
      <c r="G4516" s="12" t="str">
        <f t="shared" si="357"/>
        <v>木</v>
      </c>
    </row>
    <row r="4517" spans="1:7" x14ac:dyDescent="0.2">
      <c r="A4517" s="1">
        <v>44694</v>
      </c>
      <c r="B4517" s="4" t="s">
        <v>160</v>
      </c>
      <c r="C4517" s="5" t="str">
        <f t="shared" si="358"/>
        <v>4</v>
      </c>
      <c r="D4517" s="12" t="str">
        <f t="shared" si="354"/>
        <v>13</v>
      </c>
      <c r="E4517" s="12">
        <f t="shared" si="355"/>
        <v>5</v>
      </c>
      <c r="F4517" s="12" t="str">
        <f t="shared" si="356"/>
        <v>仏滅</v>
      </c>
      <c r="G4517" s="12" t="str">
        <f t="shared" si="357"/>
        <v>金</v>
      </c>
    </row>
    <row r="4518" spans="1:7" x14ac:dyDescent="0.2">
      <c r="A4518" s="1">
        <v>44695</v>
      </c>
      <c r="B4518" s="4" t="s">
        <v>161</v>
      </c>
      <c r="C4518" s="5" t="str">
        <f t="shared" si="358"/>
        <v>4</v>
      </c>
      <c r="D4518" s="12" t="str">
        <f t="shared" si="354"/>
        <v>14</v>
      </c>
      <c r="E4518" s="12">
        <f t="shared" si="355"/>
        <v>0</v>
      </c>
      <c r="F4518" s="12" t="str">
        <f t="shared" si="356"/>
        <v>大安</v>
      </c>
      <c r="G4518" s="12" t="str">
        <f t="shared" si="357"/>
        <v>土</v>
      </c>
    </row>
    <row r="4519" spans="1:7" x14ac:dyDescent="0.2">
      <c r="A4519" s="1">
        <v>44696</v>
      </c>
      <c r="B4519" s="4" t="s">
        <v>162</v>
      </c>
      <c r="C4519" s="5" t="str">
        <f t="shared" si="358"/>
        <v>4</v>
      </c>
      <c r="D4519" s="12" t="str">
        <f t="shared" si="354"/>
        <v>15</v>
      </c>
      <c r="E4519" s="12">
        <f t="shared" si="355"/>
        <v>1</v>
      </c>
      <c r="F4519" s="12" t="str">
        <f t="shared" si="356"/>
        <v>赤口</v>
      </c>
      <c r="G4519" s="12" t="str">
        <f t="shared" si="357"/>
        <v>日</v>
      </c>
    </row>
    <row r="4520" spans="1:7" x14ac:dyDescent="0.2">
      <c r="A4520" s="1">
        <v>44697</v>
      </c>
      <c r="B4520" s="4" t="s">
        <v>163</v>
      </c>
      <c r="C4520" s="5" t="str">
        <f t="shared" si="358"/>
        <v>4</v>
      </c>
      <c r="D4520" s="12" t="str">
        <f t="shared" si="354"/>
        <v>16</v>
      </c>
      <c r="E4520" s="12">
        <f t="shared" si="355"/>
        <v>2</v>
      </c>
      <c r="F4520" s="12" t="str">
        <f t="shared" si="356"/>
        <v>先勝</v>
      </c>
      <c r="G4520" s="12" t="str">
        <f t="shared" si="357"/>
        <v>月</v>
      </c>
    </row>
    <row r="4521" spans="1:7" x14ac:dyDescent="0.2">
      <c r="A4521" s="1">
        <v>44698</v>
      </c>
      <c r="B4521" s="4" t="s">
        <v>164</v>
      </c>
      <c r="C4521" s="5" t="str">
        <f t="shared" si="358"/>
        <v>4</v>
      </c>
      <c r="D4521" s="12" t="str">
        <f t="shared" si="354"/>
        <v>17</v>
      </c>
      <c r="E4521" s="12">
        <f t="shared" si="355"/>
        <v>3</v>
      </c>
      <c r="F4521" s="12" t="str">
        <f t="shared" si="356"/>
        <v>友引</v>
      </c>
      <c r="G4521" s="12" t="str">
        <f t="shared" si="357"/>
        <v>火</v>
      </c>
    </row>
    <row r="4522" spans="1:7" x14ac:dyDescent="0.2">
      <c r="A4522" s="1">
        <v>44699</v>
      </c>
      <c r="B4522" s="4" t="s">
        <v>165</v>
      </c>
      <c r="C4522" s="5" t="str">
        <f t="shared" si="358"/>
        <v>4</v>
      </c>
      <c r="D4522" s="12" t="str">
        <f t="shared" si="354"/>
        <v>18</v>
      </c>
      <c r="E4522" s="12">
        <f t="shared" si="355"/>
        <v>4</v>
      </c>
      <c r="F4522" s="12" t="str">
        <f t="shared" si="356"/>
        <v>先負</v>
      </c>
      <c r="G4522" s="12" t="str">
        <f t="shared" si="357"/>
        <v>水</v>
      </c>
    </row>
    <row r="4523" spans="1:7" x14ac:dyDescent="0.2">
      <c r="A4523" s="1">
        <v>44700</v>
      </c>
      <c r="B4523" s="4" t="s">
        <v>166</v>
      </c>
      <c r="C4523" s="5" t="str">
        <f t="shared" si="358"/>
        <v>4</v>
      </c>
      <c r="D4523" s="12" t="str">
        <f t="shared" si="354"/>
        <v>19</v>
      </c>
      <c r="E4523" s="12">
        <f t="shared" si="355"/>
        <v>5</v>
      </c>
      <c r="F4523" s="12" t="str">
        <f t="shared" si="356"/>
        <v>仏滅</v>
      </c>
      <c r="G4523" s="12" t="str">
        <f t="shared" si="357"/>
        <v>木</v>
      </c>
    </row>
    <row r="4524" spans="1:7" x14ac:dyDescent="0.2">
      <c r="A4524" s="1">
        <v>44701</v>
      </c>
      <c r="B4524" s="4" t="s">
        <v>167</v>
      </c>
      <c r="C4524" s="5" t="str">
        <f t="shared" si="358"/>
        <v>4</v>
      </c>
      <c r="D4524" s="12" t="str">
        <f t="shared" si="354"/>
        <v>20</v>
      </c>
      <c r="E4524" s="12">
        <f t="shared" si="355"/>
        <v>0</v>
      </c>
      <c r="F4524" s="12" t="str">
        <f t="shared" si="356"/>
        <v>大安</v>
      </c>
      <c r="G4524" s="12" t="str">
        <f t="shared" si="357"/>
        <v>金</v>
      </c>
    </row>
    <row r="4525" spans="1:7" x14ac:dyDescent="0.2">
      <c r="A4525" s="1">
        <v>44702</v>
      </c>
      <c r="B4525" s="4" t="s">
        <v>168</v>
      </c>
      <c r="C4525" s="5" t="str">
        <f t="shared" si="358"/>
        <v>4</v>
      </c>
      <c r="D4525" s="12" t="str">
        <f t="shared" si="354"/>
        <v>21</v>
      </c>
      <c r="E4525" s="12">
        <f t="shared" si="355"/>
        <v>1</v>
      </c>
      <c r="F4525" s="12" t="str">
        <f t="shared" si="356"/>
        <v>赤口</v>
      </c>
      <c r="G4525" s="12" t="str">
        <f t="shared" si="357"/>
        <v>土</v>
      </c>
    </row>
    <row r="4526" spans="1:7" x14ac:dyDescent="0.2">
      <c r="A4526" s="1">
        <v>44703</v>
      </c>
      <c r="B4526" s="4" t="s">
        <v>169</v>
      </c>
      <c r="C4526" s="5" t="str">
        <f t="shared" si="358"/>
        <v>4</v>
      </c>
      <c r="D4526" s="12" t="str">
        <f t="shared" ref="D4526:D4589" si="359">RIGHT(B4526,LEN(B4526)-FIND("/",B4526))</f>
        <v>22</v>
      </c>
      <c r="E4526" s="12">
        <f t="shared" si="355"/>
        <v>2</v>
      </c>
      <c r="F4526" s="12" t="str">
        <f t="shared" si="356"/>
        <v>先勝</v>
      </c>
      <c r="G4526" s="12" t="str">
        <f t="shared" si="357"/>
        <v>日</v>
      </c>
    </row>
    <row r="4527" spans="1:7" x14ac:dyDescent="0.2">
      <c r="A4527" s="1">
        <v>44704</v>
      </c>
      <c r="B4527" s="4" t="s">
        <v>170</v>
      </c>
      <c r="C4527" s="5" t="str">
        <f t="shared" si="358"/>
        <v>4</v>
      </c>
      <c r="D4527" s="12" t="str">
        <f t="shared" si="359"/>
        <v>23</v>
      </c>
      <c r="E4527" s="12">
        <f t="shared" si="355"/>
        <v>3</v>
      </c>
      <c r="F4527" s="12" t="str">
        <f t="shared" si="356"/>
        <v>友引</v>
      </c>
      <c r="G4527" s="12" t="str">
        <f t="shared" si="357"/>
        <v>月</v>
      </c>
    </row>
    <row r="4528" spans="1:7" x14ac:dyDescent="0.2">
      <c r="A4528" s="1">
        <v>44705</v>
      </c>
      <c r="B4528" s="4" t="s">
        <v>171</v>
      </c>
      <c r="C4528" s="5" t="str">
        <f t="shared" si="358"/>
        <v>4</v>
      </c>
      <c r="D4528" s="12" t="str">
        <f t="shared" si="359"/>
        <v>24</v>
      </c>
      <c r="E4528" s="12">
        <f t="shared" si="355"/>
        <v>4</v>
      </c>
      <c r="F4528" s="12" t="str">
        <f t="shared" si="356"/>
        <v>先負</v>
      </c>
      <c r="G4528" s="12" t="str">
        <f t="shared" si="357"/>
        <v>火</v>
      </c>
    </row>
    <row r="4529" spans="1:7" x14ac:dyDescent="0.2">
      <c r="A4529" s="1">
        <v>44706</v>
      </c>
      <c r="B4529" s="4" t="s">
        <v>172</v>
      </c>
      <c r="C4529" s="5" t="str">
        <f t="shared" si="358"/>
        <v>4</v>
      </c>
      <c r="D4529" s="12" t="str">
        <f t="shared" si="359"/>
        <v>25</v>
      </c>
      <c r="E4529" s="12">
        <f t="shared" si="355"/>
        <v>5</v>
      </c>
      <c r="F4529" s="12" t="str">
        <f t="shared" si="356"/>
        <v>仏滅</v>
      </c>
      <c r="G4529" s="12" t="str">
        <f t="shared" si="357"/>
        <v>水</v>
      </c>
    </row>
    <row r="4530" spans="1:7" x14ac:dyDescent="0.2">
      <c r="A4530" s="1">
        <v>44707</v>
      </c>
      <c r="B4530" s="4" t="s">
        <v>173</v>
      </c>
      <c r="C4530" s="5" t="str">
        <f t="shared" si="358"/>
        <v>4</v>
      </c>
      <c r="D4530" s="12" t="str">
        <f t="shared" si="359"/>
        <v>26</v>
      </c>
      <c r="E4530" s="12">
        <f t="shared" si="355"/>
        <v>0</v>
      </c>
      <c r="F4530" s="12" t="str">
        <f t="shared" si="356"/>
        <v>大安</v>
      </c>
      <c r="G4530" s="12" t="str">
        <f t="shared" si="357"/>
        <v>木</v>
      </c>
    </row>
    <row r="4531" spans="1:7" x14ac:dyDescent="0.2">
      <c r="A4531" s="1">
        <v>44708</v>
      </c>
      <c r="B4531" s="4" t="s">
        <v>174</v>
      </c>
      <c r="C4531" s="5" t="str">
        <f t="shared" si="358"/>
        <v>4</v>
      </c>
      <c r="D4531" s="12" t="str">
        <f t="shared" si="359"/>
        <v>27</v>
      </c>
      <c r="E4531" s="12">
        <f t="shared" si="355"/>
        <v>1</v>
      </c>
      <c r="F4531" s="12" t="str">
        <f t="shared" si="356"/>
        <v>赤口</v>
      </c>
      <c r="G4531" s="12" t="str">
        <f t="shared" si="357"/>
        <v>金</v>
      </c>
    </row>
    <row r="4532" spans="1:7" x14ac:dyDescent="0.2">
      <c r="A4532" s="1">
        <v>44709</v>
      </c>
      <c r="B4532" s="4" t="s">
        <v>175</v>
      </c>
      <c r="C4532" s="5" t="str">
        <f t="shared" si="358"/>
        <v>4</v>
      </c>
      <c r="D4532" s="12" t="str">
        <f t="shared" si="359"/>
        <v>28</v>
      </c>
      <c r="E4532" s="12">
        <f t="shared" ref="E4532:E4595" si="360">MOD(C4532+D4532,6)</f>
        <v>2</v>
      </c>
      <c r="F4532" s="12" t="str">
        <f t="shared" ref="F4532:F4595" si="361">VLOOKUP(E4532,$H$2:$I$7,2)</f>
        <v>先勝</v>
      </c>
      <c r="G4532" s="12" t="str">
        <f t="shared" ref="G4532:G4595" si="362">TEXT(A4532,"aaa")</f>
        <v>土</v>
      </c>
    </row>
    <row r="4533" spans="1:7" x14ac:dyDescent="0.2">
      <c r="A4533" s="1">
        <v>44710</v>
      </c>
      <c r="B4533" s="4" t="s">
        <v>176</v>
      </c>
      <c r="C4533" s="5" t="str">
        <f t="shared" si="358"/>
        <v>4</v>
      </c>
      <c r="D4533" s="12" t="str">
        <f t="shared" si="359"/>
        <v>29</v>
      </c>
      <c r="E4533" s="12">
        <f t="shared" si="360"/>
        <v>3</v>
      </c>
      <c r="F4533" s="12" t="str">
        <f t="shared" si="361"/>
        <v>友引</v>
      </c>
      <c r="G4533" s="12" t="str">
        <f t="shared" si="362"/>
        <v>日</v>
      </c>
    </row>
    <row r="4534" spans="1:7" x14ac:dyDescent="0.2">
      <c r="A4534" s="1">
        <v>44711</v>
      </c>
      <c r="B4534" s="4" t="s">
        <v>625</v>
      </c>
      <c r="C4534" s="5" t="str">
        <f t="shared" si="358"/>
        <v>5</v>
      </c>
      <c r="D4534" s="12" t="str">
        <f t="shared" si="359"/>
        <v>1</v>
      </c>
      <c r="E4534" s="12">
        <f t="shared" si="360"/>
        <v>0</v>
      </c>
      <c r="F4534" s="12" t="str">
        <f t="shared" si="361"/>
        <v>大安</v>
      </c>
      <c r="G4534" s="12" t="str">
        <f t="shared" si="362"/>
        <v>月</v>
      </c>
    </row>
    <row r="4535" spans="1:7" x14ac:dyDescent="0.2">
      <c r="A4535" s="1">
        <v>44712</v>
      </c>
      <c r="B4535" s="4" t="s">
        <v>178</v>
      </c>
      <c r="C4535" s="5" t="str">
        <f t="shared" si="358"/>
        <v>5</v>
      </c>
      <c r="D4535" s="12" t="str">
        <f t="shared" si="359"/>
        <v>2</v>
      </c>
      <c r="E4535" s="12">
        <f t="shared" si="360"/>
        <v>1</v>
      </c>
      <c r="F4535" s="12" t="str">
        <f t="shared" si="361"/>
        <v>赤口</v>
      </c>
      <c r="G4535" s="12" t="str">
        <f t="shared" si="362"/>
        <v>火</v>
      </c>
    </row>
    <row r="4536" spans="1:7" x14ac:dyDescent="0.2">
      <c r="A4536" s="1">
        <v>44713</v>
      </c>
      <c r="B4536" s="4" t="s">
        <v>179</v>
      </c>
      <c r="C4536" s="5" t="str">
        <f t="shared" si="358"/>
        <v>5</v>
      </c>
      <c r="D4536" s="12" t="str">
        <f t="shared" si="359"/>
        <v>3</v>
      </c>
      <c r="E4536" s="12">
        <f t="shared" si="360"/>
        <v>2</v>
      </c>
      <c r="F4536" s="12" t="str">
        <f t="shared" si="361"/>
        <v>先勝</v>
      </c>
      <c r="G4536" s="12" t="str">
        <f t="shared" si="362"/>
        <v>水</v>
      </c>
    </row>
    <row r="4537" spans="1:7" x14ac:dyDescent="0.2">
      <c r="A4537" s="1">
        <v>44714</v>
      </c>
      <c r="B4537" s="4" t="s">
        <v>180</v>
      </c>
      <c r="C4537" s="5" t="str">
        <f t="shared" si="358"/>
        <v>5</v>
      </c>
      <c r="D4537" s="12" t="str">
        <f t="shared" si="359"/>
        <v>4</v>
      </c>
      <c r="E4537" s="12">
        <f t="shared" si="360"/>
        <v>3</v>
      </c>
      <c r="F4537" s="12" t="str">
        <f t="shared" si="361"/>
        <v>友引</v>
      </c>
      <c r="G4537" s="12" t="str">
        <f t="shared" si="362"/>
        <v>木</v>
      </c>
    </row>
    <row r="4538" spans="1:7" x14ac:dyDescent="0.2">
      <c r="A4538" s="1">
        <v>44715</v>
      </c>
      <c r="B4538" s="4" t="s">
        <v>181</v>
      </c>
      <c r="C4538" s="5" t="str">
        <f t="shared" si="358"/>
        <v>5</v>
      </c>
      <c r="D4538" s="12" t="str">
        <f t="shared" si="359"/>
        <v>5</v>
      </c>
      <c r="E4538" s="12">
        <f t="shared" si="360"/>
        <v>4</v>
      </c>
      <c r="F4538" s="12" t="str">
        <f t="shared" si="361"/>
        <v>先負</v>
      </c>
      <c r="G4538" s="12" t="str">
        <f t="shared" si="362"/>
        <v>金</v>
      </c>
    </row>
    <row r="4539" spans="1:7" x14ac:dyDescent="0.2">
      <c r="A4539" s="1">
        <v>44716</v>
      </c>
      <c r="B4539" s="4" t="s">
        <v>182</v>
      </c>
      <c r="C4539" s="5" t="str">
        <f t="shared" si="358"/>
        <v>5</v>
      </c>
      <c r="D4539" s="12" t="str">
        <f t="shared" si="359"/>
        <v>6</v>
      </c>
      <c r="E4539" s="12">
        <f t="shared" si="360"/>
        <v>5</v>
      </c>
      <c r="F4539" s="12" t="str">
        <f t="shared" si="361"/>
        <v>仏滅</v>
      </c>
      <c r="G4539" s="12" t="str">
        <f t="shared" si="362"/>
        <v>土</v>
      </c>
    </row>
    <row r="4540" spans="1:7" x14ac:dyDescent="0.2">
      <c r="A4540" s="1">
        <v>44717</v>
      </c>
      <c r="B4540" s="4" t="s">
        <v>183</v>
      </c>
      <c r="C4540" s="5" t="str">
        <f t="shared" si="358"/>
        <v>5</v>
      </c>
      <c r="D4540" s="12" t="str">
        <f t="shared" si="359"/>
        <v>7</v>
      </c>
      <c r="E4540" s="12">
        <f t="shared" si="360"/>
        <v>0</v>
      </c>
      <c r="F4540" s="12" t="str">
        <f t="shared" si="361"/>
        <v>大安</v>
      </c>
      <c r="G4540" s="12" t="str">
        <f t="shared" si="362"/>
        <v>日</v>
      </c>
    </row>
    <row r="4541" spans="1:7" x14ac:dyDescent="0.2">
      <c r="A4541" s="1">
        <v>44718</v>
      </c>
      <c r="B4541" s="4" t="s">
        <v>184</v>
      </c>
      <c r="C4541" s="5" t="str">
        <f t="shared" si="358"/>
        <v>5</v>
      </c>
      <c r="D4541" s="12" t="str">
        <f t="shared" si="359"/>
        <v>8</v>
      </c>
      <c r="E4541" s="12">
        <f t="shared" si="360"/>
        <v>1</v>
      </c>
      <c r="F4541" s="12" t="str">
        <f t="shared" si="361"/>
        <v>赤口</v>
      </c>
      <c r="G4541" s="12" t="str">
        <f t="shared" si="362"/>
        <v>月</v>
      </c>
    </row>
    <row r="4542" spans="1:7" x14ac:dyDescent="0.2">
      <c r="A4542" s="1">
        <v>44719</v>
      </c>
      <c r="B4542" s="4" t="s">
        <v>185</v>
      </c>
      <c r="C4542" s="5" t="str">
        <f t="shared" si="358"/>
        <v>5</v>
      </c>
      <c r="D4542" s="12" t="str">
        <f t="shared" si="359"/>
        <v>9</v>
      </c>
      <c r="E4542" s="12">
        <f t="shared" si="360"/>
        <v>2</v>
      </c>
      <c r="F4542" s="12" t="str">
        <f t="shared" si="361"/>
        <v>先勝</v>
      </c>
      <c r="G4542" s="12" t="str">
        <f t="shared" si="362"/>
        <v>火</v>
      </c>
    </row>
    <row r="4543" spans="1:7" x14ac:dyDescent="0.2">
      <c r="A4543" s="1">
        <v>44720</v>
      </c>
      <c r="B4543" s="4" t="s">
        <v>186</v>
      </c>
      <c r="C4543" s="5" t="str">
        <f t="shared" si="358"/>
        <v>5</v>
      </c>
      <c r="D4543" s="12" t="str">
        <f t="shared" si="359"/>
        <v>10</v>
      </c>
      <c r="E4543" s="12">
        <f t="shared" si="360"/>
        <v>3</v>
      </c>
      <c r="F4543" s="12" t="str">
        <f t="shared" si="361"/>
        <v>友引</v>
      </c>
      <c r="G4543" s="12" t="str">
        <f t="shared" si="362"/>
        <v>水</v>
      </c>
    </row>
    <row r="4544" spans="1:7" x14ac:dyDescent="0.2">
      <c r="A4544" s="1">
        <v>44721</v>
      </c>
      <c r="B4544" s="4" t="s">
        <v>187</v>
      </c>
      <c r="C4544" s="5" t="str">
        <f t="shared" si="358"/>
        <v>5</v>
      </c>
      <c r="D4544" s="12" t="str">
        <f t="shared" si="359"/>
        <v>11</v>
      </c>
      <c r="E4544" s="12">
        <f t="shared" si="360"/>
        <v>4</v>
      </c>
      <c r="F4544" s="12" t="str">
        <f t="shared" si="361"/>
        <v>先負</v>
      </c>
      <c r="G4544" s="12" t="str">
        <f t="shared" si="362"/>
        <v>木</v>
      </c>
    </row>
    <row r="4545" spans="1:7" x14ac:dyDescent="0.2">
      <c r="A4545" s="1">
        <v>44722</v>
      </c>
      <c r="B4545" s="4" t="s">
        <v>188</v>
      </c>
      <c r="C4545" s="5" t="str">
        <f t="shared" si="358"/>
        <v>5</v>
      </c>
      <c r="D4545" s="12" t="str">
        <f t="shared" si="359"/>
        <v>12</v>
      </c>
      <c r="E4545" s="12">
        <f t="shared" si="360"/>
        <v>5</v>
      </c>
      <c r="F4545" s="12" t="str">
        <f t="shared" si="361"/>
        <v>仏滅</v>
      </c>
      <c r="G4545" s="12" t="str">
        <f t="shared" si="362"/>
        <v>金</v>
      </c>
    </row>
    <row r="4546" spans="1:7" x14ac:dyDescent="0.2">
      <c r="A4546" s="1">
        <v>44723</v>
      </c>
      <c r="B4546" s="4" t="s">
        <v>189</v>
      </c>
      <c r="C4546" s="5" t="str">
        <f t="shared" si="358"/>
        <v>5</v>
      </c>
      <c r="D4546" s="12" t="str">
        <f t="shared" si="359"/>
        <v>13</v>
      </c>
      <c r="E4546" s="12">
        <f t="shared" si="360"/>
        <v>0</v>
      </c>
      <c r="F4546" s="12" t="str">
        <f t="shared" si="361"/>
        <v>大安</v>
      </c>
      <c r="G4546" s="12" t="str">
        <f t="shared" si="362"/>
        <v>土</v>
      </c>
    </row>
    <row r="4547" spans="1:7" x14ac:dyDescent="0.2">
      <c r="A4547" s="1">
        <v>44724</v>
      </c>
      <c r="B4547" s="4" t="s">
        <v>190</v>
      </c>
      <c r="C4547" s="5" t="str">
        <f t="shared" si="358"/>
        <v>5</v>
      </c>
      <c r="D4547" s="12" t="str">
        <f t="shared" si="359"/>
        <v>14</v>
      </c>
      <c r="E4547" s="12">
        <f t="shared" si="360"/>
        <v>1</v>
      </c>
      <c r="F4547" s="12" t="str">
        <f t="shared" si="361"/>
        <v>赤口</v>
      </c>
      <c r="G4547" s="12" t="str">
        <f t="shared" si="362"/>
        <v>日</v>
      </c>
    </row>
    <row r="4548" spans="1:7" x14ac:dyDescent="0.2">
      <c r="A4548" s="1">
        <v>44725</v>
      </c>
      <c r="B4548" s="4" t="s">
        <v>191</v>
      </c>
      <c r="C4548" s="5" t="str">
        <f t="shared" si="358"/>
        <v>5</v>
      </c>
      <c r="D4548" s="12" t="str">
        <f t="shared" si="359"/>
        <v>15</v>
      </c>
      <c r="E4548" s="12">
        <f t="shared" si="360"/>
        <v>2</v>
      </c>
      <c r="F4548" s="12" t="str">
        <f t="shared" si="361"/>
        <v>先勝</v>
      </c>
      <c r="G4548" s="12" t="str">
        <f t="shared" si="362"/>
        <v>月</v>
      </c>
    </row>
    <row r="4549" spans="1:7" x14ac:dyDescent="0.2">
      <c r="A4549" s="1">
        <v>44726</v>
      </c>
      <c r="B4549" s="4" t="s">
        <v>192</v>
      </c>
      <c r="C4549" s="5" t="str">
        <f t="shared" si="358"/>
        <v>5</v>
      </c>
      <c r="D4549" s="12" t="str">
        <f t="shared" si="359"/>
        <v>16</v>
      </c>
      <c r="E4549" s="12">
        <f t="shared" si="360"/>
        <v>3</v>
      </c>
      <c r="F4549" s="12" t="str">
        <f t="shared" si="361"/>
        <v>友引</v>
      </c>
      <c r="G4549" s="12" t="str">
        <f t="shared" si="362"/>
        <v>火</v>
      </c>
    </row>
    <row r="4550" spans="1:7" x14ac:dyDescent="0.2">
      <c r="A4550" s="1">
        <v>44727</v>
      </c>
      <c r="B4550" s="4" t="s">
        <v>193</v>
      </c>
      <c r="C4550" s="5" t="str">
        <f t="shared" si="358"/>
        <v>5</v>
      </c>
      <c r="D4550" s="12" t="str">
        <f t="shared" si="359"/>
        <v>17</v>
      </c>
      <c r="E4550" s="12">
        <f t="shared" si="360"/>
        <v>4</v>
      </c>
      <c r="F4550" s="12" t="str">
        <f t="shared" si="361"/>
        <v>先負</v>
      </c>
      <c r="G4550" s="12" t="str">
        <f t="shared" si="362"/>
        <v>水</v>
      </c>
    </row>
    <row r="4551" spans="1:7" x14ac:dyDescent="0.2">
      <c r="A4551" s="1">
        <v>44728</v>
      </c>
      <c r="B4551" s="4" t="s">
        <v>194</v>
      </c>
      <c r="C4551" s="5" t="str">
        <f t="shared" si="358"/>
        <v>5</v>
      </c>
      <c r="D4551" s="12" t="str">
        <f t="shared" si="359"/>
        <v>18</v>
      </c>
      <c r="E4551" s="12">
        <f t="shared" si="360"/>
        <v>5</v>
      </c>
      <c r="F4551" s="12" t="str">
        <f t="shared" si="361"/>
        <v>仏滅</v>
      </c>
      <c r="G4551" s="12" t="str">
        <f t="shared" si="362"/>
        <v>木</v>
      </c>
    </row>
    <row r="4552" spans="1:7" x14ac:dyDescent="0.2">
      <c r="A4552" s="1">
        <v>44729</v>
      </c>
      <c r="B4552" s="4" t="s">
        <v>195</v>
      </c>
      <c r="C4552" s="5" t="str">
        <f t="shared" si="358"/>
        <v>5</v>
      </c>
      <c r="D4552" s="12" t="str">
        <f t="shared" si="359"/>
        <v>19</v>
      </c>
      <c r="E4552" s="12">
        <f t="shared" si="360"/>
        <v>0</v>
      </c>
      <c r="F4552" s="12" t="str">
        <f t="shared" si="361"/>
        <v>大安</v>
      </c>
      <c r="G4552" s="12" t="str">
        <f t="shared" si="362"/>
        <v>金</v>
      </c>
    </row>
    <row r="4553" spans="1:7" x14ac:dyDescent="0.2">
      <c r="A4553" s="1">
        <v>44730</v>
      </c>
      <c r="B4553" s="4" t="s">
        <v>196</v>
      </c>
      <c r="C4553" s="5" t="str">
        <f t="shared" si="358"/>
        <v>5</v>
      </c>
      <c r="D4553" s="12" t="str">
        <f t="shared" si="359"/>
        <v>20</v>
      </c>
      <c r="E4553" s="12">
        <f t="shared" si="360"/>
        <v>1</v>
      </c>
      <c r="F4553" s="12" t="str">
        <f t="shared" si="361"/>
        <v>赤口</v>
      </c>
      <c r="G4553" s="12" t="str">
        <f t="shared" si="362"/>
        <v>土</v>
      </c>
    </row>
    <row r="4554" spans="1:7" x14ac:dyDescent="0.2">
      <c r="A4554" s="1">
        <v>44731</v>
      </c>
      <c r="B4554" s="4" t="s">
        <v>197</v>
      </c>
      <c r="C4554" s="5" t="str">
        <f t="shared" si="358"/>
        <v>5</v>
      </c>
      <c r="D4554" s="12" t="str">
        <f t="shared" si="359"/>
        <v>21</v>
      </c>
      <c r="E4554" s="12">
        <f t="shared" si="360"/>
        <v>2</v>
      </c>
      <c r="F4554" s="12" t="str">
        <f t="shared" si="361"/>
        <v>先勝</v>
      </c>
      <c r="G4554" s="12" t="str">
        <f t="shared" si="362"/>
        <v>日</v>
      </c>
    </row>
    <row r="4555" spans="1:7" x14ac:dyDescent="0.2">
      <c r="A4555" s="1">
        <v>44732</v>
      </c>
      <c r="B4555" s="4" t="s">
        <v>198</v>
      </c>
      <c r="C4555" s="5" t="str">
        <f t="shared" si="358"/>
        <v>5</v>
      </c>
      <c r="D4555" s="12" t="str">
        <f t="shared" si="359"/>
        <v>22</v>
      </c>
      <c r="E4555" s="12">
        <f t="shared" si="360"/>
        <v>3</v>
      </c>
      <c r="F4555" s="12" t="str">
        <f t="shared" si="361"/>
        <v>友引</v>
      </c>
      <c r="G4555" s="12" t="str">
        <f t="shared" si="362"/>
        <v>月</v>
      </c>
    </row>
    <row r="4556" spans="1:7" x14ac:dyDescent="0.2">
      <c r="A4556" s="1">
        <v>44733</v>
      </c>
      <c r="B4556" s="4" t="s">
        <v>199</v>
      </c>
      <c r="C4556" s="5" t="str">
        <f t="shared" ref="C4556:C4619" si="363">SUBSTITUTE( LEFT(B4556,LEN(B4556)-(LEN(B4556)-FIND("/",B4556)+1)), "閏", "" )</f>
        <v>5</v>
      </c>
      <c r="D4556" s="12" t="str">
        <f t="shared" si="359"/>
        <v>23</v>
      </c>
      <c r="E4556" s="12">
        <f t="shared" si="360"/>
        <v>4</v>
      </c>
      <c r="F4556" s="12" t="str">
        <f t="shared" si="361"/>
        <v>先負</v>
      </c>
      <c r="G4556" s="12" t="str">
        <f t="shared" si="362"/>
        <v>火</v>
      </c>
    </row>
    <row r="4557" spans="1:7" x14ac:dyDescent="0.2">
      <c r="A4557" s="1">
        <v>44734</v>
      </c>
      <c r="B4557" s="4" t="s">
        <v>200</v>
      </c>
      <c r="C4557" s="5" t="str">
        <f t="shared" si="363"/>
        <v>5</v>
      </c>
      <c r="D4557" s="12" t="str">
        <f t="shared" si="359"/>
        <v>24</v>
      </c>
      <c r="E4557" s="12">
        <f t="shared" si="360"/>
        <v>5</v>
      </c>
      <c r="F4557" s="12" t="str">
        <f t="shared" si="361"/>
        <v>仏滅</v>
      </c>
      <c r="G4557" s="12" t="str">
        <f t="shared" si="362"/>
        <v>水</v>
      </c>
    </row>
    <row r="4558" spans="1:7" x14ac:dyDescent="0.2">
      <c r="A4558" s="1">
        <v>44735</v>
      </c>
      <c r="B4558" s="4" t="s">
        <v>201</v>
      </c>
      <c r="C4558" s="5" t="str">
        <f t="shared" si="363"/>
        <v>5</v>
      </c>
      <c r="D4558" s="12" t="str">
        <f t="shared" si="359"/>
        <v>25</v>
      </c>
      <c r="E4558" s="12">
        <f t="shared" si="360"/>
        <v>0</v>
      </c>
      <c r="F4558" s="12" t="str">
        <f t="shared" si="361"/>
        <v>大安</v>
      </c>
      <c r="G4558" s="12" t="str">
        <f t="shared" si="362"/>
        <v>木</v>
      </c>
    </row>
    <row r="4559" spans="1:7" x14ac:dyDescent="0.2">
      <c r="A4559" s="1">
        <v>44736</v>
      </c>
      <c r="B4559" s="4" t="s">
        <v>202</v>
      </c>
      <c r="C4559" s="5" t="str">
        <f t="shared" si="363"/>
        <v>5</v>
      </c>
      <c r="D4559" s="12" t="str">
        <f t="shared" si="359"/>
        <v>26</v>
      </c>
      <c r="E4559" s="12">
        <f t="shared" si="360"/>
        <v>1</v>
      </c>
      <c r="F4559" s="12" t="str">
        <f t="shared" si="361"/>
        <v>赤口</v>
      </c>
      <c r="G4559" s="12" t="str">
        <f t="shared" si="362"/>
        <v>金</v>
      </c>
    </row>
    <row r="4560" spans="1:7" x14ac:dyDescent="0.2">
      <c r="A4560" s="1">
        <v>44737</v>
      </c>
      <c r="B4560" s="4" t="s">
        <v>203</v>
      </c>
      <c r="C4560" s="5" t="str">
        <f t="shared" si="363"/>
        <v>5</v>
      </c>
      <c r="D4560" s="12" t="str">
        <f t="shared" si="359"/>
        <v>27</v>
      </c>
      <c r="E4560" s="12">
        <f t="shared" si="360"/>
        <v>2</v>
      </c>
      <c r="F4560" s="12" t="str">
        <f t="shared" si="361"/>
        <v>先勝</v>
      </c>
      <c r="G4560" s="12" t="str">
        <f t="shared" si="362"/>
        <v>土</v>
      </c>
    </row>
    <row r="4561" spans="1:7" x14ac:dyDescent="0.2">
      <c r="A4561" s="1">
        <v>44738</v>
      </c>
      <c r="B4561" s="4" t="s">
        <v>204</v>
      </c>
      <c r="C4561" s="5" t="str">
        <f t="shared" si="363"/>
        <v>5</v>
      </c>
      <c r="D4561" s="12" t="str">
        <f t="shared" si="359"/>
        <v>28</v>
      </c>
      <c r="E4561" s="12">
        <f t="shared" si="360"/>
        <v>3</v>
      </c>
      <c r="F4561" s="12" t="str">
        <f t="shared" si="361"/>
        <v>友引</v>
      </c>
      <c r="G4561" s="12" t="str">
        <f t="shared" si="362"/>
        <v>日</v>
      </c>
    </row>
    <row r="4562" spans="1:7" x14ac:dyDescent="0.2">
      <c r="A4562" s="1">
        <v>44739</v>
      </c>
      <c r="B4562" s="4" t="s">
        <v>205</v>
      </c>
      <c r="C4562" s="5" t="str">
        <f t="shared" si="363"/>
        <v>5</v>
      </c>
      <c r="D4562" s="12" t="str">
        <f t="shared" si="359"/>
        <v>29</v>
      </c>
      <c r="E4562" s="12">
        <f t="shared" si="360"/>
        <v>4</v>
      </c>
      <c r="F4562" s="12" t="str">
        <f t="shared" si="361"/>
        <v>先負</v>
      </c>
      <c r="G4562" s="12" t="str">
        <f t="shared" si="362"/>
        <v>月</v>
      </c>
    </row>
    <row r="4563" spans="1:7" x14ac:dyDescent="0.2">
      <c r="A4563" s="1">
        <v>44740</v>
      </c>
      <c r="B4563" s="4" t="s">
        <v>216</v>
      </c>
      <c r="C4563" s="5" t="str">
        <f t="shared" si="363"/>
        <v>5</v>
      </c>
      <c r="D4563" s="12" t="str">
        <f t="shared" si="359"/>
        <v>30</v>
      </c>
      <c r="E4563" s="12">
        <f t="shared" si="360"/>
        <v>5</v>
      </c>
      <c r="F4563" s="12" t="str">
        <f t="shared" si="361"/>
        <v>仏滅</v>
      </c>
      <c r="G4563" s="12" t="str">
        <f t="shared" si="362"/>
        <v>火</v>
      </c>
    </row>
    <row r="4564" spans="1:7" x14ac:dyDescent="0.2">
      <c r="A4564" s="1">
        <v>44741</v>
      </c>
      <c r="B4564" s="4" t="s">
        <v>626</v>
      </c>
      <c r="C4564" s="5" t="str">
        <f t="shared" si="363"/>
        <v>6</v>
      </c>
      <c r="D4564" s="12" t="str">
        <f t="shared" si="359"/>
        <v>1</v>
      </c>
      <c r="E4564" s="12">
        <f t="shared" si="360"/>
        <v>1</v>
      </c>
      <c r="F4564" s="12" t="str">
        <f t="shared" si="361"/>
        <v>赤口</v>
      </c>
      <c r="G4564" s="12" t="str">
        <f t="shared" si="362"/>
        <v>水</v>
      </c>
    </row>
    <row r="4565" spans="1:7" x14ac:dyDescent="0.2">
      <c r="A4565" s="1">
        <v>44742</v>
      </c>
      <c r="B4565" s="4" t="s">
        <v>217</v>
      </c>
      <c r="C4565" s="5" t="str">
        <f t="shared" si="363"/>
        <v>6</v>
      </c>
      <c r="D4565" s="12" t="str">
        <f t="shared" si="359"/>
        <v>2</v>
      </c>
      <c r="E4565" s="12">
        <f t="shared" si="360"/>
        <v>2</v>
      </c>
      <c r="F4565" s="12" t="str">
        <f t="shared" si="361"/>
        <v>先勝</v>
      </c>
      <c r="G4565" s="12" t="str">
        <f t="shared" si="362"/>
        <v>木</v>
      </c>
    </row>
    <row r="4566" spans="1:7" x14ac:dyDescent="0.2">
      <c r="A4566" s="1">
        <v>44743</v>
      </c>
      <c r="B4566" s="4" t="s">
        <v>218</v>
      </c>
      <c r="C4566" s="5" t="str">
        <f t="shared" si="363"/>
        <v>6</v>
      </c>
      <c r="D4566" s="12" t="str">
        <f t="shared" si="359"/>
        <v>3</v>
      </c>
      <c r="E4566" s="12">
        <f t="shared" si="360"/>
        <v>3</v>
      </c>
      <c r="F4566" s="12" t="str">
        <f t="shared" si="361"/>
        <v>友引</v>
      </c>
      <c r="G4566" s="12" t="str">
        <f t="shared" si="362"/>
        <v>金</v>
      </c>
    </row>
    <row r="4567" spans="1:7" x14ac:dyDescent="0.2">
      <c r="A4567" s="1">
        <v>44744</v>
      </c>
      <c r="B4567" s="4" t="s">
        <v>219</v>
      </c>
      <c r="C4567" s="5" t="str">
        <f t="shared" si="363"/>
        <v>6</v>
      </c>
      <c r="D4567" s="12" t="str">
        <f t="shared" si="359"/>
        <v>4</v>
      </c>
      <c r="E4567" s="12">
        <f t="shared" si="360"/>
        <v>4</v>
      </c>
      <c r="F4567" s="12" t="str">
        <f t="shared" si="361"/>
        <v>先負</v>
      </c>
      <c r="G4567" s="12" t="str">
        <f t="shared" si="362"/>
        <v>土</v>
      </c>
    </row>
    <row r="4568" spans="1:7" x14ac:dyDescent="0.2">
      <c r="A4568" s="1">
        <v>44745</v>
      </c>
      <c r="B4568" s="4" t="s">
        <v>220</v>
      </c>
      <c r="C4568" s="5" t="str">
        <f t="shared" si="363"/>
        <v>6</v>
      </c>
      <c r="D4568" s="12" t="str">
        <f t="shared" si="359"/>
        <v>5</v>
      </c>
      <c r="E4568" s="12">
        <f t="shared" si="360"/>
        <v>5</v>
      </c>
      <c r="F4568" s="12" t="str">
        <f t="shared" si="361"/>
        <v>仏滅</v>
      </c>
      <c r="G4568" s="12" t="str">
        <f t="shared" si="362"/>
        <v>日</v>
      </c>
    </row>
    <row r="4569" spans="1:7" x14ac:dyDescent="0.2">
      <c r="A4569" s="1">
        <v>44746</v>
      </c>
      <c r="B4569" s="4" t="s">
        <v>221</v>
      </c>
      <c r="C4569" s="5" t="str">
        <f t="shared" si="363"/>
        <v>6</v>
      </c>
      <c r="D4569" s="12" t="str">
        <f t="shared" si="359"/>
        <v>6</v>
      </c>
      <c r="E4569" s="12">
        <f t="shared" si="360"/>
        <v>0</v>
      </c>
      <c r="F4569" s="12" t="str">
        <f t="shared" si="361"/>
        <v>大安</v>
      </c>
      <c r="G4569" s="12" t="str">
        <f t="shared" si="362"/>
        <v>月</v>
      </c>
    </row>
    <row r="4570" spans="1:7" x14ac:dyDescent="0.2">
      <c r="A4570" s="1">
        <v>44747</v>
      </c>
      <c r="B4570" s="4" t="s">
        <v>222</v>
      </c>
      <c r="C4570" s="5" t="str">
        <f t="shared" si="363"/>
        <v>6</v>
      </c>
      <c r="D4570" s="12" t="str">
        <f t="shared" si="359"/>
        <v>7</v>
      </c>
      <c r="E4570" s="12">
        <f t="shared" si="360"/>
        <v>1</v>
      </c>
      <c r="F4570" s="12" t="str">
        <f t="shared" si="361"/>
        <v>赤口</v>
      </c>
      <c r="G4570" s="12" t="str">
        <f t="shared" si="362"/>
        <v>火</v>
      </c>
    </row>
    <row r="4571" spans="1:7" x14ac:dyDescent="0.2">
      <c r="A4571" s="1">
        <v>44748</v>
      </c>
      <c r="B4571" s="4" t="s">
        <v>223</v>
      </c>
      <c r="C4571" s="5" t="str">
        <f t="shared" si="363"/>
        <v>6</v>
      </c>
      <c r="D4571" s="12" t="str">
        <f t="shared" si="359"/>
        <v>8</v>
      </c>
      <c r="E4571" s="12">
        <f t="shared" si="360"/>
        <v>2</v>
      </c>
      <c r="F4571" s="12" t="str">
        <f t="shared" si="361"/>
        <v>先勝</v>
      </c>
      <c r="G4571" s="12" t="str">
        <f t="shared" si="362"/>
        <v>水</v>
      </c>
    </row>
    <row r="4572" spans="1:7" x14ac:dyDescent="0.2">
      <c r="A4572" s="1">
        <v>44749</v>
      </c>
      <c r="B4572" s="4" t="s">
        <v>224</v>
      </c>
      <c r="C4572" s="5" t="str">
        <f t="shared" si="363"/>
        <v>6</v>
      </c>
      <c r="D4572" s="12" t="str">
        <f t="shared" si="359"/>
        <v>9</v>
      </c>
      <c r="E4572" s="12">
        <f t="shared" si="360"/>
        <v>3</v>
      </c>
      <c r="F4572" s="12" t="str">
        <f t="shared" si="361"/>
        <v>友引</v>
      </c>
      <c r="G4572" s="12" t="str">
        <f t="shared" si="362"/>
        <v>木</v>
      </c>
    </row>
    <row r="4573" spans="1:7" x14ac:dyDescent="0.2">
      <c r="A4573" s="1">
        <v>44750</v>
      </c>
      <c r="B4573" s="4" t="s">
        <v>225</v>
      </c>
      <c r="C4573" s="5" t="str">
        <f t="shared" si="363"/>
        <v>6</v>
      </c>
      <c r="D4573" s="12" t="str">
        <f t="shared" si="359"/>
        <v>10</v>
      </c>
      <c r="E4573" s="12">
        <f t="shared" si="360"/>
        <v>4</v>
      </c>
      <c r="F4573" s="12" t="str">
        <f t="shared" si="361"/>
        <v>先負</v>
      </c>
      <c r="G4573" s="12" t="str">
        <f t="shared" si="362"/>
        <v>金</v>
      </c>
    </row>
    <row r="4574" spans="1:7" x14ac:dyDescent="0.2">
      <c r="A4574" s="1">
        <v>44751</v>
      </c>
      <c r="B4574" s="4" t="s">
        <v>226</v>
      </c>
      <c r="C4574" s="5" t="str">
        <f t="shared" si="363"/>
        <v>6</v>
      </c>
      <c r="D4574" s="12" t="str">
        <f t="shared" si="359"/>
        <v>11</v>
      </c>
      <c r="E4574" s="12">
        <f t="shared" si="360"/>
        <v>5</v>
      </c>
      <c r="F4574" s="12" t="str">
        <f t="shared" si="361"/>
        <v>仏滅</v>
      </c>
      <c r="G4574" s="12" t="str">
        <f t="shared" si="362"/>
        <v>土</v>
      </c>
    </row>
    <row r="4575" spans="1:7" x14ac:dyDescent="0.2">
      <c r="A4575" s="1">
        <v>44752</v>
      </c>
      <c r="B4575" s="4" t="s">
        <v>227</v>
      </c>
      <c r="C4575" s="5" t="str">
        <f t="shared" si="363"/>
        <v>6</v>
      </c>
      <c r="D4575" s="12" t="str">
        <f t="shared" si="359"/>
        <v>12</v>
      </c>
      <c r="E4575" s="12">
        <f t="shared" si="360"/>
        <v>0</v>
      </c>
      <c r="F4575" s="12" t="str">
        <f t="shared" si="361"/>
        <v>大安</v>
      </c>
      <c r="G4575" s="12" t="str">
        <f t="shared" si="362"/>
        <v>日</v>
      </c>
    </row>
    <row r="4576" spans="1:7" x14ac:dyDescent="0.2">
      <c r="A4576" s="1">
        <v>44753</v>
      </c>
      <c r="B4576" s="4" t="s">
        <v>228</v>
      </c>
      <c r="C4576" s="5" t="str">
        <f t="shared" si="363"/>
        <v>6</v>
      </c>
      <c r="D4576" s="12" t="str">
        <f t="shared" si="359"/>
        <v>13</v>
      </c>
      <c r="E4576" s="12">
        <f t="shared" si="360"/>
        <v>1</v>
      </c>
      <c r="F4576" s="12" t="str">
        <f t="shared" si="361"/>
        <v>赤口</v>
      </c>
      <c r="G4576" s="12" t="str">
        <f t="shared" si="362"/>
        <v>月</v>
      </c>
    </row>
    <row r="4577" spans="1:7" x14ac:dyDescent="0.2">
      <c r="A4577" s="1">
        <v>44754</v>
      </c>
      <c r="B4577" s="4" t="s">
        <v>229</v>
      </c>
      <c r="C4577" s="5" t="str">
        <f t="shared" si="363"/>
        <v>6</v>
      </c>
      <c r="D4577" s="12" t="str">
        <f t="shared" si="359"/>
        <v>14</v>
      </c>
      <c r="E4577" s="12">
        <f t="shared" si="360"/>
        <v>2</v>
      </c>
      <c r="F4577" s="12" t="str">
        <f t="shared" si="361"/>
        <v>先勝</v>
      </c>
      <c r="G4577" s="12" t="str">
        <f t="shared" si="362"/>
        <v>火</v>
      </c>
    </row>
    <row r="4578" spans="1:7" x14ac:dyDescent="0.2">
      <c r="A4578" s="1">
        <v>44755</v>
      </c>
      <c r="B4578" s="4" t="s">
        <v>230</v>
      </c>
      <c r="C4578" s="5" t="str">
        <f t="shared" si="363"/>
        <v>6</v>
      </c>
      <c r="D4578" s="12" t="str">
        <f t="shared" si="359"/>
        <v>15</v>
      </c>
      <c r="E4578" s="12">
        <f t="shared" si="360"/>
        <v>3</v>
      </c>
      <c r="F4578" s="12" t="str">
        <f t="shared" si="361"/>
        <v>友引</v>
      </c>
      <c r="G4578" s="12" t="str">
        <f t="shared" si="362"/>
        <v>水</v>
      </c>
    </row>
    <row r="4579" spans="1:7" x14ac:dyDescent="0.2">
      <c r="A4579" s="1">
        <v>44756</v>
      </c>
      <c r="B4579" s="4" t="s">
        <v>231</v>
      </c>
      <c r="C4579" s="5" t="str">
        <f t="shared" si="363"/>
        <v>6</v>
      </c>
      <c r="D4579" s="12" t="str">
        <f t="shared" si="359"/>
        <v>16</v>
      </c>
      <c r="E4579" s="12">
        <f t="shared" si="360"/>
        <v>4</v>
      </c>
      <c r="F4579" s="12" t="str">
        <f t="shared" si="361"/>
        <v>先負</v>
      </c>
      <c r="G4579" s="12" t="str">
        <f t="shared" si="362"/>
        <v>木</v>
      </c>
    </row>
    <row r="4580" spans="1:7" x14ac:dyDescent="0.2">
      <c r="A4580" s="1">
        <v>44757</v>
      </c>
      <c r="B4580" s="4" t="s">
        <v>232</v>
      </c>
      <c r="C4580" s="5" t="str">
        <f t="shared" si="363"/>
        <v>6</v>
      </c>
      <c r="D4580" s="12" t="str">
        <f t="shared" si="359"/>
        <v>17</v>
      </c>
      <c r="E4580" s="12">
        <f t="shared" si="360"/>
        <v>5</v>
      </c>
      <c r="F4580" s="12" t="str">
        <f t="shared" si="361"/>
        <v>仏滅</v>
      </c>
      <c r="G4580" s="12" t="str">
        <f t="shared" si="362"/>
        <v>金</v>
      </c>
    </row>
    <row r="4581" spans="1:7" x14ac:dyDescent="0.2">
      <c r="A4581" s="1">
        <v>44758</v>
      </c>
      <c r="B4581" s="4" t="s">
        <v>233</v>
      </c>
      <c r="C4581" s="5" t="str">
        <f t="shared" si="363"/>
        <v>6</v>
      </c>
      <c r="D4581" s="12" t="str">
        <f t="shared" si="359"/>
        <v>18</v>
      </c>
      <c r="E4581" s="12">
        <f t="shared" si="360"/>
        <v>0</v>
      </c>
      <c r="F4581" s="12" t="str">
        <f t="shared" si="361"/>
        <v>大安</v>
      </c>
      <c r="G4581" s="12" t="str">
        <f t="shared" si="362"/>
        <v>土</v>
      </c>
    </row>
    <row r="4582" spans="1:7" x14ac:dyDescent="0.2">
      <c r="A4582" s="1">
        <v>44759</v>
      </c>
      <c r="B4582" s="4" t="s">
        <v>234</v>
      </c>
      <c r="C4582" s="5" t="str">
        <f t="shared" si="363"/>
        <v>6</v>
      </c>
      <c r="D4582" s="12" t="str">
        <f t="shared" si="359"/>
        <v>19</v>
      </c>
      <c r="E4582" s="12">
        <f t="shared" si="360"/>
        <v>1</v>
      </c>
      <c r="F4582" s="12" t="str">
        <f t="shared" si="361"/>
        <v>赤口</v>
      </c>
      <c r="G4582" s="12" t="str">
        <f t="shared" si="362"/>
        <v>日</v>
      </c>
    </row>
    <row r="4583" spans="1:7" x14ac:dyDescent="0.2">
      <c r="A4583" s="1">
        <v>44760</v>
      </c>
      <c r="B4583" s="4" t="s">
        <v>235</v>
      </c>
      <c r="C4583" s="5" t="str">
        <f t="shared" si="363"/>
        <v>6</v>
      </c>
      <c r="D4583" s="12" t="str">
        <f t="shared" si="359"/>
        <v>20</v>
      </c>
      <c r="E4583" s="12">
        <f t="shared" si="360"/>
        <v>2</v>
      </c>
      <c r="F4583" s="12" t="str">
        <f t="shared" si="361"/>
        <v>先勝</v>
      </c>
      <c r="G4583" s="12" t="str">
        <f t="shared" si="362"/>
        <v>月</v>
      </c>
    </row>
    <row r="4584" spans="1:7" x14ac:dyDescent="0.2">
      <c r="A4584" s="1">
        <v>44761</v>
      </c>
      <c r="B4584" s="4" t="s">
        <v>236</v>
      </c>
      <c r="C4584" s="5" t="str">
        <f t="shared" si="363"/>
        <v>6</v>
      </c>
      <c r="D4584" s="12" t="str">
        <f t="shared" si="359"/>
        <v>21</v>
      </c>
      <c r="E4584" s="12">
        <f t="shared" si="360"/>
        <v>3</v>
      </c>
      <c r="F4584" s="12" t="str">
        <f t="shared" si="361"/>
        <v>友引</v>
      </c>
      <c r="G4584" s="12" t="str">
        <f t="shared" si="362"/>
        <v>火</v>
      </c>
    </row>
    <row r="4585" spans="1:7" x14ac:dyDescent="0.2">
      <c r="A4585" s="1">
        <v>44762</v>
      </c>
      <c r="B4585" s="4" t="s">
        <v>237</v>
      </c>
      <c r="C4585" s="5" t="str">
        <f t="shared" si="363"/>
        <v>6</v>
      </c>
      <c r="D4585" s="12" t="str">
        <f t="shared" si="359"/>
        <v>22</v>
      </c>
      <c r="E4585" s="12">
        <f t="shared" si="360"/>
        <v>4</v>
      </c>
      <c r="F4585" s="12" t="str">
        <f t="shared" si="361"/>
        <v>先負</v>
      </c>
      <c r="G4585" s="12" t="str">
        <f t="shared" si="362"/>
        <v>水</v>
      </c>
    </row>
    <row r="4586" spans="1:7" x14ac:dyDescent="0.2">
      <c r="A4586" s="1">
        <v>44763</v>
      </c>
      <c r="B4586" s="4" t="s">
        <v>238</v>
      </c>
      <c r="C4586" s="5" t="str">
        <f t="shared" si="363"/>
        <v>6</v>
      </c>
      <c r="D4586" s="12" t="str">
        <f t="shared" si="359"/>
        <v>23</v>
      </c>
      <c r="E4586" s="12">
        <f t="shared" si="360"/>
        <v>5</v>
      </c>
      <c r="F4586" s="12" t="str">
        <f t="shared" si="361"/>
        <v>仏滅</v>
      </c>
      <c r="G4586" s="12" t="str">
        <f t="shared" si="362"/>
        <v>木</v>
      </c>
    </row>
    <row r="4587" spans="1:7" x14ac:dyDescent="0.2">
      <c r="A4587" s="1">
        <v>44764</v>
      </c>
      <c r="B4587" s="4" t="s">
        <v>239</v>
      </c>
      <c r="C4587" s="5" t="str">
        <f t="shared" si="363"/>
        <v>6</v>
      </c>
      <c r="D4587" s="12" t="str">
        <f t="shared" si="359"/>
        <v>24</v>
      </c>
      <c r="E4587" s="12">
        <f t="shared" si="360"/>
        <v>0</v>
      </c>
      <c r="F4587" s="12" t="str">
        <f t="shared" si="361"/>
        <v>大安</v>
      </c>
      <c r="G4587" s="12" t="str">
        <f t="shared" si="362"/>
        <v>金</v>
      </c>
    </row>
    <row r="4588" spans="1:7" x14ac:dyDescent="0.2">
      <c r="A4588" s="1">
        <v>44765</v>
      </c>
      <c r="B4588" s="4" t="s">
        <v>240</v>
      </c>
      <c r="C4588" s="5" t="str">
        <f t="shared" si="363"/>
        <v>6</v>
      </c>
      <c r="D4588" s="12" t="str">
        <f t="shared" si="359"/>
        <v>25</v>
      </c>
      <c r="E4588" s="12">
        <f t="shared" si="360"/>
        <v>1</v>
      </c>
      <c r="F4588" s="12" t="str">
        <f t="shared" si="361"/>
        <v>赤口</v>
      </c>
      <c r="G4588" s="12" t="str">
        <f t="shared" si="362"/>
        <v>土</v>
      </c>
    </row>
    <row r="4589" spans="1:7" x14ac:dyDescent="0.2">
      <c r="A4589" s="1">
        <v>44766</v>
      </c>
      <c r="B4589" s="4" t="s">
        <v>241</v>
      </c>
      <c r="C4589" s="5" t="str">
        <f t="shared" si="363"/>
        <v>6</v>
      </c>
      <c r="D4589" s="12" t="str">
        <f t="shared" si="359"/>
        <v>26</v>
      </c>
      <c r="E4589" s="12">
        <f t="shared" si="360"/>
        <v>2</v>
      </c>
      <c r="F4589" s="12" t="str">
        <f t="shared" si="361"/>
        <v>先勝</v>
      </c>
      <c r="G4589" s="12" t="str">
        <f t="shared" si="362"/>
        <v>日</v>
      </c>
    </row>
    <row r="4590" spans="1:7" x14ac:dyDescent="0.2">
      <c r="A4590" s="1">
        <v>44767</v>
      </c>
      <c r="B4590" s="4" t="s">
        <v>242</v>
      </c>
      <c r="C4590" s="5" t="str">
        <f t="shared" si="363"/>
        <v>6</v>
      </c>
      <c r="D4590" s="12" t="str">
        <f t="shared" ref="D4590:D4653" si="364">RIGHT(B4590,LEN(B4590)-FIND("/",B4590))</f>
        <v>27</v>
      </c>
      <c r="E4590" s="12">
        <f t="shared" si="360"/>
        <v>3</v>
      </c>
      <c r="F4590" s="12" t="str">
        <f t="shared" si="361"/>
        <v>友引</v>
      </c>
      <c r="G4590" s="12" t="str">
        <f t="shared" si="362"/>
        <v>月</v>
      </c>
    </row>
    <row r="4591" spans="1:7" x14ac:dyDescent="0.2">
      <c r="A4591" s="1">
        <v>44768</v>
      </c>
      <c r="B4591" s="4" t="s">
        <v>243</v>
      </c>
      <c r="C4591" s="5" t="str">
        <f t="shared" si="363"/>
        <v>6</v>
      </c>
      <c r="D4591" s="12" t="str">
        <f t="shared" si="364"/>
        <v>28</v>
      </c>
      <c r="E4591" s="12">
        <f t="shared" si="360"/>
        <v>4</v>
      </c>
      <c r="F4591" s="12" t="str">
        <f t="shared" si="361"/>
        <v>先負</v>
      </c>
      <c r="G4591" s="12" t="str">
        <f t="shared" si="362"/>
        <v>火</v>
      </c>
    </row>
    <row r="4592" spans="1:7" x14ac:dyDescent="0.2">
      <c r="A4592" s="1">
        <v>44769</v>
      </c>
      <c r="B4592" s="4" t="s">
        <v>244</v>
      </c>
      <c r="C4592" s="5" t="str">
        <f t="shared" si="363"/>
        <v>6</v>
      </c>
      <c r="D4592" s="12" t="str">
        <f t="shared" si="364"/>
        <v>29</v>
      </c>
      <c r="E4592" s="12">
        <f t="shared" si="360"/>
        <v>5</v>
      </c>
      <c r="F4592" s="12" t="str">
        <f t="shared" si="361"/>
        <v>仏滅</v>
      </c>
      <c r="G4592" s="12" t="str">
        <f t="shared" si="362"/>
        <v>水</v>
      </c>
    </row>
    <row r="4593" spans="1:7" x14ac:dyDescent="0.2">
      <c r="A4593" s="1">
        <v>44770</v>
      </c>
      <c r="B4593" s="4" t="s">
        <v>377</v>
      </c>
      <c r="C4593" s="5" t="str">
        <f t="shared" si="363"/>
        <v>6</v>
      </c>
      <c r="D4593" s="12" t="str">
        <f t="shared" si="364"/>
        <v>30</v>
      </c>
      <c r="E4593" s="12">
        <f t="shared" si="360"/>
        <v>0</v>
      </c>
      <c r="F4593" s="12" t="str">
        <f t="shared" si="361"/>
        <v>大安</v>
      </c>
      <c r="G4593" s="12" t="str">
        <f t="shared" si="362"/>
        <v>木</v>
      </c>
    </row>
    <row r="4594" spans="1:7" x14ac:dyDescent="0.2">
      <c r="A4594" s="1">
        <v>44771</v>
      </c>
      <c r="B4594" s="4" t="s">
        <v>627</v>
      </c>
      <c r="C4594" s="5" t="str">
        <f t="shared" si="363"/>
        <v>7</v>
      </c>
      <c r="D4594" s="12" t="str">
        <f t="shared" si="364"/>
        <v>1</v>
      </c>
      <c r="E4594" s="12">
        <f t="shared" si="360"/>
        <v>2</v>
      </c>
      <c r="F4594" s="12" t="str">
        <f t="shared" si="361"/>
        <v>先勝</v>
      </c>
      <c r="G4594" s="12" t="str">
        <f t="shared" si="362"/>
        <v>金</v>
      </c>
    </row>
    <row r="4595" spans="1:7" x14ac:dyDescent="0.2">
      <c r="A4595" s="1">
        <v>44772</v>
      </c>
      <c r="B4595" s="4" t="s">
        <v>245</v>
      </c>
      <c r="C4595" s="5" t="str">
        <f t="shared" si="363"/>
        <v>7</v>
      </c>
      <c r="D4595" s="12" t="str">
        <f t="shared" si="364"/>
        <v>2</v>
      </c>
      <c r="E4595" s="12">
        <f t="shared" si="360"/>
        <v>3</v>
      </c>
      <c r="F4595" s="12" t="str">
        <f t="shared" si="361"/>
        <v>友引</v>
      </c>
      <c r="G4595" s="12" t="str">
        <f t="shared" si="362"/>
        <v>土</v>
      </c>
    </row>
    <row r="4596" spans="1:7" x14ac:dyDescent="0.2">
      <c r="A4596" s="1">
        <v>44773</v>
      </c>
      <c r="B4596" s="4" t="s">
        <v>246</v>
      </c>
      <c r="C4596" s="5" t="str">
        <f t="shared" si="363"/>
        <v>7</v>
      </c>
      <c r="D4596" s="12" t="str">
        <f t="shared" si="364"/>
        <v>3</v>
      </c>
      <c r="E4596" s="12">
        <f t="shared" ref="E4596:E4659" si="365">MOD(C4596+D4596,6)</f>
        <v>4</v>
      </c>
      <c r="F4596" s="12" t="str">
        <f t="shared" ref="F4596:F4659" si="366">VLOOKUP(E4596,$H$2:$I$7,2)</f>
        <v>先負</v>
      </c>
      <c r="G4596" s="12" t="str">
        <f t="shared" ref="G4596:G4659" si="367">TEXT(A4596,"aaa")</f>
        <v>日</v>
      </c>
    </row>
    <row r="4597" spans="1:7" x14ac:dyDescent="0.2">
      <c r="A4597" s="1">
        <v>44774</v>
      </c>
      <c r="B4597" s="4" t="s">
        <v>247</v>
      </c>
      <c r="C4597" s="5" t="str">
        <f t="shared" si="363"/>
        <v>7</v>
      </c>
      <c r="D4597" s="12" t="str">
        <f t="shared" si="364"/>
        <v>4</v>
      </c>
      <c r="E4597" s="12">
        <f t="shared" si="365"/>
        <v>5</v>
      </c>
      <c r="F4597" s="12" t="str">
        <f t="shared" si="366"/>
        <v>仏滅</v>
      </c>
      <c r="G4597" s="12" t="str">
        <f t="shared" si="367"/>
        <v>月</v>
      </c>
    </row>
    <row r="4598" spans="1:7" x14ac:dyDescent="0.2">
      <c r="A4598" s="1">
        <v>44775</v>
      </c>
      <c r="B4598" s="4" t="s">
        <v>248</v>
      </c>
      <c r="C4598" s="5" t="str">
        <f t="shared" si="363"/>
        <v>7</v>
      </c>
      <c r="D4598" s="12" t="str">
        <f t="shared" si="364"/>
        <v>5</v>
      </c>
      <c r="E4598" s="12">
        <f t="shared" si="365"/>
        <v>0</v>
      </c>
      <c r="F4598" s="12" t="str">
        <f t="shared" si="366"/>
        <v>大安</v>
      </c>
      <c r="G4598" s="12" t="str">
        <f t="shared" si="367"/>
        <v>火</v>
      </c>
    </row>
    <row r="4599" spans="1:7" x14ac:dyDescent="0.2">
      <c r="A4599" s="1">
        <v>44776</v>
      </c>
      <c r="B4599" s="4" t="s">
        <v>249</v>
      </c>
      <c r="C4599" s="5" t="str">
        <f t="shared" si="363"/>
        <v>7</v>
      </c>
      <c r="D4599" s="12" t="str">
        <f t="shared" si="364"/>
        <v>6</v>
      </c>
      <c r="E4599" s="12">
        <f t="shared" si="365"/>
        <v>1</v>
      </c>
      <c r="F4599" s="12" t="str">
        <f t="shared" si="366"/>
        <v>赤口</v>
      </c>
      <c r="G4599" s="12" t="str">
        <f t="shared" si="367"/>
        <v>水</v>
      </c>
    </row>
    <row r="4600" spans="1:7" x14ac:dyDescent="0.2">
      <c r="A4600" s="1">
        <v>44777</v>
      </c>
      <c r="B4600" s="4" t="s">
        <v>250</v>
      </c>
      <c r="C4600" s="5" t="str">
        <f t="shared" si="363"/>
        <v>7</v>
      </c>
      <c r="D4600" s="12" t="str">
        <f t="shared" si="364"/>
        <v>7</v>
      </c>
      <c r="E4600" s="12">
        <f t="shared" si="365"/>
        <v>2</v>
      </c>
      <c r="F4600" s="12" t="str">
        <f t="shared" si="366"/>
        <v>先勝</v>
      </c>
      <c r="G4600" s="12" t="str">
        <f t="shared" si="367"/>
        <v>木</v>
      </c>
    </row>
    <row r="4601" spans="1:7" x14ac:dyDescent="0.2">
      <c r="A4601" s="1">
        <v>44778</v>
      </c>
      <c r="B4601" s="4" t="s">
        <v>251</v>
      </c>
      <c r="C4601" s="5" t="str">
        <f t="shared" si="363"/>
        <v>7</v>
      </c>
      <c r="D4601" s="12" t="str">
        <f t="shared" si="364"/>
        <v>8</v>
      </c>
      <c r="E4601" s="12">
        <f t="shared" si="365"/>
        <v>3</v>
      </c>
      <c r="F4601" s="12" t="str">
        <f t="shared" si="366"/>
        <v>友引</v>
      </c>
      <c r="G4601" s="12" t="str">
        <f t="shared" si="367"/>
        <v>金</v>
      </c>
    </row>
    <row r="4602" spans="1:7" x14ac:dyDescent="0.2">
      <c r="A4602" s="1">
        <v>44779</v>
      </c>
      <c r="B4602" s="4" t="s">
        <v>252</v>
      </c>
      <c r="C4602" s="5" t="str">
        <f t="shared" si="363"/>
        <v>7</v>
      </c>
      <c r="D4602" s="12" t="str">
        <f t="shared" si="364"/>
        <v>9</v>
      </c>
      <c r="E4602" s="12">
        <f t="shared" si="365"/>
        <v>4</v>
      </c>
      <c r="F4602" s="12" t="str">
        <f t="shared" si="366"/>
        <v>先負</v>
      </c>
      <c r="G4602" s="12" t="str">
        <f t="shared" si="367"/>
        <v>土</v>
      </c>
    </row>
    <row r="4603" spans="1:7" x14ac:dyDescent="0.2">
      <c r="A4603" s="1">
        <v>44780</v>
      </c>
      <c r="B4603" s="4" t="s">
        <v>253</v>
      </c>
      <c r="C4603" s="5" t="str">
        <f t="shared" si="363"/>
        <v>7</v>
      </c>
      <c r="D4603" s="12" t="str">
        <f t="shared" si="364"/>
        <v>10</v>
      </c>
      <c r="E4603" s="12">
        <f t="shared" si="365"/>
        <v>5</v>
      </c>
      <c r="F4603" s="12" t="str">
        <f t="shared" si="366"/>
        <v>仏滅</v>
      </c>
      <c r="G4603" s="12" t="str">
        <f t="shared" si="367"/>
        <v>日</v>
      </c>
    </row>
    <row r="4604" spans="1:7" x14ac:dyDescent="0.2">
      <c r="A4604" s="1">
        <v>44781</v>
      </c>
      <c r="B4604" s="4" t="s">
        <v>254</v>
      </c>
      <c r="C4604" s="5" t="str">
        <f t="shared" si="363"/>
        <v>7</v>
      </c>
      <c r="D4604" s="12" t="str">
        <f t="shared" si="364"/>
        <v>11</v>
      </c>
      <c r="E4604" s="12">
        <f t="shared" si="365"/>
        <v>0</v>
      </c>
      <c r="F4604" s="12" t="str">
        <f t="shared" si="366"/>
        <v>大安</v>
      </c>
      <c r="G4604" s="12" t="str">
        <f t="shared" si="367"/>
        <v>月</v>
      </c>
    </row>
    <row r="4605" spans="1:7" x14ac:dyDescent="0.2">
      <c r="A4605" s="1">
        <v>44782</v>
      </c>
      <c r="B4605" s="4" t="s">
        <v>255</v>
      </c>
      <c r="C4605" s="5" t="str">
        <f t="shared" si="363"/>
        <v>7</v>
      </c>
      <c r="D4605" s="12" t="str">
        <f t="shared" si="364"/>
        <v>12</v>
      </c>
      <c r="E4605" s="12">
        <f t="shared" si="365"/>
        <v>1</v>
      </c>
      <c r="F4605" s="12" t="str">
        <f t="shared" si="366"/>
        <v>赤口</v>
      </c>
      <c r="G4605" s="12" t="str">
        <f t="shared" si="367"/>
        <v>火</v>
      </c>
    </row>
    <row r="4606" spans="1:7" x14ac:dyDescent="0.2">
      <c r="A4606" s="1">
        <v>44783</v>
      </c>
      <c r="B4606" s="4" t="s">
        <v>256</v>
      </c>
      <c r="C4606" s="5" t="str">
        <f t="shared" si="363"/>
        <v>7</v>
      </c>
      <c r="D4606" s="12" t="str">
        <f t="shared" si="364"/>
        <v>13</v>
      </c>
      <c r="E4606" s="12">
        <f t="shared" si="365"/>
        <v>2</v>
      </c>
      <c r="F4606" s="12" t="str">
        <f t="shared" si="366"/>
        <v>先勝</v>
      </c>
      <c r="G4606" s="12" t="str">
        <f t="shared" si="367"/>
        <v>水</v>
      </c>
    </row>
    <row r="4607" spans="1:7" x14ac:dyDescent="0.2">
      <c r="A4607" s="1">
        <v>44784</v>
      </c>
      <c r="B4607" s="4" t="s">
        <v>257</v>
      </c>
      <c r="C4607" s="5" t="str">
        <f t="shared" si="363"/>
        <v>7</v>
      </c>
      <c r="D4607" s="12" t="str">
        <f t="shared" si="364"/>
        <v>14</v>
      </c>
      <c r="E4607" s="12">
        <f t="shared" si="365"/>
        <v>3</v>
      </c>
      <c r="F4607" s="12" t="str">
        <f t="shared" si="366"/>
        <v>友引</v>
      </c>
      <c r="G4607" s="12" t="str">
        <f t="shared" si="367"/>
        <v>木</v>
      </c>
    </row>
    <row r="4608" spans="1:7" x14ac:dyDescent="0.2">
      <c r="A4608" s="1">
        <v>44785</v>
      </c>
      <c r="B4608" s="4" t="s">
        <v>258</v>
      </c>
      <c r="C4608" s="5" t="str">
        <f t="shared" si="363"/>
        <v>7</v>
      </c>
      <c r="D4608" s="12" t="str">
        <f t="shared" si="364"/>
        <v>15</v>
      </c>
      <c r="E4608" s="12">
        <f t="shared" si="365"/>
        <v>4</v>
      </c>
      <c r="F4608" s="12" t="str">
        <f t="shared" si="366"/>
        <v>先負</v>
      </c>
      <c r="G4608" s="12" t="str">
        <f t="shared" si="367"/>
        <v>金</v>
      </c>
    </row>
    <row r="4609" spans="1:7" x14ac:dyDescent="0.2">
      <c r="A4609" s="1">
        <v>44786</v>
      </c>
      <c r="B4609" s="4" t="s">
        <v>259</v>
      </c>
      <c r="C4609" s="5" t="str">
        <f t="shared" si="363"/>
        <v>7</v>
      </c>
      <c r="D4609" s="12" t="str">
        <f t="shared" si="364"/>
        <v>16</v>
      </c>
      <c r="E4609" s="12">
        <f t="shared" si="365"/>
        <v>5</v>
      </c>
      <c r="F4609" s="12" t="str">
        <f t="shared" si="366"/>
        <v>仏滅</v>
      </c>
      <c r="G4609" s="12" t="str">
        <f t="shared" si="367"/>
        <v>土</v>
      </c>
    </row>
    <row r="4610" spans="1:7" x14ac:dyDescent="0.2">
      <c r="A4610" s="1">
        <v>44787</v>
      </c>
      <c r="B4610" s="4" t="s">
        <v>260</v>
      </c>
      <c r="C4610" s="5" t="str">
        <f t="shared" si="363"/>
        <v>7</v>
      </c>
      <c r="D4610" s="12" t="str">
        <f t="shared" si="364"/>
        <v>17</v>
      </c>
      <c r="E4610" s="12">
        <f t="shared" si="365"/>
        <v>0</v>
      </c>
      <c r="F4610" s="12" t="str">
        <f t="shared" si="366"/>
        <v>大安</v>
      </c>
      <c r="G4610" s="12" t="str">
        <f t="shared" si="367"/>
        <v>日</v>
      </c>
    </row>
    <row r="4611" spans="1:7" x14ac:dyDescent="0.2">
      <c r="A4611" s="1">
        <v>44788</v>
      </c>
      <c r="B4611" s="4" t="s">
        <v>261</v>
      </c>
      <c r="C4611" s="5" t="str">
        <f t="shared" si="363"/>
        <v>7</v>
      </c>
      <c r="D4611" s="12" t="str">
        <f t="shared" si="364"/>
        <v>18</v>
      </c>
      <c r="E4611" s="12">
        <f t="shared" si="365"/>
        <v>1</v>
      </c>
      <c r="F4611" s="12" t="str">
        <f t="shared" si="366"/>
        <v>赤口</v>
      </c>
      <c r="G4611" s="12" t="str">
        <f t="shared" si="367"/>
        <v>月</v>
      </c>
    </row>
    <row r="4612" spans="1:7" x14ac:dyDescent="0.2">
      <c r="A4612" s="1">
        <v>44789</v>
      </c>
      <c r="B4612" s="4" t="s">
        <v>262</v>
      </c>
      <c r="C4612" s="5" t="str">
        <f t="shared" si="363"/>
        <v>7</v>
      </c>
      <c r="D4612" s="12" t="str">
        <f t="shared" si="364"/>
        <v>19</v>
      </c>
      <c r="E4612" s="12">
        <f t="shared" si="365"/>
        <v>2</v>
      </c>
      <c r="F4612" s="12" t="str">
        <f t="shared" si="366"/>
        <v>先勝</v>
      </c>
      <c r="G4612" s="12" t="str">
        <f t="shared" si="367"/>
        <v>火</v>
      </c>
    </row>
    <row r="4613" spans="1:7" x14ac:dyDescent="0.2">
      <c r="A4613" s="1">
        <v>44790</v>
      </c>
      <c r="B4613" s="4" t="s">
        <v>263</v>
      </c>
      <c r="C4613" s="5" t="str">
        <f t="shared" si="363"/>
        <v>7</v>
      </c>
      <c r="D4613" s="12" t="str">
        <f t="shared" si="364"/>
        <v>20</v>
      </c>
      <c r="E4613" s="12">
        <f t="shared" si="365"/>
        <v>3</v>
      </c>
      <c r="F4613" s="12" t="str">
        <f t="shared" si="366"/>
        <v>友引</v>
      </c>
      <c r="G4613" s="12" t="str">
        <f t="shared" si="367"/>
        <v>水</v>
      </c>
    </row>
    <row r="4614" spans="1:7" x14ac:dyDescent="0.2">
      <c r="A4614" s="1">
        <v>44791</v>
      </c>
      <c r="B4614" s="4" t="s">
        <v>264</v>
      </c>
      <c r="C4614" s="5" t="str">
        <f t="shared" si="363"/>
        <v>7</v>
      </c>
      <c r="D4614" s="12" t="str">
        <f t="shared" si="364"/>
        <v>21</v>
      </c>
      <c r="E4614" s="12">
        <f t="shared" si="365"/>
        <v>4</v>
      </c>
      <c r="F4614" s="12" t="str">
        <f t="shared" si="366"/>
        <v>先負</v>
      </c>
      <c r="G4614" s="12" t="str">
        <f t="shared" si="367"/>
        <v>木</v>
      </c>
    </row>
    <row r="4615" spans="1:7" x14ac:dyDescent="0.2">
      <c r="A4615" s="1">
        <v>44792</v>
      </c>
      <c r="B4615" s="4" t="s">
        <v>265</v>
      </c>
      <c r="C4615" s="5" t="str">
        <f t="shared" si="363"/>
        <v>7</v>
      </c>
      <c r="D4615" s="12" t="str">
        <f t="shared" si="364"/>
        <v>22</v>
      </c>
      <c r="E4615" s="12">
        <f t="shared" si="365"/>
        <v>5</v>
      </c>
      <c r="F4615" s="12" t="str">
        <f t="shared" si="366"/>
        <v>仏滅</v>
      </c>
      <c r="G4615" s="12" t="str">
        <f t="shared" si="367"/>
        <v>金</v>
      </c>
    </row>
    <row r="4616" spans="1:7" x14ac:dyDescent="0.2">
      <c r="A4616" s="1">
        <v>44793</v>
      </c>
      <c r="B4616" s="4" t="s">
        <v>266</v>
      </c>
      <c r="C4616" s="5" t="str">
        <f t="shared" si="363"/>
        <v>7</v>
      </c>
      <c r="D4616" s="12" t="str">
        <f t="shared" si="364"/>
        <v>23</v>
      </c>
      <c r="E4616" s="12">
        <f t="shared" si="365"/>
        <v>0</v>
      </c>
      <c r="F4616" s="12" t="str">
        <f t="shared" si="366"/>
        <v>大安</v>
      </c>
      <c r="G4616" s="12" t="str">
        <f t="shared" si="367"/>
        <v>土</v>
      </c>
    </row>
    <row r="4617" spans="1:7" x14ac:dyDescent="0.2">
      <c r="A4617" s="1">
        <v>44794</v>
      </c>
      <c r="B4617" s="4" t="s">
        <v>267</v>
      </c>
      <c r="C4617" s="5" t="str">
        <f t="shared" si="363"/>
        <v>7</v>
      </c>
      <c r="D4617" s="12" t="str">
        <f t="shared" si="364"/>
        <v>24</v>
      </c>
      <c r="E4617" s="12">
        <f t="shared" si="365"/>
        <v>1</v>
      </c>
      <c r="F4617" s="12" t="str">
        <f t="shared" si="366"/>
        <v>赤口</v>
      </c>
      <c r="G4617" s="12" t="str">
        <f t="shared" si="367"/>
        <v>日</v>
      </c>
    </row>
    <row r="4618" spans="1:7" x14ac:dyDescent="0.2">
      <c r="A4618" s="1">
        <v>44795</v>
      </c>
      <c r="B4618" s="4" t="s">
        <v>268</v>
      </c>
      <c r="C4618" s="5" t="str">
        <f t="shared" si="363"/>
        <v>7</v>
      </c>
      <c r="D4618" s="12" t="str">
        <f t="shared" si="364"/>
        <v>25</v>
      </c>
      <c r="E4618" s="12">
        <f t="shared" si="365"/>
        <v>2</v>
      </c>
      <c r="F4618" s="12" t="str">
        <f t="shared" si="366"/>
        <v>先勝</v>
      </c>
      <c r="G4618" s="12" t="str">
        <f t="shared" si="367"/>
        <v>月</v>
      </c>
    </row>
    <row r="4619" spans="1:7" x14ac:dyDescent="0.2">
      <c r="A4619" s="1">
        <v>44796</v>
      </c>
      <c r="B4619" s="4" t="s">
        <v>269</v>
      </c>
      <c r="C4619" s="5" t="str">
        <f t="shared" si="363"/>
        <v>7</v>
      </c>
      <c r="D4619" s="12" t="str">
        <f t="shared" si="364"/>
        <v>26</v>
      </c>
      <c r="E4619" s="12">
        <f t="shared" si="365"/>
        <v>3</v>
      </c>
      <c r="F4619" s="12" t="str">
        <f t="shared" si="366"/>
        <v>友引</v>
      </c>
      <c r="G4619" s="12" t="str">
        <f t="shared" si="367"/>
        <v>火</v>
      </c>
    </row>
    <row r="4620" spans="1:7" x14ac:dyDescent="0.2">
      <c r="A4620" s="1">
        <v>44797</v>
      </c>
      <c r="B4620" s="4" t="s">
        <v>270</v>
      </c>
      <c r="C4620" s="5" t="str">
        <f t="shared" ref="C4620:C4683" si="368">SUBSTITUTE( LEFT(B4620,LEN(B4620)-(LEN(B4620)-FIND("/",B4620)+1)), "閏", "" )</f>
        <v>7</v>
      </c>
      <c r="D4620" s="12" t="str">
        <f t="shared" si="364"/>
        <v>27</v>
      </c>
      <c r="E4620" s="12">
        <f t="shared" si="365"/>
        <v>4</v>
      </c>
      <c r="F4620" s="12" t="str">
        <f t="shared" si="366"/>
        <v>先負</v>
      </c>
      <c r="G4620" s="12" t="str">
        <f t="shared" si="367"/>
        <v>水</v>
      </c>
    </row>
    <row r="4621" spans="1:7" x14ac:dyDescent="0.2">
      <c r="A4621" s="1">
        <v>44798</v>
      </c>
      <c r="B4621" s="4" t="s">
        <v>271</v>
      </c>
      <c r="C4621" s="5" t="str">
        <f t="shared" si="368"/>
        <v>7</v>
      </c>
      <c r="D4621" s="12" t="str">
        <f t="shared" si="364"/>
        <v>28</v>
      </c>
      <c r="E4621" s="12">
        <f t="shared" si="365"/>
        <v>5</v>
      </c>
      <c r="F4621" s="12" t="str">
        <f t="shared" si="366"/>
        <v>仏滅</v>
      </c>
      <c r="G4621" s="12" t="str">
        <f t="shared" si="367"/>
        <v>木</v>
      </c>
    </row>
    <row r="4622" spans="1:7" x14ac:dyDescent="0.2">
      <c r="A4622" s="1">
        <v>44799</v>
      </c>
      <c r="B4622" s="4" t="s">
        <v>272</v>
      </c>
      <c r="C4622" s="5" t="str">
        <f t="shared" si="368"/>
        <v>7</v>
      </c>
      <c r="D4622" s="12" t="str">
        <f t="shared" si="364"/>
        <v>29</v>
      </c>
      <c r="E4622" s="12">
        <f t="shared" si="365"/>
        <v>0</v>
      </c>
      <c r="F4622" s="12" t="str">
        <f t="shared" si="366"/>
        <v>大安</v>
      </c>
      <c r="G4622" s="12" t="str">
        <f t="shared" si="367"/>
        <v>金</v>
      </c>
    </row>
    <row r="4623" spans="1:7" x14ac:dyDescent="0.2">
      <c r="A4623" s="1">
        <v>44800</v>
      </c>
      <c r="B4623" s="4" t="s">
        <v>628</v>
      </c>
      <c r="C4623" s="5" t="str">
        <f t="shared" si="368"/>
        <v>8</v>
      </c>
      <c r="D4623" s="12" t="str">
        <f t="shared" si="364"/>
        <v>1</v>
      </c>
      <c r="E4623" s="12">
        <f t="shared" si="365"/>
        <v>3</v>
      </c>
      <c r="F4623" s="12" t="str">
        <f t="shared" si="366"/>
        <v>友引</v>
      </c>
      <c r="G4623" s="12" t="str">
        <f t="shared" si="367"/>
        <v>土</v>
      </c>
    </row>
    <row r="4624" spans="1:7" x14ac:dyDescent="0.2">
      <c r="A4624" s="1">
        <v>44801</v>
      </c>
      <c r="B4624" s="4" t="s">
        <v>274</v>
      </c>
      <c r="C4624" s="5" t="str">
        <f t="shared" si="368"/>
        <v>8</v>
      </c>
      <c r="D4624" s="12" t="str">
        <f t="shared" si="364"/>
        <v>2</v>
      </c>
      <c r="E4624" s="12">
        <f t="shared" si="365"/>
        <v>4</v>
      </c>
      <c r="F4624" s="12" t="str">
        <f t="shared" si="366"/>
        <v>先負</v>
      </c>
      <c r="G4624" s="12" t="str">
        <f t="shared" si="367"/>
        <v>日</v>
      </c>
    </row>
    <row r="4625" spans="1:7" x14ac:dyDescent="0.2">
      <c r="A4625" s="1">
        <v>44802</v>
      </c>
      <c r="B4625" s="4" t="s">
        <v>275</v>
      </c>
      <c r="C4625" s="5" t="str">
        <f t="shared" si="368"/>
        <v>8</v>
      </c>
      <c r="D4625" s="12" t="str">
        <f t="shared" si="364"/>
        <v>3</v>
      </c>
      <c r="E4625" s="12">
        <f t="shared" si="365"/>
        <v>5</v>
      </c>
      <c r="F4625" s="12" t="str">
        <f t="shared" si="366"/>
        <v>仏滅</v>
      </c>
      <c r="G4625" s="12" t="str">
        <f t="shared" si="367"/>
        <v>月</v>
      </c>
    </row>
    <row r="4626" spans="1:7" x14ac:dyDescent="0.2">
      <c r="A4626" s="1">
        <v>44803</v>
      </c>
      <c r="B4626" s="4" t="s">
        <v>276</v>
      </c>
      <c r="C4626" s="5" t="str">
        <f t="shared" si="368"/>
        <v>8</v>
      </c>
      <c r="D4626" s="12" t="str">
        <f t="shared" si="364"/>
        <v>4</v>
      </c>
      <c r="E4626" s="12">
        <f t="shared" si="365"/>
        <v>0</v>
      </c>
      <c r="F4626" s="12" t="str">
        <f t="shared" si="366"/>
        <v>大安</v>
      </c>
      <c r="G4626" s="12" t="str">
        <f t="shared" si="367"/>
        <v>火</v>
      </c>
    </row>
    <row r="4627" spans="1:7" x14ac:dyDescent="0.2">
      <c r="A4627" s="1">
        <v>44804</v>
      </c>
      <c r="B4627" s="4" t="s">
        <v>277</v>
      </c>
      <c r="C4627" s="5" t="str">
        <f t="shared" si="368"/>
        <v>8</v>
      </c>
      <c r="D4627" s="12" t="str">
        <f t="shared" si="364"/>
        <v>5</v>
      </c>
      <c r="E4627" s="12">
        <f t="shared" si="365"/>
        <v>1</v>
      </c>
      <c r="F4627" s="12" t="str">
        <f t="shared" si="366"/>
        <v>赤口</v>
      </c>
      <c r="G4627" s="12" t="str">
        <f t="shared" si="367"/>
        <v>水</v>
      </c>
    </row>
    <row r="4628" spans="1:7" x14ac:dyDescent="0.2">
      <c r="A4628" s="1">
        <v>44805</v>
      </c>
      <c r="B4628" s="4" t="s">
        <v>278</v>
      </c>
      <c r="C4628" s="5" t="str">
        <f t="shared" si="368"/>
        <v>8</v>
      </c>
      <c r="D4628" s="12" t="str">
        <f t="shared" si="364"/>
        <v>6</v>
      </c>
      <c r="E4628" s="12">
        <f t="shared" si="365"/>
        <v>2</v>
      </c>
      <c r="F4628" s="12" t="str">
        <f t="shared" si="366"/>
        <v>先勝</v>
      </c>
      <c r="G4628" s="12" t="str">
        <f t="shared" si="367"/>
        <v>木</v>
      </c>
    </row>
    <row r="4629" spans="1:7" x14ac:dyDescent="0.2">
      <c r="A4629" s="1">
        <v>44806</v>
      </c>
      <c r="B4629" s="4" t="s">
        <v>279</v>
      </c>
      <c r="C4629" s="5" t="str">
        <f t="shared" si="368"/>
        <v>8</v>
      </c>
      <c r="D4629" s="12" t="str">
        <f t="shared" si="364"/>
        <v>7</v>
      </c>
      <c r="E4629" s="12">
        <f t="shared" si="365"/>
        <v>3</v>
      </c>
      <c r="F4629" s="12" t="str">
        <f t="shared" si="366"/>
        <v>友引</v>
      </c>
      <c r="G4629" s="12" t="str">
        <f t="shared" si="367"/>
        <v>金</v>
      </c>
    </row>
    <row r="4630" spans="1:7" x14ac:dyDescent="0.2">
      <c r="A4630" s="1">
        <v>44807</v>
      </c>
      <c r="B4630" s="4" t="s">
        <v>280</v>
      </c>
      <c r="C4630" s="5" t="str">
        <f t="shared" si="368"/>
        <v>8</v>
      </c>
      <c r="D4630" s="12" t="str">
        <f t="shared" si="364"/>
        <v>8</v>
      </c>
      <c r="E4630" s="12">
        <f t="shared" si="365"/>
        <v>4</v>
      </c>
      <c r="F4630" s="12" t="str">
        <f t="shared" si="366"/>
        <v>先負</v>
      </c>
      <c r="G4630" s="12" t="str">
        <f t="shared" si="367"/>
        <v>土</v>
      </c>
    </row>
    <row r="4631" spans="1:7" x14ac:dyDescent="0.2">
      <c r="A4631" s="1">
        <v>44808</v>
      </c>
      <c r="B4631" s="4" t="s">
        <v>281</v>
      </c>
      <c r="C4631" s="5" t="str">
        <f t="shared" si="368"/>
        <v>8</v>
      </c>
      <c r="D4631" s="12" t="str">
        <f t="shared" si="364"/>
        <v>9</v>
      </c>
      <c r="E4631" s="12">
        <f t="shared" si="365"/>
        <v>5</v>
      </c>
      <c r="F4631" s="12" t="str">
        <f t="shared" si="366"/>
        <v>仏滅</v>
      </c>
      <c r="G4631" s="12" t="str">
        <f t="shared" si="367"/>
        <v>日</v>
      </c>
    </row>
    <row r="4632" spans="1:7" x14ac:dyDescent="0.2">
      <c r="A4632" s="1">
        <v>44809</v>
      </c>
      <c r="B4632" s="4" t="s">
        <v>282</v>
      </c>
      <c r="C4632" s="5" t="str">
        <f t="shared" si="368"/>
        <v>8</v>
      </c>
      <c r="D4632" s="12" t="str">
        <f t="shared" si="364"/>
        <v>10</v>
      </c>
      <c r="E4632" s="12">
        <f t="shared" si="365"/>
        <v>0</v>
      </c>
      <c r="F4632" s="12" t="str">
        <f t="shared" si="366"/>
        <v>大安</v>
      </c>
      <c r="G4632" s="12" t="str">
        <f t="shared" si="367"/>
        <v>月</v>
      </c>
    </row>
    <row r="4633" spans="1:7" x14ac:dyDescent="0.2">
      <c r="A4633" s="1">
        <v>44810</v>
      </c>
      <c r="B4633" s="4" t="s">
        <v>283</v>
      </c>
      <c r="C4633" s="5" t="str">
        <f t="shared" si="368"/>
        <v>8</v>
      </c>
      <c r="D4633" s="12" t="str">
        <f t="shared" si="364"/>
        <v>11</v>
      </c>
      <c r="E4633" s="12">
        <f t="shared" si="365"/>
        <v>1</v>
      </c>
      <c r="F4633" s="12" t="str">
        <f t="shared" si="366"/>
        <v>赤口</v>
      </c>
      <c r="G4633" s="12" t="str">
        <f t="shared" si="367"/>
        <v>火</v>
      </c>
    </row>
    <row r="4634" spans="1:7" x14ac:dyDescent="0.2">
      <c r="A4634" s="1">
        <v>44811</v>
      </c>
      <c r="B4634" s="4" t="s">
        <v>284</v>
      </c>
      <c r="C4634" s="5" t="str">
        <f t="shared" si="368"/>
        <v>8</v>
      </c>
      <c r="D4634" s="12" t="str">
        <f t="shared" si="364"/>
        <v>12</v>
      </c>
      <c r="E4634" s="12">
        <f t="shared" si="365"/>
        <v>2</v>
      </c>
      <c r="F4634" s="12" t="str">
        <f t="shared" si="366"/>
        <v>先勝</v>
      </c>
      <c r="G4634" s="12" t="str">
        <f t="shared" si="367"/>
        <v>水</v>
      </c>
    </row>
    <row r="4635" spans="1:7" x14ac:dyDescent="0.2">
      <c r="A4635" s="1">
        <v>44812</v>
      </c>
      <c r="B4635" s="4" t="s">
        <v>285</v>
      </c>
      <c r="C4635" s="5" t="str">
        <f t="shared" si="368"/>
        <v>8</v>
      </c>
      <c r="D4635" s="12" t="str">
        <f t="shared" si="364"/>
        <v>13</v>
      </c>
      <c r="E4635" s="12">
        <f t="shared" si="365"/>
        <v>3</v>
      </c>
      <c r="F4635" s="12" t="str">
        <f t="shared" si="366"/>
        <v>友引</v>
      </c>
      <c r="G4635" s="12" t="str">
        <f t="shared" si="367"/>
        <v>木</v>
      </c>
    </row>
    <row r="4636" spans="1:7" x14ac:dyDescent="0.2">
      <c r="A4636" s="1">
        <v>44813</v>
      </c>
      <c r="B4636" s="4" t="s">
        <v>286</v>
      </c>
      <c r="C4636" s="5" t="str">
        <f t="shared" si="368"/>
        <v>8</v>
      </c>
      <c r="D4636" s="12" t="str">
        <f t="shared" si="364"/>
        <v>14</v>
      </c>
      <c r="E4636" s="12">
        <f t="shared" si="365"/>
        <v>4</v>
      </c>
      <c r="F4636" s="12" t="str">
        <f t="shared" si="366"/>
        <v>先負</v>
      </c>
      <c r="G4636" s="12" t="str">
        <f t="shared" si="367"/>
        <v>金</v>
      </c>
    </row>
    <row r="4637" spans="1:7" x14ac:dyDescent="0.2">
      <c r="A4637" s="1">
        <v>44814</v>
      </c>
      <c r="B4637" s="4" t="s">
        <v>287</v>
      </c>
      <c r="C4637" s="5" t="str">
        <f t="shared" si="368"/>
        <v>8</v>
      </c>
      <c r="D4637" s="12" t="str">
        <f t="shared" si="364"/>
        <v>15</v>
      </c>
      <c r="E4637" s="12">
        <f t="shared" si="365"/>
        <v>5</v>
      </c>
      <c r="F4637" s="12" t="str">
        <f t="shared" si="366"/>
        <v>仏滅</v>
      </c>
      <c r="G4637" s="12" t="str">
        <f t="shared" si="367"/>
        <v>土</v>
      </c>
    </row>
    <row r="4638" spans="1:7" x14ac:dyDescent="0.2">
      <c r="A4638" s="1">
        <v>44815</v>
      </c>
      <c r="B4638" s="4" t="s">
        <v>288</v>
      </c>
      <c r="C4638" s="5" t="str">
        <f t="shared" si="368"/>
        <v>8</v>
      </c>
      <c r="D4638" s="12" t="str">
        <f t="shared" si="364"/>
        <v>16</v>
      </c>
      <c r="E4638" s="12">
        <f t="shared" si="365"/>
        <v>0</v>
      </c>
      <c r="F4638" s="12" t="str">
        <f t="shared" si="366"/>
        <v>大安</v>
      </c>
      <c r="G4638" s="12" t="str">
        <f t="shared" si="367"/>
        <v>日</v>
      </c>
    </row>
    <row r="4639" spans="1:7" x14ac:dyDescent="0.2">
      <c r="A4639" s="1">
        <v>44816</v>
      </c>
      <c r="B4639" s="4" t="s">
        <v>289</v>
      </c>
      <c r="C4639" s="5" t="str">
        <f t="shared" si="368"/>
        <v>8</v>
      </c>
      <c r="D4639" s="12" t="str">
        <f t="shared" si="364"/>
        <v>17</v>
      </c>
      <c r="E4639" s="12">
        <f t="shared" si="365"/>
        <v>1</v>
      </c>
      <c r="F4639" s="12" t="str">
        <f t="shared" si="366"/>
        <v>赤口</v>
      </c>
      <c r="G4639" s="12" t="str">
        <f t="shared" si="367"/>
        <v>月</v>
      </c>
    </row>
    <row r="4640" spans="1:7" x14ac:dyDescent="0.2">
      <c r="A4640" s="1">
        <v>44817</v>
      </c>
      <c r="B4640" s="4" t="s">
        <v>290</v>
      </c>
      <c r="C4640" s="5" t="str">
        <f t="shared" si="368"/>
        <v>8</v>
      </c>
      <c r="D4640" s="12" t="str">
        <f t="shared" si="364"/>
        <v>18</v>
      </c>
      <c r="E4640" s="12">
        <f t="shared" si="365"/>
        <v>2</v>
      </c>
      <c r="F4640" s="12" t="str">
        <f t="shared" si="366"/>
        <v>先勝</v>
      </c>
      <c r="G4640" s="12" t="str">
        <f t="shared" si="367"/>
        <v>火</v>
      </c>
    </row>
    <row r="4641" spans="1:7" x14ac:dyDescent="0.2">
      <c r="A4641" s="1">
        <v>44818</v>
      </c>
      <c r="B4641" s="4" t="s">
        <v>291</v>
      </c>
      <c r="C4641" s="5" t="str">
        <f t="shared" si="368"/>
        <v>8</v>
      </c>
      <c r="D4641" s="12" t="str">
        <f t="shared" si="364"/>
        <v>19</v>
      </c>
      <c r="E4641" s="12">
        <f t="shared" si="365"/>
        <v>3</v>
      </c>
      <c r="F4641" s="12" t="str">
        <f t="shared" si="366"/>
        <v>友引</v>
      </c>
      <c r="G4641" s="12" t="str">
        <f t="shared" si="367"/>
        <v>水</v>
      </c>
    </row>
    <row r="4642" spans="1:7" x14ac:dyDescent="0.2">
      <c r="A4642" s="1">
        <v>44819</v>
      </c>
      <c r="B4642" s="4" t="s">
        <v>292</v>
      </c>
      <c r="C4642" s="5" t="str">
        <f t="shared" si="368"/>
        <v>8</v>
      </c>
      <c r="D4642" s="12" t="str">
        <f t="shared" si="364"/>
        <v>20</v>
      </c>
      <c r="E4642" s="12">
        <f t="shared" si="365"/>
        <v>4</v>
      </c>
      <c r="F4642" s="12" t="str">
        <f t="shared" si="366"/>
        <v>先負</v>
      </c>
      <c r="G4642" s="12" t="str">
        <f t="shared" si="367"/>
        <v>木</v>
      </c>
    </row>
    <row r="4643" spans="1:7" x14ac:dyDescent="0.2">
      <c r="A4643" s="1">
        <v>44820</v>
      </c>
      <c r="B4643" s="4" t="s">
        <v>293</v>
      </c>
      <c r="C4643" s="5" t="str">
        <f t="shared" si="368"/>
        <v>8</v>
      </c>
      <c r="D4643" s="12" t="str">
        <f t="shared" si="364"/>
        <v>21</v>
      </c>
      <c r="E4643" s="12">
        <f t="shared" si="365"/>
        <v>5</v>
      </c>
      <c r="F4643" s="12" t="str">
        <f t="shared" si="366"/>
        <v>仏滅</v>
      </c>
      <c r="G4643" s="12" t="str">
        <f t="shared" si="367"/>
        <v>金</v>
      </c>
    </row>
    <row r="4644" spans="1:7" x14ac:dyDescent="0.2">
      <c r="A4644" s="1">
        <v>44821</v>
      </c>
      <c r="B4644" s="4" t="s">
        <v>294</v>
      </c>
      <c r="C4644" s="5" t="str">
        <f t="shared" si="368"/>
        <v>8</v>
      </c>
      <c r="D4644" s="12" t="str">
        <f t="shared" si="364"/>
        <v>22</v>
      </c>
      <c r="E4644" s="12">
        <f t="shared" si="365"/>
        <v>0</v>
      </c>
      <c r="F4644" s="12" t="str">
        <f t="shared" si="366"/>
        <v>大安</v>
      </c>
      <c r="G4644" s="12" t="str">
        <f t="shared" si="367"/>
        <v>土</v>
      </c>
    </row>
    <row r="4645" spans="1:7" x14ac:dyDescent="0.2">
      <c r="A4645" s="1">
        <v>44822</v>
      </c>
      <c r="B4645" s="4" t="s">
        <v>295</v>
      </c>
      <c r="C4645" s="5" t="str">
        <f t="shared" si="368"/>
        <v>8</v>
      </c>
      <c r="D4645" s="12" t="str">
        <f t="shared" si="364"/>
        <v>23</v>
      </c>
      <c r="E4645" s="12">
        <f t="shared" si="365"/>
        <v>1</v>
      </c>
      <c r="F4645" s="12" t="str">
        <f t="shared" si="366"/>
        <v>赤口</v>
      </c>
      <c r="G4645" s="12" t="str">
        <f t="shared" si="367"/>
        <v>日</v>
      </c>
    </row>
    <row r="4646" spans="1:7" x14ac:dyDescent="0.2">
      <c r="A4646" s="1">
        <v>44823</v>
      </c>
      <c r="B4646" s="4" t="s">
        <v>296</v>
      </c>
      <c r="C4646" s="5" t="str">
        <f t="shared" si="368"/>
        <v>8</v>
      </c>
      <c r="D4646" s="12" t="str">
        <f t="shared" si="364"/>
        <v>24</v>
      </c>
      <c r="E4646" s="12">
        <f t="shared" si="365"/>
        <v>2</v>
      </c>
      <c r="F4646" s="12" t="str">
        <f t="shared" si="366"/>
        <v>先勝</v>
      </c>
      <c r="G4646" s="12" t="str">
        <f t="shared" si="367"/>
        <v>月</v>
      </c>
    </row>
    <row r="4647" spans="1:7" x14ac:dyDescent="0.2">
      <c r="A4647" s="1">
        <v>44824</v>
      </c>
      <c r="B4647" s="4" t="s">
        <v>297</v>
      </c>
      <c r="C4647" s="5" t="str">
        <f t="shared" si="368"/>
        <v>8</v>
      </c>
      <c r="D4647" s="12" t="str">
        <f t="shared" si="364"/>
        <v>25</v>
      </c>
      <c r="E4647" s="12">
        <f t="shared" si="365"/>
        <v>3</v>
      </c>
      <c r="F4647" s="12" t="str">
        <f t="shared" si="366"/>
        <v>友引</v>
      </c>
      <c r="G4647" s="12" t="str">
        <f t="shared" si="367"/>
        <v>火</v>
      </c>
    </row>
    <row r="4648" spans="1:7" x14ac:dyDescent="0.2">
      <c r="A4648" s="1">
        <v>44825</v>
      </c>
      <c r="B4648" s="4" t="s">
        <v>298</v>
      </c>
      <c r="C4648" s="5" t="str">
        <f t="shared" si="368"/>
        <v>8</v>
      </c>
      <c r="D4648" s="12" t="str">
        <f t="shared" si="364"/>
        <v>26</v>
      </c>
      <c r="E4648" s="12">
        <f t="shared" si="365"/>
        <v>4</v>
      </c>
      <c r="F4648" s="12" t="str">
        <f t="shared" si="366"/>
        <v>先負</v>
      </c>
      <c r="G4648" s="12" t="str">
        <f t="shared" si="367"/>
        <v>水</v>
      </c>
    </row>
    <row r="4649" spans="1:7" x14ac:dyDescent="0.2">
      <c r="A4649" s="1">
        <v>44826</v>
      </c>
      <c r="B4649" s="4" t="s">
        <v>299</v>
      </c>
      <c r="C4649" s="5" t="str">
        <f t="shared" si="368"/>
        <v>8</v>
      </c>
      <c r="D4649" s="12" t="str">
        <f t="shared" si="364"/>
        <v>27</v>
      </c>
      <c r="E4649" s="12">
        <f t="shared" si="365"/>
        <v>5</v>
      </c>
      <c r="F4649" s="12" t="str">
        <f t="shared" si="366"/>
        <v>仏滅</v>
      </c>
      <c r="G4649" s="12" t="str">
        <f t="shared" si="367"/>
        <v>木</v>
      </c>
    </row>
    <row r="4650" spans="1:7" x14ac:dyDescent="0.2">
      <c r="A4650" s="1">
        <v>44827</v>
      </c>
      <c r="B4650" s="4" t="s">
        <v>300</v>
      </c>
      <c r="C4650" s="5" t="str">
        <f t="shared" si="368"/>
        <v>8</v>
      </c>
      <c r="D4650" s="12" t="str">
        <f t="shared" si="364"/>
        <v>28</v>
      </c>
      <c r="E4650" s="12">
        <f t="shared" si="365"/>
        <v>0</v>
      </c>
      <c r="F4650" s="12" t="str">
        <f t="shared" si="366"/>
        <v>大安</v>
      </c>
      <c r="G4650" s="12" t="str">
        <f t="shared" si="367"/>
        <v>金</v>
      </c>
    </row>
    <row r="4651" spans="1:7" x14ac:dyDescent="0.2">
      <c r="A4651" s="1">
        <v>44828</v>
      </c>
      <c r="B4651" s="4" t="s">
        <v>301</v>
      </c>
      <c r="C4651" s="5" t="str">
        <f t="shared" si="368"/>
        <v>8</v>
      </c>
      <c r="D4651" s="12" t="str">
        <f t="shared" si="364"/>
        <v>29</v>
      </c>
      <c r="E4651" s="12">
        <f t="shared" si="365"/>
        <v>1</v>
      </c>
      <c r="F4651" s="12" t="str">
        <f t="shared" si="366"/>
        <v>赤口</v>
      </c>
      <c r="G4651" s="12" t="str">
        <f t="shared" si="367"/>
        <v>土</v>
      </c>
    </row>
    <row r="4652" spans="1:7" x14ac:dyDescent="0.2">
      <c r="A4652" s="1">
        <v>44829</v>
      </c>
      <c r="B4652" s="4" t="s">
        <v>302</v>
      </c>
      <c r="C4652" s="5" t="str">
        <f t="shared" si="368"/>
        <v>8</v>
      </c>
      <c r="D4652" s="12" t="str">
        <f t="shared" si="364"/>
        <v>30</v>
      </c>
      <c r="E4652" s="12">
        <f t="shared" si="365"/>
        <v>2</v>
      </c>
      <c r="F4652" s="12" t="str">
        <f t="shared" si="366"/>
        <v>先勝</v>
      </c>
      <c r="G4652" s="12" t="str">
        <f t="shared" si="367"/>
        <v>日</v>
      </c>
    </row>
    <row r="4653" spans="1:7" x14ac:dyDescent="0.2">
      <c r="A4653" s="1">
        <v>44830</v>
      </c>
      <c r="B4653" s="4" t="s">
        <v>629</v>
      </c>
      <c r="C4653" s="5" t="str">
        <f t="shared" si="368"/>
        <v>9</v>
      </c>
      <c r="D4653" s="12" t="str">
        <f t="shared" si="364"/>
        <v>1</v>
      </c>
      <c r="E4653" s="12">
        <f t="shared" si="365"/>
        <v>4</v>
      </c>
      <c r="F4653" s="12" t="str">
        <f t="shared" si="366"/>
        <v>先負</v>
      </c>
      <c r="G4653" s="12" t="str">
        <f t="shared" si="367"/>
        <v>月</v>
      </c>
    </row>
    <row r="4654" spans="1:7" x14ac:dyDescent="0.2">
      <c r="A4654" s="1">
        <v>44831</v>
      </c>
      <c r="B4654" s="4" t="s">
        <v>303</v>
      </c>
      <c r="C4654" s="5" t="str">
        <f t="shared" si="368"/>
        <v>9</v>
      </c>
      <c r="D4654" s="12" t="str">
        <f t="shared" ref="D4654:D4717" si="369">RIGHT(B4654,LEN(B4654)-FIND("/",B4654))</f>
        <v>2</v>
      </c>
      <c r="E4654" s="12">
        <f t="shared" si="365"/>
        <v>5</v>
      </c>
      <c r="F4654" s="12" t="str">
        <f t="shared" si="366"/>
        <v>仏滅</v>
      </c>
      <c r="G4654" s="12" t="str">
        <f t="shared" si="367"/>
        <v>火</v>
      </c>
    </row>
    <row r="4655" spans="1:7" x14ac:dyDescent="0.2">
      <c r="A4655" s="1">
        <v>44832</v>
      </c>
      <c r="B4655" s="4" t="s">
        <v>304</v>
      </c>
      <c r="C4655" s="5" t="str">
        <f t="shared" si="368"/>
        <v>9</v>
      </c>
      <c r="D4655" s="12" t="str">
        <f t="shared" si="369"/>
        <v>3</v>
      </c>
      <c r="E4655" s="12">
        <f t="shared" si="365"/>
        <v>0</v>
      </c>
      <c r="F4655" s="12" t="str">
        <f t="shared" si="366"/>
        <v>大安</v>
      </c>
      <c r="G4655" s="12" t="str">
        <f t="shared" si="367"/>
        <v>水</v>
      </c>
    </row>
    <row r="4656" spans="1:7" x14ac:dyDescent="0.2">
      <c r="A4656" s="1">
        <v>44833</v>
      </c>
      <c r="B4656" s="4" t="s">
        <v>305</v>
      </c>
      <c r="C4656" s="5" t="str">
        <f t="shared" si="368"/>
        <v>9</v>
      </c>
      <c r="D4656" s="12" t="str">
        <f t="shared" si="369"/>
        <v>4</v>
      </c>
      <c r="E4656" s="12">
        <f t="shared" si="365"/>
        <v>1</v>
      </c>
      <c r="F4656" s="12" t="str">
        <f t="shared" si="366"/>
        <v>赤口</v>
      </c>
      <c r="G4656" s="12" t="str">
        <f t="shared" si="367"/>
        <v>木</v>
      </c>
    </row>
    <row r="4657" spans="1:7" x14ac:dyDescent="0.2">
      <c r="A4657" s="1">
        <v>44834</v>
      </c>
      <c r="B4657" s="4" t="s">
        <v>306</v>
      </c>
      <c r="C4657" s="5" t="str">
        <f t="shared" si="368"/>
        <v>9</v>
      </c>
      <c r="D4657" s="12" t="str">
        <f t="shared" si="369"/>
        <v>5</v>
      </c>
      <c r="E4657" s="12">
        <f t="shared" si="365"/>
        <v>2</v>
      </c>
      <c r="F4657" s="12" t="str">
        <f t="shared" si="366"/>
        <v>先勝</v>
      </c>
      <c r="G4657" s="12" t="str">
        <f t="shared" si="367"/>
        <v>金</v>
      </c>
    </row>
    <row r="4658" spans="1:7" x14ac:dyDescent="0.2">
      <c r="A4658" s="1">
        <v>44835</v>
      </c>
      <c r="B4658" s="4" t="s">
        <v>307</v>
      </c>
      <c r="C4658" s="5" t="str">
        <f t="shared" si="368"/>
        <v>9</v>
      </c>
      <c r="D4658" s="12" t="str">
        <f t="shared" si="369"/>
        <v>6</v>
      </c>
      <c r="E4658" s="12">
        <f t="shared" si="365"/>
        <v>3</v>
      </c>
      <c r="F4658" s="12" t="str">
        <f t="shared" si="366"/>
        <v>友引</v>
      </c>
      <c r="G4658" s="12" t="str">
        <f t="shared" si="367"/>
        <v>土</v>
      </c>
    </row>
    <row r="4659" spans="1:7" x14ac:dyDescent="0.2">
      <c r="A4659" s="1">
        <v>44836</v>
      </c>
      <c r="B4659" s="4" t="s">
        <v>308</v>
      </c>
      <c r="C4659" s="5" t="str">
        <f t="shared" si="368"/>
        <v>9</v>
      </c>
      <c r="D4659" s="12" t="str">
        <f t="shared" si="369"/>
        <v>7</v>
      </c>
      <c r="E4659" s="12">
        <f t="shared" si="365"/>
        <v>4</v>
      </c>
      <c r="F4659" s="12" t="str">
        <f t="shared" si="366"/>
        <v>先負</v>
      </c>
      <c r="G4659" s="12" t="str">
        <f t="shared" si="367"/>
        <v>日</v>
      </c>
    </row>
    <row r="4660" spans="1:7" x14ac:dyDescent="0.2">
      <c r="A4660" s="1">
        <v>44837</v>
      </c>
      <c r="B4660" s="4" t="s">
        <v>309</v>
      </c>
      <c r="C4660" s="5" t="str">
        <f t="shared" si="368"/>
        <v>9</v>
      </c>
      <c r="D4660" s="12" t="str">
        <f t="shared" si="369"/>
        <v>8</v>
      </c>
      <c r="E4660" s="12">
        <f t="shared" ref="E4660:E4723" si="370">MOD(C4660+D4660,6)</f>
        <v>5</v>
      </c>
      <c r="F4660" s="12" t="str">
        <f t="shared" ref="F4660:F4723" si="371">VLOOKUP(E4660,$H$2:$I$7,2)</f>
        <v>仏滅</v>
      </c>
      <c r="G4660" s="12" t="str">
        <f t="shared" ref="G4660:G4723" si="372">TEXT(A4660,"aaa")</f>
        <v>月</v>
      </c>
    </row>
    <row r="4661" spans="1:7" x14ac:dyDescent="0.2">
      <c r="A4661" s="1">
        <v>44838</v>
      </c>
      <c r="B4661" s="4" t="s">
        <v>310</v>
      </c>
      <c r="C4661" s="5" t="str">
        <f t="shared" si="368"/>
        <v>9</v>
      </c>
      <c r="D4661" s="12" t="str">
        <f t="shared" si="369"/>
        <v>9</v>
      </c>
      <c r="E4661" s="12">
        <f t="shared" si="370"/>
        <v>0</v>
      </c>
      <c r="F4661" s="12" t="str">
        <f t="shared" si="371"/>
        <v>大安</v>
      </c>
      <c r="G4661" s="12" t="str">
        <f t="shared" si="372"/>
        <v>火</v>
      </c>
    </row>
    <row r="4662" spans="1:7" x14ac:dyDescent="0.2">
      <c r="A4662" s="1">
        <v>44839</v>
      </c>
      <c r="B4662" s="4" t="s">
        <v>311</v>
      </c>
      <c r="C4662" s="5" t="str">
        <f t="shared" si="368"/>
        <v>9</v>
      </c>
      <c r="D4662" s="12" t="str">
        <f t="shared" si="369"/>
        <v>10</v>
      </c>
      <c r="E4662" s="12">
        <f t="shared" si="370"/>
        <v>1</v>
      </c>
      <c r="F4662" s="12" t="str">
        <f t="shared" si="371"/>
        <v>赤口</v>
      </c>
      <c r="G4662" s="12" t="str">
        <f t="shared" si="372"/>
        <v>水</v>
      </c>
    </row>
    <row r="4663" spans="1:7" x14ac:dyDescent="0.2">
      <c r="A4663" s="1">
        <v>44840</v>
      </c>
      <c r="B4663" s="4" t="s">
        <v>312</v>
      </c>
      <c r="C4663" s="5" t="str">
        <f t="shared" si="368"/>
        <v>9</v>
      </c>
      <c r="D4663" s="12" t="str">
        <f t="shared" si="369"/>
        <v>11</v>
      </c>
      <c r="E4663" s="12">
        <f t="shared" si="370"/>
        <v>2</v>
      </c>
      <c r="F4663" s="12" t="str">
        <f t="shared" si="371"/>
        <v>先勝</v>
      </c>
      <c r="G4663" s="12" t="str">
        <f t="shared" si="372"/>
        <v>木</v>
      </c>
    </row>
    <row r="4664" spans="1:7" x14ac:dyDescent="0.2">
      <c r="A4664" s="1">
        <v>44841</v>
      </c>
      <c r="B4664" s="4" t="s">
        <v>313</v>
      </c>
      <c r="C4664" s="5" t="str">
        <f t="shared" si="368"/>
        <v>9</v>
      </c>
      <c r="D4664" s="12" t="str">
        <f t="shared" si="369"/>
        <v>12</v>
      </c>
      <c r="E4664" s="12">
        <f t="shared" si="370"/>
        <v>3</v>
      </c>
      <c r="F4664" s="12" t="str">
        <f t="shared" si="371"/>
        <v>友引</v>
      </c>
      <c r="G4664" s="12" t="str">
        <f t="shared" si="372"/>
        <v>金</v>
      </c>
    </row>
    <row r="4665" spans="1:7" x14ac:dyDescent="0.2">
      <c r="A4665" s="1">
        <v>44842</v>
      </c>
      <c r="B4665" s="4" t="s">
        <v>314</v>
      </c>
      <c r="C4665" s="5" t="str">
        <f t="shared" si="368"/>
        <v>9</v>
      </c>
      <c r="D4665" s="12" t="str">
        <f t="shared" si="369"/>
        <v>13</v>
      </c>
      <c r="E4665" s="12">
        <f t="shared" si="370"/>
        <v>4</v>
      </c>
      <c r="F4665" s="12" t="str">
        <f t="shared" si="371"/>
        <v>先負</v>
      </c>
      <c r="G4665" s="12" t="str">
        <f t="shared" si="372"/>
        <v>土</v>
      </c>
    </row>
    <row r="4666" spans="1:7" x14ac:dyDescent="0.2">
      <c r="A4666" s="1">
        <v>44843</v>
      </c>
      <c r="B4666" s="4" t="s">
        <v>315</v>
      </c>
      <c r="C4666" s="5" t="str">
        <f t="shared" si="368"/>
        <v>9</v>
      </c>
      <c r="D4666" s="12" t="str">
        <f t="shared" si="369"/>
        <v>14</v>
      </c>
      <c r="E4666" s="12">
        <f t="shared" si="370"/>
        <v>5</v>
      </c>
      <c r="F4666" s="12" t="str">
        <f t="shared" si="371"/>
        <v>仏滅</v>
      </c>
      <c r="G4666" s="12" t="str">
        <f t="shared" si="372"/>
        <v>日</v>
      </c>
    </row>
    <row r="4667" spans="1:7" x14ac:dyDescent="0.2">
      <c r="A4667" s="1">
        <v>44844</v>
      </c>
      <c r="B4667" s="4" t="s">
        <v>316</v>
      </c>
      <c r="C4667" s="5" t="str">
        <f t="shared" si="368"/>
        <v>9</v>
      </c>
      <c r="D4667" s="12" t="str">
        <f t="shared" si="369"/>
        <v>15</v>
      </c>
      <c r="E4667" s="12">
        <f t="shared" si="370"/>
        <v>0</v>
      </c>
      <c r="F4667" s="12" t="str">
        <f t="shared" si="371"/>
        <v>大安</v>
      </c>
      <c r="G4667" s="12" t="str">
        <f t="shared" si="372"/>
        <v>月</v>
      </c>
    </row>
    <row r="4668" spans="1:7" x14ac:dyDescent="0.2">
      <c r="A4668" s="1">
        <v>44845</v>
      </c>
      <c r="B4668" s="4" t="s">
        <v>317</v>
      </c>
      <c r="C4668" s="5" t="str">
        <f t="shared" si="368"/>
        <v>9</v>
      </c>
      <c r="D4668" s="12" t="str">
        <f t="shared" si="369"/>
        <v>16</v>
      </c>
      <c r="E4668" s="12">
        <f t="shared" si="370"/>
        <v>1</v>
      </c>
      <c r="F4668" s="12" t="str">
        <f t="shared" si="371"/>
        <v>赤口</v>
      </c>
      <c r="G4668" s="12" t="str">
        <f t="shared" si="372"/>
        <v>火</v>
      </c>
    </row>
    <row r="4669" spans="1:7" x14ac:dyDescent="0.2">
      <c r="A4669" s="1">
        <v>44846</v>
      </c>
      <c r="B4669" s="4" t="s">
        <v>318</v>
      </c>
      <c r="C4669" s="5" t="str">
        <f t="shared" si="368"/>
        <v>9</v>
      </c>
      <c r="D4669" s="12" t="str">
        <f t="shared" si="369"/>
        <v>17</v>
      </c>
      <c r="E4669" s="12">
        <f t="shared" si="370"/>
        <v>2</v>
      </c>
      <c r="F4669" s="12" t="str">
        <f t="shared" si="371"/>
        <v>先勝</v>
      </c>
      <c r="G4669" s="12" t="str">
        <f t="shared" si="372"/>
        <v>水</v>
      </c>
    </row>
    <row r="4670" spans="1:7" x14ac:dyDescent="0.2">
      <c r="A4670" s="1">
        <v>44847</v>
      </c>
      <c r="B4670" s="4" t="s">
        <v>319</v>
      </c>
      <c r="C4670" s="5" t="str">
        <f t="shared" si="368"/>
        <v>9</v>
      </c>
      <c r="D4670" s="12" t="str">
        <f t="shared" si="369"/>
        <v>18</v>
      </c>
      <c r="E4670" s="12">
        <f t="shared" si="370"/>
        <v>3</v>
      </c>
      <c r="F4670" s="12" t="str">
        <f t="shared" si="371"/>
        <v>友引</v>
      </c>
      <c r="G4670" s="12" t="str">
        <f t="shared" si="372"/>
        <v>木</v>
      </c>
    </row>
    <row r="4671" spans="1:7" x14ac:dyDescent="0.2">
      <c r="A4671" s="1">
        <v>44848</v>
      </c>
      <c r="B4671" s="4" t="s">
        <v>320</v>
      </c>
      <c r="C4671" s="5" t="str">
        <f t="shared" si="368"/>
        <v>9</v>
      </c>
      <c r="D4671" s="12" t="str">
        <f t="shared" si="369"/>
        <v>19</v>
      </c>
      <c r="E4671" s="12">
        <f t="shared" si="370"/>
        <v>4</v>
      </c>
      <c r="F4671" s="12" t="str">
        <f t="shared" si="371"/>
        <v>先負</v>
      </c>
      <c r="G4671" s="12" t="str">
        <f t="shared" si="372"/>
        <v>金</v>
      </c>
    </row>
    <row r="4672" spans="1:7" x14ac:dyDescent="0.2">
      <c r="A4672" s="1">
        <v>44849</v>
      </c>
      <c r="B4672" s="4" t="s">
        <v>321</v>
      </c>
      <c r="C4672" s="5" t="str">
        <f t="shared" si="368"/>
        <v>9</v>
      </c>
      <c r="D4672" s="12" t="str">
        <f t="shared" si="369"/>
        <v>20</v>
      </c>
      <c r="E4672" s="12">
        <f t="shared" si="370"/>
        <v>5</v>
      </c>
      <c r="F4672" s="12" t="str">
        <f t="shared" si="371"/>
        <v>仏滅</v>
      </c>
      <c r="G4672" s="12" t="str">
        <f t="shared" si="372"/>
        <v>土</v>
      </c>
    </row>
    <row r="4673" spans="1:7" x14ac:dyDescent="0.2">
      <c r="A4673" s="1">
        <v>44850</v>
      </c>
      <c r="B4673" s="4" t="s">
        <v>322</v>
      </c>
      <c r="C4673" s="5" t="str">
        <f t="shared" si="368"/>
        <v>9</v>
      </c>
      <c r="D4673" s="12" t="str">
        <f t="shared" si="369"/>
        <v>21</v>
      </c>
      <c r="E4673" s="12">
        <f t="shared" si="370"/>
        <v>0</v>
      </c>
      <c r="F4673" s="12" t="str">
        <f t="shared" si="371"/>
        <v>大安</v>
      </c>
      <c r="G4673" s="12" t="str">
        <f t="shared" si="372"/>
        <v>日</v>
      </c>
    </row>
    <row r="4674" spans="1:7" x14ac:dyDescent="0.2">
      <c r="A4674" s="1">
        <v>44851</v>
      </c>
      <c r="B4674" s="4" t="s">
        <v>323</v>
      </c>
      <c r="C4674" s="5" t="str">
        <f t="shared" si="368"/>
        <v>9</v>
      </c>
      <c r="D4674" s="12" t="str">
        <f t="shared" si="369"/>
        <v>22</v>
      </c>
      <c r="E4674" s="12">
        <f t="shared" si="370"/>
        <v>1</v>
      </c>
      <c r="F4674" s="12" t="str">
        <f t="shared" si="371"/>
        <v>赤口</v>
      </c>
      <c r="G4674" s="12" t="str">
        <f t="shared" si="372"/>
        <v>月</v>
      </c>
    </row>
    <row r="4675" spans="1:7" x14ac:dyDescent="0.2">
      <c r="A4675" s="1">
        <v>44852</v>
      </c>
      <c r="B4675" s="4" t="s">
        <v>324</v>
      </c>
      <c r="C4675" s="5" t="str">
        <f t="shared" si="368"/>
        <v>9</v>
      </c>
      <c r="D4675" s="12" t="str">
        <f t="shared" si="369"/>
        <v>23</v>
      </c>
      <c r="E4675" s="12">
        <f t="shared" si="370"/>
        <v>2</v>
      </c>
      <c r="F4675" s="12" t="str">
        <f t="shared" si="371"/>
        <v>先勝</v>
      </c>
      <c r="G4675" s="12" t="str">
        <f t="shared" si="372"/>
        <v>火</v>
      </c>
    </row>
    <row r="4676" spans="1:7" x14ac:dyDescent="0.2">
      <c r="A4676" s="1">
        <v>44853</v>
      </c>
      <c r="B4676" s="4" t="s">
        <v>325</v>
      </c>
      <c r="C4676" s="5" t="str">
        <f t="shared" si="368"/>
        <v>9</v>
      </c>
      <c r="D4676" s="12" t="str">
        <f t="shared" si="369"/>
        <v>24</v>
      </c>
      <c r="E4676" s="12">
        <f t="shared" si="370"/>
        <v>3</v>
      </c>
      <c r="F4676" s="12" t="str">
        <f t="shared" si="371"/>
        <v>友引</v>
      </c>
      <c r="G4676" s="12" t="str">
        <f t="shared" si="372"/>
        <v>水</v>
      </c>
    </row>
    <row r="4677" spans="1:7" x14ac:dyDescent="0.2">
      <c r="A4677" s="1">
        <v>44854</v>
      </c>
      <c r="B4677" s="4" t="s">
        <v>326</v>
      </c>
      <c r="C4677" s="5" t="str">
        <f t="shared" si="368"/>
        <v>9</v>
      </c>
      <c r="D4677" s="12" t="str">
        <f t="shared" si="369"/>
        <v>25</v>
      </c>
      <c r="E4677" s="12">
        <f t="shared" si="370"/>
        <v>4</v>
      </c>
      <c r="F4677" s="12" t="str">
        <f t="shared" si="371"/>
        <v>先負</v>
      </c>
      <c r="G4677" s="12" t="str">
        <f t="shared" si="372"/>
        <v>木</v>
      </c>
    </row>
    <row r="4678" spans="1:7" x14ac:dyDescent="0.2">
      <c r="A4678" s="1">
        <v>44855</v>
      </c>
      <c r="B4678" s="4" t="s">
        <v>327</v>
      </c>
      <c r="C4678" s="5" t="str">
        <f t="shared" si="368"/>
        <v>9</v>
      </c>
      <c r="D4678" s="12" t="str">
        <f t="shared" si="369"/>
        <v>26</v>
      </c>
      <c r="E4678" s="12">
        <f t="shared" si="370"/>
        <v>5</v>
      </c>
      <c r="F4678" s="12" t="str">
        <f t="shared" si="371"/>
        <v>仏滅</v>
      </c>
      <c r="G4678" s="12" t="str">
        <f t="shared" si="372"/>
        <v>金</v>
      </c>
    </row>
    <row r="4679" spans="1:7" x14ac:dyDescent="0.2">
      <c r="A4679" s="1">
        <v>44856</v>
      </c>
      <c r="B4679" s="4" t="s">
        <v>328</v>
      </c>
      <c r="C4679" s="5" t="str">
        <f t="shared" si="368"/>
        <v>9</v>
      </c>
      <c r="D4679" s="12" t="str">
        <f t="shared" si="369"/>
        <v>27</v>
      </c>
      <c r="E4679" s="12">
        <f t="shared" si="370"/>
        <v>0</v>
      </c>
      <c r="F4679" s="12" t="str">
        <f t="shared" si="371"/>
        <v>大安</v>
      </c>
      <c r="G4679" s="12" t="str">
        <f t="shared" si="372"/>
        <v>土</v>
      </c>
    </row>
    <row r="4680" spans="1:7" x14ac:dyDescent="0.2">
      <c r="A4680" s="1">
        <v>44857</v>
      </c>
      <c r="B4680" s="4" t="s">
        <v>329</v>
      </c>
      <c r="C4680" s="5" t="str">
        <f t="shared" si="368"/>
        <v>9</v>
      </c>
      <c r="D4680" s="12" t="str">
        <f t="shared" si="369"/>
        <v>28</v>
      </c>
      <c r="E4680" s="12">
        <f t="shared" si="370"/>
        <v>1</v>
      </c>
      <c r="F4680" s="12" t="str">
        <f t="shared" si="371"/>
        <v>赤口</v>
      </c>
      <c r="G4680" s="12" t="str">
        <f t="shared" si="372"/>
        <v>日</v>
      </c>
    </row>
    <row r="4681" spans="1:7" x14ac:dyDescent="0.2">
      <c r="A4681" s="1">
        <v>44858</v>
      </c>
      <c r="B4681" s="4" t="s">
        <v>330</v>
      </c>
      <c r="C4681" s="5" t="str">
        <f t="shared" si="368"/>
        <v>9</v>
      </c>
      <c r="D4681" s="12" t="str">
        <f t="shared" si="369"/>
        <v>29</v>
      </c>
      <c r="E4681" s="12">
        <f t="shared" si="370"/>
        <v>2</v>
      </c>
      <c r="F4681" s="12" t="str">
        <f t="shared" si="371"/>
        <v>先勝</v>
      </c>
      <c r="G4681" s="12" t="str">
        <f t="shared" si="372"/>
        <v>月</v>
      </c>
    </row>
    <row r="4682" spans="1:7" x14ac:dyDescent="0.2">
      <c r="A4682" s="1">
        <v>44859</v>
      </c>
      <c r="B4682" s="4" t="s">
        <v>630</v>
      </c>
      <c r="C4682" s="5" t="str">
        <f t="shared" si="368"/>
        <v>10</v>
      </c>
      <c r="D4682" s="12" t="str">
        <f t="shared" si="369"/>
        <v>1</v>
      </c>
      <c r="E4682" s="12">
        <f t="shared" si="370"/>
        <v>5</v>
      </c>
      <c r="F4682" s="12" t="str">
        <f t="shared" si="371"/>
        <v>仏滅</v>
      </c>
      <c r="G4682" s="12" t="str">
        <f t="shared" si="372"/>
        <v>火</v>
      </c>
    </row>
    <row r="4683" spans="1:7" x14ac:dyDescent="0.2">
      <c r="A4683" s="1">
        <v>44860</v>
      </c>
      <c r="B4683" s="4" t="s">
        <v>331</v>
      </c>
      <c r="C4683" s="5" t="str">
        <f t="shared" si="368"/>
        <v>10</v>
      </c>
      <c r="D4683" s="12" t="str">
        <f t="shared" si="369"/>
        <v>2</v>
      </c>
      <c r="E4683" s="12">
        <f t="shared" si="370"/>
        <v>0</v>
      </c>
      <c r="F4683" s="12" t="str">
        <f t="shared" si="371"/>
        <v>大安</v>
      </c>
      <c r="G4683" s="12" t="str">
        <f t="shared" si="372"/>
        <v>水</v>
      </c>
    </row>
    <row r="4684" spans="1:7" x14ac:dyDescent="0.2">
      <c r="A4684" s="1">
        <v>44861</v>
      </c>
      <c r="B4684" s="4" t="s">
        <v>332</v>
      </c>
      <c r="C4684" s="5" t="str">
        <f t="shared" ref="C4684:C4747" si="373">SUBSTITUTE( LEFT(B4684,LEN(B4684)-(LEN(B4684)-FIND("/",B4684)+1)), "閏", "" )</f>
        <v>10</v>
      </c>
      <c r="D4684" s="12" t="str">
        <f t="shared" si="369"/>
        <v>3</v>
      </c>
      <c r="E4684" s="12">
        <f t="shared" si="370"/>
        <v>1</v>
      </c>
      <c r="F4684" s="12" t="str">
        <f t="shared" si="371"/>
        <v>赤口</v>
      </c>
      <c r="G4684" s="12" t="str">
        <f t="shared" si="372"/>
        <v>木</v>
      </c>
    </row>
    <row r="4685" spans="1:7" x14ac:dyDescent="0.2">
      <c r="A4685" s="1">
        <v>44862</v>
      </c>
      <c r="B4685" s="4" t="s">
        <v>333</v>
      </c>
      <c r="C4685" s="5" t="str">
        <f t="shared" si="373"/>
        <v>10</v>
      </c>
      <c r="D4685" s="12" t="str">
        <f t="shared" si="369"/>
        <v>4</v>
      </c>
      <c r="E4685" s="12">
        <f t="shared" si="370"/>
        <v>2</v>
      </c>
      <c r="F4685" s="12" t="str">
        <f t="shared" si="371"/>
        <v>先勝</v>
      </c>
      <c r="G4685" s="12" t="str">
        <f t="shared" si="372"/>
        <v>金</v>
      </c>
    </row>
    <row r="4686" spans="1:7" x14ac:dyDescent="0.2">
      <c r="A4686" s="1">
        <v>44863</v>
      </c>
      <c r="B4686" s="4" t="s">
        <v>334</v>
      </c>
      <c r="C4686" s="5" t="str">
        <f t="shared" si="373"/>
        <v>10</v>
      </c>
      <c r="D4686" s="12" t="str">
        <f t="shared" si="369"/>
        <v>5</v>
      </c>
      <c r="E4686" s="12">
        <f t="shared" si="370"/>
        <v>3</v>
      </c>
      <c r="F4686" s="12" t="str">
        <f t="shared" si="371"/>
        <v>友引</v>
      </c>
      <c r="G4686" s="12" t="str">
        <f t="shared" si="372"/>
        <v>土</v>
      </c>
    </row>
    <row r="4687" spans="1:7" x14ac:dyDescent="0.2">
      <c r="A4687" s="1">
        <v>44864</v>
      </c>
      <c r="B4687" s="4" t="s">
        <v>335</v>
      </c>
      <c r="C4687" s="5" t="str">
        <f t="shared" si="373"/>
        <v>10</v>
      </c>
      <c r="D4687" s="12" t="str">
        <f t="shared" si="369"/>
        <v>6</v>
      </c>
      <c r="E4687" s="12">
        <f t="shared" si="370"/>
        <v>4</v>
      </c>
      <c r="F4687" s="12" t="str">
        <f t="shared" si="371"/>
        <v>先負</v>
      </c>
      <c r="G4687" s="12" t="str">
        <f t="shared" si="372"/>
        <v>日</v>
      </c>
    </row>
    <row r="4688" spans="1:7" x14ac:dyDescent="0.2">
      <c r="A4688" s="1">
        <v>44865</v>
      </c>
      <c r="B4688" s="4" t="s">
        <v>336</v>
      </c>
      <c r="C4688" s="5" t="str">
        <f t="shared" si="373"/>
        <v>10</v>
      </c>
      <c r="D4688" s="12" t="str">
        <f t="shared" si="369"/>
        <v>7</v>
      </c>
      <c r="E4688" s="12">
        <f t="shared" si="370"/>
        <v>5</v>
      </c>
      <c r="F4688" s="12" t="str">
        <f t="shared" si="371"/>
        <v>仏滅</v>
      </c>
      <c r="G4688" s="12" t="str">
        <f t="shared" si="372"/>
        <v>月</v>
      </c>
    </row>
    <row r="4689" spans="1:7" x14ac:dyDescent="0.2">
      <c r="A4689" s="1">
        <v>44866</v>
      </c>
      <c r="B4689" s="4" t="s">
        <v>337</v>
      </c>
      <c r="C4689" s="5" t="str">
        <f t="shared" si="373"/>
        <v>10</v>
      </c>
      <c r="D4689" s="12" t="str">
        <f t="shared" si="369"/>
        <v>8</v>
      </c>
      <c r="E4689" s="12">
        <f t="shared" si="370"/>
        <v>0</v>
      </c>
      <c r="F4689" s="12" t="str">
        <f t="shared" si="371"/>
        <v>大安</v>
      </c>
      <c r="G4689" s="12" t="str">
        <f t="shared" si="372"/>
        <v>火</v>
      </c>
    </row>
    <row r="4690" spans="1:7" x14ac:dyDescent="0.2">
      <c r="A4690" s="1">
        <v>44867</v>
      </c>
      <c r="B4690" s="4" t="s">
        <v>338</v>
      </c>
      <c r="C4690" s="5" t="str">
        <f t="shared" si="373"/>
        <v>10</v>
      </c>
      <c r="D4690" s="12" t="str">
        <f t="shared" si="369"/>
        <v>9</v>
      </c>
      <c r="E4690" s="12">
        <f t="shared" si="370"/>
        <v>1</v>
      </c>
      <c r="F4690" s="12" t="str">
        <f t="shared" si="371"/>
        <v>赤口</v>
      </c>
      <c r="G4690" s="12" t="str">
        <f t="shared" si="372"/>
        <v>水</v>
      </c>
    </row>
    <row r="4691" spans="1:7" x14ac:dyDescent="0.2">
      <c r="A4691" s="1">
        <v>44868</v>
      </c>
      <c r="B4691" s="4" t="s">
        <v>339</v>
      </c>
      <c r="C4691" s="5" t="str">
        <f t="shared" si="373"/>
        <v>10</v>
      </c>
      <c r="D4691" s="12" t="str">
        <f t="shared" si="369"/>
        <v>10</v>
      </c>
      <c r="E4691" s="12">
        <f t="shared" si="370"/>
        <v>2</v>
      </c>
      <c r="F4691" s="12" t="str">
        <f t="shared" si="371"/>
        <v>先勝</v>
      </c>
      <c r="G4691" s="12" t="str">
        <f t="shared" si="372"/>
        <v>木</v>
      </c>
    </row>
    <row r="4692" spans="1:7" x14ac:dyDescent="0.2">
      <c r="A4692" s="1">
        <v>44869</v>
      </c>
      <c r="B4692" s="4" t="s">
        <v>340</v>
      </c>
      <c r="C4692" s="5" t="str">
        <f t="shared" si="373"/>
        <v>10</v>
      </c>
      <c r="D4692" s="12" t="str">
        <f t="shared" si="369"/>
        <v>11</v>
      </c>
      <c r="E4692" s="12">
        <f t="shared" si="370"/>
        <v>3</v>
      </c>
      <c r="F4692" s="12" t="str">
        <f t="shared" si="371"/>
        <v>友引</v>
      </c>
      <c r="G4692" s="12" t="str">
        <f t="shared" si="372"/>
        <v>金</v>
      </c>
    </row>
    <row r="4693" spans="1:7" x14ac:dyDescent="0.2">
      <c r="A4693" s="1">
        <v>44870</v>
      </c>
      <c r="B4693" s="4" t="s">
        <v>341</v>
      </c>
      <c r="C4693" s="5" t="str">
        <f t="shared" si="373"/>
        <v>10</v>
      </c>
      <c r="D4693" s="12" t="str">
        <f t="shared" si="369"/>
        <v>12</v>
      </c>
      <c r="E4693" s="12">
        <f t="shared" si="370"/>
        <v>4</v>
      </c>
      <c r="F4693" s="12" t="str">
        <f t="shared" si="371"/>
        <v>先負</v>
      </c>
      <c r="G4693" s="12" t="str">
        <f t="shared" si="372"/>
        <v>土</v>
      </c>
    </row>
    <row r="4694" spans="1:7" x14ac:dyDescent="0.2">
      <c r="A4694" s="1">
        <v>44871</v>
      </c>
      <c r="B4694" s="4" t="s">
        <v>342</v>
      </c>
      <c r="C4694" s="5" t="str">
        <f t="shared" si="373"/>
        <v>10</v>
      </c>
      <c r="D4694" s="12" t="str">
        <f t="shared" si="369"/>
        <v>13</v>
      </c>
      <c r="E4694" s="12">
        <f t="shared" si="370"/>
        <v>5</v>
      </c>
      <c r="F4694" s="12" t="str">
        <f t="shared" si="371"/>
        <v>仏滅</v>
      </c>
      <c r="G4694" s="12" t="str">
        <f t="shared" si="372"/>
        <v>日</v>
      </c>
    </row>
    <row r="4695" spans="1:7" x14ac:dyDescent="0.2">
      <c r="A4695" s="1">
        <v>44872</v>
      </c>
      <c r="B4695" s="4" t="s">
        <v>343</v>
      </c>
      <c r="C4695" s="5" t="str">
        <f t="shared" si="373"/>
        <v>10</v>
      </c>
      <c r="D4695" s="12" t="str">
        <f t="shared" si="369"/>
        <v>14</v>
      </c>
      <c r="E4695" s="12">
        <f t="shared" si="370"/>
        <v>0</v>
      </c>
      <c r="F4695" s="12" t="str">
        <f t="shared" si="371"/>
        <v>大安</v>
      </c>
      <c r="G4695" s="12" t="str">
        <f t="shared" si="372"/>
        <v>月</v>
      </c>
    </row>
    <row r="4696" spans="1:7" x14ac:dyDescent="0.2">
      <c r="A4696" s="1">
        <v>44873</v>
      </c>
      <c r="B4696" s="4" t="s">
        <v>344</v>
      </c>
      <c r="C4696" s="5" t="str">
        <f t="shared" si="373"/>
        <v>10</v>
      </c>
      <c r="D4696" s="12" t="str">
        <f t="shared" si="369"/>
        <v>15</v>
      </c>
      <c r="E4696" s="12">
        <f t="shared" si="370"/>
        <v>1</v>
      </c>
      <c r="F4696" s="12" t="str">
        <f t="shared" si="371"/>
        <v>赤口</v>
      </c>
      <c r="G4696" s="12" t="str">
        <f t="shared" si="372"/>
        <v>火</v>
      </c>
    </row>
    <row r="4697" spans="1:7" x14ac:dyDescent="0.2">
      <c r="A4697" s="1">
        <v>44874</v>
      </c>
      <c r="B4697" s="4" t="s">
        <v>345</v>
      </c>
      <c r="C4697" s="5" t="str">
        <f t="shared" si="373"/>
        <v>10</v>
      </c>
      <c r="D4697" s="12" t="str">
        <f t="shared" si="369"/>
        <v>16</v>
      </c>
      <c r="E4697" s="12">
        <f t="shared" si="370"/>
        <v>2</v>
      </c>
      <c r="F4697" s="12" t="str">
        <f t="shared" si="371"/>
        <v>先勝</v>
      </c>
      <c r="G4697" s="12" t="str">
        <f t="shared" si="372"/>
        <v>水</v>
      </c>
    </row>
    <row r="4698" spans="1:7" x14ac:dyDescent="0.2">
      <c r="A4698" s="1">
        <v>44875</v>
      </c>
      <c r="B4698" s="4" t="s">
        <v>346</v>
      </c>
      <c r="C4698" s="5" t="str">
        <f t="shared" si="373"/>
        <v>10</v>
      </c>
      <c r="D4698" s="12" t="str">
        <f t="shared" si="369"/>
        <v>17</v>
      </c>
      <c r="E4698" s="12">
        <f t="shared" si="370"/>
        <v>3</v>
      </c>
      <c r="F4698" s="12" t="str">
        <f t="shared" si="371"/>
        <v>友引</v>
      </c>
      <c r="G4698" s="12" t="str">
        <f t="shared" si="372"/>
        <v>木</v>
      </c>
    </row>
    <row r="4699" spans="1:7" x14ac:dyDescent="0.2">
      <c r="A4699" s="1">
        <v>44876</v>
      </c>
      <c r="B4699" s="4" t="s">
        <v>347</v>
      </c>
      <c r="C4699" s="5" t="str">
        <f t="shared" si="373"/>
        <v>10</v>
      </c>
      <c r="D4699" s="12" t="str">
        <f t="shared" si="369"/>
        <v>18</v>
      </c>
      <c r="E4699" s="12">
        <f t="shared" si="370"/>
        <v>4</v>
      </c>
      <c r="F4699" s="12" t="str">
        <f t="shared" si="371"/>
        <v>先負</v>
      </c>
      <c r="G4699" s="12" t="str">
        <f t="shared" si="372"/>
        <v>金</v>
      </c>
    </row>
    <row r="4700" spans="1:7" x14ac:dyDescent="0.2">
      <c r="A4700" s="1">
        <v>44877</v>
      </c>
      <c r="B4700" s="4" t="s">
        <v>348</v>
      </c>
      <c r="C4700" s="5" t="str">
        <f t="shared" si="373"/>
        <v>10</v>
      </c>
      <c r="D4700" s="12" t="str">
        <f t="shared" si="369"/>
        <v>19</v>
      </c>
      <c r="E4700" s="12">
        <f t="shared" si="370"/>
        <v>5</v>
      </c>
      <c r="F4700" s="12" t="str">
        <f t="shared" si="371"/>
        <v>仏滅</v>
      </c>
      <c r="G4700" s="12" t="str">
        <f t="shared" si="372"/>
        <v>土</v>
      </c>
    </row>
    <row r="4701" spans="1:7" x14ac:dyDescent="0.2">
      <c r="A4701" s="1">
        <v>44878</v>
      </c>
      <c r="B4701" s="4" t="s">
        <v>349</v>
      </c>
      <c r="C4701" s="5" t="str">
        <f t="shared" si="373"/>
        <v>10</v>
      </c>
      <c r="D4701" s="12" t="str">
        <f t="shared" si="369"/>
        <v>20</v>
      </c>
      <c r="E4701" s="12">
        <f t="shared" si="370"/>
        <v>0</v>
      </c>
      <c r="F4701" s="12" t="str">
        <f t="shared" si="371"/>
        <v>大安</v>
      </c>
      <c r="G4701" s="12" t="str">
        <f t="shared" si="372"/>
        <v>日</v>
      </c>
    </row>
    <row r="4702" spans="1:7" x14ac:dyDescent="0.2">
      <c r="A4702" s="1">
        <v>44879</v>
      </c>
      <c r="B4702" s="4" t="s">
        <v>350</v>
      </c>
      <c r="C4702" s="5" t="str">
        <f t="shared" si="373"/>
        <v>10</v>
      </c>
      <c r="D4702" s="12" t="str">
        <f t="shared" si="369"/>
        <v>21</v>
      </c>
      <c r="E4702" s="12">
        <f t="shared" si="370"/>
        <v>1</v>
      </c>
      <c r="F4702" s="12" t="str">
        <f t="shared" si="371"/>
        <v>赤口</v>
      </c>
      <c r="G4702" s="12" t="str">
        <f t="shared" si="372"/>
        <v>月</v>
      </c>
    </row>
    <row r="4703" spans="1:7" x14ac:dyDescent="0.2">
      <c r="A4703" s="1">
        <v>44880</v>
      </c>
      <c r="B4703" s="4" t="s">
        <v>351</v>
      </c>
      <c r="C4703" s="5" t="str">
        <f t="shared" si="373"/>
        <v>10</v>
      </c>
      <c r="D4703" s="12" t="str">
        <f t="shared" si="369"/>
        <v>22</v>
      </c>
      <c r="E4703" s="12">
        <f t="shared" si="370"/>
        <v>2</v>
      </c>
      <c r="F4703" s="12" t="str">
        <f t="shared" si="371"/>
        <v>先勝</v>
      </c>
      <c r="G4703" s="12" t="str">
        <f t="shared" si="372"/>
        <v>火</v>
      </c>
    </row>
    <row r="4704" spans="1:7" x14ac:dyDescent="0.2">
      <c r="A4704" s="1">
        <v>44881</v>
      </c>
      <c r="B4704" s="4" t="s">
        <v>352</v>
      </c>
      <c r="C4704" s="5" t="str">
        <f t="shared" si="373"/>
        <v>10</v>
      </c>
      <c r="D4704" s="12" t="str">
        <f t="shared" si="369"/>
        <v>23</v>
      </c>
      <c r="E4704" s="12">
        <f t="shared" si="370"/>
        <v>3</v>
      </c>
      <c r="F4704" s="12" t="str">
        <f t="shared" si="371"/>
        <v>友引</v>
      </c>
      <c r="G4704" s="12" t="str">
        <f t="shared" si="372"/>
        <v>水</v>
      </c>
    </row>
    <row r="4705" spans="1:7" x14ac:dyDescent="0.2">
      <c r="A4705" s="1">
        <v>44882</v>
      </c>
      <c r="B4705" s="4" t="s">
        <v>353</v>
      </c>
      <c r="C4705" s="5" t="str">
        <f t="shared" si="373"/>
        <v>10</v>
      </c>
      <c r="D4705" s="12" t="str">
        <f t="shared" si="369"/>
        <v>24</v>
      </c>
      <c r="E4705" s="12">
        <f t="shared" si="370"/>
        <v>4</v>
      </c>
      <c r="F4705" s="12" t="str">
        <f t="shared" si="371"/>
        <v>先負</v>
      </c>
      <c r="G4705" s="12" t="str">
        <f t="shared" si="372"/>
        <v>木</v>
      </c>
    </row>
    <row r="4706" spans="1:7" x14ac:dyDescent="0.2">
      <c r="A4706" s="1">
        <v>44883</v>
      </c>
      <c r="B4706" s="4" t="s">
        <v>354</v>
      </c>
      <c r="C4706" s="5" t="str">
        <f t="shared" si="373"/>
        <v>10</v>
      </c>
      <c r="D4706" s="12" t="str">
        <f t="shared" si="369"/>
        <v>25</v>
      </c>
      <c r="E4706" s="12">
        <f t="shared" si="370"/>
        <v>5</v>
      </c>
      <c r="F4706" s="12" t="str">
        <f t="shared" si="371"/>
        <v>仏滅</v>
      </c>
      <c r="G4706" s="12" t="str">
        <f t="shared" si="372"/>
        <v>金</v>
      </c>
    </row>
    <row r="4707" spans="1:7" x14ac:dyDescent="0.2">
      <c r="A4707" s="1">
        <v>44884</v>
      </c>
      <c r="B4707" s="4" t="s">
        <v>355</v>
      </c>
      <c r="C4707" s="5" t="str">
        <f t="shared" si="373"/>
        <v>10</v>
      </c>
      <c r="D4707" s="12" t="str">
        <f t="shared" si="369"/>
        <v>26</v>
      </c>
      <c r="E4707" s="12">
        <f t="shared" si="370"/>
        <v>0</v>
      </c>
      <c r="F4707" s="12" t="str">
        <f t="shared" si="371"/>
        <v>大安</v>
      </c>
      <c r="G4707" s="12" t="str">
        <f t="shared" si="372"/>
        <v>土</v>
      </c>
    </row>
    <row r="4708" spans="1:7" x14ac:dyDescent="0.2">
      <c r="A4708" s="1">
        <v>44885</v>
      </c>
      <c r="B4708" s="4" t="s">
        <v>356</v>
      </c>
      <c r="C4708" s="5" t="str">
        <f t="shared" si="373"/>
        <v>10</v>
      </c>
      <c r="D4708" s="12" t="str">
        <f t="shared" si="369"/>
        <v>27</v>
      </c>
      <c r="E4708" s="12">
        <f t="shared" si="370"/>
        <v>1</v>
      </c>
      <c r="F4708" s="12" t="str">
        <f t="shared" si="371"/>
        <v>赤口</v>
      </c>
      <c r="G4708" s="12" t="str">
        <f t="shared" si="372"/>
        <v>日</v>
      </c>
    </row>
    <row r="4709" spans="1:7" x14ac:dyDescent="0.2">
      <c r="A4709" s="1">
        <v>44886</v>
      </c>
      <c r="B4709" s="4" t="s">
        <v>357</v>
      </c>
      <c r="C4709" s="5" t="str">
        <f t="shared" si="373"/>
        <v>10</v>
      </c>
      <c r="D4709" s="12" t="str">
        <f t="shared" si="369"/>
        <v>28</v>
      </c>
      <c r="E4709" s="12">
        <f t="shared" si="370"/>
        <v>2</v>
      </c>
      <c r="F4709" s="12" t="str">
        <f t="shared" si="371"/>
        <v>先勝</v>
      </c>
      <c r="G4709" s="12" t="str">
        <f t="shared" si="372"/>
        <v>月</v>
      </c>
    </row>
    <row r="4710" spans="1:7" x14ac:dyDescent="0.2">
      <c r="A4710" s="1">
        <v>44887</v>
      </c>
      <c r="B4710" s="4" t="s">
        <v>358</v>
      </c>
      <c r="C4710" s="5" t="str">
        <f t="shared" si="373"/>
        <v>10</v>
      </c>
      <c r="D4710" s="12" t="str">
        <f t="shared" si="369"/>
        <v>29</v>
      </c>
      <c r="E4710" s="12">
        <f t="shared" si="370"/>
        <v>3</v>
      </c>
      <c r="F4710" s="12" t="str">
        <f t="shared" si="371"/>
        <v>友引</v>
      </c>
      <c r="G4710" s="12" t="str">
        <f t="shared" si="372"/>
        <v>火</v>
      </c>
    </row>
    <row r="4711" spans="1:7" x14ac:dyDescent="0.2">
      <c r="A4711" s="1">
        <v>44888</v>
      </c>
      <c r="B4711" s="4" t="s">
        <v>359</v>
      </c>
      <c r="C4711" s="5" t="str">
        <f t="shared" si="373"/>
        <v>10</v>
      </c>
      <c r="D4711" s="12" t="str">
        <f t="shared" si="369"/>
        <v>30</v>
      </c>
      <c r="E4711" s="12">
        <f t="shared" si="370"/>
        <v>4</v>
      </c>
      <c r="F4711" s="12" t="str">
        <f t="shared" si="371"/>
        <v>先負</v>
      </c>
      <c r="G4711" s="12" t="str">
        <f t="shared" si="372"/>
        <v>水</v>
      </c>
    </row>
    <row r="4712" spans="1:7" x14ac:dyDescent="0.2">
      <c r="A4712" s="1">
        <v>44889</v>
      </c>
      <c r="B4712" s="4" t="s">
        <v>631</v>
      </c>
      <c r="C4712" s="5" t="str">
        <f t="shared" si="373"/>
        <v>11</v>
      </c>
      <c r="D4712" s="12" t="str">
        <f t="shared" si="369"/>
        <v>1</v>
      </c>
      <c r="E4712" s="12">
        <f t="shared" si="370"/>
        <v>0</v>
      </c>
      <c r="F4712" s="12" t="str">
        <f t="shared" si="371"/>
        <v>大安</v>
      </c>
      <c r="G4712" s="12" t="str">
        <f t="shared" si="372"/>
        <v>木</v>
      </c>
    </row>
    <row r="4713" spans="1:7" x14ac:dyDescent="0.2">
      <c r="A4713" s="1">
        <v>44890</v>
      </c>
      <c r="B4713" s="4" t="s">
        <v>360</v>
      </c>
      <c r="C4713" s="5" t="str">
        <f t="shared" si="373"/>
        <v>11</v>
      </c>
      <c r="D4713" s="12" t="str">
        <f t="shared" si="369"/>
        <v>2</v>
      </c>
      <c r="E4713" s="12">
        <f t="shared" si="370"/>
        <v>1</v>
      </c>
      <c r="F4713" s="12" t="str">
        <f t="shared" si="371"/>
        <v>赤口</v>
      </c>
      <c r="G4713" s="12" t="str">
        <f t="shared" si="372"/>
        <v>金</v>
      </c>
    </row>
    <row r="4714" spans="1:7" x14ac:dyDescent="0.2">
      <c r="A4714" s="1">
        <v>44891</v>
      </c>
      <c r="B4714" s="4" t="s">
        <v>361</v>
      </c>
      <c r="C4714" s="5" t="str">
        <f t="shared" si="373"/>
        <v>11</v>
      </c>
      <c r="D4714" s="12" t="str">
        <f t="shared" si="369"/>
        <v>3</v>
      </c>
      <c r="E4714" s="12">
        <f t="shared" si="370"/>
        <v>2</v>
      </c>
      <c r="F4714" s="12" t="str">
        <f t="shared" si="371"/>
        <v>先勝</v>
      </c>
      <c r="G4714" s="12" t="str">
        <f t="shared" si="372"/>
        <v>土</v>
      </c>
    </row>
    <row r="4715" spans="1:7" x14ac:dyDescent="0.2">
      <c r="A4715" s="1">
        <v>44892</v>
      </c>
      <c r="B4715" s="4" t="s">
        <v>362</v>
      </c>
      <c r="C4715" s="5" t="str">
        <f t="shared" si="373"/>
        <v>11</v>
      </c>
      <c r="D4715" s="12" t="str">
        <f t="shared" si="369"/>
        <v>4</v>
      </c>
      <c r="E4715" s="12">
        <f t="shared" si="370"/>
        <v>3</v>
      </c>
      <c r="F4715" s="12" t="str">
        <f t="shared" si="371"/>
        <v>友引</v>
      </c>
      <c r="G4715" s="12" t="str">
        <f t="shared" si="372"/>
        <v>日</v>
      </c>
    </row>
    <row r="4716" spans="1:7" x14ac:dyDescent="0.2">
      <c r="A4716" s="1">
        <v>44893</v>
      </c>
      <c r="B4716" s="4" t="s">
        <v>363</v>
      </c>
      <c r="C4716" s="5" t="str">
        <f t="shared" si="373"/>
        <v>11</v>
      </c>
      <c r="D4716" s="12" t="str">
        <f t="shared" si="369"/>
        <v>5</v>
      </c>
      <c r="E4716" s="12">
        <f t="shared" si="370"/>
        <v>4</v>
      </c>
      <c r="F4716" s="12" t="str">
        <f t="shared" si="371"/>
        <v>先負</v>
      </c>
      <c r="G4716" s="12" t="str">
        <f t="shared" si="372"/>
        <v>月</v>
      </c>
    </row>
    <row r="4717" spans="1:7" x14ac:dyDescent="0.2">
      <c r="A4717" s="1">
        <v>44894</v>
      </c>
      <c r="B4717" s="4" t="s">
        <v>364</v>
      </c>
      <c r="C4717" s="5" t="str">
        <f t="shared" si="373"/>
        <v>11</v>
      </c>
      <c r="D4717" s="12" t="str">
        <f t="shared" si="369"/>
        <v>6</v>
      </c>
      <c r="E4717" s="12">
        <f t="shared" si="370"/>
        <v>5</v>
      </c>
      <c r="F4717" s="12" t="str">
        <f t="shared" si="371"/>
        <v>仏滅</v>
      </c>
      <c r="G4717" s="12" t="str">
        <f t="shared" si="372"/>
        <v>火</v>
      </c>
    </row>
    <row r="4718" spans="1:7" x14ac:dyDescent="0.2">
      <c r="A4718" s="1">
        <v>44895</v>
      </c>
      <c r="B4718" s="4" t="s">
        <v>365</v>
      </c>
      <c r="C4718" s="5" t="str">
        <f t="shared" si="373"/>
        <v>11</v>
      </c>
      <c r="D4718" s="12" t="str">
        <f t="shared" ref="D4718:D4781" si="374">RIGHT(B4718,LEN(B4718)-FIND("/",B4718))</f>
        <v>7</v>
      </c>
      <c r="E4718" s="12">
        <f t="shared" si="370"/>
        <v>0</v>
      </c>
      <c r="F4718" s="12" t="str">
        <f t="shared" si="371"/>
        <v>大安</v>
      </c>
      <c r="G4718" s="12" t="str">
        <f t="shared" si="372"/>
        <v>水</v>
      </c>
    </row>
    <row r="4719" spans="1:7" x14ac:dyDescent="0.2">
      <c r="A4719" s="1">
        <v>44896</v>
      </c>
      <c r="B4719" s="4" t="s">
        <v>366</v>
      </c>
      <c r="C4719" s="5" t="str">
        <f t="shared" si="373"/>
        <v>11</v>
      </c>
      <c r="D4719" s="12" t="str">
        <f t="shared" si="374"/>
        <v>8</v>
      </c>
      <c r="E4719" s="12">
        <f t="shared" si="370"/>
        <v>1</v>
      </c>
      <c r="F4719" s="12" t="str">
        <f t="shared" si="371"/>
        <v>赤口</v>
      </c>
      <c r="G4719" s="12" t="str">
        <f t="shared" si="372"/>
        <v>木</v>
      </c>
    </row>
    <row r="4720" spans="1:7" x14ac:dyDescent="0.2">
      <c r="A4720" s="1">
        <v>44897</v>
      </c>
      <c r="B4720" s="4" t="s">
        <v>367</v>
      </c>
      <c r="C4720" s="5" t="str">
        <f t="shared" si="373"/>
        <v>11</v>
      </c>
      <c r="D4720" s="12" t="str">
        <f t="shared" si="374"/>
        <v>9</v>
      </c>
      <c r="E4720" s="12">
        <f t="shared" si="370"/>
        <v>2</v>
      </c>
      <c r="F4720" s="12" t="str">
        <f t="shared" si="371"/>
        <v>先勝</v>
      </c>
      <c r="G4720" s="12" t="str">
        <f t="shared" si="372"/>
        <v>金</v>
      </c>
    </row>
    <row r="4721" spans="1:7" x14ac:dyDescent="0.2">
      <c r="A4721" s="1">
        <v>44898</v>
      </c>
      <c r="B4721" s="4" t="s">
        <v>368</v>
      </c>
      <c r="C4721" s="5" t="str">
        <f t="shared" si="373"/>
        <v>11</v>
      </c>
      <c r="D4721" s="12" t="str">
        <f t="shared" si="374"/>
        <v>10</v>
      </c>
      <c r="E4721" s="12">
        <f t="shared" si="370"/>
        <v>3</v>
      </c>
      <c r="F4721" s="12" t="str">
        <f t="shared" si="371"/>
        <v>友引</v>
      </c>
      <c r="G4721" s="12" t="str">
        <f t="shared" si="372"/>
        <v>土</v>
      </c>
    </row>
    <row r="4722" spans="1:7" x14ac:dyDescent="0.2">
      <c r="A4722" s="1">
        <v>44899</v>
      </c>
      <c r="B4722" s="4" t="s">
        <v>369</v>
      </c>
      <c r="C4722" s="5" t="str">
        <f t="shared" si="373"/>
        <v>11</v>
      </c>
      <c r="D4722" s="12" t="str">
        <f t="shared" si="374"/>
        <v>11</v>
      </c>
      <c r="E4722" s="12">
        <f t="shared" si="370"/>
        <v>4</v>
      </c>
      <c r="F4722" s="12" t="str">
        <f t="shared" si="371"/>
        <v>先負</v>
      </c>
      <c r="G4722" s="12" t="str">
        <f t="shared" si="372"/>
        <v>日</v>
      </c>
    </row>
    <row r="4723" spans="1:7" x14ac:dyDescent="0.2">
      <c r="A4723" s="1">
        <v>44900</v>
      </c>
      <c r="B4723" s="4" t="s">
        <v>370</v>
      </c>
      <c r="C4723" s="5" t="str">
        <f t="shared" si="373"/>
        <v>11</v>
      </c>
      <c r="D4723" s="12" t="str">
        <f t="shared" si="374"/>
        <v>12</v>
      </c>
      <c r="E4723" s="12">
        <f t="shared" si="370"/>
        <v>5</v>
      </c>
      <c r="F4723" s="12" t="str">
        <f t="shared" si="371"/>
        <v>仏滅</v>
      </c>
      <c r="G4723" s="12" t="str">
        <f t="shared" si="372"/>
        <v>月</v>
      </c>
    </row>
    <row r="4724" spans="1:7" x14ac:dyDescent="0.2">
      <c r="A4724" s="1">
        <v>44901</v>
      </c>
      <c r="B4724" s="4" t="s">
        <v>371</v>
      </c>
      <c r="C4724" s="5" t="str">
        <f t="shared" si="373"/>
        <v>11</v>
      </c>
      <c r="D4724" s="12" t="str">
        <f t="shared" si="374"/>
        <v>13</v>
      </c>
      <c r="E4724" s="12">
        <f t="shared" ref="E4724:E4787" si="375">MOD(C4724+D4724,6)</f>
        <v>0</v>
      </c>
      <c r="F4724" s="12" t="str">
        <f t="shared" ref="F4724:F4787" si="376">VLOOKUP(E4724,$H$2:$I$7,2)</f>
        <v>大安</v>
      </c>
      <c r="G4724" s="12" t="str">
        <f t="shared" ref="G4724:G4787" si="377">TEXT(A4724,"aaa")</f>
        <v>火</v>
      </c>
    </row>
    <row r="4725" spans="1:7" x14ac:dyDescent="0.2">
      <c r="A4725" s="1">
        <v>44902</v>
      </c>
      <c r="B4725" s="4" t="s">
        <v>372</v>
      </c>
      <c r="C4725" s="5" t="str">
        <f t="shared" si="373"/>
        <v>11</v>
      </c>
      <c r="D4725" s="12" t="str">
        <f t="shared" si="374"/>
        <v>14</v>
      </c>
      <c r="E4725" s="12">
        <f t="shared" si="375"/>
        <v>1</v>
      </c>
      <c r="F4725" s="12" t="str">
        <f t="shared" si="376"/>
        <v>赤口</v>
      </c>
      <c r="G4725" s="12" t="str">
        <f t="shared" si="377"/>
        <v>水</v>
      </c>
    </row>
    <row r="4726" spans="1:7" x14ac:dyDescent="0.2">
      <c r="A4726" s="1">
        <v>44903</v>
      </c>
      <c r="B4726" s="4" t="s">
        <v>373</v>
      </c>
      <c r="C4726" s="5" t="str">
        <f t="shared" si="373"/>
        <v>11</v>
      </c>
      <c r="D4726" s="12" t="str">
        <f t="shared" si="374"/>
        <v>15</v>
      </c>
      <c r="E4726" s="12">
        <f t="shared" si="375"/>
        <v>2</v>
      </c>
      <c r="F4726" s="12" t="str">
        <f t="shared" si="376"/>
        <v>先勝</v>
      </c>
      <c r="G4726" s="12" t="str">
        <f t="shared" si="377"/>
        <v>木</v>
      </c>
    </row>
    <row r="4727" spans="1:7" x14ac:dyDescent="0.2">
      <c r="A4727" s="1">
        <v>44904</v>
      </c>
      <c r="B4727" s="4" t="s">
        <v>374</v>
      </c>
      <c r="C4727" s="5" t="str">
        <f t="shared" si="373"/>
        <v>11</v>
      </c>
      <c r="D4727" s="12" t="str">
        <f t="shared" si="374"/>
        <v>16</v>
      </c>
      <c r="E4727" s="12">
        <f t="shared" si="375"/>
        <v>3</v>
      </c>
      <c r="F4727" s="12" t="str">
        <f t="shared" si="376"/>
        <v>友引</v>
      </c>
      <c r="G4727" s="12" t="str">
        <f t="shared" si="377"/>
        <v>金</v>
      </c>
    </row>
    <row r="4728" spans="1:7" x14ac:dyDescent="0.2">
      <c r="A4728" s="1">
        <v>44905</v>
      </c>
      <c r="B4728" s="4" t="s">
        <v>375</v>
      </c>
      <c r="C4728" s="5" t="str">
        <f t="shared" si="373"/>
        <v>11</v>
      </c>
      <c r="D4728" s="12" t="str">
        <f t="shared" si="374"/>
        <v>17</v>
      </c>
      <c r="E4728" s="12">
        <f t="shared" si="375"/>
        <v>4</v>
      </c>
      <c r="F4728" s="12" t="str">
        <f t="shared" si="376"/>
        <v>先負</v>
      </c>
      <c r="G4728" s="12" t="str">
        <f t="shared" si="377"/>
        <v>土</v>
      </c>
    </row>
    <row r="4729" spans="1:7" x14ac:dyDescent="0.2">
      <c r="A4729" s="1">
        <v>44906</v>
      </c>
      <c r="B4729" s="4" t="s">
        <v>22</v>
      </c>
      <c r="C4729" s="5" t="str">
        <f t="shared" si="373"/>
        <v>11</v>
      </c>
      <c r="D4729" s="12" t="str">
        <f t="shared" si="374"/>
        <v>18</v>
      </c>
      <c r="E4729" s="12">
        <f t="shared" si="375"/>
        <v>5</v>
      </c>
      <c r="F4729" s="12" t="str">
        <f t="shared" si="376"/>
        <v>仏滅</v>
      </c>
      <c r="G4729" s="12" t="str">
        <f t="shared" si="377"/>
        <v>日</v>
      </c>
    </row>
    <row r="4730" spans="1:7" x14ac:dyDescent="0.2">
      <c r="A4730" s="1">
        <v>44907</v>
      </c>
      <c r="B4730" s="4" t="s">
        <v>23</v>
      </c>
      <c r="C4730" s="5" t="str">
        <f t="shared" si="373"/>
        <v>11</v>
      </c>
      <c r="D4730" s="12" t="str">
        <f t="shared" si="374"/>
        <v>19</v>
      </c>
      <c r="E4730" s="12">
        <f t="shared" si="375"/>
        <v>0</v>
      </c>
      <c r="F4730" s="12" t="str">
        <f t="shared" si="376"/>
        <v>大安</v>
      </c>
      <c r="G4730" s="12" t="str">
        <f t="shared" si="377"/>
        <v>月</v>
      </c>
    </row>
    <row r="4731" spans="1:7" x14ac:dyDescent="0.2">
      <c r="A4731" s="1">
        <v>44908</v>
      </c>
      <c r="B4731" s="4" t="s">
        <v>24</v>
      </c>
      <c r="C4731" s="5" t="str">
        <f t="shared" si="373"/>
        <v>11</v>
      </c>
      <c r="D4731" s="12" t="str">
        <f t="shared" si="374"/>
        <v>20</v>
      </c>
      <c r="E4731" s="12">
        <f t="shared" si="375"/>
        <v>1</v>
      </c>
      <c r="F4731" s="12" t="str">
        <f t="shared" si="376"/>
        <v>赤口</v>
      </c>
      <c r="G4731" s="12" t="str">
        <f t="shared" si="377"/>
        <v>火</v>
      </c>
    </row>
    <row r="4732" spans="1:7" x14ac:dyDescent="0.2">
      <c r="A4732" s="1">
        <v>44909</v>
      </c>
      <c r="B4732" s="4" t="s">
        <v>25</v>
      </c>
      <c r="C4732" s="5" t="str">
        <f t="shared" si="373"/>
        <v>11</v>
      </c>
      <c r="D4732" s="12" t="str">
        <f t="shared" si="374"/>
        <v>21</v>
      </c>
      <c r="E4732" s="12">
        <f t="shared" si="375"/>
        <v>2</v>
      </c>
      <c r="F4732" s="12" t="str">
        <f t="shared" si="376"/>
        <v>先勝</v>
      </c>
      <c r="G4732" s="12" t="str">
        <f t="shared" si="377"/>
        <v>水</v>
      </c>
    </row>
    <row r="4733" spans="1:7" x14ac:dyDescent="0.2">
      <c r="A4733" s="1">
        <v>44910</v>
      </c>
      <c r="B4733" s="4" t="s">
        <v>26</v>
      </c>
      <c r="C4733" s="5" t="str">
        <f t="shared" si="373"/>
        <v>11</v>
      </c>
      <c r="D4733" s="12" t="str">
        <f t="shared" si="374"/>
        <v>22</v>
      </c>
      <c r="E4733" s="12">
        <f t="shared" si="375"/>
        <v>3</v>
      </c>
      <c r="F4733" s="12" t="str">
        <f t="shared" si="376"/>
        <v>友引</v>
      </c>
      <c r="G4733" s="12" t="str">
        <f t="shared" si="377"/>
        <v>木</v>
      </c>
    </row>
    <row r="4734" spans="1:7" x14ac:dyDescent="0.2">
      <c r="A4734" s="1">
        <v>44911</v>
      </c>
      <c r="B4734" s="4" t="s">
        <v>27</v>
      </c>
      <c r="C4734" s="5" t="str">
        <f t="shared" si="373"/>
        <v>11</v>
      </c>
      <c r="D4734" s="12" t="str">
        <f t="shared" si="374"/>
        <v>23</v>
      </c>
      <c r="E4734" s="12">
        <f t="shared" si="375"/>
        <v>4</v>
      </c>
      <c r="F4734" s="12" t="str">
        <f t="shared" si="376"/>
        <v>先負</v>
      </c>
      <c r="G4734" s="12" t="str">
        <f t="shared" si="377"/>
        <v>金</v>
      </c>
    </row>
    <row r="4735" spans="1:7" x14ac:dyDescent="0.2">
      <c r="A4735" s="1">
        <v>44912</v>
      </c>
      <c r="B4735" s="4" t="s">
        <v>28</v>
      </c>
      <c r="C4735" s="5" t="str">
        <f t="shared" si="373"/>
        <v>11</v>
      </c>
      <c r="D4735" s="12" t="str">
        <f t="shared" si="374"/>
        <v>24</v>
      </c>
      <c r="E4735" s="12">
        <f t="shared" si="375"/>
        <v>5</v>
      </c>
      <c r="F4735" s="12" t="str">
        <f t="shared" si="376"/>
        <v>仏滅</v>
      </c>
      <c r="G4735" s="12" t="str">
        <f t="shared" si="377"/>
        <v>土</v>
      </c>
    </row>
    <row r="4736" spans="1:7" x14ac:dyDescent="0.2">
      <c r="A4736" s="1">
        <v>44913</v>
      </c>
      <c r="B4736" s="4" t="s">
        <v>29</v>
      </c>
      <c r="C4736" s="5" t="str">
        <f t="shared" si="373"/>
        <v>11</v>
      </c>
      <c r="D4736" s="12" t="str">
        <f t="shared" si="374"/>
        <v>25</v>
      </c>
      <c r="E4736" s="12">
        <f t="shared" si="375"/>
        <v>0</v>
      </c>
      <c r="F4736" s="12" t="str">
        <f t="shared" si="376"/>
        <v>大安</v>
      </c>
      <c r="G4736" s="12" t="str">
        <f t="shared" si="377"/>
        <v>日</v>
      </c>
    </row>
    <row r="4737" spans="1:7" x14ac:dyDescent="0.2">
      <c r="A4737" s="1">
        <v>44914</v>
      </c>
      <c r="B4737" s="4" t="s">
        <v>30</v>
      </c>
      <c r="C4737" s="5" t="str">
        <f t="shared" si="373"/>
        <v>11</v>
      </c>
      <c r="D4737" s="12" t="str">
        <f t="shared" si="374"/>
        <v>26</v>
      </c>
      <c r="E4737" s="12">
        <f t="shared" si="375"/>
        <v>1</v>
      </c>
      <c r="F4737" s="12" t="str">
        <f t="shared" si="376"/>
        <v>赤口</v>
      </c>
      <c r="G4737" s="12" t="str">
        <f t="shared" si="377"/>
        <v>月</v>
      </c>
    </row>
    <row r="4738" spans="1:7" x14ac:dyDescent="0.2">
      <c r="A4738" s="1">
        <v>44915</v>
      </c>
      <c r="B4738" s="4" t="s">
        <v>31</v>
      </c>
      <c r="C4738" s="5" t="str">
        <f t="shared" si="373"/>
        <v>11</v>
      </c>
      <c r="D4738" s="12" t="str">
        <f t="shared" si="374"/>
        <v>27</v>
      </c>
      <c r="E4738" s="12">
        <f t="shared" si="375"/>
        <v>2</v>
      </c>
      <c r="F4738" s="12" t="str">
        <f t="shared" si="376"/>
        <v>先勝</v>
      </c>
      <c r="G4738" s="12" t="str">
        <f t="shared" si="377"/>
        <v>火</v>
      </c>
    </row>
    <row r="4739" spans="1:7" x14ac:dyDescent="0.2">
      <c r="A4739" s="1">
        <v>44916</v>
      </c>
      <c r="B4739" s="4" t="s">
        <v>32</v>
      </c>
      <c r="C4739" s="5" t="str">
        <f t="shared" si="373"/>
        <v>11</v>
      </c>
      <c r="D4739" s="12" t="str">
        <f t="shared" si="374"/>
        <v>28</v>
      </c>
      <c r="E4739" s="12">
        <f t="shared" si="375"/>
        <v>3</v>
      </c>
      <c r="F4739" s="12" t="str">
        <f t="shared" si="376"/>
        <v>友引</v>
      </c>
      <c r="G4739" s="12" t="str">
        <f t="shared" si="377"/>
        <v>水</v>
      </c>
    </row>
    <row r="4740" spans="1:7" x14ac:dyDescent="0.2">
      <c r="A4740" s="1">
        <v>44917</v>
      </c>
      <c r="B4740" s="4" t="s">
        <v>33</v>
      </c>
      <c r="C4740" s="5" t="str">
        <f t="shared" si="373"/>
        <v>11</v>
      </c>
      <c r="D4740" s="12" t="str">
        <f t="shared" si="374"/>
        <v>29</v>
      </c>
      <c r="E4740" s="12">
        <f t="shared" si="375"/>
        <v>4</v>
      </c>
      <c r="F4740" s="12" t="str">
        <f t="shared" si="376"/>
        <v>先負</v>
      </c>
      <c r="G4740" s="12" t="str">
        <f t="shared" si="377"/>
        <v>木</v>
      </c>
    </row>
    <row r="4741" spans="1:7" x14ac:dyDescent="0.2">
      <c r="A4741" s="1">
        <v>44918</v>
      </c>
      <c r="B4741" s="4" t="s">
        <v>620</v>
      </c>
      <c r="C4741" s="5" t="str">
        <f t="shared" si="373"/>
        <v>12</v>
      </c>
      <c r="D4741" s="12" t="str">
        <f t="shared" si="374"/>
        <v>1</v>
      </c>
      <c r="E4741" s="12">
        <f t="shared" si="375"/>
        <v>1</v>
      </c>
      <c r="F4741" s="12" t="str">
        <f t="shared" si="376"/>
        <v>赤口</v>
      </c>
      <c r="G4741" s="12" t="str">
        <f t="shared" si="377"/>
        <v>金</v>
      </c>
    </row>
    <row r="4742" spans="1:7" x14ac:dyDescent="0.2">
      <c r="A4742" s="1">
        <v>44919</v>
      </c>
      <c r="B4742" s="4" t="s">
        <v>34</v>
      </c>
      <c r="C4742" s="5" t="str">
        <f t="shared" si="373"/>
        <v>12</v>
      </c>
      <c r="D4742" s="12" t="str">
        <f t="shared" si="374"/>
        <v>2</v>
      </c>
      <c r="E4742" s="12">
        <f t="shared" si="375"/>
        <v>2</v>
      </c>
      <c r="F4742" s="12" t="str">
        <f t="shared" si="376"/>
        <v>先勝</v>
      </c>
      <c r="G4742" s="12" t="str">
        <f t="shared" si="377"/>
        <v>土</v>
      </c>
    </row>
    <row r="4743" spans="1:7" x14ac:dyDescent="0.2">
      <c r="A4743" s="1">
        <v>44920</v>
      </c>
      <c r="B4743" s="4" t="s">
        <v>35</v>
      </c>
      <c r="C4743" s="5" t="str">
        <f t="shared" si="373"/>
        <v>12</v>
      </c>
      <c r="D4743" s="12" t="str">
        <f t="shared" si="374"/>
        <v>3</v>
      </c>
      <c r="E4743" s="12">
        <f t="shared" si="375"/>
        <v>3</v>
      </c>
      <c r="F4743" s="12" t="str">
        <f t="shared" si="376"/>
        <v>友引</v>
      </c>
      <c r="G4743" s="12" t="str">
        <f t="shared" si="377"/>
        <v>日</v>
      </c>
    </row>
    <row r="4744" spans="1:7" x14ac:dyDescent="0.2">
      <c r="A4744" s="1">
        <v>44921</v>
      </c>
      <c r="B4744" s="4" t="s">
        <v>36</v>
      </c>
      <c r="C4744" s="5" t="str">
        <f t="shared" si="373"/>
        <v>12</v>
      </c>
      <c r="D4744" s="12" t="str">
        <f t="shared" si="374"/>
        <v>4</v>
      </c>
      <c r="E4744" s="12">
        <f t="shared" si="375"/>
        <v>4</v>
      </c>
      <c r="F4744" s="12" t="str">
        <f t="shared" si="376"/>
        <v>先負</v>
      </c>
      <c r="G4744" s="12" t="str">
        <f t="shared" si="377"/>
        <v>月</v>
      </c>
    </row>
    <row r="4745" spans="1:7" x14ac:dyDescent="0.2">
      <c r="A4745" s="1">
        <v>44922</v>
      </c>
      <c r="B4745" s="4" t="s">
        <v>37</v>
      </c>
      <c r="C4745" s="5" t="str">
        <f t="shared" si="373"/>
        <v>12</v>
      </c>
      <c r="D4745" s="12" t="str">
        <f t="shared" si="374"/>
        <v>5</v>
      </c>
      <c r="E4745" s="12">
        <f t="shared" si="375"/>
        <v>5</v>
      </c>
      <c r="F4745" s="12" t="str">
        <f t="shared" si="376"/>
        <v>仏滅</v>
      </c>
      <c r="G4745" s="12" t="str">
        <f t="shared" si="377"/>
        <v>火</v>
      </c>
    </row>
    <row r="4746" spans="1:7" x14ac:dyDescent="0.2">
      <c r="A4746" s="1">
        <v>44923</v>
      </c>
      <c r="B4746" s="4" t="s">
        <v>38</v>
      </c>
      <c r="C4746" s="5" t="str">
        <f t="shared" si="373"/>
        <v>12</v>
      </c>
      <c r="D4746" s="12" t="str">
        <f t="shared" si="374"/>
        <v>6</v>
      </c>
      <c r="E4746" s="12">
        <f t="shared" si="375"/>
        <v>0</v>
      </c>
      <c r="F4746" s="12" t="str">
        <f t="shared" si="376"/>
        <v>大安</v>
      </c>
      <c r="G4746" s="12" t="str">
        <f t="shared" si="377"/>
        <v>水</v>
      </c>
    </row>
    <row r="4747" spans="1:7" x14ac:dyDescent="0.2">
      <c r="A4747" s="1">
        <v>44924</v>
      </c>
      <c r="B4747" s="4" t="s">
        <v>39</v>
      </c>
      <c r="C4747" s="5" t="str">
        <f t="shared" si="373"/>
        <v>12</v>
      </c>
      <c r="D4747" s="12" t="str">
        <f t="shared" si="374"/>
        <v>7</v>
      </c>
      <c r="E4747" s="12">
        <f t="shared" si="375"/>
        <v>1</v>
      </c>
      <c r="F4747" s="12" t="str">
        <f t="shared" si="376"/>
        <v>赤口</v>
      </c>
      <c r="G4747" s="12" t="str">
        <f t="shared" si="377"/>
        <v>木</v>
      </c>
    </row>
    <row r="4748" spans="1:7" x14ac:dyDescent="0.2">
      <c r="A4748" s="1">
        <v>44925</v>
      </c>
      <c r="B4748" s="4" t="s">
        <v>40</v>
      </c>
      <c r="C4748" s="5" t="str">
        <f t="shared" ref="C4748:C4811" si="378">SUBSTITUTE( LEFT(B4748,LEN(B4748)-(LEN(B4748)-FIND("/",B4748)+1)), "閏", "" )</f>
        <v>12</v>
      </c>
      <c r="D4748" s="12" t="str">
        <f t="shared" si="374"/>
        <v>8</v>
      </c>
      <c r="E4748" s="12">
        <f t="shared" si="375"/>
        <v>2</v>
      </c>
      <c r="F4748" s="12" t="str">
        <f t="shared" si="376"/>
        <v>先勝</v>
      </c>
      <c r="G4748" s="12" t="str">
        <f t="shared" si="377"/>
        <v>金</v>
      </c>
    </row>
    <row r="4749" spans="1:7" x14ac:dyDescent="0.2">
      <c r="A4749" s="1">
        <v>44926</v>
      </c>
      <c r="B4749" s="4" t="s">
        <v>41</v>
      </c>
      <c r="C4749" s="5" t="str">
        <f t="shared" si="378"/>
        <v>12</v>
      </c>
      <c r="D4749" s="12" t="str">
        <f t="shared" si="374"/>
        <v>9</v>
      </c>
      <c r="E4749" s="12">
        <f t="shared" si="375"/>
        <v>3</v>
      </c>
      <c r="F4749" s="12" t="str">
        <f t="shared" si="376"/>
        <v>友引</v>
      </c>
      <c r="G4749" s="12" t="str">
        <f t="shared" si="377"/>
        <v>土</v>
      </c>
    </row>
    <row r="4750" spans="1:7" x14ac:dyDescent="0.2">
      <c r="A4750" s="1">
        <v>44927</v>
      </c>
      <c r="B4750" s="4" t="s">
        <v>42</v>
      </c>
      <c r="C4750" s="5" t="str">
        <f t="shared" si="378"/>
        <v>12</v>
      </c>
      <c r="D4750" s="12" t="str">
        <f t="shared" si="374"/>
        <v>10</v>
      </c>
      <c r="E4750" s="12">
        <f t="shared" si="375"/>
        <v>4</v>
      </c>
      <c r="F4750" s="12" t="str">
        <f t="shared" si="376"/>
        <v>先負</v>
      </c>
      <c r="G4750" s="12" t="str">
        <f t="shared" si="377"/>
        <v>日</v>
      </c>
    </row>
    <row r="4751" spans="1:7" x14ac:dyDescent="0.2">
      <c r="A4751" s="1">
        <v>44928</v>
      </c>
      <c r="B4751" s="4" t="s">
        <v>43</v>
      </c>
      <c r="C4751" s="5" t="str">
        <f t="shared" si="378"/>
        <v>12</v>
      </c>
      <c r="D4751" s="12" t="str">
        <f t="shared" si="374"/>
        <v>11</v>
      </c>
      <c r="E4751" s="12">
        <f t="shared" si="375"/>
        <v>5</v>
      </c>
      <c r="F4751" s="12" t="str">
        <f t="shared" si="376"/>
        <v>仏滅</v>
      </c>
      <c r="G4751" s="12" t="str">
        <f t="shared" si="377"/>
        <v>月</v>
      </c>
    </row>
    <row r="4752" spans="1:7" x14ac:dyDescent="0.2">
      <c r="A4752" s="1">
        <v>44929</v>
      </c>
      <c r="B4752" s="4" t="s">
        <v>44</v>
      </c>
      <c r="C4752" s="5" t="str">
        <f t="shared" si="378"/>
        <v>12</v>
      </c>
      <c r="D4752" s="12" t="str">
        <f t="shared" si="374"/>
        <v>12</v>
      </c>
      <c r="E4752" s="12">
        <f t="shared" si="375"/>
        <v>0</v>
      </c>
      <c r="F4752" s="12" t="str">
        <f t="shared" si="376"/>
        <v>大安</v>
      </c>
      <c r="G4752" s="12" t="str">
        <f t="shared" si="377"/>
        <v>火</v>
      </c>
    </row>
    <row r="4753" spans="1:7" x14ac:dyDescent="0.2">
      <c r="A4753" s="1">
        <v>44930</v>
      </c>
      <c r="B4753" s="4" t="s">
        <v>45</v>
      </c>
      <c r="C4753" s="5" t="str">
        <f t="shared" si="378"/>
        <v>12</v>
      </c>
      <c r="D4753" s="12" t="str">
        <f t="shared" si="374"/>
        <v>13</v>
      </c>
      <c r="E4753" s="12">
        <f t="shared" si="375"/>
        <v>1</v>
      </c>
      <c r="F4753" s="12" t="str">
        <f t="shared" si="376"/>
        <v>赤口</v>
      </c>
      <c r="G4753" s="12" t="str">
        <f t="shared" si="377"/>
        <v>水</v>
      </c>
    </row>
    <row r="4754" spans="1:7" x14ac:dyDescent="0.2">
      <c r="A4754" s="1">
        <v>44931</v>
      </c>
      <c r="B4754" s="4" t="s">
        <v>46</v>
      </c>
      <c r="C4754" s="5" t="str">
        <f t="shared" si="378"/>
        <v>12</v>
      </c>
      <c r="D4754" s="12" t="str">
        <f t="shared" si="374"/>
        <v>14</v>
      </c>
      <c r="E4754" s="12">
        <f t="shared" si="375"/>
        <v>2</v>
      </c>
      <c r="F4754" s="12" t="str">
        <f t="shared" si="376"/>
        <v>先勝</v>
      </c>
      <c r="G4754" s="12" t="str">
        <f t="shared" si="377"/>
        <v>木</v>
      </c>
    </row>
    <row r="4755" spans="1:7" x14ac:dyDescent="0.2">
      <c r="A4755" s="1">
        <v>44932</v>
      </c>
      <c r="B4755" s="4" t="s">
        <v>47</v>
      </c>
      <c r="C4755" s="5" t="str">
        <f t="shared" si="378"/>
        <v>12</v>
      </c>
      <c r="D4755" s="12" t="str">
        <f t="shared" si="374"/>
        <v>15</v>
      </c>
      <c r="E4755" s="12">
        <f t="shared" si="375"/>
        <v>3</v>
      </c>
      <c r="F4755" s="12" t="str">
        <f t="shared" si="376"/>
        <v>友引</v>
      </c>
      <c r="G4755" s="12" t="str">
        <f t="shared" si="377"/>
        <v>金</v>
      </c>
    </row>
    <row r="4756" spans="1:7" x14ac:dyDescent="0.2">
      <c r="A4756" s="1">
        <v>44933</v>
      </c>
      <c r="B4756" s="4" t="s">
        <v>48</v>
      </c>
      <c r="C4756" s="5" t="str">
        <f t="shared" si="378"/>
        <v>12</v>
      </c>
      <c r="D4756" s="12" t="str">
        <f t="shared" si="374"/>
        <v>16</v>
      </c>
      <c r="E4756" s="12">
        <f t="shared" si="375"/>
        <v>4</v>
      </c>
      <c r="F4756" s="12" t="str">
        <f t="shared" si="376"/>
        <v>先負</v>
      </c>
      <c r="G4756" s="12" t="str">
        <f t="shared" si="377"/>
        <v>土</v>
      </c>
    </row>
    <row r="4757" spans="1:7" x14ac:dyDescent="0.2">
      <c r="A4757" s="1">
        <v>44934</v>
      </c>
      <c r="B4757" s="4" t="s">
        <v>49</v>
      </c>
      <c r="C4757" s="5" t="str">
        <f t="shared" si="378"/>
        <v>12</v>
      </c>
      <c r="D4757" s="12" t="str">
        <f t="shared" si="374"/>
        <v>17</v>
      </c>
      <c r="E4757" s="12">
        <f t="shared" si="375"/>
        <v>5</v>
      </c>
      <c r="F4757" s="12" t="str">
        <f t="shared" si="376"/>
        <v>仏滅</v>
      </c>
      <c r="G4757" s="12" t="str">
        <f t="shared" si="377"/>
        <v>日</v>
      </c>
    </row>
    <row r="4758" spans="1:7" x14ac:dyDescent="0.2">
      <c r="A4758" s="1">
        <v>44935</v>
      </c>
      <c r="B4758" s="4" t="s">
        <v>50</v>
      </c>
      <c r="C4758" s="5" t="str">
        <f t="shared" si="378"/>
        <v>12</v>
      </c>
      <c r="D4758" s="12" t="str">
        <f t="shared" si="374"/>
        <v>18</v>
      </c>
      <c r="E4758" s="12">
        <f t="shared" si="375"/>
        <v>0</v>
      </c>
      <c r="F4758" s="12" t="str">
        <f t="shared" si="376"/>
        <v>大安</v>
      </c>
      <c r="G4758" s="12" t="str">
        <f t="shared" si="377"/>
        <v>月</v>
      </c>
    </row>
    <row r="4759" spans="1:7" x14ac:dyDescent="0.2">
      <c r="A4759" s="1">
        <v>44936</v>
      </c>
      <c r="B4759" s="4" t="s">
        <v>51</v>
      </c>
      <c r="C4759" s="5" t="str">
        <f t="shared" si="378"/>
        <v>12</v>
      </c>
      <c r="D4759" s="12" t="str">
        <f t="shared" si="374"/>
        <v>19</v>
      </c>
      <c r="E4759" s="12">
        <f t="shared" si="375"/>
        <v>1</v>
      </c>
      <c r="F4759" s="12" t="str">
        <f t="shared" si="376"/>
        <v>赤口</v>
      </c>
      <c r="G4759" s="12" t="str">
        <f t="shared" si="377"/>
        <v>火</v>
      </c>
    </row>
    <row r="4760" spans="1:7" x14ac:dyDescent="0.2">
      <c r="A4760" s="1">
        <v>44937</v>
      </c>
      <c r="B4760" s="4" t="s">
        <v>52</v>
      </c>
      <c r="C4760" s="5" t="str">
        <f t="shared" si="378"/>
        <v>12</v>
      </c>
      <c r="D4760" s="12" t="str">
        <f t="shared" si="374"/>
        <v>20</v>
      </c>
      <c r="E4760" s="12">
        <f t="shared" si="375"/>
        <v>2</v>
      </c>
      <c r="F4760" s="12" t="str">
        <f t="shared" si="376"/>
        <v>先勝</v>
      </c>
      <c r="G4760" s="12" t="str">
        <f t="shared" si="377"/>
        <v>水</v>
      </c>
    </row>
    <row r="4761" spans="1:7" x14ac:dyDescent="0.2">
      <c r="A4761" s="1">
        <v>44938</v>
      </c>
      <c r="B4761" s="4" t="s">
        <v>53</v>
      </c>
      <c r="C4761" s="5" t="str">
        <f t="shared" si="378"/>
        <v>12</v>
      </c>
      <c r="D4761" s="12" t="str">
        <f t="shared" si="374"/>
        <v>21</v>
      </c>
      <c r="E4761" s="12">
        <f t="shared" si="375"/>
        <v>3</v>
      </c>
      <c r="F4761" s="12" t="str">
        <f t="shared" si="376"/>
        <v>友引</v>
      </c>
      <c r="G4761" s="12" t="str">
        <f t="shared" si="377"/>
        <v>木</v>
      </c>
    </row>
    <row r="4762" spans="1:7" x14ac:dyDescent="0.2">
      <c r="A4762" s="1">
        <v>44939</v>
      </c>
      <c r="B4762" s="4" t="s">
        <v>54</v>
      </c>
      <c r="C4762" s="5" t="str">
        <f t="shared" si="378"/>
        <v>12</v>
      </c>
      <c r="D4762" s="12" t="str">
        <f t="shared" si="374"/>
        <v>22</v>
      </c>
      <c r="E4762" s="12">
        <f t="shared" si="375"/>
        <v>4</v>
      </c>
      <c r="F4762" s="12" t="str">
        <f t="shared" si="376"/>
        <v>先負</v>
      </c>
      <c r="G4762" s="12" t="str">
        <f t="shared" si="377"/>
        <v>金</v>
      </c>
    </row>
    <row r="4763" spans="1:7" x14ac:dyDescent="0.2">
      <c r="A4763" s="1">
        <v>44940</v>
      </c>
      <c r="B4763" s="4" t="s">
        <v>55</v>
      </c>
      <c r="C4763" s="5" t="str">
        <f t="shared" si="378"/>
        <v>12</v>
      </c>
      <c r="D4763" s="12" t="str">
        <f t="shared" si="374"/>
        <v>23</v>
      </c>
      <c r="E4763" s="12">
        <f t="shared" si="375"/>
        <v>5</v>
      </c>
      <c r="F4763" s="12" t="str">
        <f t="shared" si="376"/>
        <v>仏滅</v>
      </c>
      <c r="G4763" s="12" t="str">
        <f t="shared" si="377"/>
        <v>土</v>
      </c>
    </row>
    <row r="4764" spans="1:7" x14ac:dyDescent="0.2">
      <c r="A4764" s="1">
        <v>44941</v>
      </c>
      <c r="B4764" s="4" t="s">
        <v>56</v>
      </c>
      <c r="C4764" s="5" t="str">
        <f t="shared" si="378"/>
        <v>12</v>
      </c>
      <c r="D4764" s="12" t="str">
        <f t="shared" si="374"/>
        <v>24</v>
      </c>
      <c r="E4764" s="12">
        <f t="shared" si="375"/>
        <v>0</v>
      </c>
      <c r="F4764" s="12" t="str">
        <f t="shared" si="376"/>
        <v>大安</v>
      </c>
      <c r="G4764" s="12" t="str">
        <f t="shared" si="377"/>
        <v>日</v>
      </c>
    </row>
    <row r="4765" spans="1:7" x14ac:dyDescent="0.2">
      <c r="A4765" s="1">
        <v>44942</v>
      </c>
      <c r="B4765" s="4" t="s">
        <v>57</v>
      </c>
      <c r="C4765" s="5" t="str">
        <f t="shared" si="378"/>
        <v>12</v>
      </c>
      <c r="D4765" s="12" t="str">
        <f t="shared" si="374"/>
        <v>25</v>
      </c>
      <c r="E4765" s="12">
        <f t="shared" si="375"/>
        <v>1</v>
      </c>
      <c r="F4765" s="12" t="str">
        <f t="shared" si="376"/>
        <v>赤口</v>
      </c>
      <c r="G4765" s="12" t="str">
        <f t="shared" si="377"/>
        <v>月</v>
      </c>
    </row>
    <row r="4766" spans="1:7" x14ac:dyDescent="0.2">
      <c r="A4766" s="1">
        <v>44943</v>
      </c>
      <c r="B4766" s="4" t="s">
        <v>58</v>
      </c>
      <c r="C4766" s="5" t="str">
        <f t="shared" si="378"/>
        <v>12</v>
      </c>
      <c r="D4766" s="12" t="str">
        <f t="shared" si="374"/>
        <v>26</v>
      </c>
      <c r="E4766" s="12">
        <f t="shared" si="375"/>
        <v>2</v>
      </c>
      <c r="F4766" s="12" t="str">
        <f t="shared" si="376"/>
        <v>先勝</v>
      </c>
      <c r="G4766" s="12" t="str">
        <f t="shared" si="377"/>
        <v>火</v>
      </c>
    </row>
    <row r="4767" spans="1:7" x14ac:dyDescent="0.2">
      <c r="A4767" s="1">
        <v>44944</v>
      </c>
      <c r="B4767" s="4" t="s">
        <v>59</v>
      </c>
      <c r="C4767" s="5" t="str">
        <f t="shared" si="378"/>
        <v>12</v>
      </c>
      <c r="D4767" s="12" t="str">
        <f t="shared" si="374"/>
        <v>27</v>
      </c>
      <c r="E4767" s="12">
        <f t="shared" si="375"/>
        <v>3</v>
      </c>
      <c r="F4767" s="12" t="str">
        <f t="shared" si="376"/>
        <v>友引</v>
      </c>
      <c r="G4767" s="12" t="str">
        <f t="shared" si="377"/>
        <v>水</v>
      </c>
    </row>
    <row r="4768" spans="1:7" x14ac:dyDescent="0.2">
      <c r="A4768" s="1">
        <v>44945</v>
      </c>
      <c r="B4768" s="4" t="s">
        <v>60</v>
      </c>
      <c r="C4768" s="5" t="str">
        <f t="shared" si="378"/>
        <v>12</v>
      </c>
      <c r="D4768" s="12" t="str">
        <f t="shared" si="374"/>
        <v>28</v>
      </c>
      <c r="E4768" s="12">
        <f t="shared" si="375"/>
        <v>4</v>
      </c>
      <c r="F4768" s="12" t="str">
        <f t="shared" si="376"/>
        <v>先負</v>
      </c>
      <c r="G4768" s="12" t="str">
        <f t="shared" si="377"/>
        <v>木</v>
      </c>
    </row>
    <row r="4769" spans="1:7" x14ac:dyDescent="0.2">
      <c r="A4769" s="1">
        <v>44946</v>
      </c>
      <c r="B4769" s="4" t="s">
        <v>61</v>
      </c>
      <c r="C4769" s="5" t="str">
        <f t="shared" si="378"/>
        <v>12</v>
      </c>
      <c r="D4769" s="12" t="str">
        <f t="shared" si="374"/>
        <v>29</v>
      </c>
      <c r="E4769" s="12">
        <f t="shared" si="375"/>
        <v>5</v>
      </c>
      <c r="F4769" s="12" t="str">
        <f t="shared" si="376"/>
        <v>仏滅</v>
      </c>
      <c r="G4769" s="12" t="str">
        <f t="shared" si="377"/>
        <v>金</v>
      </c>
    </row>
    <row r="4770" spans="1:7" x14ac:dyDescent="0.2">
      <c r="A4770" s="1">
        <v>44947</v>
      </c>
      <c r="B4770" s="4" t="s">
        <v>62</v>
      </c>
      <c r="C4770" s="5" t="str">
        <f t="shared" si="378"/>
        <v>12</v>
      </c>
      <c r="D4770" s="12" t="str">
        <f t="shared" si="374"/>
        <v>30</v>
      </c>
      <c r="E4770" s="12">
        <f t="shared" si="375"/>
        <v>0</v>
      </c>
      <c r="F4770" s="12" t="str">
        <f t="shared" si="376"/>
        <v>大安</v>
      </c>
      <c r="G4770" s="12" t="str">
        <f t="shared" si="377"/>
        <v>土</v>
      </c>
    </row>
    <row r="4771" spans="1:7" x14ac:dyDescent="0.2">
      <c r="A4771" s="1">
        <v>44948</v>
      </c>
      <c r="B4771" s="4" t="s">
        <v>621</v>
      </c>
      <c r="C4771" s="5" t="str">
        <f t="shared" si="378"/>
        <v>1</v>
      </c>
      <c r="D4771" s="12" t="str">
        <f t="shared" si="374"/>
        <v>1</v>
      </c>
      <c r="E4771" s="12">
        <f t="shared" si="375"/>
        <v>2</v>
      </c>
      <c r="F4771" s="12" t="str">
        <f t="shared" si="376"/>
        <v>先勝</v>
      </c>
      <c r="G4771" s="12" t="str">
        <f t="shared" si="377"/>
        <v>日</v>
      </c>
    </row>
    <row r="4772" spans="1:7" x14ac:dyDescent="0.2">
      <c r="A4772" s="1">
        <v>44949</v>
      </c>
      <c r="B4772" s="4" t="s">
        <v>63</v>
      </c>
      <c r="C4772" s="5" t="str">
        <f t="shared" si="378"/>
        <v>1</v>
      </c>
      <c r="D4772" s="12" t="str">
        <f t="shared" si="374"/>
        <v>2</v>
      </c>
      <c r="E4772" s="12">
        <f t="shared" si="375"/>
        <v>3</v>
      </c>
      <c r="F4772" s="12" t="str">
        <f t="shared" si="376"/>
        <v>友引</v>
      </c>
      <c r="G4772" s="12" t="str">
        <f t="shared" si="377"/>
        <v>月</v>
      </c>
    </row>
    <row r="4773" spans="1:7" x14ac:dyDescent="0.2">
      <c r="A4773" s="1">
        <v>44950</v>
      </c>
      <c r="B4773" s="4" t="s">
        <v>64</v>
      </c>
      <c r="C4773" s="5" t="str">
        <f t="shared" si="378"/>
        <v>1</v>
      </c>
      <c r="D4773" s="12" t="str">
        <f t="shared" si="374"/>
        <v>3</v>
      </c>
      <c r="E4773" s="12">
        <f t="shared" si="375"/>
        <v>4</v>
      </c>
      <c r="F4773" s="12" t="str">
        <f t="shared" si="376"/>
        <v>先負</v>
      </c>
      <c r="G4773" s="12" t="str">
        <f t="shared" si="377"/>
        <v>火</v>
      </c>
    </row>
    <row r="4774" spans="1:7" x14ac:dyDescent="0.2">
      <c r="A4774" s="1">
        <v>44951</v>
      </c>
      <c r="B4774" s="4" t="s">
        <v>65</v>
      </c>
      <c r="C4774" s="5" t="str">
        <f t="shared" si="378"/>
        <v>1</v>
      </c>
      <c r="D4774" s="12" t="str">
        <f t="shared" si="374"/>
        <v>4</v>
      </c>
      <c r="E4774" s="12">
        <f t="shared" si="375"/>
        <v>5</v>
      </c>
      <c r="F4774" s="12" t="str">
        <f t="shared" si="376"/>
        <v>仏滅</v>
      </c>
      <c r="G4774" s="12" t="str">
        <f t="shared" si="377"/>
        <v>水</v>
      </c>
    </row>
    <row r="4775" spans="1:7" x14ac:dyDescent="0.2">
      <c r="A4775" s="1">
        <v>44952</v>
      </c>
      <c r="B4775" s="4" t="s">
        <v>66</v>
      </c>
      <c r="C4775" s="5" t="str">
        <f t="shared" si="378"/>
        <v>1</v>
      </c>
      <c r="D4775" s="12" t="str">
        <f t="shared" si="374"/>
        <v>5</v>
      </c>
      <c r="E4775" s="12">
        <f t="shared" si="375"/>
        <v>0</v>
      </c>
      <c r="F4775" s="12" t="str">
        <f t="shared" si="376"/>
        <v>大安</v>
      </c>
      <c r="G4775" s="12" t="str">
        <f t="shared" si="377"/>
        <v>木</v>
      </c>
    </row>
    <row r="4776" spans="1:7" x14ac:dyDescent="0.2">
      <c r="A4776" s="1">
        <v>44953</v>
      </c>
      <c r="B4776" s="4" t="s">
        <v>67</v>
      </c>
      <c r="C4776" s="5" t="str">
        <f t="shared" si="378"/>
        <v>1</v>
      </c>
      <c r="D4776" s="12" t="str">
        <f t="shared" si="374"/>
        <v>6</v>
      </c>
      <c r="E4776" s="12">
        <f t="shared" si="375"/>
        <v>1</v>
      </c>
      <c r="F4776" s="12" t="str">
        <f t="shared" si="376"/>
        <v>赤口</v>
      </c>
      <c r="G4776" s="12" t="str">
        <f t="shared" si="377"/>
        <v>金</v>
      </c>
    </row>
    <row r="4777" spans="1:7" x14ac:dyDescent="0.2">
      <c r="A4777" s="1">
        <v>44954</v>
      </c>
      <c r="B4777" s="4" t="s">
        <v>68</v>
      </c>
      <c r="C4777" s="5" t="str">
        <f t="shared" si="378"/>
        <v>1</v>
      </c>
      <c r="D4777" s="12" t="str">
        <f t="shared" si="374"/>
        <v>7</v>
      </c>
      <c r="E4777" s="12">
        <f t="shared" si="375"/>
        <v>2</v>
      </c>
      <c r="F4777" s="12" t="str">
        <f t="shared" si="376"/>
        <v>先勝</v>
      </c>
      <c r="G4777" s="12" t="str">
        <f t="shared" si="377"/>
        <v>土</v>
      </c>
    </row>
    <row r="4778" spans="1:7" x14ac:dyDescent="0.2">
      <c r="A4778" s="1">
        <v>44955</v>
      </c>
      <c r="B4778" s="4" t="s">
        <v>69</v>
      </c>
      <c r="C4778" s="5" t="str">
        <f t="shared" si="378"/>
        <v>1</v>
      </c>
      <c r="D4778" s="12" t="str">
        <f t="shared" si="374"/>
        <v>8</v>
      </c>
      <c r="E4778" s="12">
        <f t="shared" si="375"/>
        <v>3</v>
      </c>
      <c r="F4778" s="12" t="str">
        <f t="shared" si="376"/>
        <v>友引</v>
      </c>
      <c r="G4778" s="12" t="str">
        <f t="shared" si="377"/>
        <v>日</v>
      </c>
    </row>
    <row r="4779" spans="1:7" x14ac:dyDescent="0.2">
      <c r="A4779" s="1">
        <v>44956</v>
      </c>
      <c r="B4779" s="4" t="s">
        <v>70</v>
      </c>
      <c r="C4779" s="5" t="str">
        <f t="shared" si="378"/>
        <v>1</v>
      </c>
      <c r="D4779" s="12" t="str">
        <f t="shared" si="374"/>
        <v>9</v>
      </c>
      <c r="E4779" s="12">
        <f t="shared" si="375"/>
        <v>4</v>
      </c>
      <c r="F4779" s="12" t="str">
        <f t="shared" si="376"/>
        <v>先負</v>
      </c>
      <c r="G4779" s="12" t="str">
        <f t="shared" si="377"/>
        <v>月</v>
      </c>
    </row>
    <row r="4780" spans="1:7" x14ac:dyDescent="0.2">
      <c r="A4780" s="1">
        <v>44957</v>
      </c>
      <c r="B4780" s="4" t="s">
        <v>71</v>
      </c>
      <c r="C4780" s="5" t="str">
        <f t="shared" si="378"/>
        <v>1</v>
      </c>
      <c r="D4780" s="12" t="str">
        <f t="shared" si="374"/>
        <v>10</v>
      </c>
      <c r="E4780" s="12">
        <f t="shared" si="375"/>
        <v>5</v>
      </c>
      <c r="F4780" s="12" t="str">
        <f t="shared" si="376"/>
        <v>仏滅</v>
      </c>
      <c r="G4780" s="12" t="str">
        <f t="shared" si="377"/>
        <v>火</v>
      </c>
    </row>
    <row r="4781" spans="1:7" x14ac:dyDescent="0.2">
      <c r="A4781" s="1">
        <v>44958</v>
      </c>
      <c r="B4781" s="4" t="s">
        <v>72</v>
      </c>
      <c r="C4781" s="5" t="str">
        <f t="shared" si="378"/>
        <v>1</v>
      </c>
      <c r="D4781" s="12" t="str">
        <f t="shared" si="374"/>
        <v>11</v>
      </c>
      <c r="E4781" s="12">
        <f t="shared" si="375"/>
        <v>0</v>
      </c>
      <c r="F4781" s="12" t="str">
        <f t="shared" si="376"/>
        <v>大安</v>
      </c>
      <c r="G4781" s="12" t="str">
        <f t="shared" si="377"/>
        <v>水</v>
      </c>
    </row>
    <row r="4782" spans="1:7" x14ac:dyDescent="0.2">
      <c r="A4782" s="1">
        <v>44959</v>
      </c>
      <c r="B4782" s="4" t="s">
        <v>73</v>
      </c>
      <c r="C4782" s="5" t="str">
        <f t="shared" si="378"/>
        <v>1</v>
      </c>
      <c r="D4782" s="12" t="str">
        <f t="shared" ref="D4782:D4845" si="379">RIGHT(B4782,LEN(B4782)-FIND("/",B4782))</f>
        <v>12</v>
      </c>
      <c r="E4782" s="12">
        <f t="shared" si="375"/>
        <v>1</v>
      </c>
      <c r="F4782" s="12" t="str">
        <f t="shared" si="376"/>
        <v>赤口</v>
      </c>
      <c r="G4782" s="12" t="str">
        <f t="shared" si="377"/>
        <v>木</v>
      </c>
    </row>
    <row r="4783" spans="1:7" x14ac:dyDescent="0.2">
      <c r="A4783" s="1">
        <v>44960</v>
      </c>
      <c r="B4783" s="4" t="s">
        <v>74</v>
      </c>
      <c r="C4783" s="5" t="str">
        <f t="shared" si="378"/>
        <v>1</v>
      </c>
      <c r="D4783" s="12" t="str">
        <f t="shared" si="379"/>
        <v>13</v>
      </c>
      <c r="E4783" s="12">
        <f t="shared" si="375"/>
        <v>2</v>
      </c>
      <c r="F4783" s="12" t="str">
        <f t="shared" si="376"/>
        <v>先勝</v>
      </c>
      <c r="G4783" s="12" t="str">
        <f t="shared" si="377"/>
        <v>金</v>
      </c>
    </row>
    <row r="4784" spans="1:7" x14ac:dyDescent="0.2">
      <c r="A4784" s="1">
        <v>44961</v>
      </c>
      <c r="B4784" s="4" t="s">
        <v>75</v>
      </c>
      <c r="C4784" s="5" t="str">
        <f t="shared" si="378"/>
        <v>1</v>
      </c>
      <c r="D4784" s="12" t="str">
        <f t="shared" si="379"/>
        <v>14</v>
      </c>
      <c r="E4784" s="12">
        <f t="shared" si="375"/>
        <v>3</v>
      </c>
      <c r="F4784" s="12" t="str">
        <f t="shared" si="376"/>
        <v>友引</v>
      </c>
      <c r="G4784" s="12" t="str">
        <f t="shared" si="377"/>
        <v>土</v>
      </c>
    </row>
    <row r="4785" spans="1:7" x14ac:dyDescent="0.2">
      <c r="A4785" s="1">
        <v>44962</v>
      </c>
      <c r="B4785" s="4" t="s">
        <v>76</v>
      </c>
      <c r="C4785" s="5" t="str">
        <f t="shared" si="378"/>
        <v>1</v>
      </c>
      <c r="D4785" s="12" t="str">
        <f t="shared" si="379"/>
        <v>15</v>
      </c>
      <c r="E4785" s="12">
        <f t="shared" si="375"/>
        <v>4</v>
      </c>
      <c r="F4785" s="12" t="str">
        <f t="shared" si="376"/>
        <v>先負</v>
      </c>
      <c r="G4785" s="12" t="str">
        <f t="shared" si="377"/>
        <v>日</v>
      </c>
    </row>
    <row r="4786" spans="1:7" x14ac:dyDescent="0.2">
      <c r="A4786" s="1">
        <v>44963</v>
      </c>
      <c r="B4786" s="4" t="s">
        <v>77</v>
      </c>
      <c r="C4786" s="5" t="str">
        <f t="shared" si="378"/>
        <v>1</v>
      </c>
      <c r="D4786" s="12" t="str">
        <f t="shared" si="379"/>
        <v>16</v>
      </c>
      <c r="E4786" s="12">
        <f t="shared" si="375"/>
        <v>5</v>
      </c>
      <c r="F4786" s="12" t="str">
        <f t="shared" si="376"/>
        <v>仏滅</v>
      </c>
      <c r="G4786" s="12" t="str">
        <f t="shared" si="377"/>
        <v>月</v>
      </c>
    </row>
    <row r="4787" spans="1:7" x14ac:dyDescent="0.2">
      <c r="A4787" s="1">
        <v>44964</v>
      </c>
      <c r="B4787" s="4" t="s">
        <v>78</v>
      </c>
      <c r="C4787" s="5" t="str">
        <f t="shared" si="378"/>
        <v>1</v>
      </c>
      <c r="D4787" s="12" t="str">
        <f t="shared" si="379"/>
        <v>17</v>
      </c>
      <c r="E4787" s="12">
        <f t="shared" si="375"/>
        <v>0</v>
      </c>
      <c r="F4787" s="12" t="str">
        <f t="shared" si="376"/>
        <v>大安</v>
      </c>
      <c r="G4787" s="12" t="str">
        <f t="shared" si="377"/>
        <v>火</v>
      </c>
    </row>
    <row r="4788" spans="1:7" x14ac:dyDescent="0.2">
      <c r="A4788" s="1">
        <v>44965</v>
      </c>
      <c r="B4788" s="4" t="s">
        <v>79</v>
      </c>
      <c r="C4788" s="5" t="str">
        <f t="shared" si="378"/>
        <v>1</v>
      </c>
      <c r="D4788" s="12" t="str">
        <f t="shared" si="379"/>
        <v>18</v>
      </c>
      <c r="E4788" s="12">
        <f t="shared" ref="E4788:E4851" si="380">MOD(C4788+D4788,6)</f>
        <v>1</v>
      </c>
      <c r="F4788" s="12" t="str">
        <f t="shared" ref="F4788:F4851" si="381">VLOOKUP(E4788,$H$2:$I$7,2)</f>
        <v>赤口</v>
      </c>
      <c r="G4788" s="12" t="str">
        <f t="shared" ref="G4788:G4851" si="382">TEXT(A4788,"aaa")</f>
        <v>水</v>
      </c>
    </row>
    <row r="4789" spans="1:7" x14ac:dyDescent="0.2">
      <c r="A4789" s="1">
        <v>44966</v>
      </c>
      <c r="B4789" s="4" t="s">
        <v>80</v>
      </c>
      <c r="C4789" s="5" t="str">
        <f t="shared" si="378"/>
        <v>1</v>
      </c>
      <c r="D4789" s="12" t="str">
        <f t="shared" si="379"/>
        <v>19</v>
      </c>
      <c r="E4789" s="12">
        <f t="shared" si="380"/>
        <v>2</v>
      </c>
      <c r="F4789" s="12" t="str">
        <f t="shared" si="381"/>
        <v>先勝</v>
      </c>
      <c r="G4789" s="12" t="str">
        <f t="shared" si="382"/>
        <v>木</v>
      </c>
    </row>
    <row r="4790" spans="1:7" x14ac:dyDescent="0.2">
      <c r="A4790" s="1">
        <v>44967</v>
      </c>
      <c r="B4790" s="4" t="s">
        <v>81</v>
      </c>
      <c r="C4790" s="5" t="str">
        <f t="shared" si="378"/>
        <v>1</v>
      </c>
      <c r="D4790" s="12" t="str">
        <f t="shared" si="379"/>
        <v>20</v>
      </c>
      <c r="E4790" s="12">
        <f t="shared" si="380"/>
        <v>3</v>
      </c>
      <c r="F4790" s="12" t="str">
        <f t="shared" si="381"/>
        <v>友引</v>
      </c>
      <c r="G4790" s="12" t="str">
        <f t="shared" si="382"/>
        <v>金</v>
      </c>
    </row>
    <row r="4791" spans="1:7" x14ac:dyDescent="0.2">
      <c r="A4791" s="1">
        <v>44968</v>
      </c>
      <c r="B4791" s="4" t="s">
        <v>82</v>
      </c>
      <c r="C4791" s="5" t="str">
        <f t="shared" si="378"/>
        <v>1</v>
      </c>
      <c r="D4791" s="12" t="str">
        <f t="shared" si="379"/>
        <v>21</v>
      </c>
      <c r="E4791" s="12">
        <f t="shared" si="380"/>
        <v>4</v>
      </c>
      <c r="F4791" s="12" t="str">
        <f t="shared" si="381"/>
        <v>先負</v>
      </c>
      <c r="G4791" s="12" t="str">
        <f t="shared" si="382"/>
        <v>土</v>
      </c>
    </row>
    <row r="4792" spans="1:7" x14ac:dyDescent="0.2">
      <c r="A4792" s="1">
        <v>44969</v>
      </c>
      <c r="B4792" s="4" t="s">
        <v>83</v>
      </c>
      <c r="C4792" s="5" t="str">
        <f t="shared" si="378"/>
        <v>1</v>
      </c>
      <c r="D4792" s="12" t="str">
        <f t="shared" si="379"/>
        <v>22</v>
      </c>
      <c r="E4792" s="12">
        <f t="shared" si="380"/>
        <v>5</v>
      </c>
      <c r="F4792" s="12" t="str">
        <f t="shared" si="381"/>
        <v>仏滅</v>
      </c>
      <c r="G4792" s="12" t="str">
        <f t="shared" si="382"/>
        <v>日</v>
      </c>
    </row>
    <row r="4793" spans="1:7" x14ac:dyDescent="0.2">
      <c r="A4793" s="1">
        <v>44970</v>
      </c>
      <c r="B4793" s="4" t="s">
        <v>84</v>
      </c>
      <c r="C4793" s="5" t="str">
        <f t="shared" si="378"/>
        <v>1</v>
      </c>
      <c r="D4793" s="12" t="str">
        <f t="shared" si="379"/>
        <v>23</v>
      </c>
      <c r="E4793" s="12">
        <f t="shared" si="380"/>
        <v>0</v>
      </c>
      <c r="F4793" s="12" t="str">
        <f t="shared" si="381"/>
        <v>大安</v>
      </c>
      <c r="G4793" s="12" t="str">
        <f t="shared" si="382"/>
        <v>月</v>
      </c>
    </row>
    <row r="4794" spans="1:7" x14ac:dyDescent="0.2">
      <c r="A4794" s="1">
        <v>44971</v>
      </c>
      <c r="B4794" s="4" t="s">
        <v>85</v>
      </c>
      <c r="C4794" s="5" t="str">
        <f t="shared" si="378"/>
        <v>1</v>
      </c>
      <c r="D4794" s="12" t="str">
        <f t="shared" si="379"/>
        <v>24</v>
      </c>
      <c r="E4794" s="12">
        <f t="shared" si="380"/>
        <v>1</v>
      </c>
      <c r="F4794" s="12" t="str">
        <f t="shared" si="381"/>
        <v>赤口</v>
      </c>
      <c r="G4794" s="12" t="str">
        <f t="shared" si="382"/>
        <v>火</v>
      </c>
    </row>
    <row r="4795" spans="1:7" x14ac:dyDescent="0.2">
      <c r="A4795" s="1">
        <v>44972</v>
      </c>
      <c r="B4795" s="4" t="s">
        <v>86</v>
      </c>
      <c r="C4795" s="5" t="str">
        <f t="shared" si="378"/>
        <v>1</v>
      </c>
      <c r="D4795" s="12" t="str">
        <f t="shared" si="379"/>
        <v>25</v>
      </c>
      <c r="E4795" s="12">
        <f t="shared" si="380"/>
        <v>2</v>
      </c>
      <c r="F4795" s="12" t="str">
        <f t="shared" si="381"/>
        <v>先勝</v>
      </c>
      <c r="G4795" s="12" t="str">
        <f t="shared" si="382"/>
        <v>水</v>
      </c>
    </row>
    <row r="4796" spans="1:7" x14ac:dyDescent="0.2">
      <c r="A4796" s="1">
        <v>44973</v>
      </c>
      <c r="B4796" s="4" t="s">
        <v>87</v>
      </c>
      <c r="C4796" s="5" t="str">
        <f t="shared" si="378"/>
        <v>1</v>
      </c>
      <c r="D4796" s="12" t="str">
        <f t="shared" si="379"/>
        <v>26</v>
      </c>
      <c r="E4796" s="12">
        <f t="shared" si="380"/>
        <v>3</v>
      </c>
      <c r="F4796" s="12" t="str">
        <f t="shared" si="381"/>
        <v>友引</v>
      </c>
      <c r="G4796" s="12" t="str">
        <f t="shared" si="382"/>
        <v>木</v>
      </c>
    </row>
    <row r="4797" spans="1:7" x14ac:dyDescent="0.2">
      <c r="A4797" s="1">
        <v>44974</v>
      </c>
      <c r="B4797" s="4" t="s">
        <v>88</v>
      </c>
      <c r="C4797" s="5" t="str">
        <f t="shared" si="378"/>
        <v>1</v>
      </c>
      <c r="D4797" s="12" t="str">
        <f t="shared" si="379"/>
        <v>27</v>
      </c>
      <c r="E4797" s="12">
        <f t="shared" si="380"/>
        <v>4</v>
      </c>
      <c r="F4797" s="12" t="str">
        <f t="shared" si="381"/>
        <v>先負</v>
      </c>
      <c r="G4797" s="12" t="str">
        <f t="shared" si="382"/>
        <v>金</v>
      </c>
    </row>
    <row r="4798" spans="1:7" x14ac:dyDescent="0.2">
      <c r="A4798" s="1">
        <v>44975</v>
      </c>
      <c r="B4798" s="4" t="s">
        <v>89</v>
      </c>
      <c r="C4798" s="5" t="str">
        <f t="shared" si="378"/>
        <v>1</v>
      </c>
      <c r="D4798" s="12" t="str">
        <f t="shared" si="379"/>
        <v>28</v>
      </c>
      <c r="E4798" s="12">
        <f t="shared" si="380"/>
        <v>5</v>
      </c>
      <c r="F4798" s="12" t="str">
        <f t="shared" si="381"/>
        <v>仏滅</v>
      </c>
      <c r="G4798" s="12" t="str">
        <f t="shared" si="382"/>
        <v>土</v>
      </c>
    </row>
    <row r="4799" spans="1:7" x14ac:dyDescent="0.2">
      <c r="A4799" s="1">
        <v>44976</v>
      </c>
      <c r="B4799" s="4" t="s">
        <v>90</v>
      </c>
      <c r="C4799" s="5" t="str">
        <f t="shared" si="378"/>
        <v>1</v>
      </c>
      <c r="D4799" s="12" t="str">
        <f t="shared" si="379"/>
        <v>29</v>
      </c>
      <c r="E4799" s="12">
        <f t="shared" si="380"/>
        <v>0</v>
      </c>
      <c r="F4799" s="12" t="str">
        <f t="shared" si="381"/>
        <v>大安</v>
      </c>
      <c r="G4799" s="12" t="str">
        <f t="shared" si="382"/>
        <v>日</v>
      </c>
    </row>
    <row r="4800" spans="1:7" x14ac:dyDescent="0.2">
      <c r="A4800" s="1">
        <v>44977</v>
      </c>
      <c r="B4800" s="4" t="s">
        <v>622</v>
      </c>
      <c r="C4800" s="5" t="str">
        <f t="shared" si="378"/>
        <v>2</v>
      </c>
      <c r="D4800" s="12" t="str">
        <f t="shared" si="379"/>
        <v>1</v>
      </c>
      <c r="E4800" s="12">
        <f t="shared" si="380"/>
        <v>3</v>
      </c>
      <c r="F4800" s="12" t="str">
        <f t="shared" si="381"/>
        <v>友引</v>
      </c>
      <c r="G4800" s="12" t="str">
        <f t="shared" si="382"/>
        <v>月</v>
      </c>
    </row>
    <row r="4801" spans="1:7" x14ac:dyDescent="0.2">
      <c r="A4801" s="1">
        <v>44978</v>
      </c>
      <c r="B4801" s="4" t="s">
        <v>92</v>
      </c>
      <c r="C4801" s="5" t="str">
        <f t="shared" si="378"/>
        <v>2</v>
      </c>
      <c r="D4801" s="12" t="str">
        <f t="shared" si="379"/>
        <v>2</v>
      </c>
      <c r="E4801" s="12">
        <f t="shared" si="380"/>
        <v>4</v>
      </c>
      <c r="F4801" s="12" t="str">
        <f t="shared" si="381"/>
        <v>先負</v>
      </c>
      <c r="G4801" s="12" t="str">
        <f t="shared" si="382"/>
        <v>火</v>
      </c>
    </row>
    <row r="4802" spans="1:7" x14ac:dyDescent="0.2">
      <c r="A4802" s="1">
        <v>44979</v>
      </c>
      <c r="B4802" s="4" t="s">
        <v>93</v>
      </c>
      <c r="C4802" s="5" t="str">
        <f t="shared" si="378"/>
        <v>2</v>
      </c>
      <c r="D4802" s="12" t="str">
        <f t="shared" si="379"/>
        <v>3</v>
      </c>
      <c r="E4802" s="12">
        <f t="shared" si="380"/>
        <v>5</v>
      </c>
      <c r="F4802" s="12" t="str">
        <f t="shared" si="381"/>
        <v>仏滅</v>
      </c>
      <c r="G4802" s="12" t="str">
        <f t="shared" si="382"/>
        <v>水</v>
      </c>
    </row>
    <row r="4803" spans="1:7" x14ac:dyDescent="0.2">
      <c r="A4803" s="1">
        <v>44980</v>
      </c>
      <c r="B4803" s="4" t="s">
        <v>94</v>
      </c>
      <c r="C4803" s="5" t="str">
        <f t="shared" si="378"/>
        <v>2</v>
      </c>
      <c r="D4803" s="12" t="str">
        <f t="shared" si="379"/>
        <v>4</v>
      </c>
      <c r="E4803" s="12">
        <f t="shared" si="380"/>
        <v>0</v>
      </c>
      <c r="F4803" s="12" t="str">
        <f t="shared" si="381"/>
        <v>大安</v>
      </c>
      <c r="G4803" s="12" t="str">
        <f t="shared" si="382"/>
        <v>木</v>
      </c>
    </row>
    <row r="4804" spans="1:7" x14ac:dyDescent="0.2">
      <c r="A4804" s="1">
        <v>44981</v>
      </c>
      <c r="B4804" s="4" t="s">
        <v>95</v>
      </c>
      <c r="C4804" s="5" t="str">
        <f t="shared" si="378"/>
        <v>2</v>
      </c>
      <c r="D4804" s="12" t="str">
        <f t="shared" si="379"/>
        <v>5</v>
      </c>
      <c r="E4804" s="12">
        <f t="shared" si="380"/>
        <v>1</v>
      </c>
      <c r="F4804" s="12" t="str">
        <f t="shared" si="381"/>
        <v>赤口</v>
      </c>
      <c r="G4804" s="12" t="str">
        <f t="shared" si="382"/>
        <v>金</v>
      </c>
    </row>
    <row r="4805" spans="1:7" x14ac:dyDescent="0.2">
      <c r="A4805" s="1">
        <v>44982</v>
      </c>
      <c r="B4805" s="4" t="s">
        <v>96</v>
      </c>
      <c r="C4805" s="5" t="str">
        <f t="shared" si="378"/>
        <v>2</v>
      </c>
      <c r="D4805" s="12" t="str">
        <f t="shared" si="379"/>
        <v>6</v>
      </c>
      <c r="E4805" s="12">
        <f t="shared" si="380"/>
        <v>2</v>
      </c>
      <c r="F4805" s="12" t="str">
        <f t="shared" si="381"/>
        <v>先勝</v>
      </c>
      <c r="G4805" s="12" t="str">
        <f t="shared" si="382"/>
        <v>土</v>
      </c>
    </row>
    <row r="4806" spans="1:7" x14ac:dyDescent="0.2">
      <c r="A4806" s="1">
        <v>44983</v>
      </c>
      <c r="B4806" s="4" t="s">
        <v>97</v>
      </c>
      <c r="C4806" s="5" t="str">
        <f t="shared" si="378"/>
        <v>2</v>
      </c>
      <c r="D4806" s="12" t="str">
        <f t="shared" si="379"/>
        <v>7</v>
      </c>
      <c r="E4806" s="12">
        <f t="shared" si="380"/>
        <v>3</v>
      </c>
      <c r="F4806" s="12" t="str">
        <f t="shared" si="381"/>
        <v>友引</v>
      </c>
      <c r="G4806" s="12" t="str">
        <f t="shared" si="382"/>
        <v>日</v>
      </c>
    </row>
    <row r="4807" spans="1:7" x14ac:dyDescent="0.2">
      <c r="A4807" s="1">
        <v>44984</v>
      </c>
      <c r="B4807" s="4" t="s">
        <v>98</v>
      </c>
      <c r="C4807" s="5" t="str">
        <f t="shared" si="378"/>
        <v>2</v>
      </c>
      <c r="D4807" s="12" t="str">
        <f t="shared" si="379"/>
        <v>8</v>
      </c>
      <c r="E4807" s="12">
        <f t="shared" si="380"/>
        <v>4</v>
      </c>
      <c r="F4807" s="12" t="str">
        <f t="shared" si="381"/>
        <v>先負</v>
      </c>
      <c r="G4807" s="12" t="str">
        <f t="shared" si="382"/>
        <v>月</v>
      </c>
    </row>
    <row r="4808" spans="1:7" x14ac:dyDescent="0.2">
      <c r="A4808" s="1">
        <v>44985</v>
      </c>
      <c r="B4808" s="4" t="s">
        <v>99</v>
      </c>
      <c r="C4808" s="5" t="str">
        <f t="shared" si="378"/>
        <v>2</v>
      </c>
      <c r="D4808" s="12" t="str">
        <f t="shared" si="379"/>
        <v>9</v>
      </c>
      <c r="E4808" s="12">
        <f t="shared" si="380"/>
        <v>5</v>
      </c>
      <c r="F4808" s="12" t="str">
        <f t="shared" si="381"/>
        <v>仏滅</v>
      </c>
      <c r="G4808" s="12" t="str">
        <f t="shared" si="382"/>
        <v>火</v>
      </c>
    </row>
    <row r="4809" spans="1:7" x14ac:dyDescent="0.2">
      <c r="A4809" s="1">
        <v>44986</v>
      </c>
      <c r="B4809" s="4" t="s">
        <v>100</v>
      </c>
      <c r="C4809" s="5" t="str">
        <f t="shared" si="378"/>
        <v>2</v>
      </c>
      <c r="D4809" s="12" t="str">
        <f t="shared" si="379"/>
        <v>10</v>
      </c>
      <c r="E4809" s="12">
        <f t="shared" si="380"/>
        <v>0</v>
      </c>
      <c r="F4809" s="12" t="str">
        <f t="shared" si="381"/>
        <v>大安</v>
      </c>
      <c r="G4809" s="12" t="str">
        <f t="shared" si="382"/>
        <v>水</v>
      </c>
    </row>
    <row r="4810" spans="1:7" x14ac:dyDescent="0.2">
      <c r="A4810" s="1">
        <v>44987</v>
      </c>
      <c r="B4810" s="4" t="s">
        <v>101</v>
      </c>
      <c r="C4810" s="5" t="str">
        <f t="shared" si="378"/>
        <v>2</v>
      </c>
      <c r="D4810" s="12" t="str">
        <f t="shared" si="379"/>
        <v>11</v>
      </c>
      <c r="E4810" s="12">
        <f t="shared" si="380"/>
        <v>1</v>
      </c>
      <c r="F4810" s="12" t="str">
        <f t="shared" si="381"/>
        <v>赤口</v>
      </c>
      <c r="G4810" s="12" t="str">
        <f t="shared" si="382"/>
        <v>木</v>
      </c>
    </row>
    <row r="4811" spans="1:7" x14ac:dyDescent="0.2">
      <c r="A4811" s="1">
        <v>44988</v>
      </c>
      <c r="B4811" s="4" t="s">
        <v>102</v>
      </c>
      <c r="C4811" s="5" t="str">
        <f t="shared" si="378"/>
        <v>2</v>
      </c>
      <c r="D4811" s="12" t="str">
        <f t="shared" si="379"/>
        <v>12</v>
      </c>
      <c r="E4811" s="12">
        <f t="shared" si="380"/>
        <v>2</v>
      </c>
      <c r="F4811" s="12" t="str">
        <f t="shared" si="381"/>
        <v>先勝</v>
      </c>
      <c r="G4811" s="12" t="str">
        <f t="shared" si="382"/>
        <v>金</v>
      </c>
    </row>
    <row r="4812" spans="1:7" x14ac:dyDescent="0.2">
      <c r="A4812" s="1">
        <v>44989</v>
      </c>
      <c r="B4812" s="4" t="s">
        <v>103</v>
      </c>
      <c r="C4812" s="5" t="str">
        <f t="shared" ref="C4812:C4875" si="383">SUBSTITUTE( LEFT(B4812,LEN(B4812)-(LEN(B4812)-FIND("/",B4812)+1)), "閏", "" )</f>
        <v>2</v>
      </c>
      <c r="D4812" s="12" t="str">
        <f t="shared" si="379"/>
        <v>13</v>
      </c>
      <c r="E4812" s="12">
        <f t="shared" si="380"/>
        <v>3</v>
      </c>
      <c r="F4812" s="12" t="str">
        <f t="shared" si="381"/>
        <v>友引</v>
      </c>
      <c r="G4812" s="12" t="str">
        <f t="shared" si="382"/>
        <v>土</v>
      </c>
    </row>
    <row r="4813" spans="1:7" x14ac:dyDescent="0.2">
      <c r="A4813" s="1">
        <v>44990</v>
      </c>
      <c r="B4813" s="4" t="s">
        <v>104</v>
      </c>
      <c r="C4813" s="5" t="str">
        <f t="shared" si="383"/>
        <v>2</v>
      </c>
      <c r="D4813" s="12" t="str">
        <f t="shared" si="379"/>
        <v>14</v>
      </c>
      <c r="E4813" s="12">
        <f t="shared" si="380"/>
        <v>4</v>
      </c>
      <c r="F4813" s="12" t="str">
        <f t="shared" si="381"/>
        <v>先負</v>
      </c>
      <c r="G4813" s="12" t="str">
        <f t="shared" si="382"/>
        <v>日</v>
      </c>
    </row>
    <row r="4814" spans="1:7" x14ac:dyDescent="0.2">
      <c r="A4814" s="1">
        <v>44991</v>
      </c>
      <c r="B4814" s="4" t="s">
        <v>105</v>
      </c>
      <c r="C4814" s="5" t="str">
        <f t="shared" si="383"/>
        <v>2</v>
      </c>
      <c r="D4814" s="12" t="str">
        <f t="shared" si="379"/>
        <v>15</v>
      </c>
      <c r="E4814" s="12">
        <f t="shared" si="380"/>
        <v>5</v>
      </c>
      <c r="F4814" s="12" t="str">
        <f t="shared" si="381"/>
        <v>仏滅</v>
      </c>
      <c r="G4814" s="12" t="str">
        <f t="shared" si="382"/>
        <v>月</v>
      </c>
    </row>
    <row r="4815" spans="1:7" x14ac:dyDescent="0.2">
      <c r="A4815" s="1">
        <v>44992</v>
      </c>
      <c r="B4815" s="4" t="s">
        <v>106</v>
      </c>
      <c r="C4815" s="5" t="str">
        <f t="shared" si="383"/>
        <v>2</v>
      </c>
      <c r="D4815" s="12" t="str">
        <f t="shared" si="379"/>
        <v>16</v>
      </c>
      <c r="E4815" s="12">
        <f t="shared" si="380"/>
        <v>0</v>
      </c>
      <c r="F4815" s="12" t="str">
        <f t="shared" si="381"/>
        <v>大安</v>
      </c>
      <c r="G4815" s="12" t="str">
        <f t="shared" si="382"/>
        <v>火</v>
      </c>
    </row>
    <row r="4816" spans="1:7" x14ac:dyDescent="0.2">
      <c r="A4816" s="1">
        <v>44993</v>
      </c>
      <c r="B4816" s="4" t="s">
        <v>107</v>
      </c>
      <c r="C4816" s="5" t="str">
        <f t="shared" si="383"/>
        <v>2</v>
      </c>
      <c r="D4816" s="12" t="str">
        <f t="shared" si="379"/>
        <v>17</v>
      </c>
      <c r="E4816" s="12">
        <f t="shared" si="380"/>
        <v>1</v>
      </c>
      <c r="F4816" s="12" t="str">
        <f t="shared" si="381"/>
        <v>赤口</v>
      </c>
      <c r="G4816" s="12" t="str">
        <f t="shared" si="382"/>
        <v>水</v>
      </c>
    </row>
    <row r="4817" spans="1:7" x14ac:dyDescent="0.2">
      <c r="A4817" s="1">
        <v>44994</v>
      </c>
      <c r="B4817" s="4" t="s">
        <v>108</v>
      </c>
      <c r="C4817" s="5" t="str">
        <f t="shared" si="383"/>
        <v>2</v>
      </c>
      <c r="D4817" s="12" t="str">
        <f t="shared" si="379"/>
        <v>18</v>
      </c>
      <c r="E4817" s="12">
        <f t="shared" si="380"/>
        <v>2</v>
      </c>
      <c r="F4817" s="12" t="str">
        <f t="shared" si="381"/>
        <v>先勝</v>
      </c>
      <c r="G4817" s="12" t="str">
        <f t="shared" si="382"/>
        <v>木</v>
      </c>
    </row>
    <row r="4818" spans="1:7" x14ac:dyDescent="0.2">
      <c r="A4818" s="1">
        <v>44995</v>
      </c>
      <c r="B4818" s="4" t="s">
        <v>109</v>
      </c>
      <c r="C4818" s="5" t="str">
        <f t="shared" si="383"/>
        <v>2</v>
      </c>
      <c r="D4818" s="12" t="str">
        <f t="shared" si="379"/>
        <v>19</v>
      </c>
      <c r="E4818" s="12">
        <f t="shared" si="380"/>
        <v>3</v>
      </c>
      <c r="F4818" s="12" t="str">
        <f t="shared" si="381"/>
        <v>友引</v>
      </c>
      <c r="G4818" s="12" t="str">
        <f t="shared" si="382"/>
        <v>金</v>
      </c>
    </row>
    <row r="4819" spans="1:7" x14ac:dyDescent="0.2">
      <c r="A4819" s="1">
        <v>44996</v>
      </c>
      <c r="B4819" s="4" t="s">
        <v>110</v>
      </c>
      <c r="C4819" s="5" t="str">
        <f t="shared" si="383"/>
        <v>2</v>
      </c>
      <c r="D4819" s="12" t="str">
        <f t="shared" si="379"/>
        <v>20</v>
      </c>
      <c r="E4819" s="12">
        <f t="shared" si="380"/>
        <v>4</v>
      </c>
      <c r="F4819" s="12" t="str">
        <f t="shared" si="381"/>
        <v>先負</v>
      </c>
      <c r="G4819" s="12" t="str">
        <f t="shared" si="382"/>
        <v>土</v>
      </c>
    </row>
    <row r="4820" spans="1:7" x14ac:dyDescent="0.2">
      <c r="A4820" s="1">
        <v>44997</v>
      </c>
      <c r="B4820" s="4" t="s">
        <v>111</v>
      </c>
      <c r="C4820" s="5" t="str">
        <f t="shared" si="383"/>
        <v>2</v>
      </c>
      <c r="D4820" s="12" t="str">
        <f t="shared" si="379"/>
        <v>21</v>
      </c>
      <c r="E4820" s="12">
        <f t="shared" si="380"/>
        <v>5</v>
      </c>
      <c r="F4820" s="12" t="str">
        <f t="shared" si="381"/>
        <v>仏滅</v>
      </c>
      <c r="G4820" s="12" t="str">
        <f t="shared" si="382"/>
        <v>日</v>
      </c>
    </row>
    <row r="4821" spans="1:7" x14ac:dyDescent="0.2">
      <c r="A4821" s="1">
        <v>44998</v>
      </c>
      <c r="B4821" s="4" t="s">
        <v>112</v>
      </c>
      <c r="C4821" s="5" t="str">
        <f t="shared" si="383"/>
        <v>2</v>
      </c>
      <c r="D4821" s="12" t="str">
        <f t="shared" si="379"/>
        <v>22</v>
      </c>
      <c r="E4821" s="12">
        <f t="shared" si="380"/>
        <v>0</v>
      </c>
      <c r="F4821" s="12" t="str">
        <f t="shared" si="381"/>
        <v>大安</v>
      </c>
      <c r="G4821" s="12" t="str">
        <f t="shared" si="382"/>
        <v>月</v>
      </c>
    </row>
    <row r="4822" spans="1:7" x14ac:dyDescent="0.2">
      <c r="A4822" s="1">
        <v>44999</v>
      </c>
      <c r="B4822" s="4" t="s">
        <v>113</v>
      </c>
      <c r="C4822" s="5" t="str">
        <f t="shared" si="383"/>
        <v>2</v>
      </c>
      <c r="D4822" s="12" t="str">
        <f t="shared" si="379"/>
        <v>23</v>
      </c>
      <c r="E4822" s="12">
        <f t="shared" si="380"/>
        <v>1</v>
      </c>
      <c r="F4822" s="12" t="str">
        <f t="shared" si="381"/>
        <v>赤口</v>
      </c>
      <c r="G4822" s="12" t="str">
        <f t="shared" si="382"/>
        <v>火</v>
      </c>
    </row>
    <row r="4823" spans="1:7" x14ac:dyDescent="0.2">
      <c r="A4823" s="1">
        <v>45000</v>
      </c>
      <c r="B4823" s="4" t="s">
        <v>114</v>
      </c>
      <c r="C4823" s="5" t="str">
        <f t="shared" si="383"/>
        <v>2</v>
      </c>
      <c r="D4823" s="12" t="str">
        <f t="shared" si="379"/>
        <v>24</v>
      </c>
      <c r="E4823" s="12">
        <f t="shared" si="380"/>
        <v>2</v>
      </c>
      <c r="F4823" s="12" t="str">
        <f t="shared" si="381"/>
        <v>先勝</v>
      </c>
      <c r="G4823" s="12" t="str">
        <f t="shared" si="382"/>
        <v>水</v>
      </c>
    </row>
    <row r="4824" spans="1:7" x14ac:dyDescent="0.2">
      <c r="A4824" s="1">
        <v>45001</v>
      </c>
      <c r="B4824" s="4" t="s">
        <v>115</v>
      </c>
      <c r="C4824" s="5" t="str">
        <f t="shared" si="383"/>
        <v>2</v>
      </c>
      <c r="D4824" s="12" t="str">
        <f t="shared" si="379"/>
        <v>25</v>
      </c>
      <c r="E4824" s="12">
        <f t="shared" si="380"/>
        <v>3</v>
      </c>
      <c r="F4824" s="12" t="str">
        <f t="shared" si="381"/>
        <v>友引</v>
      </c>
      <c r="G4824" s="12" t="str">
        <f t="shared" si="382"/>
        <v>木</v>
      </c>
    </row>
    <row r="4825" spans="1:7" x14ac:dyDescent="0.2">
      <c r="A4825" s="1">
        <v>45002</v>
      </c>
      <c r="B4825" s="4" t="s">
        <v>116</v>
      </c>
      <c r="C4825" s="5" t="str">
        <f t="shared" si="383"/>
        <v>2</v>
      </c>
      <c r="D4825" s="12" t="str">
        <f t="shared" si="379"/>
        <v>26</v>
      </c>
      <c r="E4825" s="12">
        <f t="shared" si="380"/>
        <v>4</v>
      </c>
      <c r="F4825" s="12" t="str">
        <f t="shared" si="381"/>
        <v>先負</v>
      </c>
      <c r="G4825" s="12" t="str">
        <f t="shared" si="382"/>
        <v>金</v>
      </c>
    </row>
    <row r="4826" spans="1:7" x14ac:dyDescent="0.2">
      <c r="A4826" s="1">
        <v>45003</v>
      </c>
      <c r="B4826" s="4" t="s">
        <v>117</v>
      </c>
      <c r="C4826" s="5" t="str">
        <f t="shared" si="383"/>
        <v>2</v>
      </c>
      <c r="D4826" s="12" t="str">
        <f t="shared" si="379"/>
        <v>27</v>
      </c>
      <c r="E4826" s="12">
        <f t="shared" si="380"/>
        <v>5</v>
      </c>
      <c r="F4826" s="12" t="str">
        <f t="shared" si="381"/>
        <v>仏滅</v>
      </c>
      <c r="G4826" s="12" t="str">
        <f t="shared" si="382"/>
        <v>土</v>
      </c>
    </row>
    <row r="4827" spans="1:7" x14ac:dyDescent="0.2">
      <c r="A4827" s="1">
        <v>45004</v>
      </c>
      <c r="B4827" s="4" t="s">
        <v>118</v>
      </c>
      <c r="C4827" s="5" t="str">
        <f t="shared" si="383"/>
        <v>2</v>
      </c>
      <c r="D4827" s="12" t="str">
        <f t="shared" si="379"/>
        <v>28</v>
      </c>
      <c r="E4827" s="12">
        <f t="shared" si="380"/>
        <v>0</v>
      </c>
      <c r="F4827" s="12" t="str">
        <f t="shared" si="381"/>
        <v>大安</v>
      </c>
      <c r="G4827" s="12" t="str">
        <f t="shared" si="382"/>
        <v>日</v>
      </c>
    </row>
    <row r="4828" spans="1:7" x14ac:dyDescent="0.2">
      <c r="A4828" s="1">
        <v>45005</v>
      </c>
      <c r="B4828" s="4" t="s">
        <v>119</v>
      </c>
      <c r="C4828" s="5" t="str">
        <f t="shared" si="383"/>
        <v>2</v>
      </c>
      <c r="D4828" s="12" t="str">
        <f t="shared" si="379"/>
        <v>29</v>
      </c>
      <c r="E4828" s="12">
        <f t="shared" si="380"/>
        <v>1</v>
      </c>
      <c r="F4828" s="12" t="str">
        <f t="shared" si="381"/>
        <v>赤口</v>
      </c>
      <c r="G4828" s="12" t="str">
        <f t="shared" si="382"/>
        <v>月</v>
      </c>
    </row>
    <row r="4829" spans="1:7" x14ac:dyDescent="0.2">
      <c r="A4829" s="1">
        <v>45006</v>
      </c>
      <c r="B4829" s="4" t="s">
        <v>120</v>
      </c>
      <c r="C4829" s="5" t="str">
        <f t="shared" si="383"/>
        <v>2</v>
      </c>
      <c r="D4829" s="12" t="str">
        <f t="shared" si="379"/>
        <v>30</v>
      </c>
      <c r="E4829" s="12">
        <f t="shared" si="380"/>
        <v>2</v>
      </c>
      <c r="F4829" s="12" t="str">
        <f t="shared" si="381"/>
        <v>先勝</v>
      </c>
      <c r="G4829" s="12" t="str">
        <f t="shared" si="382"/>
        <v>火</v>
      </c>
    </row>
    <row r="4830" spans="1:7" x14ac:dyDescent="0.2">
      <c r="A4830" s="1">
        <v>45007</v>
      </c>
      <c r="B4830" s="4" t="s">
        <v>632</v>
      </c>
      <c r="C4830" s="5" t="str">
        <f t="shared" si="383"/>
        <v>2</v>
      </c>
      <c r="D4830" s="12" t="str">
        <f t="shared" si="379"/>
        <v>1</v>
      </c>
      <c r="E4830" s="12">
        <f t="shared" si="380"/>
        <v>3</v>
      </c>
      <c r="F4830" s="12" t="str">
        <f t="shared" si="381"/>
        <v>友引</v>
      </c>
      <c r="G4830" s="12" t="str">
        <f t="shared" si="382"/>
        <v>水</v>
      </c>
    </row>
    <row r="4831" spans="1:7" x14ac:dyDescent="0.2">
      <c r="A4831" s="1">
        <v>45008</v>
      </c>
      <c r="B4831" s="4" t="s">
        <v>633</v>
      </c>
      <c r="C4831" s="5" t="str">
        <f t="shared" si="383"/>
        <v>2</v>
      </c>
      <c r="D4831" s="12" t="str">
        <f t="shared" si="379"/>
        <v>2</v>
      </c>
      <c r="E4831" s="12">
        <f t="shared" si="380"/>
        <v>4</v>
      </c>
      <c r="F4831" s="12" t="str">
        <f t="shared" si="381"/>
        <v>先負</v>
      </c>
      <c r="G4831" s="12" t="str">
        <f t="shared" si="382"/>
        <v>木</v>
      </c>
    </row>
    <row r="4832" spans="1:7" x14ac:dyDescent="0.2">
      <c r="A4832" s="1">
        <v>45009</v>
      </c>
      <c r="B4832" s="4" t="s">
        <v>634</v>
      </c>
      <c r="C4832" s="5" t="str">
        <f t="shared" si="383"/>
        <v>2</v>
      </c>
      <c r="D4832" s="12" t="str">
        <f t="shared" si="379"/>
        <v>3</v>
      </c>
      <c r="E4832" s="12">
        <f t="shared" si="380"/>
        <v>5</v>
      </c>
      <c r="F4832" s="12" t="str">
        <f t="shared" si="381"/>
        <v>仏滅</v>
      </c>
      <c r="G4832" s="12" t="str">
        <f t="shared" si="382"/>
        <v>金</v>
      </c>
    </row>
    <row r="4833" spans="1:7" x14ac:dyDescent="0.2">
      <c r="A4833" s="1">
        <v>45010</v>
      </c>
      <c r="B4833" s="4" t="s">
        <v>635</v>
      </c>
      <c r="C4833" s="5" t="str">
        <f t="shared" si="383"/>
        <v>2</v>
      </c>
      <c r="D4833" s="12" t="str">
        <f t="shared" si="379"/>
        <v>4</v>
      </c>
      <c r="E4833" s="12">
        <f t="shared" si="380"/>
        <v>0</v>
      </c>
      <c r="F4833" s="12" t="str">
        <f t="shared" si="381"/>
        <v>大安</v>
      </c>
      <c r="G4833" s="12" t="str">
        <f t="shared" si="382"/>
        <v>土</v>
      </c>
    </row>
    <row r="4834" spans="1:7" x14ac:dyDescent="0.2">
      <c r="A4834" s="1">
        <v>45011</v>
      </c>
      <c r="B4834" s="4" t="s">
        <v>636</v>
      </c>
      <c r="C4834" s="5" t="str">
        <f t="shared" si="383"/>
        <v>2</v>
      </c>
      <c r="D4834" s="12" t="str">
        <f t="shared" si="379"/>
        <v>5</v>
      </c>
      <c r="E4834" s="12">
        <f t="shared" si="380"/>
        <v>1</v>
      </c>
      <c r="F4834" s="12" t="str">
        <f t="shared" si="381"/>
        <v>赤口</v>
      </c>
      <c r="G4834" s="12" t="str">
        <f t="shared" si="382"/>
        <v>日</v>
      </c>
    </row>
    <row r="4835" spans="1:7" x14ac:dyDescent="0.2">
      <c r="A4835" s="1">
        <v>45012</v>
      </c>
      <c r="B4835" s="4" t="s">
        <v>637</v>
      </c>
      <c r="C4835" s="5" t="str">
        <f t="shared" si="383"/>
        <v>2</v>
      </c>
      <c r="D4835" s="12" t="str">
        <f t="shared" si="379"/>
        <v>6</v>
      </c>
      <c r="E4835" s="12">
        <f t="shared" si="380"/>
        <v>2</v>
      </c>
      <c r="F4835" s="12" t="str">
        <f t="shared" si="381"/>
        <v>先勝</v>
      </c>
      <c r="G4835" s="12" t="str">
        <f t="shared" si="382"/>
        <v>月</v>
      </c>
    </row>
    <row r="4836" spans="1:7" x14ac:dyDescent="0.2">
      <c r="A4836" s="1">
        <v>45013</v>
      </c>
      <c r="B4836" s="4" t="s">
        <v>638</v>
      </c>
      <c r="C4836" s="5" t="str">
        <f t="shared" si="383"/>
        <v>2</v>
      </c>
      <c r="D4836" s="12" t="str">
        <f t="shared" si="379"/>
        <v>7</v>
      </c>
      <c r="E4836" s="12">
        <f t="shared" si="380"/>
        <v>3</v>
      </c>
      <c r="F4836" s="12" t="str">
        <f t="shared" si="381"/>
        <v>友引</v>
      </c>
      <c r="G4836" s="12" t="str">
        <f t="shared" si="382"/>
        <v>火</v>
      </c>
    </row>
    <row r="4837" spans="1:7" x14ac:dyDescent="0.2">
      <c r="A4837" s="1">
        <v>45014</v>
      </c>
      <c r="B4837" s="4" t="s">
        <v>639</v>
      </c>
      <c r="C4837" s="5" t="str">
        <f t="shared" si="383"/>
        <v>2</v>
      </c>
      <c r="D4837" s="12" t="str">
        <f t="shared" si="379"/>
        <v>8</v>
      </c>
      <c r="E4837" s="12">
        <f t="shared" si="380"/>
        <v>4</v>
      </c>
      <c r="F4837" s="12" t="str">
        <f t="shared" si="381"/>
        <v>先負</v>
      </c>
      <c r="G4837" s="12" t="str">
        <f t="shared" si="382"/>
        <v>水</v>
      </c>
    </row>
    <row r="4838" spans="1:7" x14ac:dyDescent="0.2">
      <c r="A4838" s="1">
        <v>45015</v>
      </c>
      <c r="B4838" s="4" t="s">
        <v>640</v>
      </c>
      <c r="C4838" s="5" t="str">
        <f t="shared" si="383"/>
        <v>2</v>
      </c>
      <c r="D4838" s="12" t="str">
        <f t="shared" si="379"/>
        <v>9</v>
      </c>
      <c r="E4838" s="12">
        <f t="shared" si="380"/>
        <v>5</v>
      </c>
      <c r="F4838" s="12" t="str">
        <f t="shared" si="381"/>
        <v>仏滅</v>
      </c>
      <c r="G4838" s="12" t="str">
        <f t="shared" si="382"/>
        <v>木</v>
      </c>
    </row>
    <row r="4839" spans="1:7" x14ac:dyDescent="0.2">
      <c r="A4839" s="1">
        <v>45016</v>
      </c>
      <c r="B4839" s="4" t="s">
        <v>641</v>
      </c>
      <c r="C4839" s="5" t="str">
        <f t="shared" si="383"/>
        <v>2</v>
      </c>
      <c r="D4839" s="12" t="str">
        <f t="shared" si="379"/>
        <v>10</v>
      </c>
      <c r="E4839" s="12">
        <f t="shared" si="380"/>
        <v>0</v>
      </c>
      <c r="F4839" s="12" t="str">
        <f t="shared" si="381"/>
        <v>大安</v>
      </c>
      <c r="G4839" s="12" t="str">
        <f t="shared" si="382"/>
        <v>金</v>
      </c>
    </row>
    <row r="4840" spans="1:7" x14ac:dyDescent="0.2">
      <c r="A4840" s="1">
        <v>45017</v>
      </c>
      <c r="B4840" s="4" t="s">
        <v>642</v>
      </c>
      <c r="C4840" s="5" t="str">
        <f t="shared" si="383"/>
        <v>2</v>
      </c>
      <c r="D4840" s="12" t="str">
        <f t="shared" si="379"/>
        <v>11</v>
      </c>
      <c r="E4840" s="12">
        <f t="shared" si="380"/>
        <v>1</v>
      </c>
      <c r="F4840" s="12" t="str">
        <f t="shared" si="381"/>
        <v>赤口</v>
      </c>
      <c r="G4840" s="12" t="str">
        <f t="shared" si="382"/>
        <v>土</v>
      </c>
    </row>
    <row r="4841" spans="1:7" x14ac:dyDescent="0.2">
      <c r="A4841" s="1">
        <v>45018</v>
      </c>
      <c r="B4841" s="4" t="s">
        <v>643</v>
      </c>
      <c r="C4841" s="5" t="str">
        <f t="shared" si="383"/>
        <v>2</v>
      </c>
      <c r="D4841" s="12" t="str">
        <f t="shared" si="379"/>
        <v>12</v>
      </c>
      <c r="E4841" s="12">
        <f t="shared" si="380"/>
        <v>2</v>
      </c>
      <c r="F4841" s="12" t="str">
        <f t="shared" si="381"/>
        <v>先勝</v>
      </c>
      <c r="G4841" s="12" t="str">
        <f t="shared" si="382"/>
        <v>日</v>
      </c>
    </row>
    <row r="4842" spans="1:7" x14ac:dyDescent="0.2">
      <c r="A4842" s="1">
        <v>45019</v>
      </c>
      <c r="B4842" s="4" t="s">
        <v>644</v>
      </c>
      <c r="C4842" s="5" t="str">
        <f t="shared" si="383"/>
        <v>2</v>
      </c>
      <c r="D4842" s="12" t="str">
        <f t="shared" si="379"/>
        <v>13</v>
      </c>
      <c r="E4842" s="12">
        <f t="shared" si="380"/>
        <v>3</v>
      </c>
      <c r="F4842" s="12" t="str">
        <f t="shared" si="381"/>
        <v>友引</v>
      </c>
      <c r="G4842" s="12" t="str">
        <f t="shared" si="382"/>
        <v>月</v>
      </c>
    </row>
    <row r="4843" spans="1:7" x14ac:dyDescent="0.2">
      <c r="A4843" s="1">
        <v>45020</v>
      </c>
      <c r="B4843" s="4" t="s">
        <v>645</v>
      </c>
      <c r="C4843" s="5" t="str">
        <f t="shared" si="383"/>
        <v>2</v>
      </c>
      <c r="D4843" s="12" t="str">
        <f t="shared" si="379"/>
        <v>14</v>
      </c>
      <c r="E4843" s="12">
        <f t="shared" si="380"/>
        <v>4</v>
      </c>
      <c r="F4843" s="12" t="str">
        <f t="shared" si="381"/>
        <v>先負</v>
      </c>
      <c r="G4843" s="12" t="str">
        <f t="shared" si="382"/>
        <v>火</v>
      </c>
    </row>
    <row r="4844" spans="1:7" x14ac:dyDescent="0.2">
      <c r="A4844" s="1">
        <v>45021</v>
      </c>
      <c r="B4844" s="4" t="s">
        <v>646</v>
      </c>
      <c r="C4844" s="5" t="str">
        <f t="shared" si="383"/>
        <v>2</v>
      </c>
      <c r="D4844" s="12" t="str">
        <f t="shared" si="379"/>
        <v>15</v>
      </c>
      <c r="E4844" s="12">
        <f t="shared" si="380"/>
        <v>5</v>
      </c>
      <c r="F4844" s="12" t="str">
        <f t="shared" si="381"/>
        <v>仏滅</v>
      </c>
      <c r="G4844" s="12" t="str">
        <f t="shared" si="382"/>
        <v>水</v>
      </c>
    </row>
    <row r="4845" spans="1:7" x14ac:dyDescent="0.2">
      <c r="A4845" s="1">
        <v>45022</v>
      </c>
      <c r="B4845" s="4" t="s">
        <v>647</v>
      </c>
      <c r="C4845" s="5" t="str">
        <f t="shared" si="383"/>
        <v>2</v>
      </c>
      <c r="D4845" s="12" t="str">
        <f t="shared" si="379"/>
        <v>16</v>
      </c>
      <c r="E4845" s="12">
        <f t="shared" si="380"/>
        <v>0</v>
      </c>
      <c r="F4845" s="12" t="str">
        <f t="shared" si="381"/>
        <v>大安</v>
      </c>
      <c r="G4845" s="12" t="str">
        <f t="shared" si="382"/>
        <v>木</v>
      </c>
    </row>
    <row r="4846" spans="1:7" x14ac:dyDescent="0.2">
      <c r="A4846" s="1">
        <v>45023</v>
      </c>
      <c r="B4846" s="4" t="s">
        <v>648</v>
      </c>
      <c r="C4846" s="5" t="str">
        <f t="shared" si="383"/>
        <v>2</v>
      </c>
      <c r="D4846" s="12" t="str">
        <f t="shared" ref="D4846:D4909" si="384">RIGHT(B4846,LEN(B4846)-FIND("/",B4846))</f>
        <v>17</v>
      </c>
      <c r="E4846" s="12">
        <f t="shared" si="380"/>
        <v>1</v>
      </c>
      <c r="F4846" s="12" t="str">
        <f t="shared" si="381"/>
        <v>赤口</v>
      </c>
      <c r="G4846" s="12" t="str">
        <f t="shared" si="382"/>
        <v>金</v>
      </c>
    </row>
    <row r="4847" spans="1:7" x14ac:dyDescent="0.2">
      <c r="A4847" s="1">
        <v>45024</v>
      </c>
      <c r="B4847" s="4" t="s">
        <v>649</v>
      </c>
      <c r="C4847" s="5" t="str">
        <f t="shared" si="383"/>
        <v>2</v>
      </c>
      <c r="D4847" s="12" t="str">
        <f t="shared" si="384"/>
        <v>18</v>
      </c>
      <c r="E4847" s="12">
        <f t="shared" si="380"/>
        <v>2</v>
      </c>
      <c r="F4847" s="12" t="str">
        <f t="shared" si="381"/>
        <v>先勝</v>
      </c>
      <c r="G4847" s="12" t="str">
        <f t="shared" si="382"/>
        <v>土</v>
      </c>
    </row>
    <row r="4848" spans="1:7" x14ac:dyDescent="0.2">
      <c r="A4848" s="1">
        <v>45025</v>
      </c>
      <c r="B4848" s="4" t="s">
        <v>650</v>
      </c>
      <c r="C4848" s="5" t="str">
        <f t="shared" si="383"/>
        <v>2</v>
      </c>
      <c r="D4848" s="12" t="str">
        <f t="shared" si="384"/>
        <v>19</v>
      </c>
      <c r="E4848" s="12">
        <f t="shared" si="380"/>
        <v>3</v>
      </c>
      <c r="F4848" s="12" t="str">
        <f t="shared" si="381"/>
        <v>友引</v>
      </c>
      <c r="G4848" s="12" t="str">
        <f t="shared" si="382"/>
        <v>日</v>
      </c>
    </row>
    <row r="4849" spans="1:7" x14ac:dyDescent="0.2">
      <c r="A4849" s="1">
        <v>45026</v>
      </c>
      <c r="B4849" s="4" t="s">
        <v>651</v>
      </c>
      <c r="C4849" s="5" t="str">
        <f t="shared" si="383"/>
        <v>2</v>
      </c>
      <c r="D4849" s="12" t="str">
        <f t="shared" si="384"/>
        <v>20</v>
      </c>
      <c r="E4849" s="12">
        <f t="shared" si="380"/>
        <v>4</v>
      </c>
      <c r="F4849" s="12" t="str">
        <f t="shared" si="381"/>
        <v>先負</v>
      </c>
      <c r="G4849" s="12" t="str">
        <f t="shared" si="382"/>
        <v>月</v>
      </c>
    </row>
    <row r="4850" spans="1:7" x14ac:dyDescent="0.2">
      <c r="A4850" s="1">
        <v>45027</v>
      </c>
      <c r="B4850" s="4" t="s">
        <v>652</v>
      </c>
      <c r="C4850" s="5" t="str">
        <f t="shared" si="383"/>
        <v>2</v>
      </c>
      <c r="D4850" s="12" t="str">
        <f t="shared" si="384"/>
        <v>21</v>
      </c>
      <c r="E4850" s="12">
        <f t="shared" si="380"/>
        <v>5</v>
      </c>
      <c r="F4850" s="12" t="str">
        <f t="shared" si="381"/>
        <v>仏滅</v>
      </c>
      <c r="G4850" s="12" t="str">
        <f t="shared" si="382"/>
        <v>火</v>
      </c>
    </row>
    <row r="4851" spans="1:7" x14ac:dyDescent="0.2">
      <c r="A4851" s="1">
        <v>45028</v>
      </c>
      <c r="B4851" s="4" t="s">
        <v>653</v>
      </c>
      <c r="C4851" s="5" t="str">
        <f t="shared" si="383"/>
        <v>2</v>
      </c>
      <c r="D4851" s="12" t="str">
        <f t="shared" si="384"/>
        <v>22</v>
      </c>
      <c r="E4851" s="12">
        <f t="shared" si="380"/>
        <v>0</v>
      </c>
      <c r="F4851" s="12" t="str">
        <f t="shared" si="381"/>
        <v>大安</v>
      </c>
      <c r="G4851" s="12" t="str">
        <f t="shared" si="382"/>
        <v>水</v>
      </c>
    </row>
    <row r="4852" spans="1:7" x14ac:dyDescent="0.2">
      <c r="A4852" s="1">
        <v>45029</v>
      </c>
      <c r="B4852" s="4" t="s">
        <v>654</v>
      </c>
      <c r="C4852" s="5" t="str">
        <f t="shared" si="383"/>
        <v>2</v>
      </c>
      <c r="D4852" s="12" t="str">
        <f t="shared" si="384"/>
        <v>23</v>
      </c>
      <c r="E4852" s="12">
        <f t="shared" ref="E4852:E4915" si="385">MOD(C4852+D4852,6)</f>
        <v>1</v>
      </c>
      <c r="F4852" s="12" t="str">
        <f t="shared" ref="F4852:F4915" si="386">VLOOKUP(E4852,$H$2:$I$7,2)</f>
        <v>赤口</v>
      </c>
      <c r="G4852" s="12" t="str">
        <f t="shared" ref="G4852:G4915" si="387">TEXT(A4852,"aaa")</f>
        <v>木</v>
      </c>
    </row>
    <row r="4853" spans="1:7" x14ac:dyDescent="0.2">
      <c r="A4853" s="1">
        <v>45030</v>
      </c>
      <c r="B4853" s="4" t="s">
        <v>655</v>
      </c>
      <c r="C4853" s="5" t="str">
        <f t="shared" si="383"/>
        <v>2</v>
      </c>
      <c r="D4853" s="12" t="str">
        <f t="shared" si="384"/>
        <v>24</v>
      </c>
      <c r="E4853" s="12">
        <f t="shared" si="385"/>
        <v>2</v>
      </c>
      <c r="F4853" s="12" t="str">
        <f t="shared" si="386"/>
        <v>先勝</v>
      </c>
      <c r="G4853" s="12" t="str">
        <f t="shared" si="387"/>
        <v>金</v>
      </c>
    </row>
    <row r="4854" spans="1:7" x14ac:dyDescent="0.2">
      <c r="A4854" s="1">
        <v>45031</v>
      </c>
      <c r="B4854" s="4" t="s">
        <v>656</v>
      </c>
      <c r="C4854" s="5" t="str">
        <f t="shared" si="383"/>
        <v>2</v>
      </c>
      <c r="D4854" s="12" t="str">
        <f t="shared" si="384"/>
        <v>25</v>
      </c>
      <c r="E4854" s="12">
        <f t="shared" si="385"/>
        <v>3</v>
      </c>
      <c r="F4854" s="12" t="str">
        <f t="shared" si="386"/>
        <v>友引</v>
      </c>
      <c r="G4854" s="12" t="str">
        <f t="shared" si="387"/>
        <v>土</v>
      </c>
    </row>
    <row r="4855" spans="1:7" x14ac:dyDescent="0.2">
      <c r="A4855" s="1">
        <v>45032</v>
      </c>
      <c r="B4855" s="4" t="s">
        <v>657</v>
      </c>
      <c r="C4855" s="5" t="str">
        <f t="shared" si="383"/>
        <v>2</v>
      </c>
      <c r="D4855" s="12" t="str">
        <f t="shared" si="384"/>
        <v>26</v>
      </c>
      <c r="E4855" s="12">
        <f t="shared" si="385"/>
        <v>4</v>
      </c>
      <c r="F4855" s="12" t="str">
        <f t="shared" si="386"/>
        <v>先負</v>
      </c>
      <c r="G4855" s="12" t="str">
        <f t="shared" si="387"/>
        <v>日</v>
      </c>
    </row>
    <row r="4856" spans="1:7" x14ac:dyDescent="0.2">
      <c r="A4856" s="1">
        <v>45033</v>
      </c>
      <c r="B4856" s="4" t="s">
        <v>658</v>
      </c>
      <c r="C4856" s="5" t="str">
        <f t="shared" si="383"/>
        <v>2</v>
      </c>
      <c r="D4856" s="12" t="str">
        <f t="shared" si="384"/>
        <v>27</v>
      </c>
      <c r="E4856" s="12">
        <f t="shared" si="385"/>
        <v>5</v>
      </c>
      <c r="F4856" s="12" t="str">
        <f t="shared" si="386"/>
        <v>仏滅</v>
      </c>
      <c r="G4856" s="12" t="str">
        <f t="shared" si="387"/>
        <v>月</v>
      </c>
    </row>
    <row r="4857" spans="1:7" x14ac:dyDescent="0.2">
      <c r="A4857" s="1">
        <v>45034</v>
      </c>
      <c r="B4857" s="4" t="s">
        <v>659</v>
      </c>
      <c r="C4857" s="5" t="str">
        <f t="shared" si="383"/>
        <v>2</v>
      </c>
      <c r="D4857" s="12" t="str">
        <f t="shared" si="384"/>
        <v>28</v>
      </c>
      <c r="E4857" s="12">
        <f t="shared" si="385"/>
        <v>0</v>
      </c>
      <c r="F4857" s="12" t="str">
        <f t="shared" si="386"/>
        <v>大安</v>
      </c>
      <c r="G4857" s="12" t="str">
        <f t="shared" si="387"/>
        <v>火</v>
      </c>
    </row>
    <row r="4858" spans="1:7" x14ac:dyDescent="0.2">
      <c r="A4858" s="1">
        <v>45035</v>
      </c>
      <c r="B4858" s="4" t="s">
        <v>660</v>
      </c>
      <c r="C4858" s="5" t="str">
        <f t="shared" si="383"/>
        <v>2</v>
      </c>
      <c r="D4858" s="12" t="str">
        <f t="shared" si="384"/>
        <v>29</v>
      </c>
      <c r="E4858" s="12">
        <f t="shared" si="385"/>
        <v>1</v>
      </c>
      <c r="F4858" s="12" t="str">
        <f t="shared" si="386"/>
        <v>赤口</v>
      </c>
      <c r="G4858" s="12" t="str">
        <f t="shared" si="387"/>
        <v>水</v>
      </c>
    </row>
    <row r="4859" spans="1:7" x14ac:dyDescent="0.2">
      <c r="A4859" s="1">
        <v>45036</v>
      </c>
      <c r="B4859" s="4" t="s">
        <v>623</v>
      </c>
      <c r="C4859" s="5" t="str">
        <f t="shared" si="383"/>
        <v>3</v>
      </c>
      <c r="D4859" s="12" t="str">
        <f t="shared" si="384"/>
        <v>1</v>
      </c>
      <c r="E4859" s="12">
        <f t="shared" si="385"/>
        <v>4</v>
      </c>
      <c r="F4859" s="12" t="str">
        <f t="shared" si="386"/>
        <v>先負</v>
      </c>
      <c r="G4859" s="12" t="str">
        <f t="shared" si="387"/>
        <v>木</v>
      </c>
    </row>
    <row r="4860" spans="1:7" x14ac:dyDescent="0.2">
      <c r="A4860" s="1">
        <v>45037</v>
      </c>
      <c r="B4860" s="4" t="s">
        <v>121</v>
      </c>
      <c r="C4860" s="5" t="str">
        <f t="shared" si="383"/>
        <v>3</v>
      </c>
      <c r="D4860" s="12" t="str">
        <f t="shared" si="384"/>
        <v>2</v>
      </c>
      <c r="E4860" s="12">
        <f t="shared" si="385"/>
        <v>5</v>
      </c>
      <c r="F4860" s="12" t="str">
        <f t="shared" si="386"/>
        <v>仏滅</v>
      </c>
      <c r="G4860" s="12" t="str">
        <f t="shared" si="387"/>
        <v>金</v>
      </c>
    </row>
    <row r="4861" spans="1:7" x14ac:dyDescent="0.2">
      <c r="A4861" s="1">
        <v>45038</v>
      </c>
      <c r="B4861" s="4" t="s">
        <v>122</v>
      </c>
      <c r="C4861" s="5" t="str">
        <f t="shared" si="383"/>
        <v>3</v>
      </c>
      <c r="D4861" s="12" t="str">
        <f t="shared" si="384"/>
        <v>3</v>
      </c>
      <c r="E4861" s="12">
        <f t="shared" si="385"/>
        <v>0</v>
      </c>
      <c r="F4861" s="12" t="str">
        <f t="shared" si="386"/>
        <v>大安</v>
      </c>
      <c r="G4861" s="12" t="str">
        <f t="shared" si="387"/>
        <v>土</v>
      </c>
    </row>
    <row r="4862" spans="1:7" x14ac:dyDescent="0.2">
      <c r="A4862" s="1">
        <v>45039</v>
      </c>
      <c r="B4862" s="4" t="s">
        <v>123</v>
      </c>
      <c r="C4862" s="5" t="str">
        <f t="shared" si="383"/>
        <v>3</v>
      </c>
      <c r="D4862" s="12" t="str">
        <f t="shared" si="384"/>
        <v>4</v>
      </c>
      <c r="E4862" s="12">
        <f t="shared" si="385"/>
        <v>1</v>
      </c>
      <c r="F4862" s="12" t="str">
        <f t="shared" si="386"/>
        <v>赤口</v>
      </c>
      <c r="G4862" s="12" t="str">
        <f t="shared" si="387"/>
        <v>日</v>
      </c>
    </row>
    <row r="4863" spans="1:7" x14ac:dyDescent="0.2">
      <c r="A4863" s="1">
        <v>45040</v>
      </c>
      <c r="B4863" s="4" t="s">
        <v>124</v>
      </c>
      <c r="C4863" s="5" t="str">
        <f t="shared" si="383"/>
        <v>3</v>
      </c>
      <c r="D4863" s="12" t="str">
        <f t="shared" si="384"/>
        <v>5</v>
      </c>
      <c r="E4863" s="12">
        <f t="shared" si="385"/>
        <v>2</v>
      </c>
      <c r="F4863" s="12" t="str">
        <f t="shared" si="386"/>
        <v>先勝</v>
      </c>
      <c r="G4863" s="12" t="str">
        <f t="shared" si="387"/>
        <v>月</v>
      </c>
    </row>
    <row r="4864" spans="1:7" x14ac:dyDescent="0.2">
      <c r="A4864" s="1">
        <v>45041</v>
      </c>
      <c r="B4864" s="4" t="s">
        <v>125</v>
      </c>
      <c r="C4864" s="5" t="str">
        <f t="shared" si="383"/>
        <v>3</v>
      </c>
      <c r="D4864" s="12" t="str">
        <f t="shared" si="384"/>
        <v>6</v>
      </c>
      <c r="E4864" s="12">
        <f t="shared" si="385"/>
        <v>3</v>
      </c>
      <c r="F4864" s="12" t="str">
        <f t="shared" si="386"/>
        <v>友引</v>
      </c>
      <c r="G4864" s="12" t="str">
        <f t="shared" si="387"/>
        <v>火</v>
      </c>
    </row>
    <row r="4865" spans="1:7" x14ac:dyDescent="0.2">
      <c r="A4865" s="1">
        <v>45042</v>
      </c>
      <c r="B4865" s="4" t="s">
        <v>126</v>
      </c>
      <c r="C4865" s="5" t="str">
        <f t="shared" si="383"/>
        <v>3</v>
      </c>
      <c r="D4865" s="12" t="str">
        <f t="shared" si="384"/>
        <v>7</v>
      </c>
      <c r="E4865" s="12">
        <f t="shared" si="385"/>
        <v>4</v>
      </c>
      <c r="F4865" s="12" t="str">
        <f t="shared" si="386"/>
        <v>先負</v>
      </c>
      <c r="G4865" s="12" t="str">
        <f t="shared" si="387"/>
        <v>水</v>
      </c>
    </row>
    <row r="4866" spans="1:7" x14ac:dyDescent="0.2">
      <c r="A4866" s="1">
        <v>45043</v>
      </c>
      <c r="B4866" s="4" t="s">
        <v>127</v>
      </c>
      <c r="C4866" s="5" t="str">
        <f t="shared" si="383"/>
        <v>3</v>
      </c>
      <c r="D4866" s="12" t="str">
        <f t="shared" si="384"/>
        <v>8</v>
      </c>
      <c r="E4866" s="12">
        <f t="shared" si="385"/>
        <v>5</v>
      </c>
      <c r="F4866" s="12" t="str">
        <f t="shared" si="386"/>
        <v>仏滅</v>
      </c>
      <c r="G4866" s="12" t="str">
        <f t="shared" si="387"/>
        <v>木</v>
      </c>
    </row>
    <row r="4867" spans="1:7" x14ac:dyDescent="0.2">
      <c r="A4867" s="1">
        <v>45044</v>
      </c>
      <c r="B4867" s="4" t="s">
        <v>128</v>
      </c>
      <c r="C4867" s="5" t="str">
        <f t="shared" si="383"/>
        <v>3</v>
      </c>
      <c r="D4867" s="12" t="str">
        <f t="shared" si="384"/>
        <v>9</v>
      </c>
      <c r="E4867" s="12">
        <f t="shared" si="385"/>
        <v>0</v>
      </c>
      <c r="F4867" s="12" t="str">
        <f t="shared" si="386"/>
        <v>大安</v>
      </c>
      <c r="G4867" s="12" t="str">
        <f t="shared" si="387"/>
        <v>金</v>
      </c>
    </row>
    <row r="4868" spans="1:7" x14ac:dyDescent="0.2">
      <c r="A4868" s="1">
        <v>45045</v>
      </c>
      <c r="B4868" s="4" t="s">
        <v>129</v>
      </c>
      <c r="C4868" s="5" t="str">
        <f t="shared" si="383"/>
        <v>3</v>
      </c>
      <c r="D4868" s="12" t="str">
        <f t="shared" si="384"/>
        <v>10</v>
      </c>
      <c r="E4868" s="12">
        <f t="shared" si="385"/>
        <v>1</v>
      </c>
      <c r="F4868" s="12" t="str">
        <f t="shared" si="386"/>
        <v>赤口</v>
      </c>
      <c r="G4868" s="12" t="str">
        <f t="shared" si="387"/>
        <v>土</v>
      </c>
    </row>
    <row r="4869" spans="1:7" x14ac:dyDescent="0.2">
      <c r="A4869" s="1">
        <v>45046</v>
      </c>
      <c r="B4869" s="4" t="s">
        <v>130</v>
      </c>
      <c r="C4869" s="5" t="str">
        <f t="shared" si="383"/>
        <v>3</v>
      </c>
      <c r="D4869" s="12" t="str">
        <f t="shared" si="384"/>
        <v>11</v>
      </c>
      <c r="E4869" s="12">
        <f t="shared" si="385"/>
        <v>2</v>
      </c>
      <c r="F4869" s="12" t="str">
        <f t="shared" si="386"/>
        <v>先勝</v>
      </c>
      <c r="G4869" s="12" t="str">
        <f t="shared" si="387"/>
        <v>日</v>
      </c>
    </row>
    <row r="4870" spans="1:7" x14ac:dyDescent="0.2">
      <c r="A4870" s="1">
        <v>45047</v>
      </c>
      <c r="B4870" s="4" t="s">
        <v>131</v>
      </c>
      <c r="C4870" s="5" t="str">
        <f t="shared" si="383"/>
        <v>3</v>
      </c>
      <c r="D4870" s="12" t="str">
        <f t="shared" si="384"/>
        <v>12</v>
      </c>
      <c r="E4870" s="12">
        <f t="shared" si="385"/>
        <v>3</v>
      </c>
      <c r="F4870" s="12" t="str">
        <f t="shared" si="386"/>
        <v>友引</v>
      </c>
      <c r="G4870" s="12" t="str">
        <f t="shared" si="387"/>
        <v>月</v>
      </c>
    </row>
    <row r="4871" spans="1:7" x14ac:dyDescent="0.2">
      <c r="A4871" s="1">
        <v>45048</v>
      </c>
      <c r="B4871" s="4" t="s">
        <v>132</v>
      </c>
      <c r="C4871" s="5" t="str">
        <f t="shared" si="383"/>
        <v>3</v>
      </c>
      <c r="D4871" s="12" t="str">
        <f t="shared" si="384"/>
        <v>13</v>
      </c>
      <c r="E4871" s="12">
        <f t="shared" si="385"/>
        <v>4</v>
      </c>
      <c r="F4871" s="12" t="str">
        <f t="shared" si="386"/>
        <v>先負</v>
      </c>
      <c r="G4871" s="12" t="str">
        <f t="shared" si="387"/>
        <v>火</v>
      </c>
    </row>
    <row r="4872" spans="1:7" x14ac:dyDescent="0.2">
      <c r="A4872" s="1">
        <v>45049</v>
      </c>
      <c r="B4872" s="4" t="s">
        <v>133</v>
      </c>
      <c r="C4872" s="5" t="str">
        <f t="shared" si="383"/>
        <v>3</v>
      </c>
      <c r="D4872" s="12" t="str">
        <f t="shared" si="384"/>
        <v>14</v>
      </c>
      <c r="E4872" s="12">
        <f t="shared" si="385"/>
        <v>5</v>
      </c>
      <c r="F4872" s="12" t="str">
        <f t="shared" si="386"/>
        <v>仏滅</v>
      </c>
      <c r="G4872" s="12" t="str">
        <f t="shared" si="387"/>
        <v>水</v>
      </c>
    </row>
    <row r="4873" spans="1:7" x14ac:dyDescent="0.2">
      <c r="A4873" s="1">
        <v>45050</v>
      </c>
      <c r="B4873" s="4" t="s">
        <v>134</v>
      </c>
      <c r="C4873" s="5" t="str">
        <f t="shared" si="383"/>
        <v>3</v>
      </c>
      <c r="D4873" s="12" t="str">
        <f t="shared" si="384"/>
        <v>15</v>
      </c>
      <c r="E4873" s="12">
        <f t="shared" si="385"/>
        <v>0</v>
      </c>
      <c r="F4873" s="12" t="str">
        <f t="shared" si="386"/>
        <v>大安</v>
      </c>
      <c r="G4873" s="12" t="str">
        <f t="shared" si="387"/>
        <v>木</v>
      </c>
    </row>
    <row r="4874" spans="1:7" x14ac:dyDescent="0.2">
      <c r="A4874" s="1">
        <v>45051</v>
      </c>
      <c r="B4874" s="4" t="s">
        <v>135</v>
      </c>
      <c r="C4874" s="5" t="str">
        <f t="shared" si="383"/>
        <v>3</v>
      </c>
      <c r="D4874" s="12" t="str">
        <f t="shared" si="384"/>
        <v>16</v>
      </c>
      <c r="E4874" s="12">
        <f t="shared" si="385"/>
        <v>1</v>
      </c>
      <c r="F4874" s="12" t="str">
        <f t="shared" si="386"/>
        <v>赤口</v>
      </c>
      <c r="G4874" s="12" t="str">
        <f t="shared" si="387"/>
        <v>金</v>
      </c>
    </row>
    <row r="4875" spans="1:7" x14ac:dyDescent="0.2">
      <c r="A4875" s="1">
        <v>45052</v>
      </c>
      <c r="B4875" s="4" t="s">
        <v>136</v>
      </c>
      <c r="C4875" s="5" t="str">
        <f t="shared" si="383"/>
        <v>3</v>
      </c>
      <c r="D4875" s="12" t="str">
        <f t="shared" si="384"/>
        <v>17</v>
      </c>
      <c r="E4875" s="12">
        <f t="shared" si="385"/>
        <v>2</v>
      </c>
      <c r="F4875" s="12" t="str">
        <f t="shared" si="386"/>
        <v>先勝</v>
      </c>
      <c r="G4875" s="12" t="str">
        <f t="shared" si="387"/>
        <v>土</v>
      </c>
    </row>
    <row r="4876" spans="1:7" x14ac:dyDescent="0.2">
      <c r="A4876" s="1">
        <v>45053</v>
      </c>
      <c r="B4876" s="4" t="s">
        <v>137</v>
      </c>
      <c r="C4876" s="5" t="str">
        <f t="shared" ref="C4876:C4939" si="388">SUBSTITUTE( LEFT(B4876,LEN(B4876)-(LEN(B4876)-FIND("/",B4876)+1)), "閏", "" )</f>
        <v>3</v>
      </c>
      <c r="D4876" s="12" t="str">
        <f t="shared" si="384"/>
        <v>18</v>
      </c>
      <c r="E4876" s="12">
        <f t="shared" si="385"/>
        <v>3</v>
      </c>
      <c r="F4876" s="12" t="str">
        <f t="shared" si="386"/>
        <v>友引</v>
      </c>
      <c r="G4876" s="12" t="str">
        <f t="shared" si="387"/>
        <v>日</v>
      </c>
    </row>
    <row r="4877" spans="1:7" x14ac:dyDescent="0.2">
      <c r="A4877" s="1">
        <v>45054</v>
      </c>
      <c r="B4877" s="4" t="s">
        <v>138</v>
      </c>
      <c r="C4877" s="5" t="str">
        <f t="shared" si="388"/>
        <v>3</v>
      </c>
      <c r="D4877" s="12" t="str">
        <f t="shared" si="384"/>
        <v>19</v>
      </c>
      <c r="E4877" s="12">
        <f t="shared" si="385"/>
        <v>4</v>
      </c>
      <c r="F4877" s="12" t="str">
        <f t="shared" si="386"/>
        <v>先負</v>
      </c>
      <c r="G4877" s="12" t="str">
        <f t="shared" si="387"/>
        <v>月</v>
      </c>
    </row>
    <row r="4878" spans="1:7" x14ac:dyDescent="0.2">
      <c r="A4878" s="1">
        <v>45055</v>
      </c>
      <c r="B4878" s="4" t="s">
        <v>139</v>
      </c>
      <c r="C4878" s="5" t="str">
        <f t="shared" si="388"/>
        <v>3</v>
      </c>
      <c r="D4878" s="12" t="str">
        <f t="shared" si="384"/>
        <v>20</v>
      </c>
      <c r="E4878" s="12">
        <f t="shared" si="385"/>
        <v>5</v>
      </c>
      <c r="F4878" s="12" t="str">
        <f t="shared" si="386"/>
        <v>仏滅</v>
      </c>
      <c r="G4878" s="12" t="str">
        <f t="shared" si="387"/>
        <v>火</v>
      </c>
    </row>
    <row r="4879" spans="1:7" x14ac:dyDescent="0.2">
      <c r="A4879" s="1">
        <v>45056</v>
      </c>
      <c r="B4879" s="4" t="s">
        <v>140</v>
      </c>
      <c r="C4879" s="5" t="str">
        <f t="shared" si="388"/>
        <v>3</v>
      </c>
      <c r="D4879" s="12" t="str">
        <f t="shared" si="384"/>
        <v>21</v>
      </c>
      <c r="E4879" s="12">
        <f t="shared" si="385"/>
        <v>0</v>
      </c>
      <c r="F4879" s="12" t="str">
        <f t="shared" si="386"/>
        <v>大安</v>
      </c>
      <c r="G4879" s="12" t="str">
        <f t="shared" si="387"/>
        <v>水</v>
      </c>
    </row>
    <row r="4880" spans="1:7" x14ac:dyDescent="0.2">
      <c r="A4880" s="1">
        <v>45057</v>
      </c>
      <c r="B4880" s="4" t="s">
        <v>141</v>
      </c>
      <c r="C4880" s="5" t="str">
        <f t="shared" si="388"/>
        <v>3</v>
      </c>
      <c r="D4880" s="12" t="str">
        <f t="shared" si="384"/>
        <v>22</v>
      </c>
      <c r="E4880" s="12">
        <f t="shared" si="385"/>
        <v>1</v>
      </c>
      <c r="F4880" s="12" t="str">
        <f t="shared" si="386"/>
        <v>赤口</v>
      </c>
      <c r="G4880" s="12" t="str">
        <f t="shared" si="387"/>
        <v>木</v>
      </c>
    </row>
    <row r="4881" spans="1:7" x14ac:dyDescent="0.2">
      <c r="A4881" s="1">
        <v>45058</v>
      </c>
      <c r="B4881" s="4" t="s">
        <v>142</v>
      </c>
      <c r="C4881" s="5" t="str">
        <f t="shared" si="388"/>
        <v>3</v>
      </c>
      <c r="D4881" s="12" t="str">
        <f t="shared" si="384"/>
        <v>23</v>
      </c>
      <c r="E4881" s="12">
        <f t="shared" si="385"/>
        <v>2</v>
      </c>
      <c r="F4881" s="12" t="str">
        <f t="shared" si="386"/>
        <v>先勝</v>
      </c>
      <c r="G4881" s="12" t="str">
        <f t="shared" si="387"/>
        <v>金</v>
      </c>
    </row>
    <row r="4882" spans="1:7" x14ac:dyDescent="0.2">
      <c r="A4882" s="1">
        <v>45059</v>
      </c>
      <c r="B4882" s="4" t="s">
        <v>143</v>
      </c>
      <c r="C4882" s="5" t="str">
        <f t="shared" si="388"/>
        <v>3</v>
      </c>
      <c r="D4882" s="12" t="str">
        <f t="shared" si="384"/>
        <v>24</v>
      </c>
      <c r="E4882" s="12">
        <f t="shared" si="385"/>
        <v>3</v>
      </c>
      <c r="F4882" s="12" t="str">
        <f t="shared" si="386"/>
        <v>友引</v>
      </c>
      <c r="G4882" s="12" t="str">
        <f t="shared" si="387"/>
        <v>土</v>
      </c>
    </row>
    <row r="4883" spans="1:7" x14ac:dyDescent="0.2">
      <c r="A4883" s="1">
        <v>45060</v>
      </c>
      <c r="B4883" s="4" t="s">
        <v>144</v>
      </c>
      <c r="C4883" s="5" t="str">
        <f t="shared" si="388"/>
        <v>3</v>
      </c>
      <c r="D4883" s="12" t="str">
        <f t="shared" si="384"/>
        <v>25</v>
      </c>
      <c r="E4883" s="12">
        <f t="shared" si="385"/>
        <v>4</v>
      </c>
      <c r="F4883" s="12" t="str">
        <f t="shared" si="386"/>
        <v>先負</v>
      </c>
      <c r="G4883" s="12" t="str">
        <f t="shared" si="387"/>
        <v>日</v>
      </c>
    </row>
    <row r="4884" spans="1:7" x14ac:dyDescent="0.2">
      <c r="A4884" s="1">
        <v>45061</v>
      </c>
      <c r="B4884" s="4" t="s">
        <v>145</v>
      </c>
      <c r="C4884" s="5" t="str">
        <f t="shared" si="388"/>
        <v>3</v>
      </c>
      <c r="D4884" s="12" t="str">
        <f t="shared" si="384"/>
        <v>26</v>
      </c>
      <c r="E4884" s="12">
        <f t="shared" si="385"/>
        <v>5</v>
      </c>
      <c r="F4884" s="12" t="str">
        <f t="shared" si="386"/>
        <v>仏滅</v>
      </c>
      <c r="G4884" s="12" t="str">
        <f t="shared" si="387"/>
        <v>月</v>
      </c>
    </row>
    <row r="4885" spans="1:7" x14ac:dyDescent="0.2">
      <c r="A4885" s="1">
        <v>45062</v>
      </c>
      <c r="B4885" s="4" t="s">
        <v>146</v>
      </c>
      <c r="C4885" s="5" t="str">
        <f t="shared" si="388"/>
        <v>3</v>
      </c>
      <c r="D4885" s="12" t="str">
        <f t="shared" si="384"/>
        <v>27</v>
      </c>
      <c r="E4885" s="12">
        <f t="shared" si="385"/>
        <v>0</v>
      </c>
      <c r="F4885" s="12" t="str">
        <f t="shared" si="386"/>
        <v>大安</v>
      </c>
      <c r="G4885" s="12" t="str">
        <f t="shared" si="387"/>
        <v>火</v>
      </c>
    </row>
    <row r="4886" spans="1:7" x14ac:dyDescent="0.2">
      <c r="A4886" s="1">
        <v>45063</v>
      </c>
      <c r="B4886" s="4" t="s">
        <v>147</v>
      </c>
      <c r="C4886" s="5" t="str">
        <f t="shared" si="388"/>
        <v>3</v>
      </c>
      <c r="D4886" s="12" t="str">
        <f t="shared" si="384"/>
        <v>28</v>
      </c>
      <c r="E4886" s="12">
        <f t="shared" si="385"/>
        <v>1</v>
      </c>
      <c r="F4886" s="12" t="str">
        <f t="shared" si="386"/>
        <v>赤口</v>
      </c>
      <c r="G4886" s="12" t="str">
        <f t="shared" si="387"/>
        <v>水</v>
      </c>
    </row>
    <row r="4887" spans="1:7" x14ac:dyDescent="0.2">
      <c r="A4887" s="1">
        <v>45064</v>
      </c>
      <c r="B4887" s="4" t="s">
        <v>148</v>
      </c>
      <c r="C4887" s="5" t="str">
        <f t="shared" si="388"/>
        <v>3</v>
      </c>
      <c r="D4887" s="12" t="str">
        <f t="shared" si="384"/>
        <v>29</v>
      </c>
      <c r="E4887" s="12">
        <f t="shared" si="385"/>
        <v>2</v>
      </c>
      <c r="F4887" s="12" t="str">
        <f t="shared" si="386"/>
        <v>先勝</v>
      </c>
      <c r="G4887" s="12" t="str">
        <f t="shared" si="387"/>
        <v>木</v>
      </c>
    </row>
    <row r="4888" spans="1:7" x14ac:dyDescent="0.2">
      <c r="A4888" s="1">
        <v>45065</v>
      </c>
      <c r="B4888" s="4" t="s">
        <v>215</v>
      </c>
      <c r="C4888" s="5" t="str">
        <f t="shared" si="388"/>
        <v>3</v>
      </c>
      <c r="D4888" s="12" t="str">
        <f t="shared" si="384"/>
        <v>30</v>
      </c>
      <c r="E4888" s="12">
        <f t="shared" si="385"/>
        <v>3</v>
      </c>
      <c r="F4888" s="12" t="str">
        <f t="shared" si="386"/>
        <v>友引</v>
      </c>
      <c r="G4888" s="12" t="str">
        <f t="shared" si="387"/>
        <v>金</v>
      </c>
    </row>
    <row r="4889" spans="1:7" x14ac:dyDescent="0.2">
      <c r="A4889" s="1">
        <v>45066</v>
      </c>
      <c r="B4889" s="4" t="s">
        <v>624</v>
      </c>
      <c r="C4889" s="5" t="str">
        <f t="shared" si="388"/>
        <v>4</v>
      </c>
      <c r="D4889" s="12" t="str">
        <f t="shared" si="384"/>
        <v>1</v>
      </c>
      <c r="E4889" s="12">
        <f t="shared" si="385"/>
        <v>5</v>
      </c>
      <c r="F4889" s="12" t="str">
        <f t="shared" si="386"/>
        <v>仏滅</v>
      </c>
      <c r="G4889" s="12" t="str">
        <f t="shared" si="387"/>
        <v>土</v>
      </c>
    </row>
    <row r="4890" spans="1:7" x14ac:dyDescent="0.2">
      <c r="A4890" s="1">
        <v>45067</v>
      </c>
      <c r="B4890" s="4" t="s">
        <v>149</v>
      </c>
      <c r="C4890" s="5" t="str">
        <f t="shared" si="388"/>
        <v>4</v>
      </c>
      <c r="D4890" s="12" t="str">
        <f t="shared" si="384"/>
        <v>2</v>
      </c>
      <c r="E4890" s="12">
        <f t="shared" si="385"/>
        <v>0</v>
      </c>
      <c r="F4890" s="12" t="str">
        <f t="shared" si="386"/>
        <v>大安</v>
      </c>
      <c r="G4890" s="12" t="str">
        <f t="shared" si="387"/>
        <v>日</v>
      </c>
    </row>
    <row r="4891" spans="1:7" x14ac:dyDescent="0.2">
      <c r="A4891" s="1">
        <v>45068</v>
      </c>
      <c r="B4891" s="4" t="s">
        <v>150</v>
      </c>
      <c r="C4891" s="5" t="str">
        <f t="shared" si="388"/>
        <v>4</v>
      </c>
      <c r="D4891" s="12" t="str">
        <f t="shared" si="384"/>
        <v>3</v>
      </c>
      <c r="E4891" s="12">
        <f t="shared" si="385"/>
        <v>1</v>
      </c>
      <c r="F4891" s="12" t="str">
        <f t="shared" si="386"/>
        <v>赤口</v>
      </c>
      <c r="G4891" s="12" t="str">
        <f t="shared" si="387"/>
        <v>月</v>
      </c>
    </row>
    <row r="4892" spans="1:7" x14ac:dyDescent="0.2">
      <c r="A4892" s="1">
        <v>45069</v>
      </c>
      <c r="B4892" s="4" t="s">
        <v>151</v>
      </c>
      <c r="C4892" s="5" t="str">
        <f t="shared" si="388"/>
        <v>4</v>
      </c>
      <c r="D4892" s="12" t="str">
        <f t="shared" si="384"/>
        <v>4</v>
      </c>
      <c r="E4892" s="12">
        <f t="shared" si="385"/>
        <v>2</v>
      </c>
      <c r="F4892" s="12" t="str">
        <f t="shared" si="386"/>
        <v>先勝</v>
      </c>
      <c r="G4892" s="12" t="str">
        <f t="shared" si="387"/>
        <v>火</v>
      </c>
    </row>
    <row r="4893" spans="1:7" x14ac:dyDescent="0.2">
      <c r="A4893" s="1">
        <v>45070</v>
      </c>
      <c r="B4893" s="4" t="s">
        <v>152</v>
      </c>
      <c r="C4893" s="5" t="str">
        <f t="shared" si="388"/>
        <v>4</v>
      </c>
      <c r="D4893" s="12" t="str">
        <f t="shared" si="384"/>
        <v>5</v>
      </c>
      <c r="E4893" s="12">
        <f t="shared" si="385"/>
        <v>3</v>
      </c>
      <c r="F4893" s="12" t="str">
        <f t="shared" si="386"/>
        <v>友引</v>
      </c>
      <c r="G4893" s="12" t="str">
        <f t="shared" si="387"/>
        <v>水</v>
      </c>
    </row>
    <row r="4894" spans="1:7" x14ac:dyDescent="0.2">
      <c r="A4894" s="1">
        <v>45071</v>
      </c>
      <c r="B4894" s="4" t="s">
        <v>153</v>
      </c>
      <c r="C4894" s="5" t="str">
        <f t="shared" si="388"/>
        <v>4</v>
      </c>
      <c r="D4894" s="12" t="str">
        <f t="shared" si="384"/>
        <v>6</v>
      </c>
      <c r="E4894" s="12">
        <f t="shared" si="385"/>
        <v>4</v>
      </c>
      <c r="F4894" s="12" t="str">
        <f t="shared" si="386"/>
        <v>先負</v>
      </c>
      <c r="G4894" s="12" t="str">
        <f t="shared" si="387"/>
        <v>木</v>
      </c>
    </row>
    <row r="4895" spans="1:7" x14ac:dyDescent="0.2">
      <c r="A4895" s="1">
        <v>45072</v>
      </c>
      <c r="B4895" s="4" t="s">
        <v>154</v>
      </c>
      <c r="C4895" s="5" t="str">
        <f t="shared" si="388"/>
        <v>4</v>
      </c>
      <c r="D4895" s="12" t="str">
        <f t="shared" si="384"/>
        <v>7</v>
      </c>
      <c r="E4895" s="12">
        <f t="shared" si="385"/>
        <v>5</v>
      </c>
      <c r="F4895" s="12" t="str">
        <f t="shared" si="386"/>
        <v>仏滅</v>
      </c>
      <c r="G4895" s="12" t="str">
        <f t="shared" si="387"/>
        <v>金</v>
      </c>
    </row>
    <row r="4896" spans="1:7" x14ac:dyDescent="0.2">
      <c r="A4896" s="1">
        <v>45073</v>
      </c>
      <c r="B4896" s="4" t="s">
        <v>155</v>
      </c>
      <c r="C4896" s="5" t="str">
        <f t="shared" si="388"/>
        <v>4</v>
      </c>
      <c r="D4896" s="12" t="str">
        <f t="shared" si="384"/>
        <v>8</v>
      </c>
      <c r="E4896" s="12">
        <f t="shared" si="385"/>
        <v>0</v>
      </c>
      <c r="F4896" s="12" t="str">
        <f t="shared" si="386"/>
        <v>大安</v>
      </c>
      <c r="G4896" s="12" t="str">
        <f t="shared" si="387"/>
        <v>土</v>
      </c>
    </row>
    <row r="4897" spans="1:7" x14ac:dyDescent="0.2">
      <c r="A4897" s="1">
        <v>45074</v>
      </c>
      <c r="B4897" s="4" t="s">
        <v>156</v>
      </c>
      <c r="C4897" s="5" t="str">
        <f t="shared" si="388"/>
        <v>4</v>
      </c>
      <c r="D4897" s="12" t="str">
        <f t="shared" si="384"/>
        <v>9</v>
      </c>
      <c r="E4897" s="12">
        <f t="shared" si="385"/>
        <v>1</v>
      </c>
      <c r="F4897" s="12" t="str">
        <f t="shared" si="386"/>
        <v>赤口</v>
      </c>
      <c r="G4897" s="12" t="str">
        <f t="shared" si="387"/>
        <v>日</v>
      </c>
    </row>
    <row r="4898" spans="1:7" x14ac:dyDescent="0.2">
      <c r="A4898" s="1">
        <v>45075</v>
      </c>
      <c r="B4898" s="4" t="s">
        <v>157</v>
      </c>
      <c r="C4898" s="5" t="str">
        <f t="shared" si="388"/>
        <v>4</v>
      </c>
      <c r="D4898" s="12" t="str">
        <f t="shared" si="384"/>
        <v>10</v>
      </c>
      <c r="E4898" s="12">
        <f t="shared" si="385"/>
        <v>2</v>
      </c>
      <c r="F4898" s="12" t="str">
        <f t="shared" si="386"/>
        <v>先勝</v>
      </c>
      <c r="G4898" s="12" t="str">
        <f t="shared" si="387"/>
        <v>月</v>
      </c>
    </row>
    <row r="4899" spans="1:7" x14ac:dyDescent="0.2">
      <c r="A4899" s="1">
        <v>45076</v>
      </c>
      <c r="B4899" s="4" t="s">
        <v>158</v>
      </c>
      <c r="C4899" s="5" t="str">
        <f t="shared" si="388"/>
        <v>4</v>
      </c>
      <c r="D4899" s="12" t="str">
        <f t="shared" si="384"/>
        <v>11</v>
      </c>
      <c r="E4899" s="12">
        <f t="shared" si="385"/>
        <v>3</v>
      </c>
      <c r="F4899" s="12" t="str">
        <f t="shared" si="386"/>
        <v>友引</v>
      </c>
      <c r="G4899" s="12" t="str">
        <f t="shared" si="387"/>
        <v>火</v>
      </c>
    </row>
    <row r="4900" spans="1:7" x14ac:dyDescent="0.2">
      <c r="A4900" s="1">
        <v>45077</v>
      </c>
      <c r="B4900" s="4" t="s">
        <v>159</v>
      </c>
      <c r="C4900" s="5" t="str">
        <f t="shared" si="388"/>
        <v>4</v>
      </c>
      <c r="D4900" s="12" t="str">
        <f t="shared" si="384"/>
        <v>12</v>
      </c>
      <c r="E4900" s="12">
        <f t="shared" si="385"/>
        <v>4</v>
      </c>
      <c r="F4900" s="12" t="str">
        <f t="shared" si="386"/>
        <v>先負</v>
      </c>
      <c r="G4900" s="12" t="str">
        <f t="shared" si="387"/>
        <v>水</v>
      </c>
    </row>
    <row r="4901" spans="1:7" x14ac:dyDescent="0.2">
      <c r="A4901" s="1">
        <v>45078</v>
      </c>
      <c r="B4901" s="4" t="s">
        <v>160</v>
      </c>
      <c r="C4901" s="5" t="str">
        <f t="shared" si="388"/>
        <v>4</v>
      </c>
      <c r="D4901" s="12" t="str">
        <f t="shared" si="384"/>
        <v>13</v>
      </c>
      <c r="E4901" s="12">
        <f t="shared" si="385"/>
        <v>5</v>
      </c>
      <c r="F4901" s="12" t="str">
        <f t="shared" si="386"/>
        <v>仏滅</v>
      </c>
      <c r="G4901" s="12" t="str">
        <f t="shared" si="387"/>
        <v>木</v>
      </c>
    </row>
    <row r="4902" spans="1:7" x14ac:dyDescent="0.2">
      <c r="A4902" s="1">
        <v>45079</v>
      </c>
      <c r="B4902" s="4" t="s">
        <v>161</v>
      </c>
      <c r="C4902" s="5" t="str">
        <f t="shared" si="388"/>
        <v>4</v>
      </c>
      <c r="D4902" s="12" t="str">
        <f t="shared" si="384"/>
        <v>14</v>
      </c>
      <c r="E4902" s="12">
        <f t="shared" si="385"/>
        <v>0</v>
      </c>
      <c r="F4902" s="12" t="str">
        <f t="shared" si="386"/>
        <v>大安</v>
      </c>
      <c r="G4902" s="12" t="str">
        <f t="shared" si="387"/>
        <v>金</v>
      </c>
    </row>
    <row r="4903" spans="1:7" x14ac:dyDescent="0.2">
      <c r="A4903" s="1">
        <v>45080</v>
      </c>
      <c r="B4903" s="4" t="s">
        <v>162</v>
      </c>
      <c r="C4903" s="5" t="str">
        <f t="shared" si="388"/>
        <v>4</v>
      </c>
      <c r="D4903" s="12" t="str">
        <f t="shared" si="384"/>
        <v>15</v>
      </c>
      <c r="E4903" s="12">
        <f t="shared" si="385"/>
        <v>1</v>
      </c>
      <c r="F4903" s="12" t="str">
        <f t="shared" si="386"/>
        <v>赤口</v>
      </c>
      <c r="G4903" s="12" t="str">
        <f t="shared" si="387"/>
        <v>土</v>
      </c>
    </row>
    <row r="4904" spans="1:7" x14ac:dyDescent="0.2">
      <c r="A4904" s="1">
        <v>45081</v>
      </c>
      <c r="B4904" s="4" t="s">
        <v>163</v>
      </c>
      <c r="C4904" s="5" t="str">
        <f t="shared" si="388"/>
        <v>4</v>
      </c>
      <c r="D4904" s="12" t="str">
        <f t="shared" si="384"/>
        <v>16</v>
      </c>
      <c r="E4904" s="12">
        <f t="shared" si="385"/>
        <v>2</v>
      </c>
      <c r="F4904" s="12" t="str">
        <f t="shared" si="386"/>
        <v>先勝</v>
      </c>
      <c r="G4904" s="12" t="str">
        <f t="shared" si="387"/>
        <v>日</v>
      </c>
    </row>
    <row r="4905" spans="1:7" x14ac:dyDescent="0.2">
      <c r="A4905" s="1">
        <v>45082</v>
      </c>
      <c r="B4905" s="4" t="s">
        <v>164</v>
      </c>
      <c r="C4905" s="5" t="str">
        <f t="shared" si="388"/>
        <v>4</v>
      </c>
      <c r="D4905" s="12" t="str">
        <f t="shared" si="384"/>
        <v>17</v>
      </c>
      <c r="E4905" s="12">
        <f t="shared" si="385"/>
        <v>3</v>
      </c>
      <c r="F4905" s="12" t="str">
        <f t="shared" si="386"/>
        <v>友引</v>
      </c>
      <c r="G4905" s="12" t="str">
        <f t="shared" si="387"/>
        <v>月</v>
      </c>
    </row>
    <row r="4906" spans="1:7" x14ac:dyDescent="0.2">
      <c r="A4906" s="1">
        <v>45083</v>
      </c>
      <c r="B4906" s="4" t="s">
        <v>165</v>
      </c>
      <c r="C4906" s="5" t="str">
        <f t="shared" si="388"/>
        <v>4</v>
      </c>
      <c r="D4906" s="12" t="str">
        <f t="shared" si="384"/>
        <v>18</v>
      </c>
      <c r="E4906" s="12">
        <f t="shared" si="385"/>
        <v>4</v>
      </c>
      <c r="F4906" s="12" t="str">
        <f t="shared" si="386"/>
        <v>先負</v>
      </c>
      <c r="G4906" s="12" t="str">
        <f t="shared" si="387"/>
        <v>火</v>
      </c>
    </row>
    <row r="4907" spans="1:7" x14ac:dyDescent="0.2">
      <c r="A4907" s="1">
        <v>45084</v>
      </c>
      <c r="B4907" s="4" t="s">
        <v>166</v>
      </c>
      <c r="C4907" s="5" t="str">
        <f t="shared" si="388"/>
        <v>4</v>
      </c>
      <c r="D4907" s="12" t="str">
        <f t="shared" si="384"/>
        <v>19</v>
      </c>
      <c r="E4907" s="12">
        <f t="shared" si="385"/>
        <v>5</v>
      </c>
      <c r="F4907" s="12" t="str">
        <f t="shared" si="386"/>
        <v>仏滅</v>
      </c>
      <c r="G4907" s="12" t="str">
        <f t="shared" si="387"/>
        <v>水</v>
      </c>
    </row>
    <row r="4908" spans="1:7" x14ac:dyDescent="0.2">
      <c r="A4908" s="1">
        <v>45085</v>
      </c>
      <c r="B4908" s="4" t="s">
        <v>167</v>
      </c>
      <c r="C4908" s="5" t="str">
        <f t="shared" si="388"/>
        <v>4</v>
      </c>
      <c r="D4908" s="12" t="str">
        <f t="shared" si="384"/>
        <v>20</v>
      </c>
      <c r="E4908" s="12">
        <f t="shared" si="385"/>
        <v>0</v>
      </c>
      <c r="F4908" s="12" t="str">
        <f t="shared" si="386"/>
        <v>大安</v>
      </c>
      <c r="G4908" s="12" t="str">
        <f t="shared" si="387"/>
        <v>木</v>
      </c>
    </row>
    <row r="4909" spans="1:7" x14ac:dyDescent="0.2">
      <c r="A4909" s="1">
        <v>45086</v>
      </c>
      <c r="B4909" s="4" t="s">
        <v>168</v>
      </c>
      <c r="C4909" s="5" t="str">
        <f t="shared" si="388"/>
        <v>4</v>
      </c>
      <c r="D4909" s="12" t="str">
        <f t="shared" si="384"/>
        <v>21</v>
      </c>
      <c r="E4909" s="12">
        <f t="shared" si="385"/>
        <v>1</v>
      </c>
      <c r="F4909" s="12" t="str">
        <f t="shared" si="386"/>
        <v>赤口</v>
      </c>
      <c r="G4909" s="12" t="str">
        <f t="shared" si="387"/>
        <v>金</v>
      </c>
    </row>
    <row r="4910" spans="1:7" x14ac:dyDescent="0.2">
      <c r="A4910" s="1">
        <v>45087</v>
      </c>
      <c r="B4910" s="4" t="s">
        <v>169</v>
      </c>
      <c r="C4910" s="5" t="str">
        <f t="shared" si="388"/>
        <v>4</v>
      </c>
      <c r="D4910" s="12" t="str">
        <f t="shared" ref="D4910:D4973" si="389">RIGHT(B4910,LEN(B4910)-FIND("/",B4910))</f>
        <v>22</v>
      </c>
      <c r="E4910" s="12">
        <f t="shared" si="385"/>
        <v>2</v>
      </c>
      <c r="F4910" s="12" t="str">
        <f t="shared" si="386"/>
        <v>先勝</v>
      </c>
      <c r="G4910" s="12" t="str">
        <f t="shared" si="387"/>
        <v>土</v>
      </c>
    </row>
    <row r="4911" spans="1:7" x14ac:dyDescent="0.2">
      <c r="A4911" s="1">
        <v>45088</v>
      </c>
      <c r="B4911" s="4" t="s">
        <v>170</v>
      </c>
      <c r="C4911" s="5" t="str">
        <f t="shared" si="388"/>
        <v>4</v>
      </c>
      <c r="D4911" s="12" t="str">
        <f t="shared" si="389"/>
        <v>23</v>
      </c>
      <c r="E4911" s="12">
        <f t="shared" si="385"/>
        <v>3</v>
      </c>
      <c r="F4911" s="12" t="str">
        <f t="shared" si="386"/>
        <v>友引</v>
      </c>
      <c r="G4911" s="12" t="str">
        <f t="shared" si="387"/>
        <v>日</v>
      </c>
    </row>
    <row r="4912" spans="1:7" x14ac:dyDescent="0.2">
      <c r="A4912" s="1">
        <v>45089</v>
      </c>
      <c r="B4912" s="4" t="s">
        <v>171</v>
      </c>
      <c r="C4912" s="5" t="str">
        <f t="shared" si="388"/>
        <v>4</v>
      </c>
      <c r="D4912" s="12" t="str">
        <f t="shared" si="389"/>
        <v>24</v>
      </c>
      <c r="E4912" s="12">
        <f t="shared" si="385"/>
        <v>4</v>
      </c>
      <c r="F4912" s="12" t="str">
        <f t="shared" si="386"/>
        <v>先負</v>
      </c>
      <c r="G4912" s="12" t="str">
        <f t="shared" si="387"/>
        <v>月</v>
      </c>
    </row>
    <row r="4913" spans="1:7" x14ac:dyDescent="0.2">
      <c r="A4913" s="1">
        <v>45090</v>
      </c>
      <c r="B4913" s="4" t="s">
        <v>172</v>
      </c>
      <c r="C4913" s="5" t="str">
        <f t="shared" si="388"/>
        <v>4</v>
      </c>
      <c r="D4913" s="12" t="str">
        <f t="shared" si="389"/>
        <v>25</v>
      </c>
      <c r="E4913" s="12">
        <f t="shared" si="385"/>
        <v>5</v>
      </c>
      <c r="F4913" s="12" t="str">
        <f t="shared" si="386"/>
        <v>仏滅</v>
      </c>
      <c r="G4913" s="12" t="str">
        <f t="shared" si="387"/>
        <v>火</v>
      </c>
    </row>
    <row r="4914" spans="1:7" x14ac:dyDescent="0.2">
      <c r="A4914" s="1">
        <v>45091</v>
      </c>
      <c r="B4914" s="4" t="s">
        <v>173</v>
      </c>
      <c r="C4914" s="5" t="str">
        <f t="shared" si="388"/>
        <v>4</v>
      </c>
      <c r="D4914" s="12" t="str">
        <f t="shared" si="389"/>
        <v>26</v>
      </c>
      <c r="E4914" s="12">
        <f t="shared" si="385"/>
        <v>0</v>
      </c>
      <c r="F4914" s="12" t="str">
        <f t="shared" si="386"/>
        <v>大安</v>
      </c>
      <c r="G4914" s="12" t="str">
        <f t="shared" si="387"/>
        <v>水</v>
      </c>
    </row>
    <row r="4915" spans="1:7" x14ac:dyDescent="0.2">
      <c r="A4915" s="1">
        <v>45092</v>
      </c>
      <c r="B4915" s="4" t="s">
        <v>174</v>
      </c>
      <c r="C4915" s="5" t="str">
        <f t="shared" si="388"/>
        <v>4</v>
      </c>
      <c r="D4915" s="12" t="str">
        <f t="shared" si="389"/>
        <v>27</v>
      </c>
      <c r="E4915" s="12">
        <f t="shared" si="385"/>
        <v>1</v>
      </c>
      <c r="F4915" s="12" t="str">
        <f t="shared" si="386"/>
        <v>赤口</v>
      </c>
      <c r="G4915" s="12" t="str">
        <f t="shared" si="387"/>
        <v>木</v>
      </c>
    </row>
    <row r="4916" spans="1:7" x14ac:dyDescent="0.2">
      <c r="A4916" s="1">
        <v>45093</v>
      </c>
      <c r="B4916" s="4" t="s">
        <v>175</v>
      </c>
      <c r="C4916" s="5" t="str">
        <f t="shared" si="388"/>
        <v>4</v>
      </c>
      <c r="D4916" s="12" t="str">
        <f t="shared" si="389"/>
        <v>28</v>
      </c>
      <c r="E4916" s="12">
        <f t="shared" ref="E4916:E4979" si="390">MOD(C4916+D4916,6)</f>
        <v>2</v>
      </c>
      <c r="F4916" s="12" t="str">
        <f t="shared" ref="F4916:F4979" si="391">VLOOKUP(E4916,$H$2:$I$7,2)</f>
        <v>先勝</v>
      </c>
      <c r="G4916" s="12" t="str">
        <f t="shared" ref="G4916:G4979" si="392">TEXT(A4916,"aaa")</f>
        <v>金</v>
      </c>
    </row>
    <row r="4917" spans="1:7" x14ac:dyDescent="0.2">
      <c r="A4917" s="1">
        <v>45094</v>
      </c>
      <c r="B4917" s="4" t="s">
        <v>176</v>
      </c>
      <c r="C4917" s="5" t="str">
        <f t="shared" si="388"/>
        <v>4</v>
      </c>
      <c r="D4917" s="12" t="str">
        <f t="shared" si="389"/>
        <v>29</v>
      </c>
      <c r="E4917" s="12">
        <f t="shared" si="390"/>
        <v>3</v>
      </c>
      <c r="F4917" s="12" t="str">
        <f t="shared" si="391"/>
        <v>友引</v>
      </c>
      <c r="G4917" s="12" t="str">
        <f t="shared" si="392"/>
        <v>土</v>
      </c>
    </row>
    <row r="4918" spans="1:7" x14ac:dyDescent="0.2">
      <c r="A4918" s="1">
        <v>45095</v>
      </c>
      <c r="B4918" s="4" t="s">
        <v>625</v>
      </c>
      <c r="C4918" s="5" t="str">
        <f t="shared" si="388"/>
        <v>5</v>
      </c>
      <c r="D4918" s="12" t="str">
        <f t="shared" si="389"/>
        <v>1</v>
      </c>
      <c r="E4918" s="12">
        <f t="shared" si="390"/>
        <v>0</v>
      </c>
      <c r="F4918" s="12" t="str">
        <f t="shared" si="391"/>
        <v>大安</v>
      </c>
      <c r="G4918" s="12" t="str">
        <f t="shared" si="392"/>
        <v>日</v>
      </c>
    </row>
    <row r="4919" spans="1:7" x14ac:dyDescent="0.2">
      <c r="A4919" s="1">
        <v>45096</v>
      </c>
      <c r="B4919" s="4" t="s">
        <v>178</v>
      </c>
      <c r="C4919" s="5" t="str">
        <f t="shared" si="388"/>
        <v>5</v>
      </c>
      <c r="D4919" s="12" t="str">
        <f t="shared" si="389"/>
        <v>2</v>
      </c>
      <c r="E4919" s="12">
        <f t="shared" si="390"/>
        <v>1</v>
      </c>
      <c r="F4919" s="12" t="str">
        <f t="shared" si="391"/>
        <v>赤口</v>
      </c>
      <c r="G4919" s="12" t="str">
        <f t="shared" si="392"/>
        <v>月</v>
      </c>
    </row>
    <row r="4920" spans="1:7" x14ac:dyDescent="0.2">
      <c r="A4920" s="1">
        <v>45097</v>
      </c>
      <c r="B4920" s="4" t="s">
        <v>179</v>
      </c>
      <c r="C4920" s="5" t="str">
        <f t="shared" si="388"/>
        <v>5</v>
      </c>
      <c r="D4920" s="12" t="str">
        <f t="shared" si="389"/>
        <v>3</v>
      </c>
      <c r="E4920" s="12">
        <f t="shared" si="390"/>
        <v>2</v>
      </c>
      <c r="F4920" s="12" t="str">
        <f t="shared" si="391"/>
        <v>先勝</v>
      </c>
      <c r="G4920" s="12" t="str">
        <f t="shared" si="392"/>
        <v>火</v>
      </c>
    </row>
    <row r="4921" spans="1:7" x14ac:dyDescent="0.2">
      <c r="A4921" s="1">
        <v>45098</v>
      </c>
      <c r="B4921" s="4" t="s">
        <v>180</v>
      </c>
      <c r="C4921" s="5" t="str">
        <f t="shared" si="388"/>
        <v>5</v>
      </c>
      <c r="D4921" s="12" t="str">
        <f t="shared" si="389"/>
        <v>4</v>
      </c>
      <c r="E4921" s="12">
        <f t="shared" si="390"/>
        <v>3</v>
      </c>
      <c r="F4921" s="12" t="str">
        <f t="shared" si="391"/>
        <v>友引</v>
      </c>
      <c r="G4921" s="12" t="str">
        <f t="shared" si="392"/>
        <v>水</v>
      </c>
    </row>
    <row r="4922" spans="1:7" x14ac:dyDescent="0.2">
      <c r="A4922" s="1">
        <v>45099</v>
      </c>
      <c r="B4922" s="4" t="s">
        <v>181</v>
      </c>
      <c r="C4922" s="5" t="str">
        <f t="shared" si="388"/>
        <v>5</v>
      </c>
      <c r="D4922" s="12" t="str">
        <f t="shared" si="389"/>
        <v>5</v>
      </c>
      <c r="E4922" s="12">
        <f t="shared" si="390"/>
        <v>4</v>
      </c>
      <c r="F4922" s="12" t="str">
        <f t="shared" si="391"/>
        <v>先負</v>
      </c>
      <c r="G4922" s="12" t="str">
        <f t="shared" si="392"/>
        <v>木</v>
      </c>
    </row>
    <row r="4923" spans="1:7" x14ac:dyDescent="0.2">
      <c r="A4923" s="1">
        <v>45100</v>
      </c>
      <c r="B4923" s="4" t="s">
        <v>182</v>
      </c>
      <c r="C4923" s="5" t="str">
        <f t="shared" si="388"/>
        <v>5</v>
      </c>
      <c r="D4923" s="12" t="str">
        <f t="shared" si="389"/>
        <v>6</v>
      </c>
      <c r="E4923" s="12">
        <f t="shared" si="390"/>
        <v>5</v>
      </c>
      <c r="F4923" s="12" t="str">
        <f t="shared" si="391"/>
        <v>仏滅</v>
      </c>
      <c r="G4923" s="12" t="str">
        <f t="shared" si="392"/>
        <v>金</v>
      </c>
    </row>
    <row r="4924" spans="1:7" x14ac:dyDescent="0.2">
      <c r="A4924" s="1">
        <v>45101</v>
      </c>
      <c r="B4924" s="4" t="s">
        <v>183</v>
      </c>
      <c r="C4924" s="5" t="str">
        <f t="shared" si="388"/>
        <v>5</v>
      </c>
      <c r="D4924" s="12" t="str">
        <f t="shared" si="389"/>
        <v>7</v>
      </c>
      <c r="E4924" s="12">
        <f t="shared" si="390"/>
        <v>0</v>
      </c>
      <c r="F4924" s="12" t="str">
        <f t="shared" si="391"/>
        <v>大安</v>
      </c>
      <c r="G4924" s="12" t="str">
        <f t="shared" si="392"/>
        <v>土</v>
      </c>
    </row>
    <row r="4925" spans="1:7" x14ac:dyDescent="0.2">
      <c r="A4925" s="1">
        <v>45102</v>
      </c>
      <c r="B4925" s="4" t="s">
        <v>184</v>
      </c>
      <c r="C4925" s="5" t="str">
        <f t="shared" si="388"/>
        <v>5</v>
      </c>
      <c r="D4925" s="12" t="str">
        <f t="shared" si="389"/>
        <v>8</v>
      </c>
      <c r="E4925" s="12">
        <f t="shared" si="390"/>
        <v>1</v>
      </c>
      <c r="F4925" s="12" t="str">
        <f t="shared" si="391"/>
        <v>赤口</v>
      </c>
      <c r="G4925" s="12" t="str">
        <f t="shared" si="392"/>
        <v>日</v>
      </c>
    </row>
    <row r="4926" spans="1:7" x14ac:dyDescent="0.2">
      <c r="A4926" s="1">
        <v>45103</v>
      </c>
      <c r="B4926" s="4" t="s">
        <v>185</v>
      </c>
      <c r="C4926" s="5" t="str">
        <f t="shared" si="388"/>
        <v>5</v>
      </c>
      <c r="D4926" s="12" t="str">
        <f t="shared" si="389"/>
        <v>9</v>
      </c>
      <c r="E4926" s="12">
        <f t="shared" si="390"/>
        <v>2</v>
      </c>
      <c r="F4926" s="12" t="str">
        <f t="shared" si="391"/>
        <v>先勝</v>
      </c>
      <c r="G4926" s="12" t="str">
        <f t="shared" si="392"/>
        <v>月</v>
      </c>
    </row>
    <row r="4927" spans="1:7" x14ac:dyDescent="0.2">
      <c r="A4927" s="1">
        <v>45104</v>
      </c>
      <c r="B4927" s="4" t="s">
        <v>186</v>
      </c>
      <c r="C4927" s="5" t="str">
        <f t="shared" si="388"/>
        <v>5</v>
      </c>
      <c r="D4927" s="12" t="str">
        <f t="shared" si="389"/>
        <v>10</v>
      </c>
      <c r="E4927" s="12">
        <f t="shared" si="390"/>
        <v>3</v>
      </c>
      <c r="F4927" s="12" t="str">
        <f t="shared" si="391"/>
        <v>友引</v>
      </c>
      <c r="G4927" s="12" t="str">
        <f t="shared" si="392"/>
        <v>火</v>
      </c>
    </row>
    <row r="4928" spans="1:7" x14ac:dyDescent="0.2">
      <c r="A4928" s="1">
        <v>45105</v>
      </c>
      <c r="B4928" s="4" t="s">
        <v>187</v>
      </c>
      <c r="C4928" s="5" t="str">
        <f t="shared" si="388"/>
        <v>5</v>
      </c>
      <c r="D4928" s="12" t="str">
        <f t="shared" si="389"/>
        <v>11</v>
      </c>
      <c r="E4928" s="12">
        <f t="shared" si="390"/>
        <v>4</v>
      </c>
      <c r="F4928" s="12" t="str">
        <f t="shared" si="391"/>
        <v>先負</v>
      </c>
      <c r="G4928" s="12" t="str">
        <f t="shared" si="392"/>
        <v>水</v>
      </c>
    </row>
    <row r="4929" spans="1:7" x14ac:dyDescent="0.2">
      <c r="A4929" s="1">
        <v>45106</v>
      </c>
      <c r="B4929" s="4" t="s">
        <v>188</v>
      </c>
      <c r="C4929" s="5" t="str">
        <f t="shared" si="388"/>
        <v>5</v>
      </c>
      <c r="D4929" s="12" t="str">
        <f t="shared" si="389"/>
        <v>12</v>
      </c>
      <c r="E4929" s="12">
        <f t="shared" si="390"/>
        <v>5</v>
      </c>
      <c r="F4929" s="12" t="str">
        <f t="shared" si="391"/>
        <v>仏滅</v>
      </c>
      <c r="G4929" s="12" t="str">
        <f t="shared" si="392"/>
        <v>木</v>
      </c>
    </row>
    <row r="4930" spans="1:7" x14ac:dyDescent="0.2">
      <c r="A4930" s="1">
        <v>45107</v>
      </c>
      <c r="B4930" s="4" t="s">
        <v>189</v>
      </c>
      <c r="C4930" s="5" t="str">
        <f t="shared" si="388"/>
        <v>5</v>
      </c>
      <c r="D4930" s="12" t="str">
        <f t="shared" si="389"/>
        <v>13</v>
      </c>
      <c r="E4930" s="12">
        <f t="shared" si="390"/>
        <v>0</v>
      </c>
      <c r="F4930" s="12" t="str">
        <f t="shared" si="391"/>
        <v>大安</v>
      </c>
      <c r="G4930" s="12" t="str">
        <f t="shared" si="392"/>
        <v>金</v>
      </c>
    </row>
    <row r="4931" spans="1:7" x14ac:dyDescent="0.2">
      <c r="A4931" s="1">
        <v>45108</v>
      </c>
      <c r="B4931" s="4" t="s">
        <v>190</v>
      </c>
      <c r="C4931" s="5" t="str">
        <f t="shared" si="388"/>
        <v>5</v>
      </c>
      <c r="D4931" s="12" t="str">
        <f t="shared" si="389"/>
        <v>14</v>
      </c>
      <c r="E4931" s="12">
        <f t="shared" si="390"/>
        <v>1</v>
      </c>
      <c r="F4931" s="12" t="str">
        <f t="shared" si="391"/>
        <v>赤口</v>
      </c>
      <c r="G4931" s="12" t="str">
        <f t="shared" si="392"/>
        <v>土</v>
      </c>
    </row>
    <row r="4932" spans="1:7" x14ac:dyDescent="0.2">
      <c r="A4932" s="1">
        <v>45109</v>
      </c>
      <c r="B4932" s="4" t="s">
        <v>191</v>
      </c>
      <c r="C4932" s="5" t="str">
        <f t="shared" si="388"/>
        <v>5</v>
      </c>
      <c r="D4932" s="12" t="str">
        <f t="shared" si="389"/>
        <v>15</v>
      </c>
      <c r="E4932" s="12">
        <f t="shared" si="390"/>
        <v>2</v>
      </c>
      <c r="F4932" s="12" t="str">
        <f t="shared" si="391"/>
        <v>先勝</v>
      </c>
      <c r="G4932" s="12" t="str">
        <f t="shared" si="392"/>
        <v>日</v>
      </c>
    </row>
    <row r="4933" spans="1:7" x14ac:dyDescent="0.2">
      <c r="A4933" s="1">
        <v>45110</v>
      </c>
      <c r="B4933" s="4" t="s">
        <v>192</v>
      </c>
      <c r="C4933" s="5" t="str">
        <f t="shared" si="388"/>
        <v>5</v>
      </c>
      <c r="D4933" s="12" t="str">
        <f t="shared" si="389"/>
        <v>16</v>
      </c>
      <c r="E4933" s="12">
        <f t="shared" si="390"/>
        <v>3</v>
      </c>
      <c r="F4933" s="12" t="str">
        <f t="shared" si="391"/>
        <v>友引</v>
      </c>
      <c r="G4933" s="12" t="str">
        <f t="shared" si="392"/>
        <v>月</v>
      </c>
    </row>
    <row r="4934" spans="1:7" x14ac:dyDescent="0.2">
      <c r="A4934" s="1">
        <v>45111</v>
      </c>
      <c r="B4934" s="4" t="s">
        <v>193</v>
      </c>
      <c r="C4934" s="5" t="str">
        <f t="shared" si="388"/>
        <v>5</v>
      </c>
      <c r="D4934" s="12" t="str">
        <f t="shared" si="389"/>
        <v>17</v>
      </c>
      <c r="E4934" s="12">
        <f t="shared" si="390"/>
        <v>4</v>
      </c>
      <c r="F4934" s="12" t="str">
        <f t="shared" si="391"/>
        <v>先負</v>
      </c>
      <c r="G4934" s="12" t="str">
        <f t="shared" si="392"/>
        <v>火</v>
      </c>
    </row>
    <row r="4935" spans="1:7" x14ac:dyDescent="0.2">
      <c r="A4935" s="1">
        <v>45112</v>
      </c>
      <c r="B4935" s="4" t="s">
        <v>194</v>
      </c>
      <c r="C4935" s="5" t="str">
        <f t="shared" si="388"/>
        <v>5</v>
      </c>
      <c r="D4935" s="12" t="str">
        <f t="shared" si="389"/>
        <v>18</v>
      </c>
      <c r="E4935" s="12">
        <f t="shared" si="390"/>
        <v>5</v>
      </c>
      <c r="F4935" s="12" t="str">
        <f t="shared" si="391"/>
        <v>仏滅</v>
      </c>
      <c r="G4935" s="12" t="str">
        <f t="shared" si="392"/>
        <v>水</v>
      </c>
    </row>
    <row r="4936" spans="1:7" x14ac:dyDescent="0.2">
      <c r="A4936" s="1">
        <v>45113</v>
      </c>
      <c r="B4936" s="4" t="s">
        <v>195</v>
      </c>
      <c r="C4936" s="5" t="str">
        <f t="shared" si="388"/>
        <v>5</v>
      </c>
      <c r="D4936" s="12" t="str">
        <f t="shared" si="389"/>
        <v>19</v>
      </c>
      <c r="E4936" s="12">
        <f t="shared" si="390"/>
        <v>0</v>
      </c>
      <c r="F4936" s="12" t="str">
        <f t="shared" si="391"/>
        <v>大安</v>
      </c>
      <c r="G4936" s="12" t="str">
        <f t="shared" si="392"/>
        <v>木</v>
      </c>
    </row>
    <row r="4937" spans="1:7" x14ac:dyDescent="0.2">
      <c r="A4937" s="1">
        <v>45114</v>
      </c>
      <c r="B4937" s="4" t="s">
        <v>196</v>
      </c>
      <c r="C4937" s="5" t="str">
        <f t="shared" si="388"/>
        <v>5</v>
      </c>
      <c r="D4937" s="12" t="str">
        <f t="shared" si="389"/>
        <v>20</v>
      </c>
      <c r="E4937" s="12">
        <f t="shared" si="390"/>
        <v>1</v>
      </c>
      <c r="F4937" s="12" t="str">
        <f t="shared" si="391"/>
        <v>赤口</v>
      </c>
      <c r="G4937" s="12" t="str">
        <f t="shared" si="392"/>
        <v>金</v>
      </c>
    </row>
    <row r="4938" spans="1:7" x14ac:dyDescent="0.2">
      <c r="A4938" s="1">
        <v>45115</v>
      </c>
      <c r="B4938" s="4" t="s">
        <v>197</v>
      </c>
      <c r="C4938" s="5" t="str">
        <f t="shared" si="388"/>
        <v>5</v>
      </c>
      <c r="D4938" s="12" t="str">
        <f t="shared" si="389"/>
        <v>21</v>
      </c>
      <c r="E4938" s="12">
        <f t="shared" si="390"/>
        <v>2</v>
      </c>
      <c r="F4938" s="12" t="str">
        <f t="shared" si="391"/>
        <v>先勝</v>
      </c>
      <c r="G4938" s="12" t="str">
        <f t="shared" si="392"/>
        <v>土</v>
      </c>
    </row>
    <row r="4939" spans="1:7" x14ac:dyDescent="0.2">
      <c r="A4939" s="1">
        <v>45116</v>
      </c>
      <c r="B4939" s="4" t="s">
        <v>198</v>
      </c>
      <c r="C4939" s="5" t="str">
        <f t="shared" si="388"/>
        <v>5</v>
      </c>
      <c r="D4939" s="12" t="str">
        <f t="shared" si="389"/>
        <v>22</v>
      </c>
      <c r="E4939" s="12">
        <f t="shared" si="390"/>
        <v>3</v>
      </c>
      <c r="F4939" s="12" t="str">
        <f t="shared" si="391"/>
        <v>友引</v>
      </c>
      <c r="G4939" s="12" t="str">
        <f t="shared" si="392"/>
        <v>日</v>
      </c>
    </row>
    <row r="4940" spans="1:7" x14ac:dyDescent="0.2">
      <c r="A4940" s="1">
        <v>45117</v>
      </c>
      <c r="B4940" s="4" t="s">
        <v>199</v>
      </c>
      <c r="C4940" s="5" t="str">
        <f t="shared" ref="C4940:C5003" si="393">SUBSTITUTE( LEFT(B4940,LEN(B4940)-(LEN(B4940)-FIND("/",B4940)+1)), "閏", "" )</f>
        <v>5</v>
      </c>
      <c r="D4940" s="12" t="str">
        <f t="shared" si="389"/>
        <v>23</v>
      </c>
      <c r="E4940" s="12">
        <f t="shared" si="390"/>
        <v>4</v>
      </c>
      <c r="F4940" s="12" t="str">
        <f t="shared" si="391"/>
        <v>先負</v>
      </c>
      <c r="G4940" s="12" t="str">
        <f t="shared" si="392"/>
        <v>月</v>
      </c>
    </row>
    <row r="4941" spans="1:7" x14ac:dyDescent="0.2">
      <c r="A4941" s="1">
        <v>45118</v>
      </c>
      <c r="B4941" s="4" t="s">
        <v>200</v>
      </c>
      <c r="C4941" s="5" t="str">
        <f t="shared" si="393"/>
        <v>5</v>
      </c>
      <c r="D4941" s="12" t="str">
        <f t="shared" si="389"/>
        <v>24</v>
      </c>
      <c r="E4941" s="12">
        <f t="shared" si="390"/>
        <v>5</v>
      </c>
      <c r="F4941" s="12" t="str">
        <f t="shared" si="391"/>
        <v>仏滅</v>
      </c>
      <c r="G4941" s="12" t="str">
        <f t="shared" si="392"/>
        <v>火</v>
      </c>
    </row>
    <row r="4942" spans="1:7" x14ac:dyDescent="0.2">
      <c r="A4942" s="1">
        <v>45119</v>
      </c>
      <c r="B4942" s="4" t="s">
        <v>201</v>
      </c>
      <c r="C4942" s="5" t="str">
        <f t="shared" si="393"/>
        <v>5</v>
      </c>
      <c r="D4942" s="12" t="str">
        <f t="shared" si="389"/>
        <v>25</v>
      </c>
      <c r="E4942" s="12">
        <f t="shared" si="390"/>
        <v>0</v>
      </c>
      <c r="F4942" s="12" t="str">
        <f t="shared" si="391"/>
        <v>大安</v>
      </c>
      <c r="G4942" s="12" t="str">
        <f t="shared" si="392"/>
        <v>水</v>
      </c>
    </row>
    <row r="4943" spans="1:7" x14ac:dyDescent="0.2">
      <c r="A4943" s="1">
        <v>45120</v>
      </c>
      <c r="B4943" s="4" t="s">
        <v>202</v>
      </c>
      <c r="C4943" s="5" t="str">
        <f t="shared" si="393"/>
        <v>5</v>
      </c>
      <c r="D4943" s="12" t="str">
        <f t="shared" si="389"/>
        <v>26</v>
      </c>
      <c r="E4943" s="12">
        <f t="shared" si="390"/>
        <v>1</v>
      </c>
      <c r="F4943" s="12" t="str">
        <f t="shared" si="391"/>
        <v>赤口</v>
      </c>
      <c r="G4943" s="12" t="str">
        <f t="shared" si="392"/>
        <v>木</v>
      </c>
    </row>
    <row r="4944" spans="1:7" x14ac:dyDescent="0.2">
      <c r="A4944" s="1">
        <v>45121</v>
      </c>
      <c r="B4944" s="4" t="s">
        <v>203</v>
      </c>
      <c r="C4944" s="5" t="str">
        <f t="shared" si="393"/>
        <v>5</v>
      </c>
      <c r="D4944" s="12" t="str">
        <f t="shared" si="389"/>
        <v>27</v>
      </c>
      <c r="E4944" s="12">
        <f t="shared" si="390"/>
        <v>2</v>
      </c>
      <c r="F4944" s="12" t="str">
        <f t="shared" si="391"/>
        <v>先勝</v>
      </c>
      <c r="G4944" s="12" t="str">
        <f t="shared" si="392"/>
        <v>金</v>
      </c>
    </row>
    <row r="4945" spans="1:7" x14ac:dyDescent="0.2">
      <c r="A4945" s="1">
        <v>45122</v>
      </c>
      <c r="B4945" s="4" t="s">
        <v>204</v>
      </c>
      <c r="C4945" s="5" t="str">
        <f t="shared" si="393"/>
        <v>5</v>
      </c>
      <c r="D4945" s="12" t="str">
        <f t="shared" si="389"/>
        <v>28</v>
      </c>
      <c r="E4945" s="12">
        <f t="shared" si="390"/>
        <v>3</v>
      </c>
      <c r="F4945" s="12" t="str">
        <f t="shared" si="391"/>
        <v>友引</v>
      </c>
      <c r="G4945" s="12" t="str">
        <f t="shared" si="392"/>
        <v>土</v>
      </c>
    </row>
    <row r="4946" spans="1:7" x14ac:dyDescent="0.2">
      <c r="A4946" s="1">
        <v>45123</v>
      </c>
      <c r="B4946" s="4" t="s">
        <v>205</v>
      </c>
      <c r="C4946" s="5" t="str">
        <f t="shared" si="393"/>
        <v>5</v>
      </c>
      <c r="D4946" s="12" t="str">
        <f t="shared" si="389"/>
        <v>29</v>
      </c>
      <c r="E4946" s="12">
        <f t="shared" si="390"/>
        <v>4</v>
      </c>
      <c r="F4946" s="12" t="str">
        <f t="shared" si="391"/>
        <v>先負</v>
      </c>
      <c r="G4946" s="12" t="str">
        <f t="shared" si="392"/>
        <v>日</v>
      </c>
    </row>
    <row r="4947" spans="1:7" x14ac:dyDescent="0.2">
      <c r="A4947" s="1">
        <v>45124</v>
      </c>
      <c r="B4947" s="4" t="s">
        <v>216</v>
      </c>
      <c r="C4947" s="5" t="str">
        <f t="shared" si="393"/>
        <v>5</v>
      </c>
      <c r="D4947" s="12" t="str">
        <f t="shared" si="389"/>
        <v>30</v>
      </c>
      <c r="E4947" s="12">
        <f t="shared" si="390"/>
        <v>5</v>
      </c>
      <c r="F4947" s="12" t="str">
        <f t="shared" si="391"/>
        <v>仏滅</v>
      </c>
      <c r="G4947" s="12" t="str">
        <f t="shared" si="392"/>
        <v>月</v>
      </c>
    </row>
    <row r="4948" spans="1:7" x14ac:dyDescent="0.2">
      <c r="A4948" s="1">
        <v>45125</v>
      </c>
      <c r="B4948" s="4" t="s">
        <v>626</v>
      </c>
      <c r="C4948" s="5" t="str">
        <f t="shared" si="393"/>
        <v>6</v>
      </c>
      <c r="D4948" s="12" t="str">
        <f t="shared" si="389"/>
        <v>1</v>
      </c>
      <c r="E4948" s="12">
        <f t="shared" si="390"/>
        <v>1</v>
      </c>
      <c r="F4948" s="12" t="str">
        <f t="shared" si="391"/>
        <v>赤口</v>
      </c>
      <c r="G4948" s="12" t="str">
        <f t="shared" si="392"/>
        <v>火</v>
      </c>
    </row>
    <row r="4949" spans="1:7" x14ac:dyDescent="0.2">
      <c r="A4949" s="1">
        <v>45126</v>
      </c>
      <c r="B4949" s="4" t="s">
        <v>217</v>
      </c>
      <c r="C4949" s="5" t="str">
        <f t="shared" si="393"/>
        <v>6</v>
      </c>
      <c r="D4949" s="12" t="str">
        <f t="shared" si="389"/>
        <v>2</v>
      </c>
      <c r="E4949" s="12">
        <f t="shared" si="390"/>
        <v>2</v>
      </c>
      <c r="F4949" s="12" t="str">
        <f t="shared" si="391"/>
        <v>先勝</v>
      </c>
      <c r="G4949" s="12" t="str">
        <f t="shared" si="392"/>
        <v>水</v>
      </c>
    </row>
    <row r="4950" spans="1:7" x14ac:dyDescent="0.2">
      <c r="A4950" s="1">
        <v>45127</v>
      </c>
      <c r="B4950" s="4" t="s">
        <v>218</v>
      </c>
      <c r="C4950" s="5" t="str">
        <f t="shared" si="393"/>
        <v>6</v>
      </c>
      <c r="D4950" s="12" t="str">
        <f t="shared" si="389"/>
        <v>3</v>
      </c>
      <c r="E4950" s="12">
        <f t="shared" si="390"/>
        <v>3</v>
      </c>
      <c r="F4950" s="12" t="str">
        <f t="shared" si="391"/>
        <v>友引</v>
      </c>
      <c r="G4950" s="12" t="str">
        <f t="shared" si="392"/>
        <v>木</v>
      </c>
    </row>
    <row r="4951" spans="1:7" x14ac:dyDescent="0.2">
      <c r="A4951" s="1">
        <v>45128</v>
      </c>
      <c r="B4951" s="4" t="s">
        <v>219</v>
      </c>
      <c r="C4951" s="5" t="str">
        <f t="shared" si="393"/>
        <v>6</v>
      </c>
      <c r="D4951" s="12" t="str">
        <f t="shared" si="389"/>
        <v>4</v>
      </c>
      <c r="E4951" s="12">
        <f t="shared" si="390"/>
        <v>4</v>
      </c>
      <c r="F4951" s="12" t="str">
        <f t="shared" si="391"/>
        <v>先負</v>
      </c>
      <c r="G4951" s="12" t="str">
        <f t="shared" si="392"/>
        <v>金</v>
      </c>
    </row>
    <row r="4952" spans="1:7" x14ac:dyDescent="0.2">
      <c r="A4952" s="1">
        <v>45129</v>
      </c>
      <c r="B4952" s="4" t="s">
        <v>220</v>
      </c>
      <c r="C4952" s="5" t="str">
        <f t="shared" si="393"/>
        <v>6</v>
      </c>
      <c r="D4952" s="12" t="str">
        <f t="shared" si="389"/>
        <v>5</v>
      </c>
      <c r="E4952" s="12">
        <f t="shared" si="390"/>
        <v>5</v>
      </c>
      <c r="F4952" s="12" t="str">
        <f t="shared" si="391"/>
        <v>仏滅</v>
      </c>
      <c r="G4952" s="12" t="str">
        <f t="shared" si="392"/>
        <v>土</v>
      </c>
    </row>
    <row r="4953" spans="1:7" x14ac:dyDescent="0.2">
      <c r="A4953" s="1">
        <v>45130</v>
      </c>
      <c r="B4953" s="4" t="s">
        <v>221</v>
      </c>
      <c r="C4953" s="5" t="str">
        <f t="shared" si="393"/>
        <v>6</v>
      </c>
      <c r="D4953" s="12" t="str">
        <f t="shared" si="389"/>
        <v>6</v>
      </c>
      <c r="E4953" s="12">
        <f t="shared" si="390"/>
        <v>0</v>
      </c>
      <c r="F4953" s="12" t="str">
        <f t="shared" si="391"/>
        <v>大安</v>
      </c>
      <c r="G4953" s="12" t="str">
        <f t="shared" si="392"/>
        <v>日</v>
      </c>
    </row>
    <row r="4954" spans="1:7" x14ac:dyDescent="0.2">
      <c r="A4954" s="1">
        <v>45131</v>
      </c>
      <c r="B4954" s="4" t="s">
        <v>222</v>
      </c>
      <c r="C4954" s="5" t="str">
        <f t="shared" si="393"/>
        <v>6</v>
      </c>
      <c r="D4954" s="12" t="str">
        <f t="shared" si="389"/>
        <v>7</v>
      </c>
      <c r="E4954" s="12">
        <f t="shared" si="390"/>
        <v>1</v>
      </c>
      <c r="F4954" s="12" t="str">
        <f t="shared" si="391"/>
        <v>赤口</v>
      </c>
      <c r="G4954" s="12" t="str">
        <f t="shared" si="392"/>
        <v>月</v>
      </c>
    </row>
    <row r="4955" spans="1:7" x14ac:dyDescent="0.2">
      <c r="A4955" s="1">
        <v>45132</v>
      </c>
      <c r="B4955" s="4" t="s">
        <v>223</v>
      </c>
      <c r="C4955" s="5" t="str">
        <f t="shared" si="393"/>
        <v>6</v>
      </c>
      <c r="D4955" s="12" t="str">
        <f t="shared" si="389"/>
        <v>8</v>
      </c>
      <c r="E4955" s="12">
        <f t="shared" si="390"/>
        <v>2</v>
      </c>
      <c r="F4955" s="12" t="str">
        <f t="shared" si="391"/>
        <v>先勝</v>
      </c>
      <c r="G4955" s="12" t="str">
        <f t="shared" si="392"/>
        <v>火</v>
      </c>
    </row>
    <row r="4956" spans="1:7" x14ac:dyDescent="0.2">
      <c r="A4956" s="1">
        <v>45133</v>
      </c>
      <c r="B4956" s="4" t="s">
        <v>224</v>
      </c>
      <c r="C4956" s="5" t="str">
        <f t="shared" si="393"/>
        <v>6</v>
      </c>
      <c r="D4956" s="12" t="str">
        <f t="shared" si="389"/>
        <v>9</v>
      </c>
      <c r="E4956" s="12">
        <f t="shared" si="390"/>
        <v>3</v>
      </c>
      <c r="F4956" s="12" t="str">
        <f t="shared" si="391"/>
        <v>友引</v>
      </c>
      <c r="G4956" s="12" t="str">
        <f t="shared" si="392"/>
        <v>水</v>
      </c>
    </row>
    <row r="4957" spans="1:7" x14ac:dyDescent="0.2">
      <c r="A4957" s="1">
        <v>45134</v>
      </c>
      <c r="B4957" s="4" t="s">
        <v>225</v>
      </c>
      <c r="C4957" s="5" t="str">
        <f t="shared" si="393"/>
        <v>6</v>
      </c>
      <c r="D4957" s="12" t="str">
        <f t="shared" si="389"/>
        <v>10</v>
      </c>
      <c r="E4957" s="12">
        <f t="shared" si="390"/>
        <v>4</v>
      </c>
      <c r="F4957" s="12" t="str">
        <f t="shared" si="391"/>
        <v>先負</v>
      </c>
      <c r="G4957" s="12" t="str">
        <f t="shared" si="392"/>
        <v>木</v>
      </c>
    </row>
    <row r="4958" spans="1:7" x14ac:dyDescent="0.2">
      <c r="A4958" s="1">
        <v>45135</v>
      </c>
      <c r="B4958" s="4" t="s">
        <v>226</v>
      </c>
      <c r="C4958" s="5" t="str">
        <f t="shared" si="393"/>
        <v>6</v>
      </c>
      <c r="D4958" s="12" t="str">
        <f t="shared" si="389"/>
        <v>11</v>
      </c>
      <c r="E4958" s="12">
        <f t="shared" si="390"/>
        <v>5</v>
      </c>
      <c r="F4958" s="12" t="str">
        <f t="shared" si="391"/>
        <v>仏滅</v>
      </c>
      <c r="G4958" s="12" t="str">
        <f t="shared" si="392"/>
        <v>金</v>
      </c>
    </row>
    <row r="4959" spans="1:7" x14ac:dyDescent="0.2">
      <c r="A4959" s="1">
        <v>45136</v>
      </c>
      <c r="B4959" s="4" t="s">
        <v>227</v>
      </c>
      <c r="C4959" s="5" t="str">
        <f t="shared" si="393"/>
        <v>6</v>
      </c>
      <c r="D4959" s="12" t="str">
        <f t="shared" si="389"/>
        <v>12</v>
      </c>
      <c r="E4959" s="12">
        <f t="shared" si="390"/>
        <v>0</v>
      </c>
      <c r="F4959" s="12" t="str">
        <f t="shared" si="391"/>
        <v>大安</v>
      </c>
      <c r="G4959" s="12" t="str">
        <f t="shared" si="392"/>
        <v>土</v>
      </c>
    </row>
    <row r="4960" spans="1:7" x14ac:dyDescent="0.2">
      <c r="A4960" s="1">
        <v>45137</v>
      </c>
      <c r="B4960" s="4" t="s">
        <v>228</v>
      </c>
      <c r="C4960" s="5" t="str">
        <f t="shared" si="393"/>
        <v>6</v>
      </c>
      <c r="D4960" s="12" t="str">
        <f t="shared" si="389"/>
        <v>13</v>
      </c>
      <c r="E4960" s="12">
        <f t="shared" si="390"/>
        <v>1</v>
      </c>
      <c r="F4960" s="12" t="str">
        <f t="shared" si="391"/>
        <v>赤口</v>
      </c>
      <c r="G4960" s="12" t="str">
        <f t="shared" si="392"/>
        <v>日</v>
      </c>
    </row>
    <row r="4961" spans="1:7" x14ac:dyDescent="0.2">
      <c r="A4961" s="1">
        <v>45138</v>
      </c>
      <c r="B4961" s="4" t="s">
        <v>229</v>
      </c>
      <c r="C4961" s="5" t="str">
        <f t="shared" si="393"/>
        <v>6</v>
      </c>
      <c r="D4961" s="12" t="str">
        <f t="shared" si="389"/>
        <v>14</v>
      </c>
      <c r="E4961" s="12">
        <f t="shared" si="390"/>
        <v>2</v>
      </c>
      <c r="F4961" s="12" t="str">
        <f t="shared" si="391"/>
        <v>先勝</v>
      </c>
      <c r="G4961" s="12" t="str">
        <f t="shared" si="392"/>
        <v>月</v>
      </c>
    </row>
    <row r="4962" spans="1:7" x14ac:dyDescent="0.2">
      <c r="A4962" s="1">
        <v>45139</v>
      </c>
      <c r="B4962" s="4" t="s">
        <v>230</v>
      </c>
      <c r="C4962" s="5" t="str">
        <f t="shared" si="393"/>
        <v>6</v>
      </c>
      <c r="D4962" s="12" t="str">
        <f t="shared" si="389"/>
        <v>15</v>
      </c>
      <c r="E4962" s="12">
        <f t="shared" si="390"/>
        <v>3</v>
      </c>
      <c r="F4962" s="12" t="str">
        <f t="shared" si="391"/>
        <v>友引</v>
      </c>
      <c r="G4962" s="12" t="str">
        <f t="shared" si="392"/>
        <v>火</v>
      </c>
    </row>
    <row r="4963" spans="1:7" x14ac:dyDescent="0.2">
      <c r="A4963" s="1">
        <v>45140</v>
      </c>
      <c r="B4963" s="4" t="s">
        <v>231</v>
      </c>
      <c r="C4963" s="5" t="str">
        <f t="shared" si="393"/>
        <v>6</v>
      </c>
      <c r="D4963" s="12" t="str">
        <f t="shared" si="389"/>
        <v>16</v>
      </c>
      <c r="E4963" s="12">
        <f t="shared" si="390"/>
        <v>4</v>
      </c>
      <c r="F4963" s="12" t="str">
        <f t="shared" si="391"/>
        <v>先負</v>
      </c>
      <c r="G4963" s="12" t="str">
        <f t="shared" si="392"/>
        <v>水</v>
      </c>
    </row>
    <row r="4964" spans="1:7" x14ac:dyDescent="0.2">
      <c r="A4964" s="1">
        <v>45141</v>
      </c>
      <c r="B4964" s="4" t="s">
        <v>232</v>
      </c>
      <c r="C4964" s="5" t="str">
        <f t="shared" si="393"/>
        <v>6</v>
      </c>
      <c r="D4964" s="12" t="str">
        <f t="shared" si="389"/>
        <v>17</v>
      </c>
      <c r="E4964" s="12">
        <f t="shared" si="390"/>
        <v>5</v>
      </c>
      <c r="F4964" s="12" t="str">
        <f t="shared" si="391"/>
        <v>仏滅</v>
      </c>
      <c r="G4964" s="12" t="str">
        <f t="shared" si="392"/>
        <v>木</v>
      </c>
    </row>
    <row r="4965" spans="1:7" x14ac:dyDescent="0.2">
      <c r="A4965" s="1">
        <v>45142</v>
      </c>
      <c r="B4965" s="4" t="s">
        <v>233</v>
      </c>
      <c r="C4965" s="5" t="str">
        <f t="shared" si="393"/>
        <v>6</v>
      </c>
      <c r="D4965" s="12" t="str">
        <f t="shared" si="389"/>
        <v>18</v>
      </c>
      <c r="E4965" s="12">
        <f t="shared" si="390"/>
        <v>0</v>
      </c>
      <c r="F4965" s="12" t="str">
        <f t="shared" si="391"/>
        <v>大安</v>
      </c>
      <c r="G4965" s="12" t="str">
        <f t="shared" si="392"/>
        <v>金</v>
      </c>
    </row>
    <row r="4966" spans="1:7" x14ac:dyDescent="0.2">
      <c r="A4966" s="1">
        <v>45143</v>
      </c>
      <c r="B4966" s="4" t="s">
        <v>234</v>
      </c>
      <c r="C4966" s="5" t="str">
        <f t="shared" si="393"/>
        <v>6</v>
      </c>
      <c r="D4966" s="12" t="str">
        <f t="shared" si="389"/>
        <v>19</v>
      </c>
      <c r="E4966" s="12">
        <f t="shared" si="390"/>
        <v>1</v>
      </c>
      <c r="F4966" s="12" t="str">
        <f t="shared" si="391"/>
        <v>赤口</v>
      </c>
      <c r="G4966" s="12" t="str">
        <f t="shared" si="392"/>
        <v>土</v>
      </c>
    </row>
    <row r="4967" spans="1:7" x14ac:dyDescent="0.2">
      <c r="A4967" s="1">
        <v>45144</v>
      </c>
      <c r="B4967" s="4" t="s">
        <v>235</v>
      </c>
      <c r="C4967" s="5" t="str">
        <f t="shared" si="393"/>
        <v>6</v>
      </c>
      <c r="D4967" s="12" t="str">
        <f t="shared" si="389"/>
        <v>20</v>
      </c>
      <c r="E4967" s="12">
        <f t="shared" si="390"/>
        <v>2</v>
      </c>
      <c r="F4967" s="12" t="str">
        <f t="shared" si="391"/>
        <v>先勝</v>
      </c>
      <c r="G4967" s="12" t="str">
        <f t="shared" si="392"/>
        <v>日</v>
      </c>
    </row>
    <row r="4968" spans="1:7" x14ac:dyDescent="0.2">
      <c r="A4968" s="1">
        <v>45145</v>
      </c>
      <c r="B4968" s="4" t="s">
        <v>236</v>
      </c>
      <c r="C4968" s="5" t="str">
        <f t="shared" si="393"/>
        <v>6</v>
      </c>
      <c r="D4968" s="12" t="str">
        <f t="shared" si="389"/>
        <v>21</v>
      </c>
      <c r="E4968" s="12">
        <f t="shared" si="390"/>
        <v>3</v>
      </c>
      <c r="F4968" s="12" t="str">
        <f t="shared" si="391"/>
        <v>友引</v>
      </c>
      <c r="G4968" s="12" t="str">
        <f t="shared" si="392"/>
        <v>月</v>
      </c>
    </row>
    <row r="4969" spans="1:7" x14ac:dyDescent="0.2">
      <c r="A4969" s="1">
        <v>45146</v>
      </c>
      <c r="B4969" s="4" t="s">
        <v>237</v>
      </c>
      <c r="C4969" s="5" t="str">
        <f t="shared" si="393"/>
        <v>6</v>
      </c>
      <c r="D4969" s="12" t="str">
        <f t="shared" si="389"/>
        <v>22</v>
      </c>
      <c r="E4969" s="12">
        <f t="shared" si="390"/>
        <v>4</v>
      </c>
      <c r="F4969" s="12" t="str">
        <f t="shared" si="391"/>
        <v>先負</v>
      </c>
      <c r="G4969" s="12" t="str">
        <f t="shared" si="392"/>
        <v>火</v>
      </c>
    </row>
    <row r="4970" spans="1:7" x14ac:dyDescent="0.2">
      <c r="A4970" s="1">
        <v>45147</v>
      </c>
      <c r="B4970" s="4" t="s">
        <v>238</v>
      </c>
      <c r="C4970" s="5" t="str">
        <f t="shared" si="393"/>
        <v>6</v>
      </c>
      <c r="D4970" s="12" t="str">
        <f t="shared" si="389"/>
        <v>23</v>
      </c>
      <c r="E4970" s="12">
        <f t="shared" si="390"/>
        <v>5</v>
      </c>
      <c r="F4970" s="12" t="str">
        <f t="shared" si="391"/>
        <v>仏滅</v>
      </c>
      <c r="G4970" s="12" t="str">
        <f t="shared" si="392"/>
        <v>水</v>
      </c>
    </row>
    <row r="4971" spans="1:7" x14ac:dyDescent="0.2">
      <c r="A4971" s="1">
        <v>45148</v>
      </c>
      <c r="B4971" s="4" t="s">
        <v>239</v>
      </c>
      <c r="C4971" s="5" t="str">
        <f t="shared" si="393"/>
        <v>6</v>
      </c>
      <c r="D4971" s="12" t="str">
        <f t="shared" si="389"/>
        <v>24</v>
      </c>
      <c r="E4971" s="12">
        <f t="shared" si="390"/>
        <v>0</v>
      </c>
      <c r="F4971" s="12" t="str">
        <f t="shared" si="391"/>
        <v>大安</v>
      </c>
      <c r="G4971" s="12" t="str">
        <f t="shared" si="392"/>
        <v>木</v>
      </c>
    </row>
    <row r="4972" spans="1:7" x14ac:dyDescent="0.2">
      <c r="A4972" s="1">
        <v>45149</v>
      </c>
      <c r="B4972" s="4" t="s">
        <v>240</v>
      </c>
      <c r="C4972" s="5" t="str">
        <f t="shared" si="393"/>
        <v>6</v>
      </c>
      <c r="D4972" s="12" t="str">
        <f t="shared" si="389"/>
        <v>25</v>
      </c>
      <c r="E4972" s="12">
        <f t="shared" si="390"/>
        <v>1</v>
      </c>
      <c r="F4972" s="12" t="str">
        <f t="shared" si="391"/>
        <v>赤口</v>
      </c>
      <c r="G4972" s="12" t="str">
        <f t="shared" si="392"/>
        <v>金</v>
      </c>
    </row>
    <row r="4973" spans="1:7" x14ac:dyDescent="0.2">
      <c r="A4973" s="1">
        <v>45150</v>
      </c>
      <c r="B4973" s="4" t="s">
        <v>241</v>
      </c>
      <c r="C4973" s="5" t="str">
        <f t="shared" si="393"/>
        <v>6</v>
      </c>
      <c r="D4973" s="12" t="str">
        <f t="shared" si="389"/>
        <v>26</v>
      </c>
      <c r="E4973" s="12">
        <f t="shared" si="390"/>
        <v>2</v>
      </c>
      <c r="F4973" s="12" t="str">
        <f t="shared" si="391"/>
        <v>先勝</v>
      </c>
      <c r="G4973" s="12" t="str">
        <f t="shared" si="392"/>
        <v>土</v>
      </c>
    </row>
    <row r="4974" spans="1:7" x14ac:dyDescent="0.2">
      <c r="A4974" s="1">
        <v>45151</v>
      </c>
      <c r="B4974" s="4" t="s">
        <v>242</v>
      </c>
      <c r="C4974" s="5" t="str">
        <f t="shared" si="393"/>
        <v>6</v>
      </c>
      <c r="D4974" s="12" t="str">
        <f t="shared" ref="D4974:D5037" si="394">RIGHT(B4974,LEN(B4974)-FIND("/",B4974))</f>
        <v>27</v>
      </c>
      <c r="E4974" s="12">
        <f t="shared" si="390"/>
        <v>3</v>
      </c>
      <c r="F4974" s="12" t="str">
        <f t="shared" si="391"/>
        <v>友引</v>
      </c>
      <c r="G4974" s="12" t="str">
        <f t="shared" si="392"/>
        <v>日</v>
      </c>
    </row>
    <row r="4975" spans="1:7" x14ac:dyDescent="0.2">
      <c r="A4975" s="1">
        <v>45152</v>
      </c>
      <c r="B4975" s="4" t="s">
        <v>243</v>
      </c>
      <c r="C4975" s="5" t="str">
        <f t="shared" si="393"/>
        <v>6</v>
      </c>
      <c r="D4975" s="12" t="str">
        <f t="shared" si="394"/>
        <v>28</v>
      </c>
      <c r="E4975" s="12">
        <f t="shared" si="390"/>
        <v>4</v>
      </c>
      <c r="F4975" s="12" t="str">
        <f t="shared" si="391"/>
        <v>先負</v>
      </c>
      <c r="G4975" s="12" t="str">
        <f t="shared" si="392"/>
        <v>月</v>
      </c>
    </row>
    <row r="4976" spans="1:7" x14ac:dyDescent="0.2">
      <c r="A4976" s="1">
        <v>45153</v>
      </c>
      <c r="B4976" s="4" t="s">
        <v>244</v>
      </c>
      <c r="C4976" s="5" t="str">
        <f t="shared" si="393"/>
        <v>6</v>
      </c>
      <c r="D4976" s="12" t="str">
        <f t="shared" si="394"/>
        <v>29</v>
      </c>
      <c r="E4976" s="12">
        <f t="shared" si="390"/>
        <v>5</v>
      </c>
      <c r="F4976" s="12" t="str">
        <f t="shared" si="391"/>
        <v>仏滅</v>
      </c>
      <c r="G4976" s="12" t="str">
        <f t="shared" si="392"/>
        <v>火</v>
      </c>
    </row>
    <row r="4977" spans="1:7" x14ac:dyDescent="0.2">
      <c r="A4977" s="1">
        <v>45154</v>
      </c>
      <c r="B4977" s="4" t="s">
        <v>627</v>
      </c>
      <c r="C4977" s="5" t="str">
        <f t="shared" si="393"/>
        <v>7</v>
      </c>
      <c r="D4977" s="12" t="str">
        <f t="shared" si="394"/>
        <v>1</v>
      </c>
      <c r="E4977" s="12">
        <f t="shared" si="390"/>
        <v>2</v>
      </c>
      <c r="F4977" s="12" t="str">
        <f t="shared" si="391"/>
        <v>先勝</v>
      </c>
      <c r="G4977" s="12" t="str">
        <f t="shared" si="392"/>
        <v>水</v>
      </c>
    </row>
    <row r="4978" spans="1:7" x14ac:dyDescent="0.2">
      <c r="A4978" s="1">
        <v>45155</v>
      </c>
      <c r="B4978" s="4" t="s">
        <v>245</v>
      </c>
      <c r="C4978" s="5" t="str">
        <f t="shared" si="393"/>
        <v>7</v>
      </c>
      <c r="D4978" s="12" t="str">
        <f t="shared" si="394"/>
        <v>2</v>
      </c>
      <c r="E4978" s="12">
        <f t="shared" si="390"/>
        <v>3</v>
      </c>
      <c r="F4978" s="12" t="str">
        <f t="shared" si="391"/>
        <v>友引</v>
      </c>
      <c r="G4978" s="12" t="str">
        <f t="shared" si="392"/>
        <v>木</v>
      </c>
    </row>
    <row r="4979" spans="1:7" x14ac:dyDescent="0.2">
      <c r="A4979" s="1">
        <v>45156</v>
      </c>
      <c r="B4979" s="4" t="s">
        <v>246</v>
      </c>
      <c r="C4979" s="5" t="str">
        <f t="shared" si="393"/>
        <v>7</v>
      </c>
      <c r="D4979" s="12" t="str">
        <f t="shared" si="394"/>
        <v>3</v>
      </c>
      <c r="E4979" s="12">
        <f t="shared" si="390"/>
        <v>4</v>
      </c>
      <c r="F4979" s="12" t="str">
        <f t="shared" si="391"/>
        <v>先負</v>
      </c>
      <c r="G4979" s="12" t="str">
        <f t="shared" si="392"/>
        <v>金</v>
      </c>
    </row>
    <row r="4980" spans="1:7" x14ac:dyDescent="0.2">
      <c r="A4980" s="1">
        <v>45157</v>
      </c>
      <c r="B4980" s="4" t="s">
        <v>247</v>
      </c>
      <c r="C4980" s="5" t="str">
        <f t="shared" si="393"/>
        <v>7</v>
      </c>
      <c r="D4980" s="12" t="str">
        <f t="shared" si="394"/>
        <v>4</v>
      </c>
      <c r="E4980" s="12">
        <f t="shared" ref="E4980:E5043" si="395">MOD(C4980+D4980,6)</f>
        <v>5</v>
      </c>
      <c r="F4980" s="12" t="str">
        <f t="shared" ref="F4980:F5043" si="396">VLOOKUP(E4980,$H$2:$I$7,2)</f>
        <v>仏滅</v>
      </c>
      <c r="G4980" s="12" t="str">
        <f t="shared" ref="G4980:G5043" si="397">TEXT(A4980,"aaa")</f>
        <v>土</v>
      </c>
    </row>
    <row r="4981" spans="1:7" x14ac:dyDescent="0.2">
      <c r="A4981" s="1">
        <v>45158</v>
      </c>
      <c r="B4981" s="4" t="s">
        <v>248</v>
      </c>
      <c r="C4981" s="5" t="str">
        <f t="shared" si="393"/>
        <v>7</v>
      </c>
      <c r="D4981" s="12" t="str">
        <f t="shared" si="394"/>
        <v>5</v>
      </c>
      <c r="E4981" s="12">
        <f t="shared" si="395"/>
        <v>0</v>
      </c>
      <c r="F4981" s="12" t="str">
        <f t="shared" si="396"/>
        <v>大安</v>
      </c>
      <c r="G4981" s="12" t="str">
        <f t="shared" si="397"/>
        <v>日</v>
      </c>
    </row>
    <row r="4982" spans="1:7" x14ac:dyDescent="0.2">
      <c r="A4982" s="1">
        <v>45159</v>
      </c>
      <c r="B4982" s="4" t="s">
        <v>249</v>
      </c>
      <c r="C4982" s="5" t="str">
        <f t="shared" si="393"/>
        <v>7</v>
      </c>
      <c r="D4982" s="12" t="str">
        <f t="shared" si="394"/>
        <v>6</v>
      </c>
      <c r="E4982" s="12">
        <f t="shared" si="395"/>
        <v>1</v>
      </c>
      <c r="F4982" s="12" t="str">
        <f t="shared" si="396"/>
        <v>赤口</v>
      </c>
      <c r="G4982" s="12" t="str">
        <f t="shared" si="397"/>
        <v>月</v>
      </c>
    </row>
    <row r="4983" spans="1:7" x14ac:dyDescent="0.2">
      <c r="A4983" s="1">
        <v>45160</v>
      </c>
      <c r="B4983" s="4" t="s">
        <v>250</v>
      </c>
      <c r="C4983" s="5" t="str">
        <f t="shared" si="393"/>
        <v>7</v>
      </c>
      <c r="D4983" s="12" t="str">
        <f t="shared" si="394"/>
        <v>7</v>
      </c>
      <c r="E4983" s="12">
        <f t="shared" si="395"/>
        <v>2</v>
      </c>
      <c r="F4983" s="12" t="str">
        <f t="shared" si="396"/>
        <v>先勝</v>
      </c>
      <c r="G4983" s="12" t="str">
        <f t="shared" si="397"/>
        <v>火</v>
      </c>
    </row>
    <row r="4984" spans="1:7" x14ac:dyDescent="0.2">
      <c r="A4984" s="1">
        <v>45161</v>
      </c>
      <c r="B4984" s="4" t="s">
        <v>251</v>
      </c>
      <c r="C4984" s="5" t="str">
        <f t="shared" si="393"/>
        <v>7</v>
      </c>
      <c r="D4984" s="12" t="str">
        <f t="shared" si="394"/>
        <v>8</v>
      </c>
      <c r="E4984" s="12">
        <f t="shared" si="395"/>
        <v>3</v>
      </c>
      <c r="F4984" s="12" t="str">
        <f t="shared" si="396"/>
        <v>友引</v>
      </c>
      <c r="G4984" s="12" t="str">
        <f t="shared" si="397"/>
        <v>水</v>
      </c>
    </row>
    <row r="4985" spans="1:7" x14ac:dyDescent="0.2">
      <c r="A4985" s="1">
        <v>45162</v>
      </c>
      <c r="B4985" s="4" t="s">
        <v>252</v>
      </c>
      <c r="C4985" s="5" t="str">
        <f t="shared" si="393"/>
        <v>7</v>
      </c>
      <c r="D4985" s="12" t="str">
        <f t="shared" si="394"/>
        <v>9</v>
      </c>
      <c r="E4985" s="12">
        <f t="shared" si="395"/>
        <v>4</v>
      </c>
      <c r="F4985" s="12" t="str">
        <f t="shared" si="396"/>
        <v>先負</v>
      </c>
      <c r="G4985" s="12" t="str">
        <f t="shared" si="397"/>
        <v>木</v>
      </c>
    </row>
    <row r="4986" spans="1:7" x14ac:dyDescent="0.2">
      <c r="A4986" s="1">
        <v>45163</v>
      </c>
      <c r="B4986" s="4" t="s">
        <v>253</v>
      </c>
      <c r="C4986" s="5" t="str">
        <f t="shared" si="393"/>
        <v>7</v>
      </c>
      <c r="D4986" s="12" t="str">
        <f t="shared" si="394"/>
        <v>10</v>
      </c>
      <c r="E4986" s="12">
        <f t="shared" si="395"/>
        <v>5</v>
      </c>
      <c r="F4986" s="12" t="str">
        <f t="shared" si="396"/>
        <v>仏滅</v>
      </c>
      <c r="G4986" s="12" t="str">
        <f t="shared" si="397"/>
        <v>金</v>
      </c>
    </row>
    <row r="4987" spans="1:7" x14ac:dyDescent="0.2">
      <c r="A4987" s="1">
        <v>45164</v>
      </c>
      <c r="B4987" s="4" t="s">
        <v>254</v>
      </c>
      <c r="C4987" s="5" t="str">
        <f t="shared" si="393"/>
        <v>7</v>
      </c>
      <c r="D4987" s="12" t="str">
        <f t="shared" si="394"/>
        <v>11</v>
      </c>
      <c r="E4987" s="12">
        <f t="shared" si="395"/>
        <v>0</v>
      </c>
      <c r="F4987" s="12" t="str">
        <f t="shared" si="396"/>
        <v>大安</v>
      </c>
      <c r="G4987" s="12" t="str">
        <f t="shared" si="397"/>
        <v>土</v>
      </c>
    </row>
    <row r="4988" spans="1:7" x14ac:dyDescent="0.2">
      <c r="A4988" s="1">
        <v>45165</v>
      </c>
      <c r="B4988" s="4" t="s">
        <v>255</v>
      </c>
      <c r="C4988" s="5" t="str">
        <f t="shared" si="393"/>
        <v>7</v>
      </c>
      <c r="D4988" s="12" t="str">
        <f t="shared" si="394"/>
        <v>12</v>
      </c>
      <c r="E4988" s="12">
        <f t="shared" si="395"/>
        <v>1</v>
      </c>
      <c r="F4988" s="12" t="str">
        <f t="shared" si="396"/>
        <v>赤口</v>
      </c>
      <c r="G4988" s="12" t="str">
        <f t="shared" si="397"/>
        <v>日</v>
      </c>
    </row>
    <row r="4989" spans="1:7" x14ac:dyDescent="0.2">
      <c r="A4989" s="1">
        <v>45166</v>
      </c>
      <c r="B4989" s="4" t="s">
        <v>256</v>
      </c>
      <c r="C4989" s="5" t="str">
        <f t="shared" si="393"/>
        <v>7</v>
      </c>
      <c r="D4989" s="12" t="str">
        <f t="shared" si="394"/>
        <v>13</v>
      </c>
      <c r="E4989" s="12">
        <f t="shared" si="395"/>
        <v>2</v>
      </c>
      <c r="F4989" s="12" t="str">
        <f t="shared" si="396"/>
        <v>先勝</v>
      </c>
      <c r="G4989" s="12" t="str">
        <f t="shared" si="397"/>
        <v>月</v>
      </c>
    </row>
    <row r="4990" spans="1:7" x14ac:dyDescent="0.2">
      <c r="A4990" s="1">
        <v>45167</v>
      </c>
      <c r="B4990" s="4" t="s">
        <v>257</v>
      </c>
      <c r="C4990" s="5" t="str">
        <f t="shared" si="393"/>
        <v>7</v>
      </c>
      <c r="D4990" s="12" t="str">
        <f t="shared" si="394"/>
        <v>14</v>
      </c>
      <c r="E4990" s="12">
        <f t="shared" si="395"/>
        <v>3</v>
      </c>
      <c r="F4990" s="12" t="str">
        <f t="shared" si="396"/>
        <v>友引</v>
      </c>
      <c r="G4990" s="12" t="str">
        <f t="shared" si="397"/>
        <v>火</v>
      </c>
    </row>
    <row r="4991" spans="1:7" x14ac:dyDescent="0.2">
      <c r="A4991" s="1">
        <v>45168</v>
      </c>
      <c r="B4991" s="4" t="s">
        <v>258</v>
      </c>
      <c r="C4991" s="5" t="str">
        <f t="shared" si="393"/>
        <v>7</v>
      </c>
      <c r="D4991" s="12" t="str">
        <f t="shared" si="394"/>
        <v>15</v>
      </c>
      <c r="E4991" s="12">
        <f t="shared" si="395"/>
        <v>4</v>
      </c>
      <c r="F4991" s="12" t="str">
        <f t="shared" si="396"/>
        <v>先負</v>
      </c>
      <c r="G4991" s="12" t="str">
        <f t="shared" si="397"/>
        <v>水</v>
      </c>
    </row>
    <row r="4992" spans="1:7" x14ac:dyDescent="0.2">
      <c r="A4992" s="1">
        <v>45169</v>
      </c>
      <c r="B4992" s="4" t="s">
        <v>259</v>
      </c>
      <c r="C4992" s="5" t="str">
        <f t="shared" si="393"/>
        <v>7</v>
      </c>
      <c r="D4992" s="12" t="str">
        <f t="shared" si="394"/>
        <v>16</v>
      </c>
      <c r="E4992" s="12">
        <f t="shared" si="395"/>
        <v>5</v>
      </c>
      <c r="F4992" s="12" t="str">
        <f t="shared" si="396"/>
        <v>仏滅</v>
      </c>
      <c r="G4992" s="12" t="str">
        <f t="shared" si="397"/>
        <v>木</v>
      </c>
    </row>
    <row r="4993" spans="1:7" x14ac:dyDescent="0.2">
      <c r="A4993" s="1">
        <v>45170</v>
      </c>
      <c r="B4993" s="4" t="s">
        <v>260</v>
      </c>
      <c r="C4993" s="5" t="str">
        <f t="shared" si="393"/>
        <v>7</v>
      </c>
      <c r="D4993" s="12" t="str">
        <f t="shared" si="394"/>
        <v>17</v>
      </c>
      <c r="E4993" s="12">
        <f t="shared" si="395"/>
        <v>0</v>
      </c>
      <c r="F4993" s="12" t="str">
        <f t="shared" si="396"/>
        <v>大安</v>
      </c>
      <c r="G4993" s="12" t="str">
        <f t="shared" si="397"/>
        <v>金</v>
      </c>
    </row>
    <row r="4994" spans="1:7" x14ac:dyDescent="0.2">
      <c r="A4994" s="1">
        <v>45171</v>
      </c>
      <c r="B4994" s="4" t="s">
        <v>261</v>
      </c>
      <c r="C4994" s="5" t="str">
        <f t="shared" si="393"/>
        <v>7</v>
      </c>
      <c r="D4994" s="12" t="str">
        <f t="shared" si="394"/>
        <v>18</v>
      </c>
      <c r="E4994" s="12">
        <f t="shared" si="395"/>
        <v>1</v>
      </c>
      <c r="F4994" s="12" t="str">
        <f t="shared" si="396"/>
        <v>赤口</v>
      </c>
      <c r="G4994" s="12" t="str">
        <f t="shared" si="397"/>
        <v>土</v>
      </c>
    </row>
    <row r="4995" spans="1:7" x14ac:dyDescent="0.2">
      <c r="A4995" s="1">
        <v>45172</v>
      </c>
      <c r="B4995" s="4" t="s">
        <v>262</v>
      </c>
      <c r="C4995" s="5" t="str">
        <f t="shared" si="393"/>
        <v>7</v>
      </c>
      <c r="D4995" s="12" t="str">
        <f t="shared" si="394"/>
        <v>19</v>
      </c>
      <c r="E4995" s="12">
        <f t="shared" si="395"/>
        <v>2</v>
      </c>
      <c r="F4995" s="12" t="str">
        <f t="shared" si="396"/>
        <v>先勝</v>
      </c>
      <c r="G4995" s="12" t="str">
        <f t="shared" si="397"/>
        <v>日</v>
      </c>
    </row>
    <row r="4996" spans="1:7" x14ac:dyDescent="0.2">
      <c r="A4996" s="1">
        <v>45173</v>
      </c>
      <c r="B4996" s="4" t="s">
        <v>263</v>
      </c>
      <c r="C4996" s="5" t="str">
        <f t="shared" si="393"/>
        <v>7</v>
      </c>
      <c r="D4996" s="12" t="str">
        <f t="shared" si="394"/>
        <v>20</v>
      </c>
      <c r="E4996" s="12">
        <f t="shared" si="395"/>
        <v>3</v>
      </c>
      <c r="F4996" s="12" t="str">
        <f t="shared" si="396"/>
        <v>友引</v>
      </c>
      <c r="G4996" s="12" t="str">
        <f t="shared" si="397"/>
        <v>月</v>
      </c>
    </row>
    <row r="4997" spans="1:7" x14ac:dyDescent="0.2">
      <c r="A4997" s="1">
        <v>45174</v>
      </c>
      <c r="B4997" s="4" t="s">
        <v>264</v>
      </c>
      <c r="C4997" s="5" t="str">
        <f t="shared" si="393"/>
        <v>7</v>
      </c>
      <c r="D4997" s="12" t="str">
        <f t="shared" si="394"/>
        <v>21</v>
      </c>
      <c r="E4997" s="12">
        <f t="shared" si="395"/>
        <v>4</v>
      </c>
      <c r="F4997" s="12" t="str">
        <f t="shared" si="396"/>
        <v>先負</v>
      </c>
      <c r="G4997" s="12" t="str">
        <f t="shared" si="397"/>
        <v>火</v>
      </c>
    </row>
    <row r="4998" spans="1:7" x14ac:dyDescent="0.2">
      <c r="A4998" s="1">
        <v>45175</v>
      </c>
      <c r="B4998" s="4" t="s">
        <v>265</v>
      </c>
      <c r="C4998" s="5" t="str">
        <f t="shared" si="393"/>
        <v>7</v>
      </c>
      <c r="D4998" s="12" t="str">
        <f t="shared" si="394"/>
        <v>22</v>
      </c>
      <c r="E4998" s="12">
        <f t="shared" si="395"/>
        <v>5</v>
      </c>
      <c r="F4998" s="12" t="str">
        <f t="shared" si="396"/>
        <v>仏滅</v>
      </c>
      <c r="G4998" s="12" t="str">
        <f t="shared" si="397"/>
        <v>水</v>
      </c>
    </row>
    <row r="4999" spans="1:7" x14ac:dyDescent="0.2">
      <c r="A4999" s="1">
        <v>45176</v>
      </c>
      <c r="B4999" s="4" t="s">
        <v>266</v>
      </c>
      <c r="C4999" s="5" t="str">
        <f t="shared" si="393"/>
        <v>7</v>
      </c>
      <c r="D4999" s="12" t="str">
        <f t="shared" si="394"/>
        <v>23</v>
      </c>
      <c r="E4999" s="12">
        <f t="shared" si="395"/>
        <v>0</v>
      </c>
      <c r="F4999" s="12" t="str">
        <f t="shared" si="396"/>
        <v>大安</v>
      </c>
      <c r="G4999" s="12" t="str">
        <f t="shared" si="397"/>
        <v>木</v>
      </c>
    </row>
    <row r="5000" spans="1:7" x14ac:dyDescent="0.2">
      <c r="A5000" s="1">
        <v>45177</v>
      </c>
      <c r="B5000" s="4" t="s">
        <v>267</v>
      </c>
      <c r="C5000" s="5" t="str">
        <f t="shared" si="393"/>
        <v>7</v>
      </c>
      <c r="D5000" s="12" t="str">
        <f t="shared" si="394"/>
        <v>24</v>
      </c>
      <c r="E5000" s="12">
        <f t="shared" si="395"/>
        <v>1</v>
      </c>
      <c r="F5000" s="12" t="str">
        <f t="shared" si="396"/>
        <v>赤口</v>
      </c>
      <c r="G5000" s="12" t="str">
        <f t="shared" si="397"/>
        <v>金</v>
      </c>
    </row>
    <row r="5001" spans="1:7" x14ac:dyDescent="0.2">
      <c r="A5001" s="1">
        <v>45178</v>
      </c>
      <c r="B5001" s="4" t="s">
        <v>268</v>
      </c>
      <c r="C5001" s="5" t="str">
        <f t="shared" si="393"/>
        <v>7</v>
      </c>
      <c r="D5001" s="12" t="str">
        <f t="shared" si="394"/>
        <v>25</v>
      </c>
      <c r="E5001" s="12">
        <f t="shared" si="395"/>
        <v>2</v>
      </c>
      <c r="F5001" s="12" t="str">
        <f t="shared" si="396"/>
        <v>先勝</v>
      </c>
      <c r="G5001" s="12" t="str">
        <f t="shared" si="397"/>
        <v>土</v>
      </c>
    </row>
    <row r="5002" spans="1:7" x14ac:dyDescent="0.2">
      <c r="A5002" s="1">
        <v>45179</v>
      </c>
      <c r="B5002" s="4" t="s">
        <v>269</v>
      </c>
      <c r="C5002" s="5" t="str">
        <f t="shared" si="393"/>
        <v>7</v>
      </c>
      <c r="D5002" s="12" t="str">
        <f t="shared" si="394"/>
        <v>26</v>
      </c>
      <c r="E5002" s="12">
        <f t="shared" si="395"/>
        <v>3</v>
      </c>
      <c r="F5002" s="12" t="str">
        <f t="shared" si="396"/>
        <v>友引</v>
      </c>
      <c r="G5002" s="12" t="str">
        <f t="shared" si="397"/>
        <v>日</v>
      </c>
    </row>
    <row r="5003" spans="1:7" x14ac:dyDescent="0.2">
      <c r="A5003" s="1">
        <v>45180</v>
      </c>
      <c r="B5003" s="4" t="s">
        <v>270</v>
      </c>
      <c r="C5003" s="5" t="str">
        <f t="shared" si="393"/>
        <v>7</v>
      </c>
      <c r="D5003" s="12" t="str">
        <f t="shared" si="394"/>
        <v>27</v>
      </c>
      <c r="E5003" s="12">
        <f t="shared" si="395"/>
        <v>4</v>
      </c>
      <c r="F5003" s="12" t="str">
        <f t="shared" si="396"/>
        <v>先負</v>
      </c>
      <c r="G5003" s="12" t="str">
        <f t="shared" si="397"/>
        <v>月</v>
      </c>
    </row>
    <row r="5004" spans="1:7" x14ac:dyDescent="0.2">
      <c r="A5004" s="1">
        <v>45181</v>
      </c>
      <c r="B5004" s="4" t="s">
        <v>271</v>
      </c>
      <c r="C5004" s="5" t="str">
        <f t="shared" ref="C5004:C5067" si="398">SUBSTITUTE( LEFT(B5004,LEN(B5004)-(LEN(B5004)-FIND("/",B5004)+1)), "閏", "" )</f>
        <v>7</v>
      </c>
      <c r="D5004" s="12" t="str">
        <f t="shared" si="394"/>
        <v>28</v>
      </c>
      <c r="E5004" s="12">
        <f t="shared" si="395"/>
        <v>5</v>
      </c>
      <c r="F5004" s="12" t="str">
        <f t="shared" si="396"/>
        <v>仏滅</v>
      </c>
      <c r="G5004" s="12" t="str">
        <f t="shared" si="397"/>
        <v>火</v>
      </c>
    </row>
    <row r="5005" spans="1:7" x14ac:dyDescent="0.2">
      <c r="A5005" s="1">
        <v>45182</v>
      </c>
      <c r="B5005" s="4" t="s">
        <v>272</v>
      </c>
      <c r="C5005" s="5" t="str">
        <f t="shared" si="398"/>
        <v>7</v>
      </c>
      <c r="D5005" s="12" t="str">
        <f t="shared" si="394"/>
        <v>29</v>
      </c>
      <c r="E5005" s="12">
        <f t="shared" si="395"/>
        <v>0</v>
      </c>
      <c r="F5005" s="12" t="str">
        <f t="shared" si="396"/>
        <v>大安</v>
      </c>
      <c r="G5005" s="12" t="str">
        <f t="shared" si="397"/>
        <v>水</v>
      </c>
    </row>
    <row r="5006" spans="1:7" x14ac:dyDescent="0.2">
      <c r="A5006" s="1">
        <v>45183</v>
      </c>
      <c r="B5006" s="4" t="s">
        <v>273</v>
      </c>
      <c r="C5006" s="5" t="str">
        <f t="shared" si="398"/>
        <v>7</v>
      </c>
      <c r="D5006" s="12" t="str">
        <f t="shared" si="394"/>
        <v>30</v>
      </c>
      <c r="E5006" s="12">
        <f t="shared" si="395"/>
        <v>1</v>
      </c>
      <c r="F5006" s="12" t="str">
        <f t="shared" si="396"/>
        <v>赤口</v>
      </c>
      <c r="G5006" s="12" t="str">
        <f t="shared" si="397"/>
        <v>木</v>
      </c>
    </row>
    <row r="5007" spans="1:7" x14ac:dyDescent="0.2">
      <c r="A5007" s="1">
        <v>45184</v>
      </c>
      <c r="B5007" s="4" t="s">
        <v>628</v>
      </c>
      <c r="C5007" s="5" t="str">
        <f t="shared" si="398"/>
        <v>8</v>
      </c>
      <c r="D5007" s="12" t="str">
        <f t="shared" si="394"/>
        <v>1</v>
      </c>
      <c r="E5007" s="12">
        <f t="shared" si="395"/>
        <v>3</v>
      </c>
      <c r="F5007" s="12" t="str">
        <f t="shared" si="396"/>
        <v>友引</v>
      </c>
      <c r="G5007" s="12" t="str">
        <f t="shared" si="397"/>
        <v>金</v>
      </c>
    </row>
    <row r="5008" spans="1:7" x14ac:dyDescent="0.2">
      <c r="A5008" s="1">
        <v>45185</v>
      </c>
      <c r="B5008" s="4" t="s">
        <v>274</v>
      </c>
      <c r="C5008" s="5" t="str">
        <f t="shared" si="398"/>
        <v>8</v>
      </c>
      <c r="D5008" s="12" t="str">
        <f t="shared" si="394"/>
        <v>2</v>
      </c>
      <c r="E5008" s="12">
        <f t="shared" si="395"/>
        <v>4</v>
      </c>
      <c r="F5008" s="12" t="str">
        <f t="shared" si="396"/>
        <v>先負</v>
      </c>
      <c r="G5008" s="12" t="str">
        <f t="shared" si="397"/>
        <v>土</v>
      </c>
    </row>
    <row r="5009" spans="1:7" x14ac:dyDescent="0.2">
      <c r="A5009" s="1">
        <v>45186</v>
      </c>
      <c r="B5009" s="4" t="s">
        <v>275</v>
      </c>
      <c r="C5009" s="5" t="str">
        <f t="shared" si="398"/>
        <v>8</v>
      </c>
      <c r="D5009" s="12" t="str">
        <f t="shared" si="394"/>
        <v>3</v>
      </c>
      <c r="E5009" s="12">
        <f t="shared" si="395"/>
        <v>5</v>
      </c>
      <c r="F5009" s="12" t="str">
        <f t="shared" si="396"/>
        <v>仏滅</v>
      </c>
      <c r="G5009" s="12" t="str">
        <f t="shared" si="397"/>
        <v>日</v>
      </c>
    </row>
    <row r="5010" spans="1:7" x14ac:dyDescent="0.2">
      <c r="A5010" s="1">
        <v>45187</v>
      </c>
      <c r="B5010" s="4" t="s">
        <v>276</v>
      </c>
      <c r="C5010" s="5" t="str">
        <f t="shared" si="398"/>
        <v>8</v>
      </c>
      <c r="D5010" s="12" t="str">
        <f t="shared" si="394"/>
        <v>4</v>
      </c>
      <c r="E5010" s="12">
        <f t="shared" si="395"/>
        <v>0</v>
      </c>
      <c r="F5010" s="12" t="str">
        <f t="shared" si="396"/>
        <v>大安</v>
      </c>
      <c r="G5010" s="12" t="str">
        <f t="shared" si="397"/>
        <v>月</v>
      </c>
    </row>
    <row r="5011" spans="1:7" x14ac:dyDescent="0.2">
      <c r="A5011" s="1">
        <v>45188</v>
      </c>
      <c r="B5011" s="4" t="s">
        <v>277</v>
      </c>
      <c r="C5011" s="5" t="str">
        <f t="shared" si="398"/>
        <v>8</v>
      </c>
      <c r="D5011" s="12" t="str">
        <f t="shared" si="394"/>
        <v>5</v>
      </c>
      <c r="E5011" s="12">
        <f t="shared" si="395"/>
        <v>1</v>
      </c>
      <c r="F5011" s="12" t="str">
        <f t="shared" si="396"/>
        <v>赤口</v>
      </c>
      <c r="G5011" s="12" t="str">
        <f t="shared" si="397"/>
        <v>火</v>
      </c>
    </row>
    <row r="5012" spans="1:7" x14ac:dyDescent="0.2">
      <c r="A5012" s="1">
        <v>45189</v>
      </c>
      <c r="B5012" s="4" t="s">
        <v>278</v>
      </c>
      <c r="C5012" s="5" t="str">
        <f t="shared" si="398"/>
        <v>8</v>
      </c>
      <c r="D5012" s="12" t="str">
        <f t="shared" si="394"/>
        <v>6</v>
      </c>
      <c r="E5012" s="12">
        <f t="shared" si="395"/>
        <v>2</v>
      </c>
      <c r="F5012" s="12" t="str">
        <f t="shared" si="396"/>
        <v>先勝</v>
      </c>
      <c r="G5012" s="12" t="str">
        <f t="shared" si="397"/>
        <v>水</v>
      </c>
    </row>
    <row r="5013" spans="1:7" x14ac:dyDescent="0.2">
      <c r="A5013" s="1">
        <v>45190</v>
      </c>
      <c r="B5013" s="4" t="s">
        <v>279</v>
      </c>
      <c r="C5013" s="5" t="str">
        <f t="shared" si="398"/>
        <v>8</v>
      </c>
      <c r="D5013" s="12" t="str">
        <f t="shared" si="394"/>
        <v>7</v>
      </c>
      <c r="E5013" s="12">
        <f t="shared" si="395"/>
        <v>3</v>
      </c>
      <c r="F5013" s="12" t="str">
        <f t="shared" si="396"/>
        <v>友引</v>
      </c>
      <c r="G5013" s="12" t="str">
        <f t="shared" si="397"/>
        <v>木</v>
      </c>
    </row>
    <row r="5014" spans="1:7" x14ac:dyDescent="0.2">
      <c r="A5014" s="1">
        <v>45191</v>
      </c>
      <c r="B5014" s="4" t="s">
        <v>280</v>
      </c>
      <c r="C5014" s="5" t="str">
        <f t="shared" si="398"/>
        <v>8</v>
      </c>
      <c r="D5014" s="12" t="str">
        <f t="shared" si="394"/>
        <v>8</v>
      </c>
      <c r="E5014" s="12">
        <f t="shared" si="395"/>
        <v>4</v>
      </c>
      <c r="F5014" s="12" t="str">
        <f t="shared" si="396"/>
        <v>先負</v>
      </c>
      <c r="G5014" s="12" t="str">
        <f t="shared" si="397"/>
        <v>金</v>
      </c>
    </row>
    <row r="5015" spans="1:7" x14ac:dyDescent="0.2">
      <c r="A5015" s="1">
        <v>45192</v>
      </c>
      <c r="B5015" s="4" t="s">
        <v>281</v>
      </c>
      <c r="C5015" s="5" t="str">
        <f t="shared" si="398"/>
        <v>8</v>
      </c>
      <c r="D5015" s="12" t="str">
        <f t="shared" si="394"/>
        <v>9</v>
      </c>
      <c r="E5015" s="12">
        <f t="shared" si="395"/>
        <v>5</v>
      </c>
      <c r="F5015" s="12" t="str">
        <f t="shared" si="396"/>
        <v>仏滅</v>
      </c>
      <c r="G5015" s="12" t="str">
        <f t="shared" si="397"/>
        <v>土</v>
      </c>
    </row>
    <row r="5016" spans="1:7" x14ac:dyDescent="0.2">
      <c r="A5016" s="1">
        <v>45193</v>
      </c>
      <c r="B5016" s="4" t="s">
        <v>282</v>
      </c>
      <c r="C5016" s="5" t="str">
        <f t="shared" si="398"/>
        <v>8</v>
      </c>
      <c r="D5016" s="12" t="str">
        <f t="shared" si="394"/>
        <v>10</v>
      </c>
      <c r="E5016" s="12">
        <f t="shared" si="395"/>
        <v>0</v>
      </c>
      <c r="F5016" s="12" t="str">
        <f t="shared" si="396"/>
        <v>大安</v>
      </c>
      <c r="G5016" s="12" t="str">
        <f t="shared" si="397"/>
        <v>日</v>
      </c>
    </row>
    <row r="5017" spans="1:7" x14ac:dyDescent="0.2">
      <c r="A5017" s="1">
        <v>45194</v>
      </c>
      <c r="B5017" s="4" t="s">
        <v>283</v>
      </c>
      <c r="C5017" s="5" t="str">
        <f t="shared" si="398"/>
        <v>8</v>
      </c>
      <c r="D5017" s="12" t="str">
        <f t="shared" si="394"/>
        <v>11</v>
      </c>
      <c r="E5017" s="12">
        <f t="shared" si="395"/>
        <v>1</v>
      </c>
      <c r="F5017" s="12" t="str">
        <f t="shared" si="396"/>
        <v>赤口</v>
      </c>
      <c r="G5017" s="12" t="str">
        <f t="shared" si="397"/>
        <v>月</v>
      </c>
    </row>
    <row r="5018" spans="1:7" x14ac:dyDescent="0.2">
      <c r="A5018" s="1">
        <v>45195</v>
      </c>
      <c r="B5018" s="4" t="s">
        <v>284</v>
      </c>
      <c r="C5018" s="5" t="str">
        <f t="shared" si="398"/>
        <v>8</v>
      </c>
      <c r="D5018" s="12" t="str">
        <f t="shared" si="394"/>
        <v>12</v>
      </c>
      <c r="E5018" s="12">
        <f t="shared" si="395"/>
        <v>2</v>
      </c>
      <c r="F5018" s="12" t="str">
        <f t="shared" si="396"/>
        <v>先勝</v>
      </c>
      <c r="G5018" s="12" t="str">
        <f t="shared" si="397"/>
        <v>火</v>
      </c>
    </row>
    <row r="5019" spans="1:7" x14ac:dyDescent="0.2">
      <c r="A5019" s="1">
        <v>45196</v>
      </c>
      <c r="B5019" s="4" t="s">
        <v>285</v>
      </c>
      <c r="C5019" s="5" t="str">
        <f t="shared" si="398"/>
        <v>8</v>
      </c>
      <c r="D5019" s="12" t="str">
        <f t="shared" si="394"/>
        <v>13</v>
      </c>
      <c r="E5019" s="12">
        <f t="shared" si="395"/>
        <v>3</v>
      </c>
      <c r="F5019" s="12" t="str">
        <f t="shared" si="396"/>
        <v>友引</v>
      </c>
      <c r="G5019" s="12" t="str">
        <f t="shared" si="397"/>
        <v>水</v>
      </c>
    </row>
    <row r="5020" spans="1:7" x14ac:dyDescent="0.2">
      <c r="A5020" s="1">
        <v>45197</v>
      </c>
      <c r="B5020" s="4" t="s">
        <v>286</v>
      </c>
      <c r="C5020" s="5" t="str">
        <f t="shared" si="398"/>
        <v>8</v>
      </c>
      <c r="D5020" s="12" t="str">
        <f t="shared" si="394"/>
        <v>14</v>
      </c>
      <c r="E5020" s="12">
        <f t="shared" si="395"/>
        <v>4</v>
      </c>
      <c r="F5020" s="12" t="str">
        <f t="shared" si="396"/>
        <v>先負</v>
      </c>
      <c r="G5020" s="12" t="str">
        <f t="shared" si="397"/>
        <v>木</v>
      </c>
    </row>
    <row r="5021" spans="1:7" x14ac:dyDescent="0.2">
      <c r="A5021" s="1">
        <v>45198</v>
      </c>
      <c r="B5021" s="4" t="s">
        <v>287</v>
      </c>
      <c r="C5021" s="5" t="str">
        <f t="shared" si="398"/>
        <v>8</v>
      </c>
      <c r="D5021" s="12" t="str">
        <f t="shared" si="394"/>
        <v>15</v>
      </c>
      <c r="E5021" s="12">
        <f t="shared" si="395"/>
        <v>5</v>
      </c>
      <c r="F5021" s="12" t="str">
        <f t="shared" si="396"/>
        <v>仏滅</v>
      </c>
      <c r="G5021" s="12" t="str">
        <f t="shared" si="397"/>
        <v>金</v>
      </c>
    </row>
    <row r="5022" spans="1:7" x14ac:dyDescent="0.2">
      <c r="A5022" s="1">
        <v>45199</v>
      </c>
      <c r="B5022" s="4" t="s">
        <v>288</v>
      </c>
      <c r="C5022" s="5" t="str">
        <f t="shared" si="398"/>
        <v>8</v>
      </c>
      <c r="D5022" s="12" t="str">
        <f t="shared" si="394"/>
        <v>16</v>
      </c>
      <c r="E5022" s="12">
        <f t="shared" si="395"/>
        <v>0</v>
      </c>
      <c r="F5022" s="12" t="str">
        <f t="shared" si="396"/>
        <v>大安</v>
      </c>
      <c r="G5022" s="12" t="str">
        <f t="shared" si="397"/>
        <v>土</v>
      </c>
    </row>
    <row r="5023" spans="1:7" x14ac:dyDescent="0.2">
      <c r="A5023" s="1">
        <v>45200</v>
      </c>
      <c r="B5023" s="4" t="s">
        <v>289</v>
      </c>
      <c r="C5023" s="5" t="str">
        <f t="shared" si="398"/>
        <v>8</v>
      </c>
      <c r="D5023" s="12" t="str">
        <f t="shared" si="394"/>
        <v>17</v>
      </c>
      <c r="E5023" s="12">
        <f t="shared" si="395"/>
        <v>1</v>
      </c>
      <c r="F5023" s="12" t="str">
        <f t="shared" si="396"/>
        <v>赤口</v>
      </c>
      <c r="G5023" s="12" t="str">
        <f t="shared" si="397"/>
        <v>日</v>
      </c>
    </row>
    <row r="5024" spans="1:7" x14ac:dyDescent="0.2">
      <c r="A5024" s="1">
        <v>45201</v>
      </c>
      <c r="B5024" s="4" t="s">
        <v>290</v>
      </c>
      <c r="C5024" s="5" t="str">
        <f t="shared" si="398"/>
        <v>8</v>
      </c>
      <c r="D5024" s="12" t="str">
        <f t="shared" si="394"/>
        <v>18</v>
      </c>
      <c r="E5024" s="12">
        <f t="shared" si="395"/>
        <v>2</v>
      </c>
      <c r="F5024" s="12" t="str">
        <f t="shared" si="396"/>
        <v>先勝</v>
      </c>
      <c r="G5024" s="12" t="str">
        <f t="shared" si="397"/>
        <v>月</v>
      </c>
    </row>
    <row r="5025" spans="1:7" x14ac:dyDescent="0.2">
      <c r="A5025" s="1">
        <v>45202</v>
      </c>
      <c r="B5025" s="4" t="s">
        <v>291</v>
      </c>
      <c r="C5025" s="5" t="str">
        <f t="shared" si="398"/>
        <v>8</v>
      </c>
      <c r="D5025" s="12" t="str">
        <f t="shared" si="394"/>
        <v>19</v>
      </c>
      <c r="E5025" s="12">
        <f t="shared" si="395"/>
        <v>3</v>
      </c>
      <c r="F5025" s="12" t="str">
        <f t="shared" si="396"/>
        <v>友引</v>
      </c>
      <c r="G5025" s="12" t="str">
        <f t="shared" si="397"/>
        <v>火</v>
      </c>
    </row>
    <row r="5026" spans="1:7" x14ac:dyDescent="0.2">
      <c r="A5026" s="1">
        <v>45203</v>
      </c>
      <c r="B5026" s="4" t="s">
        <v>292</v>
      </c>
      <c r="C5026" s="5" t="str">
        <f t="shared" si="398"/>
        <v>8</v>
      </c>
      <c r="D5026" s="12" t="str">
        <f t="shared" si="394"/>
        <v>20</v>
      </c>
      <c r="E5026" s="12">
        <f t="shared" si="395"/>
        <v>4</v>
      </c>
      <c r="F5026" s="12" t="str">
        <f t="shared" si="396"/>
        <v>先負</v>
      </c>
      <c r="G5026" s="12" t="str">
        <f t="shared" si="397"/>
        <v>水</v>
      </c>
    </row>
    <row r="5027" spans="1:7" x14ac:dyDescent="0.2">
      <c r="A5027" s="1">
        <v>45204</v>
      </c>
      <c r="B5027" s="4" t="s">
        <v>293</v>
      </c>
      <c r="C5027" s="5" t="str">
        <f t="shared" si="398"/>
        <v>8</v>
      </c>
      <c r="D5027" s="12" t="str">
        <f t="shared" si="394"/>
        <v>21</v>
      </c>
      <c r="E5027" s="12">
        <f t="shared" si="395"/>
        <v>5</v>
      </c>
      <c r="F5027" s="12" t="str">
        <f t="shared" si="396"/>
        <v>仏滅</v>
      </c>
      <c r="G5027" s="12" t="str">
        <f t="shared" si="397"/>
        <v>木</v>
      </c>
    </row>
    <row r="5028" spans="1:7" x14ac:dyDescent="0.2">
      <c r="A5028" s="1">
        <v>45205</v>
      </c>
      <c r="B5028" s="4" t="s">
        <v>294</v>
      </c>
      <c r="C5028" s="5" t="str">
        <f t="shared" si="398"/>
        <v>8</v>
      </c>
      <c r="D5028" s="12" t="str">
        <f t="shared" si="394"/>
        <v>22</v>
      </c>
      <c r="E5028" s="12">
        <f t="shared" si="395"/>
        <v>0</v>
      </c>
      <c r="F5028" s="12" t="str">
        <f t="shared" si="396"/>
        <v>大安</v>
      </c>
      <c r="G5028" s="12" t="str">
        <f t="shared" si="397"/>
        <v>金</v>
      </c>
    </row>
    <row r="5029" spans="1:7" x14ac:dyDescent="0.2">
      <c r="A5029" s="1">
        <v>45206</v>
      </c>
      <c r="B5029" s="4" t="s">
        <v>295</v>
      </c>
      <c r="C5029" s="5" t="str">
        <f t="shared" si="398"/>
        <v>8</v>
      </c>
      <c r="D5029" s="12" t="str">
        <f t="shared" si="394"/>
        <v>23</v>
      </c>
      <c r="E5029" s="12">
        <f t="shared" si="395"/>
        <v>1</v>
      </c>
      <c r="F5029" s="12" t="str">
        <f t="shared" si="396"/>
        <v>赤口</v>
      </c>
      <c r="G5029" s="12" t="str">
        <f t="shared" si="397"/>
        <v>土</v>
      </c>
    </row>
    <row r="5030" spans="1:7" x14ac:dyDescent="0.2">
      <c r="A5030" s="1">
        <v>45207</v>
      </c>
      <c r="B5030" s="4" t="s">
        <v>296</v>
      </c>
      <c r="C5030" s="5" t="str">
        <f t="shared" si="398"/>
        <v>8</v>
      </c>
      <c r="D5030" s="12" t="str">
        <f t="shared" si="394"/>
        <v>24</v>
      </c>
      <c r="E5030" s="12">
        <f t="shared" si="395"/>
        <v>2</v>
      </c>
      <c r="F5030" s="12" t="str">
        <f t="shared" si="396"/>
        <v>先勝</v>
      </c>
      <c r="G5030" s="12" t="str">
        <f t="shared" si="397"/>
        <v>日</v>
      </c>
    </row>
    <row r="5031" spans="1:7" x14ac:dyDescent="0.2">
      <c r="A5031" s="1">
        <v>45208</v>
      </c>
      <c r="B5031" s="4" t="s">
        <v>297</v>
      </c>
      <c r="C5031" s="5" t="str">
        <f t="shared" si="398"/>
        <v>8</v>
      </c>
      <c r="D5031" s="12" t="str">
        <f t="shared" si="394"/>
        <v>25</v>
      </c>
      <c r="E5031" s="12">
        <f t="shared" si="395"/>
        <v>3</v>
      </c>
      <c r="F5031" s="12" t="str">
        <f t="shared" si="396"/>
        <v>友引</v>
      </c>
      <c r="G5031" s="12" t="str">
        <f t="shared" si="397"/>
        <v>月</v>
      </c>
    </row>
    <row r="5032" spans="1:7" x14ac:dyDescent="0.2">
      <c r="A5032" s="1">
        <v>45209</v>
      </c>
      <c r="B5032" s="4" t="s">
        <v>298</v>
      </c>
      <c r="C5032" s="5" t="str">
        <f t="shared" si="398"/>
        <v>8</v>
      </c>
      <c r="D5032" s="12" t="str">
        <f t="shared" si="394"/>
        <v>26</v>
      </c>
      <c r="E5032" s="12">
        <f t="shared" si="395"/>
        <v>4</v>
      </c>
      <c r="F5032" s="12" t="str">
        <f t="shared" si="396"/>
        <v>先負</v>
      </c>
      <c r="G5032" s="12" t="str">
        <f t="shared" si="397"/>
        <v>火</v>
      </c>
    </row>
    <row r="5033" spans="1:7" x14ac:dyDescent="0.2">
      <c r="A5033" s="1">
        <v>45210</v>
      </c>
      <c r="B5033" s="4" t="s">
        <v>299</v>
      </c>
      <c r="C5033" s="5" t="str">
        <f t="shared" si="398"/>
        <v>8</v>
      </c>
      <c r="D5033" s="12" t="str">
        <f t="shared" si="394"/>
        <v>27</v>
      </c>
      <c r="E5033" s="12">
        <f t="shared" si="395"/>
        <v>5</v>
      </c>
      <c r="F5033" s="12" t="str">
        <f t="shared" si="396"/>
        <v>仏滅</v>
      </c>
      <c r="G5033" s="12" t="str">
        <f t="shared" si="397"/>
        <v>水</v>
      </c>
    </row>
    <row r="5034" spans="1:7" x14ac:dyDescent="0.2">
      <c r="A5034" s="1">
        <v>45211</v>
      </c>
      <c r="B5034" s="4" t="s">
        <v>300</v>
      </c>
      <c r="C5034" s="5" t="str">
        <f t="shared" si="398"/>
        <v>8</v>
      </c>
      <c r="D5034" s="12" t="str">
        <f t="shared" si="394"/>
        <v>28</v>
      </c>
      <c r="E5034" s="12">
        <f t="shared" si="395"/>
        <v>0</v>
      </c>
      <c r="F5034" s="12" t="str">
        <f t="shared" si="396"/>
        <v>大安</v>
      </c>
      <c r="G5034" s="12" t="str">
        <f t="shared" si="397"/>
        <v>木</v>
      </c>
    </row>
    <row r="5035" spans="1:7" x14ac:dyDescent="0.2">
      <c r="A5035" s="1">
        <v>45212</v>
      </c>
      <c r="B5035" s="4" t="s">
        <v>301</v>
      </c>
      <c r="C5035" s="5" t="str">
        <f t="shared" si="398"/>
        <v>8</v>
      </c>
      <c r="D5035" s="12" t="str">
        <f t="shared" si="394"/>
        <v>29</v>
      </c>
      <c r="E5035" s="12">
        <f t="shared" si="395"/>
        <v>1</v>
      </c>
      <c r="F5035" s="12" t="str">
        <f t="shared" si="396"/>
        <v>赤口</v>
      </c>
      <c r="G5035" s="12" t="str">
        <f t="shared" si="397"/>
        <v>金</v>
      </c>
    </row>
    <row r="5036" spans="1:7" x14ac:dyDescent="0.2">
      <c r="A5036" s="1">
        <v>45213</v>
      </c>
      <c r="B5036" s="4" t="s">
        <v>302</v>
      </c>
      <c r="C5036" s="5" t="str">
        <f t="shared" si="398"/>
        <v>8</v>
      </c>
      <c r="D5036" s="12" t="str">
        <f t="shared" si="394"/>
        <v>30</v>
      </c>
      <c r="E5036" s="12">
        <f t="shared" si="395"/>
        <v>2</v>
      </c>
      <c r="F5036" s="12" t="str">
        <f t="shared" si="396"/>
        <v>先勝</v>
      </c>
      <c r="G5036" s="12" t="str">
        <f t="shared" si="397"/>
        <v>土</v>
      </c>
    </row>
    <row r="5037" spans="1:7" x14ac:dyDescent="0.2">
      <c r="A5037" s="1">
        <v>45214</v>
      </c>
      <c r="B5037" s="4" t="s">
        <v>629</v>
      </c>
      <c r="C5037" s="5" t="str">
        <f t="shared" si="398"/>
        <v>9</v>
      </c>
      <c r="D5037" s="12" t="str">
        <f t="shared" si="394"/>
        <v>1</v>
      </c>
      <c r="E5037" s="12">
        <f t="shared" si="395"/>
        <v>4</v>
      </c>
      <c r="F5037" s="12" t="str">
        <f t="shared" si="396"/>
        <v>先負</v>
      </c>
      <c r="G5037" s="12" t="str">
        <f t="shared" si="397"/>
        <v>日</v>
      </c>
    </row>
    <row r="5038" spans="1:7" x14ac:dyDescent="0.2">
      <c r="A5038" s="1">
        <v>45215</v>
      </c>
      <c r="B5038" s="4" t="s">
        <v>303</v>
      </c>
      <c r="C5038" s="5" t="str">
        <f t="shared" si="398"/>
        <v>9</v>
      </c>
      <c r="D5038" s="12" t="str">
        <f t="shared" ref="D5038:D5101" si="399">RIGHT(B5038,LEN(B5038)-FIND("/",B5038))</f>
        <v>2</v>
      </c>
      <c r="E5038" s="12">
        <f t="shared" si="395"/>
        <v>5</v>
      </c>
      <c r="F5038" s="12" t="str">
        <f t="shared" si="396"/>
        <v>仏滅</v>
      </c>
      <c r="G5038" s="12" t="str">
        <f t="shared" si="397"/>
        <v>月</v>
      </c>
    </row>
    <row r="5039" spans="1:7" x14ac:dyDescent="0.2">
      <c r="A5039" s="1">
        <v>45216</v>
      </c>
      <c r="B5039" s="4" t="s">
        <v>304</v>
      </c>
      <c r="C5039" s="5" t="str">
        <f t="shared" si="398"/>
        <v>9</v>
      </c>
      <c r="D5039" s="12" t="str">
        <f t="shared" si="399"/>
        <v>3</v>
      </c>
      <c r="E5039" s="12">
        <f t="shared" si="395"/>
        <v>0</v>
      </c>
      <c r="F5039" s="12" t="str">
        <f t="shared" si="396"/>
        <v>大安</v>
      </c>
      <c r="G5039" s="12" t="str">
        <f t="shared" si="397"/>
        <v>火</v>
      </c>
    </row>
    <row r="5040" spans="1:7" x14ac:dyDescent="0.2">
      <c r="A5040" s="1">
        <v>45217</v>
      </c>
      <c r="B5040" s="4" t="s">
        <v>305</v>
      </c>
      <c r="C5040" s="5" t="str">
        <f t="shared" si="398"/>
        <v>9</v>
      </c>
      <c r="D5040" s="12" t="str">
        <f t="shared" si="399"/>
        <v>4</v>
      </c>
      <c r="E5040" s="12">
        <f t="shared" si="395"/>
        <v>1</v>
      </c>
      <c r="F5040" s="12" t="str">
        <f t="shared" si="396"/>
        <v>赤口</v>
      </c>
      <c r="G5040" s="12" t="str">
        <f t="shared" si="397"/>
        <v>水</v>
      </c>
    </row>
    <row r="5041" spans="1:7" x14ac:dyDescent="0.2">
      <c r="A5041" s="1">
        <v>45218</v>
      </c>
      <c r="B5041" s="4" t="s">
        <v>306</v>
      </c>
      <c r="C5041" s="5" t="str">
        <f t="shared" si="398"/>
        <v>9</v>
      </c>
      <c r="D5041" s="12" t="str">
        <f t="shared" si="399"/>
        <v>5</v>
      </c>
      <c r="E5041" s="12">
        <f t="shared" si="395"/>
        <v>2</v>
      </c>
      <c r="F5041" s="12" t="str">
        <f t="shared" si="396"/>
        <v>先勝</v>
      </c>
      <c r="G5041" s="12" t="str">
        <f t="shared" si="397"/>
        <v>木</v>
      </c>
    </row>
    <row r="5042" spans="1:7" x14ac:dyDescent="0.2">
      <c r="A5042" s="1">
        <v>45219</v>
      </c>
      <c r="B5042" s="4" t="s">
        <v>307</v>
      </c>
      <c r="C5042" s="5" t="str">
        <f t="shared" si="398"/>
        <v>9</v>
      </c>
      <c r="D5042" s="12" t="str">
        <f t="shared" si="399"/>
        <v>6</v>
      </c>
      <c r="E5042" s="12">
        <f t="shared" si="395"/>
        <v>3</v>
      </c>
      <c r="F5042" s="12" t="str">
        <f t="shared" si="396"/>
        <v>友引</v>
      </c>
      <c r="G5042" s="12" t="str">
        <f t="shared" si="397"/>
        <v>金</v>
      </c>
    </row>
    <row r="5043" spans="1:7" x14ac:dyDescent="0.2">
      <c r="A5043" s="1">
        <v>45220</v>
      </c>
      <c r="B5043" s="4" t="s">
        <v>308</v>
      </c>
      <c r="C5043" s="5" t="str">
        <f t="shared" si="398"/>
        <v>9</v>
      </c>
      <c r="D5043" s="12" t="str">
        <f t="shared" si="399"/>
        <v>7</v>
      </c>
      <c r="E5043" s="12">
        <f t="shared" si="395"/>
        <v>4</v>
      </c>
      <c r="F5043" s="12" t="str">
        <f t="shared" si="396"/>
        <v>先負</v>
      </c>
      <c r="G5043" s="12" t="str">
        <f t="shared" si="397"/>
        <v>土</v>
      </c>
    </row>
    <row r="5044" spans="1:7" x14ac:dyDescent="0.2">
      <c r="A5044" s="1">
        <v>45221</v>
      </c>
      <c r="B5044" s="4" t="s">
        <v>309</v>
      </c>
      <c r="C5044" s="5" t="str">
        <f t="shared" si="398"/>
        <v>9</v>
      </c>
      <c r="D5044" s="12" t="str">
        <f t="shared" si="399"/>
        <v>8</v>
      </c>
      <c r="E5044" s="12">
        <f t="shared" ref="E5044:E5107" si="400">MOD(C5044+D5044,6)</f>
        <v>5</v>
      </c>
      <c r="F5044" s="12" t="str">
        <f t="shared" ref="F5044:F5107" si="401">VLOOKUP(E5044,$H$2:$I$7,2)</f>
        <v>仏滅</v>
      </c>
      <c r="G5044" s="12" t="str">
        <f t="shared" ref="G5044:G5107" si="402">TEXT(A5044,"aaa")</f>
        <v>日</v>
      </c>
    </row>
    <row r="5045" spans="1:7" x14ac:dyDescent="0.2">
      <c r="A5045" s="1">
        <v>45222</v>
      </c>
      <c r="B5045" s="4" t="s">
        <v>310</v>
      </c>
      <c r="C5045" s="5" t="str">
        <f t="shared" si="398"/>
        <v>9</v>
      </c>
      <c r="D5045" s="12" t="str">
        <f t="shared" si="399"/>
        <v>9</v>
      </c>
      <c r="E5045" s="12">
        <f t="shared" si="400"/>
        <v>0</v>
      </c>
      <c r="F5045" s="12" t="str">
        <f t="shared" si="401"/>
        <v>大安</v>
      </c>
      <c r="G5045" s="12" t="str">
        <f t="shared" si="402"/>
        <v>月</v>
      </c>
    </row>
    <row r="5046" spans="1:7" x14ac:dyDescent="0.2">
      <c r="A5046" s="1">
        <v>45223</v>
      </c>
      <c r="B5046" s="4" t="s">
        <v>311</v>
      </c>
      <c r="C5046" s="5" t="str">
        <f t="shared" si="398"/>
        <v>9</v>
      </c>
      <c r="D5046" s="12" t="str">
        <f t="shared" si="399"/>
        <v>10</v>
      </c>
      <c r="E5046" s="12">
        <f t="shared" si="400"/>
        <v>1</v>
      </c>
      <c r="F5046" s="12" t="str">
        <f t="shared" si="401"/>
        <v>赤口</v>
      </c>
      <c r="G5046" s="12" t="str">
        <f t="shared" si="402"/>
        <v>火</v>
      </c>
    </row>
    <row r="5047" spans="1:7" x14ac:dyDescent="0.2">
      <c r="A5047" s="1">
        <v>45224</v>
      </c>
      <c r="B5047" s="4" t="s">
        <v>312</v>
      </c>
      <c r="C5047" s="5" t="str">
        <f t="shared" si="398"/>
        <v>9</v>
      </c>
      <c r="D5047" s="12" t="str">
        <f t="shared" si="399"/>
        <v>11</v>
      </c>
      <c r="E5047" s="12">
        <f t="shared" si="400"/>
        <v>2</v>
      </c>
      <c r="F5047" s="12" t="str">
        <f t="shared" si="401"/>
        <v>先勝</v>
      </c>
      <c r="G5047" s="12" t="str">
        <f t="shared" si="402"/>
        <v>水</v>
      </c>
    </row>
    <row r="5048" spans="1:7" x14ac:dyDescent="0.2">
      <c r="A5048" s="1">
        <v>45225</v>
      </c>
      <c r="B5048" s="4" t="s">
        <v>313</v>
      </c>
      <c r="C5048" s="5" t="str">
        <f t="shared" si="398"/>
        <v>9</v>
      </c>
      <c r="D5048" s="12" t="str">
        <f t="shared" si="399"/>
        <v>12</v>
      </c>
      <c r="E5048" s="12">
        <f t="shared" si="400"/>
        <v>3</v>
      </c>
      <c r="F5048" s="12" t="str">
        <f t="shared" si="401"/>
        <v>友引</v>
      </c>
      <c r="G5048" s="12" t="str">
        <f t="shared" si="402"/>
        <v>木</v>
      </c>
    </row>
    <row r="5049" spans="1:7" x14ac:dyDescent="0.2">
      <c r="A5049" s="1">
        <v>45226</v>
      </c>
      <c r="B5049" s="4" t="s">
        <v>314</v>
      </c>
      <c r="C5049" s="5" t="str">
        <f t="shared" si="398"/>
        <v>9</v>
      </c>
      <c r="D5049" s="12" t="str">
        <f t="shared" si="399"/>
        <v>13</v>
      </c>
      <c r="E5049" s="12">
        <f t="shared" si="400"/>
        <v>4</v>
      </c>
      <c r="F5049" s="12" t="str">
        <f t="shared" si="401"/>
        <v>先負</v>
      </c>
      <c r="G5049" s="12" t="str">
        <f t="shared" si="402"/>
        <v>金</v>
      </c>
    </row>
    <row r="5050" spans="1:7" x14ac:dyDescent="0.2">
      <c r="A5050" s="1">
        <v>45227</v>
      </c>
      <c r="B5050" s="4" t="s">
        <v>315</v>
      </c>
      <c r="C5050" s="5" t="str">
        <f t="shared" si="398"/>
        <v>9</v>
      </c>
      <c r="D5050" s="12" t="str">
        <f t="shared" si="399"/>
        <v>14</v>
      </c>
      <c r="E5050" s="12">
        <f t="shared" si="400"/>
        <v>5</v>
      </c>
      <c r="F5050" s="12" t="str">
        <f t="shared" si="401"/>
        <v>仏滅</v>
      </c>
      <c r="G5050" s="12" t="str">
        <f t="shared" si="402"/>
        <v>土</v>
      </c>
    </row>
    <row r="5051" spans="1:7" x14ac:dyDescent="0.2">
      <c r="A5051" s="1">
        <v>45228</v>
      </c>
      <c r="B5051" s="4" t="s">
        <v>316</v>
      </c>
      <c r="C5051" s="5" t="str">
        <f t="shared" si="398"/>
        <v>9</v>
      </c>
      <c r="D5051" s="12" t="str">
        <f t="shared" si="399"/>
        <v>15</v>
      </c>
      <c r="E5051" s="12">
        <f t="shared" si="400"/>
        <v>0</v>
      </c>
      <c r="F5051" s="12" t="str">
        <f t="shared" si="401"/>
        <v>大安</v>
      </c>
      <c r="G5051" s="12" t="str">
        <f t="shared" si="402"/>
        <v>日</v>
      </c>
    </row>
    <row r="5052" spans="1:7" x14ac:dyDescent="0.2">
      <c r="A5052" s="1">
        <v>45229</v>
      </c>
      <c r="B5052" s="4" t="s">
        <v>317</v>
      </c>
      <c r="C5052" s="5" t="str">
        <f t="shared" si="398"/>
        <v>9</v>
      </c>
      <c r="D5052" s="12" t="str">
        <f t="shared" si="399"/>
        <v>16</v>
      </c>
      <c r="E5052" s="12">
        <f t="shared" si="400"/>
        <v>1</v>
      </c>
      <c r="F5052" s="12" t="str">
        <f t="shared" si="401"/>
        <v>赤口</v>
      </c>
      <c r="G5052" s="12" t="str">
        <f t="shared" si="402"/>
        <v>月</v>
      </c>
    </row>
    <row r="5053" spans="1:7" x14ac:dyDescent="0.2">
      <c r="A5053" s="1">
        <v>45230</v>
      </c>
      <c r="B5053" s="4" t="s">
        <v>318</v>
      </c>
      <c r="C5053" s="5" t="str">
        <f t="shared" si="398"/>
        <v>9</v>
      </c>
      <c r="D5053" s="12" t="str">
        <f t="shared" si="399"/>
        <v>17</v>
      </c>
      <c r="E5053" s="12">
        <f t="shared" si="400"/>
        <v>2</v>
      </c>
      <c r="F5053" s="12" t="str">
        <f t="shared" si="401"/>
        <v>先勝</v>
      </c>
      <c r="G5053" s="12" t="str">
        <f t="shared" si="402"/>
        <v>火</v>
      </c>
    </row>
    <row r="5054" spans="1:7" x14ac:dyDescent="0.2">
      <c r="A5054" s="1">
        <v>45231</v>
      </c>
      <c r="B5054" s="4" t="s">
        <v>319</v>
      </c>
      <c r="C5054" s="5" t="str">
        <f t="shared" si="398"/>
        <v>9</v>
      </c>
      <c r="D5054" s="12" t="str">
        <f t="shared" si="399"/>
        <v>18</v>
      </c>
      <c r="E5054" s="12">
        <f t="shared" si="400"/>
        <v>3</v>
      </c>
      <c r="F5054" s="12" t="str">
        <f t="shared" si="401"/>
        <v>友引</v>
      </c>
      <c r="G5054" s="12" t="str">
        <f t="shared" si="402"/>
        <v>水</v>
      </c>
    </row>
    <row r="5055" spans="1:7" x14ac:dyDescent="0.2">
      <c r="A5055" s="1">
        <v>45232</v>
      </c>
      <c r="B5055" s="4" t="s">
        <v>320</v>
      </c>
      <c r="C5055" s="5" t="str">
        <f t="shared" si="398"/>
        <v>9</v>
      </c>
      <c r="D5055" s="12" t="str">
        <f t="shared" si="399"/>
        <v>19</v>
      </c>
      <c r="E5055" s="12">
        <f t="shared" si="400"/>
        <v>4</v>
      </c>
      <c r="F5055" s="12" t="str">
        <f t="shared" si="401"/>
        <v>先負</v>
      </c>
      <c r="G5055" s="12" t="str">
        <f t="shared" si="402"/>
        <v>木</v>
      </c>
    </row>
    <row r="5056" spans="1:7" x14ac:dyDescent="0.2">
      <c r="A5056" s="1">
        <v>45233</v>
      </c>
      <c r="B5056" s="4" t="s">
        <v>321</v>
      </c>
      <c r="C5056" s="5" t="str">
        <f t="shared" si="398"/>
        <v>9</v>
      </c>
      <c r="D5056" s="12" t="str">
        <f t="shared" si="399"/>
        <v>20</v>
      </c>
      <c r="E5056" s="12">
        <f t="shared" si="400"/>
        <v>5</v>
      </c>
      <c r="F5056" s="12" t="str">
        <f t="shared" si="401"/>
        <v>仏滅</v>
      </c>
      <c r="G5056" s="12" t="str">
        <f t="shared" si="402"/>
        <v>金</v>
      </c>
    </row>
    <row r="5057" spans="1:7" x14ac:dyDescent="0.2">
      <c r="A5057" s="1">
        <v>45234</v>
      </c>
      <c r="B5057" s="4" t="s">
        <v>322</v>
      </c>
      <c r="C5057" s="5" t="str">
        <f t="shared" si="398"/>
        <v>9</v>
      </c>
      <c r="D5057" s="12" t="str">
        <f t="shared" si="399"/>
        <v>21</v>
      </c>
      <c r="E5057" s="12">
        <f t="shared" si="400"/>
        <v>0</v>
      </c>
      <c r="F5057" s="12" t="str">
        <f t="shared" si="401"/>
        <v>大安</v>
      </c>
      <c r="G5057" s="12" t="str">
        <f t="shared" si="402"/>
        <v>土</v>
      </c>
    </row>
    <row r="5058" spans="1:7" x14ac:dyDescent="0.2">
      <c r="A5058" s="1">
        <v>45235</v>
      </c>
      <c r="B5058" s="4" t="s">
        <v>323</v>
      </c>
      <c r="C5058" s="5" t="str">
        <f t="shared" si="398"/>
        <v>9</v>
      </c>
      <c r="D5058" s="12" t="str">
        <f t="shared" si="399"/>
        <v>22</v>
      </c>
      <c r="E5058" s="12">
        <f t="shared" si="400"/>
        <v>1</v>
      </c>
      <c r="F5058" s="12" t="str">
        <f t="shared" si="401"/>
        <v>赤口</v>
      </c>
      <c r="G5058" s="12" t="str">
        <f t="shared" si="402"/>
        <v>日</v>
      </c>
    </row>
    <row r="5059" spans="1:7" x14ac:dyDescent="0.2">
      <c r="A5059" s="1">
        <v>45236</v>
      </c>
      <c r="B5059" s="4" t="s">
        <v>324</v>
      </c>
      <c r="C5059" s="5" t="str">
        <f t="shared" si="398"/>
        <v>9</v>
      </c>
      <c r="D5059" s="12" t="str">
        <f t="shared" si="399"/>
        <v>23</v>
      </c>
      <c r="E5059" s="12">
        <f t="shared" si="400"/>
        <v>2</v>
      </c>
      <c r="F5059" s="12" t="str">
        <f t="shared" si="401"/>
        <v>先勝</v>
      </c>
      <c r="G5059" s="12" t="str">
        <f t="shared" si="402"/>
        <v>月</v>
      </c>
    </row>
    <row r="5060" spans="1:7" x14ac:dyDescent="0.2">
      <c r="A5060" s="1">
        <v>45237</v>
      </c>
      <c r="B5060" s="4" t="s">
        <v>325</v>
      </c>
      <c r="C5060" s="5" t="str">
        <f t="shared" si="398"/>
        <v>9</v>
      </c>
      <c r="D5060" s="12" t="str">
        <f t="shared" si="399"/>
        <v>24</v>
      </c>
      <c r="E5060" s="12">
        <f t="shared" si="400"/>
        <v>3</v>
      </c>
      <c r="F5060" s="12" t="str">
        <f t="shared" si="401"/>
        <v>友引</v>
      </c>
      <c r="G5060" s="12" t="str">
        <f t="shared" si="402"/>
        <v>火</v>
      </c>
    </row>
    <row r="5061" spans="1:7" x14ac:dyDescent="0.2">
      <c r="A5061" s="1">
        <v>45238</v>
      </c>
      <c r="B5061" s="4" t="s">
        <v>326</v>
      </c>
      <c r="C5061" s="5" t="str">
        <f t="shared" si="398"/>
        <v>9</v>
      </c>
      <c r="D5061" s="12" t="str">
        <f t="shared" si="399"/>
        <v>25</v>
      </c>
      <c r="E5061" s="12">
        <f t="shared" si="400"/>
        <v>4</v>
      </c>
      <c r="F5061" s="12" t="str">
        <f t="shared" si="401"/>
        <v>先負</v>
      </c>
      <c r="G5061" s="12" t="str">
        <f t="shared" si="402"/>
        <v>水</v>
      </c>
    </row>
    <row r="5062" spans="1:7" x14ac:dyDescent="0.2">
      <c r="A5062" s="1">
        <v>45239</v>
      </c>
      <c r="B5062" s="4" t="s">
        <v>327</v>
      </c>
      <c r="C5062" s="5" t="str">
        <f t="shared" si="398"/>
        <v>9</v>
      </c>
      <c r="D5062" s="12" t="str">
        <f t="shared" si="399"/>
        <v>26</v>
      </c>
      <c r="E5062" s="12">
        <f t="shared" si="400"/>
        <v>5</v>
      </c>
      <c r="F5062" s="12" t="str">
        <f t="shared" si="401"/>
        <v>仏滅</v>
      </c>
      <c r="G5062" s="12" t="str">
        <f t="shared" si="402"/>
        <v>木</v>
      </c>
    </row>
    <row r="5063" spans="1:7" x14ac:dyDescent="0.2">
      <c r="A5063" s="1">
        <v>45240</v>
      </c>
      <c r="B5063" s="4" t="s">
        <v>328</v>
      </c>
      <c r="C5063" s="5" t="str">
        <f t="shared" si="398"/>
        <v>9</v>
      </c>
      <c r="D5063" s="12" t="str">
        <f t="shared" si="399"/>
        <v>27</v>
      </c>
      <c r="E5063" s="12">
        <f t="shared" si="400"/>
        <v>0</v>
      </c>
      <c r="F5063" s="12" t="str">
        <f t="shared" si="401"/>
        <v>大安</v>
      </c>
      <c r="G5063" s="12" t="str">
        <f t="shared" si="402"/>
        <v>金</v>
      </c>
    </row>
    <row r="5064" spans="1:7" x14ac:dyDescent="0.2">
      <c r="A5064" s="1">
        <v>45241</v>
      </c>
      <c r="B5064" s="4" t="s">
        <v>329</v>
      </c>
      <c r="C5064" s="5" t="str">
        <f t="shared" si="398"/>
        <v>9</v>
      </c>
      <c r="D5064" s="12" t="str">
        <f t="shared" si="399"/>
        <v>28</v>
      </c>
      <c r="E5064" s="12">
        <f t="shared" si="400"/>
        <v>1</v>
      </c>
      <c r="F5064" s="12" t="str">
        <f t="shared" si="401"/>
        <v>赤口</v>
      </c>
      <c r="G5064" s="12" t="str">
        <f t="shared" si="402"/>
        <v>土</v>
      </c>
    </row>
    <row r="5065" spans="1:7" x14ac:dyDescent="0.2">
      <c r="A5065" s="1">
        <v>45242</v>
      </c>
      <c r="B5065" s="4" t="s">
        <v>330</v>
      </c>
      <c r="C5065" s="5" t="str">
        <f t="shared" si="398"/>
        <v>9</v>
      </c>
      <c r="D5065" s="12" t="str">
        <f t="shared" si="399"/>
        <v>29</v>
      </c>
      <c r="E5065" s="12">
        <f t="shared" si="400"/>
        <v>2</v>
      </c>
      <c r="F5065" s="12" t="str">
        <f t="shared" si="401"/>
        <v>先勝</v>
      </c>
      <c r="G5065" s="12" t="str">
        <f t="shared" si="402"/>
        <v>日</v>
      </c>
    </row>
    <row r="5066" spans="1:7" x14ac:dyDescent="0.2">
      <c r="A5066" s="1">
        <v>45243</v>
      </c>
      <c r="B5066" s="4" t="s">
        <v>630</v>
      </c>
      <c r="C5066" s="5" t="str">
        <f t="shared" si="398"/>
        <v>10</v>
      </c>
      <c r="D5066" s="12" t="str">
        <f t="shared" si="399"/>
        <v>1</v>
      </c>
      <c r="E5066" s="12">
        <f t="shared" si="400"/>
        <v>5</v>
      </c>
      <c r="F5066" s="12" t="str">
        <f t="shared" si="401"/>
        <v>仏滅</v>
      </c>
      <c r="G5066" s="12" t="str">
        <f t="shared" si="402"/>
        <v>月</v>
      </c>
    </row>
    <row r="5067" spans="1:7" x14ac:dyDescent="0.2">
      <c r="A5067" s="1">
        <v>45244</v>
      </c>
      <c r="B5067" s="4" t="s">
        <v>331</v>
      </c>
      <c r="C5067" s="5" t="str">
        <f t="shared" si="398"/>
        <v>10</v>
      </c>
      <c r="D5067" s="12" t="str">
        <f t="shared" si="399"/>
        <v>2</v>
      </c>
      <c r="E5067" s="12">
        <f t="shared" si="400"/>
        <v>0</v>
      </c>
      <c r="F5067" s="12" t="str">
        <f t="shared" si="401"/>
        <v>大安</v>
      </c>
      <c r="G5067" s="12" t="str">
        <f t="shared" si="402"/>
        <v>火</v>
      </c>
    </row>
    <row r="5068" spans="1:7" x14ac:dyDescent="0.2">
      <c r="A5068" s="1">
        <v>45245</v>
      </c>
      <c r="B5068" s="4" t="s">
        <v>332</v>
      </c>
      <c r="C5068" s="5" t="str">
        <f t="shared" ref="C5068:C5131" si="403">SUBSTITUTE( LEFT(B5068,LEN(B5068)-(LEN(B5068)-FIND("/",B5068)+1)), "閏", "" )</f>
        <v>10</v>
      </c>
      <c r="D5068" s="12" t="str">
        <f t="shared" si="399"/>
        <v>3</v>
      </c>
      <c r="E5068" s="12">
        <f t="shared" si="400"/>
        <v>1</v>
      </c>
      <c r="F5068" s="12" t="str">
        <f t="shared" si="401"/>
        <v>赤口</v>
      </c>
      <c r="G5068" s="12" t="str">
        <f t="shared" si="402"/>
        <v>水</v>
      </c>
    </row>
    <row r="5069" spans="1:7" x14ac:dyDescent="0.2">
      <c r="A5069" s="1">
        <v>45246</v>
      </c>
      <c r="B5069" s="4" t="s">
        <v>333</v>
      </c>
      <c r="C5069" s="5" t="str">
        <f t="shared" si="403"/>
        <v>10</v>
      </c>
      <c r="D5069" s="12" t="str">
        <f t="shared" si="399"/>
        <v>4</v>
      </c>
      <c r="E5069" s="12">
        <f t="shared" si="400"/>
        <v>2</v>
      </c>
      <c r="F5069" s="12" t="str">
        <f t="shared" si="401"/>
        <v>先勝</v>
      </c>
      <c r="G5069" s="12" t="str">
        <f t="shared" si="402"/>
        <v>木</v>
      </c>
    </row>
    <row r="5070" spans="1:7" x14ac:dyDescent="0.2">
      <c r="A5070" s="1">
        <v>45247</v>
      </c>
      <c r="B5070" s="4" t="s">
        <v>334</v>
      </c>
      <c r="C5070" s="5" t="str">
        <f t="shared" si="403"/>
        <v>10</v>
      </c>
      <c r="D5070" s="12" t="str">
        <f t="shared" si="399"/>
        <v>5</v>
      </c>
      <c r="E5070" s="12">
        <f t="shared" si="400"/>
        <v>3</v>
      </c>
      <c r="F5070" s="12" t="str">
        <f t="shared" si="401"/>
        <v>友引</v>
      </c>
      <c r="G5070" s="12" t="str">
        <f t="shared" si="402"/>
        <v>金</v>
      </c>
    </row>
    <row r="5071" spans="1:7" x14ac:dyDescent="0.2">
      <c r="A5071" s="1">
        <v>45248</v>
      </c>
      <c r="B5071" s="4" t="s">
        <v>335</v>
      </c>
      <c r="C5071" s="5" t="str">
        <f t="shared" si="403"/>
        <v>10</v>
      </c>
      <c r="D5071" s="12" t="str">
        <f t="shared" si="399"/>
        <v>6</v>
      </c>
      <c r="E5071" s="12">
        <f t="shared" si="400"/>
        <v>4</v>
      </c>
      <c r="F5071" s="12" t="str">
        <f t="shared" si="401"/>
        <v>先負</v>
      </c>
      <c r="G5071" s="12" t="str">
        <f t="shared" si="402"/>
        <v>土</v>
      </c>
    </row>
    <row r="5072" spans="1:7" x14ac:dyDescent="0.2">
      <c r="A5072" s="1">
        <v>45249</v>
      </c>
      <c r="B5072" s="4" t="s">
        <v>336</v>
      </c>
      <c r="C5072" s="5" t="str">
        <f t="shared" si="403"/>
        <v>10</v>
      </c>
      <c r="D5072" s="12" t="str">
        <f t="shared" si="399"/>
        <v>7</v>
      </c>
      <c r="E5072" s="12">
        <f t="shared" si="400"/>
        <v>5</v>
      </c>
      <c r="F5072" s="12" t="str">
        <f t="shared" si="401"/>
        <v>仏滅</v>
      </c>
      <c r="G5072" s="12" t="str">
        <f t="shared" si="402"/>
        <v>日</v>
      </c>
    </row>
    <row r="5073" spans="1:7" x14ac:dyDescent="0.2">
      <c r="A5073" s="1">
        <v>45250</v>
      </c>
      <c r="B5073" s="4" t="s">
        <v>337</v>
      </c>
      <c r="C5073" s="5" t="str">
        <f t="shared" si="403"/>
        <v>10</v>
      </c>
      <c r="D5073" s="12" t="str">
        <f t="shared" si="399"/>
        <v>8</v>
      </c>
      <c r="E5073" s="12">
        <f t="shared" si="400"/>
        <v>0</v>
      </c>
      <c r="F5073" s="12" t="str">
        <f t="shared" si="401"/>
        <v>大安</v>
      </c>
      <c r="G5073" s="12" t="str">
        <f t="shared" si="402"/>
        <v>月</v>
      </c>
    </row>
    <row r="5074" spans="1:7" x14ac:dyDescent="0.2">
      <c r="A5074" s="1">
        <v>45251</v>
      </c>
      <c r="B5074" s="4" t="s">
        <v>338</v>
      </c>
      <c r="C5074" s="5" t="str">
        <f t="shared" si="403"/>
        <v>10</v>
      </c>
      <c r="D5074" s="12" t="str">
        <f t="shared" si="399"/>
        <v>9</v>
      </c>
      <c r="E5074" s="12">
        <f t="shared" si="400"/>
        <v>1</v>
      </c>
      <c r="F5074" s="12" t="str">
        <f t="shared" si="401"/>
        <v>赤口</v>
      </c>
      <c r="G5074" s="12" t="str">
        <f t="shared" si="402"/>
        <v>火</v>
      </c>
    </row>
    <row r="5075" spans="1:7" x14ac:dyDescent="0.2">
      <c r="A5075" s="1">
        <v>45252</v>
      </c>
      <c r="B5075" s="4" t="s">
        <v>339</v>
      </c>
      <c r="C5075" s="5" t="str">
        <f t="shared" si="403"/>
        <v>10</v>
      </c>
      <c r="D5075" s="12" t="str">
        <f t="shared" si="399"/>
        <v>10</v>
      </c>
      <c r="E5075" s="12">
        <f t="shared" si="400"/>
        <v>2</v>
      </c>
      <c r="F5075" s="12" t="str">
        <f t="shared" si="401"/>
        <v>先勝</v>
      </c>
      <c r="G5075" s="12" t="str">
        <f t="shared" si="402"/>
        <v>水</v>
      </c>
    </row>
    <row r="5076" spans="1:7" x14ac:dyDescent="0.2">
      <c r="A5076" s="1">
        <v>45253</v>
      </c>
      <c r="B5076" s="4" t="s">
        <v>340</v>
      </c>
      <c r="C5076" s="5" t="str">
        <f t="shared" si="403"/>
        <v>10</v>
      </c>
      <c r="D5076" s="12" t="str">
        <f t="shared" si="399"/>
        <v>11</v>
      </c>
      <c r="E5076" s="12">
        <f t="shared" si="400"/>
        <v>3</v>
      </c>
      <c r="F5076" s="12" t="str">
        <f t="shared" si="401"/>
        <v>友引</v>
      </c>
      <c r="G5076" s="12" t="str">
        <f t="shared" si="402"/>
        <v>木</v>
      </c>
    </row>
    <row r="5077" spans="1:7" x14ac:dyDescent="0.2">
      <c r="A5077" s="1">
        <v>45254</v>
      </c>
      <c r="B5077" s="4" t="s">
        <v>341</v>
      </c>
      <c r="C5077" s="5" t="str">
        <f t="shared" si="403"/>
        <v>10</v>
      </c>
      <c r="D5077" s="12" t="str">
        <f t="shared" si="399"/>
        <v>12</v>
      </c>
      <c r="E5077" s="12">
        <f t="shared" si="400"/>
        <v>4</v>
      </c>
      <c r="F5077" s="12" t="str">
        <f t="shared" si="401"/>
        <v>先負</v>
      </c>
      <c r="G5077" s="12" t="str">
        <f t="shared" si="402"/>
        <v>金</v>
      </c>
    </row>
    <row r="5078" spans="1:7" x14ac:dyDescent="0.2">
      <c r="A5078" s="1">
        <v>45255</v>
      </c>
      <c r="B5078" s="4" t="s">
        <v>342</v>
      </c>
      <c r="C5078" s="5" t="str">
        <f t="shared" si="403"/>
        <v>10</v>
      </c>
      <c r="D5078" s="12" t="str">
        <f t="shared" si="399"/>
        <v>13</v>
      </c>
      <c r="E5078" s="12">
        <f t="shared" si="400"/>
        <v>5</v>
      </c>
      <c r="F5078" s="12" t="str">
        <f t="shared" si="401"/>
        <v>仏滅</v>
      </c>
      <c r="G5078" s="12" t="str">
        <f t="shared" si="402"/>
        <v>土</v>
      </c>
    </row>
    <row r="5079" spans="1:7" x14ac:dyDescent="0.2">
      <c r="A5079" s="1">
        <v>45256</v>
      </c>
      <c r="B5079" s="4" t="s">
        <v>343</v>
      </c>
      <c r="C5079" s="5" t="str">
        <f t="shared" si="403"/>
        <v>10</v>
      </c>
      <c r="D5079" s="12" t="str">
        <f t="shared" si="399"/>
        <v>14</v>
      </c>
      <c r="E5079" s="12">
        <f t="shared" si="400"/>
        <v>0</v>
      </c>
      <c r="F5079" s="12" t="str">
        <f t="shared" si="401"/>
        <v>大安</v>
      </c>
      <c r="G5079" s="12" t="str">
        <f t="shared" si="402"/>
        <v>日</v>
      </c>
    </row>
    <row r="5080" spans="1:7" x14ac:dyDescent="0.2">
      <c r="A5080" s="1">
        <v>45257</v>
      </c>
      <c r="B5080" s="4" t="s">
        <v>344</v>
      </c>
      <c r="C5080" s="5" t="str">
        <f t="shared" si="403"/>
        <v>10</v>
      </c>
      <c r="D5080" s="12" t="str">
        <f t="shared" si="399"/>
        <v>15</v>
      </c>
      <c r="E5080" s="12">
        <f t="shared" si="400"/>
        <v>1</v>
      </c>
      <c r="F5080" s="12" t="str">
        <f t="shared" si="401"/>
        <v>赤口</v>
      </c>
      <c r="G5080" s="12" t="str">
        <f t="shared" si="402"/>
        <v>月</v>
      </c>
    </row>
    <row r="5081" spans="1:7" x14ac:dyDescent="0.2">
      <c r="A5081" s="1">
        <v>45258</v>
      </c>
      <c r="B5081" s="4" t="s">
        <v>345</v>
      </c>
      <c r="C5081" s="5" t="str">
        <f t="shared" si="403"/>
        <v>10</v>
      </c>
      <c r="D5081" s="12" t="str">
        <f t="shared" si="399"/>
        <v>16</v>
      </c>
      <c r="E5081" s="12">
        <f t="shared" si="400"/>
        <v>2</v>
      </c>
      <c r="F5081" s="12" t="str">
        <f t="shared" si="401"/>
        <v>先勝</v>
      </c>
      <c r="G5081" s="12" t="str">
        <f t="shared" si="402"/>
        <v>火</v>
      </c>
    </row>
    <row r="5082" spans="1:7" x14ac:dyDescent="0.2">
      <c r="A5082" s="1">
        <v>45259</v>
      </c>
      <c r="B5082" s="4" t="s">
        <v>346</v>
      </c>
      <c r="C5082" s="5" t="str">
        <f t="shared" si="403"/>
        <v>10</v>
      </c>
      <c r="D5082" s="12" t="str">
        <f t="shared" si="399"/>
        <v>17</v>
      </c>
      <c r="E5082" s="12">
        <f t="shared" si="400"/>
        <v>3</v>
      </c>
      <c r="F5082" s="12" t="str">
        <f t="shared" si="401"/>
        <v>友引</v>
      </c>
      <c r="G5082" s="12" t="str">
        <f t="shared" si="402"/>
        <v>水</v>
      </c>
    </row>
    <row r="5083" spans="1:7" x14ac:dyDescent="0.2">
      <c r="A5083" s="1">
        <v>45260</v>
      </c>
      <c r="B5083" s="4" t="s">
        <v>347</v>
      </c>
      <c r="C5083" s="5" t="str">
        <f t="shared" si="403"/>
        <v>10</v>
      </c>
      <c r="D5083" s="12" t="str">
        <f t="shared" si="399"/>
        <v>18</v>
      </c>
      <c r="E5083" s="12">
        <f t="shared" si="400"/>
        <v>4</v>
      </c>
      <c r="F5083" s="12" t="str">
        <f t="shared" si="401"/>
        <v>先負</v>
      </c>
      <c r="G5083" s="12" t="str">
        <f t="shared" si="402"/>
        <v>木</v>
      </c>
    </row>
    <row r="5084" spans="1:7" x14ac:dyDescent="0.2">
      <c r="A5084" s="1">
        <v>45261</v>
      </c>
      <c r="B5084" s="4" t="s">
        <v>348</v>
      </c>
      <c r="C5084" s="5" t="str">
        <f t="shared" si="403"/>
        <v>10</v>
      </c>
      <c r="D5084" s="12" t="str">
        <f t="shared" si="399"/>
        <v>19</v>
      </c>
      <c r="E5084" s="12">
        <f t="shared" si="400"/>
        <v>5</v>
      </c>
      <c r="F5084" s="12" t="str">
        <f t="shared" si="401"/>
        <v>仏滅</v>
      </c>
      <c r="G5084" s="12" t="str">
        <f t="shared" si="402"/>
        <v>金</v>
      </c>
    </row>
    <row r="5085" spans="1:7" x14ac:dyDescent="0.2">
      <c r="A5085" s="1">
        <v>45262</v>
      </c>
      <c r="B5085" s="4" t="s">
        <v>349</v>
      </c>
      <c r="C5085" s="5" t="str">
        <f t="shared" si="403"/>
        <v>10</v>
      </c>
      <c r="D5085" s="12" t="str">
        <f t="shared" si="399"/>
        <v>20</v>
      </c>
      <c r="E5085" s="12">
        <f t="shared" si="400"/>
        <v>0</v>
      </c>
      <c r="F5085" s="12" t="str">
        <f t="shared" si="401"/>
        <v>大安</v>
      </c>
      <c r="G5085" s="12" t="str">
        <f t="shared" si="402"/>
        <v>土</v>
      </c>
    </row>
    <row r="5086" spans="1:7" x14ac:dyDescent="0.2">
      <c r="A5086" s="1">
        <v>45263</v>
      </c>
      <c r="B5086" s="4" t="s">
        <v>350</v>
      </c>
      <c r="C5086" s="5" t="str">
        <f t="shared" si="403"/>
        <v>10</v>
      </c>
      <c r="D5086" s="12" t="str">
        <f t="shared" si="399"/>
        <v>21</v>
      </c>
      <c r="E5086" s="12">
        <f t="shared" si="400"/>
        <v>1</v>
      </c>
      <c r="F5086" s="12" t="str">
        <f t="shared" si="401"/>
        <v>赤口</v>
      </c>
      <c r="G5086" s="12" t="str">
        <f t="shared" si="402"/>
        <v>日</v>
      </c>
    </row>
    <row r="5087" spans="1:7" x14ac:dyDescent="0.2">
      <c r="A5087" s="1">
        <v>45264</v>
      </c>
      <c r="B5087" s="4" t="s">
        <v>351</v>
      </c>
      <c r="C5087" s="5" t="str">
        <f t="shared" si="403"/>
        <v>10</v>
      </c>
      <c r="D5087" s="12" t="str">
        <f t="shared" si="399"/>
        <v>22</v>
      </c>
      <c r="E5087" s="12">
        <f t="shared" si="400"/>
        <v>2</v>
      </c>
      <c r="F5087" s="12" t="str">
        <f t="shared" si="401"/>
        <v>先勝</v>
      </c>
      <c r="G5087" s="12" t="str">
        <f t="shared" si="402"/>
        <v>月</v>
      </c>
    </row>
    <row r="5088" spans="1:7" x14ac:dyDescent="0.2">
      <c r="A5088" s="1">
        <v>45265</v>
      </c>
      <c r="B5088" s="4" t="s">
        <v>352</v>
      </c>
      <c r="C5088" s="5" t="str">
        <f t="shared" si="403"/>
        <v>10</v>
      </c>
      <c r="D5088" s="12" t="str">
        <f t="shared" si="399"/>
        <v>23</v>
      </c>
      <c r="E5088" s="12">
        <f t="shared" si="400"/>
        <v>3</v>
      </c>
      <c r="F5088" s="12" t="str">
        <f t="shared" si="401"/>
        <v>友引</v>
      </c>
      <c r="G5088" s="12" t="str">
        <f t="shared" si="402"/>
        <v>火</v>
      </c>
    </row>
    <row r="5089" spans="1:7" x14ac:dyDescent="0.2">
      <c r="A5089" s="1">
        <v>45266</v>
      </c>
      <c r="B5089" s="4" t="s">
        <v>353</v>
      </c>
      <c r="C5089" s="5" t="str">
        <f t="shared" si="403"/>
        <v>10</v>
      </c>
      <c r="D5089" s="12" t="str">
        <f t="shared" si="399"/>
        <v>24</v>
      </c>
      <c r="E5089" s="12">
        <f t="shared" si="400"/>
        <v>4</v>
      </c>
      <c r="F5089" s="12" t="str">
        <f t="shared" si="401"/>
        <v>先負</v>
      </c>
      <c r="G5089" s="12" t="str">
        <f t="shared" si="402"/>
        <v>水</v>
      </c>
    </row>
    <row r="5090" spans="1:7" x14ac:dyDescent="0.2">
      <c r="A5090" s="1">
        <v>45267</v>
      </c>
      <c r="B5090" s="4" t="s">
        <v>354</v>
      </c>
      <c r="C5090" s="5" t="str">
        <f t="shared" si="403"/>
        <v>10</v>
      </c>
      <c r="D5090" s="12" t="str">
        <f t="shared" si="399"/>
        <v>25</v>
      </c>
      <c r="E5090" s="12">
        <f t="shared" si="400"/>
        <v>5</v>
      </c>
      <c r="F5090" s="12" t="str">
        <f t="shared" si="401"/>
        <v>仏滅</v>
      </c>
      <c r="G5090" s="12" t="str">
        <f t="shared" si="402"/>
        <v>木</v>
      </c>
    </row>
    <row r="5091" spans="1:7" x14ac:dyDescent="0.2">
      <c r="A5091" s="1">
        <v>45268</v>
      </c>
      <c r="B5091" s="4" t="s">
        <v>355</v>
      </c>
      <c r="C5091" s="5" t="str">
        <f t="shared" si="403"/>
        <v>10</v>
      </c>
      <c r="D5091" s="12" t="str">
        <f t="shared" si="399"/>
        <v>26</v>
      </c>
      <c r="E5091" s="12">
        <f t="shared" si="400"/>
        <v>0</v>
      </c>
      <c r="F5091" s="12" t="str">
        <f t="shared" si="401"/>
        <v>大安</v>
      </c>
      <c r="G5091" s="12" t="str">
        <f t="shared" si="402"/>
        <v>金</v>
      </c>
    </row>
    <row r="5092" spans="1:7" x14ac:dyDescent="0.2">
      <c r="A5092" s="1">
        <v>45269</v>
      </c>
      <c r="B5092" s="4" t="s">
        <v>356</v>
      </c>
      <c r="C5092" s="5" t="str">
        <f t="shared" si="403"/>
        <v>10</v>
      </c>
      <c r="D5092" s="12" t="str">
        <f t="shared" si="399"/>
        <v>27</v>
      </c>
      <c r="E5092" s="12">
        <f t="shared" si="400"/>
        <v>1</v>
      </c>
      <c r="F5092" s="12" t="str">
        <f t="shared" si="401"/>
        <v>赤口</v>
      </c>
      <c r="G5092" s="12" t="str">
        <f t="shared" si="402"/>
        <v>土</v>
      </c>
    </row>
    <row r="5093" spans="1:7" x14ac:dyDescent="0.2">
      <c r="A5093" s="1">
        <v>45270</v>
      </c>
      <c r="B5093" s="4" t="s">
        <v>357</v>
      </c>
      <c r="C5093" s="5" t="str">
        <f t="shared" si="403"/>
        <v>10</v>
      </c>
      <c r="D5093" s="12" t="str">
        <f t="shared" si="399"/>
        <v>28</v>
      </c>
      <c r="E5093" s="12">
        <f t="shared" si="400"/>
        <v>2</v>
      </c>
      <c r="F5093" s="12" t="str">
        <f t="shared" si="401"/>
        <v>先勝</v>
      </c>
      <c r="G5093" s="12" t="str">
        <f t="shared" si="402"/>
        <v>日</v>
      </c>
    </row>
    <row r="5094" spans="1:7" x14ac:dyDescent="0.2">
      <c r="A5094" s="1">
        <v>45271</v>
      </c>
      <c r="B5094" s="4" t="s">
        <v>358</v>
      </c>
      <c r="C5094" s="5" t="str">
        <f t="shared" si="403"/>
        <v>10</v>
      </c>
      <c r="D5094" s="12" t="str">
        <f t="shared" si="399"/>
        <v>29</v>
      </c>
      <c r="E5094" s="12">
        <f t="shared" si="400"/>
        <v>3</v>
      </c>
      <c r="F5094" s="12" t="str">
        <f t="shared" si="401"/>
        <v>友引</v>
      </c>
      <c r="G5094" s="12" t="str">
        <f t="shared" si="402"/>
        <v>月</v>
      </c>
    </row>
    <row r="5095" spans="1:7" x14ac:dyDescent="0.2">
      <c r="A5095" s="1">
        <v>45272</v>
      </c>
      <c r="B5095" s="4" t="s">
        <v>359</v>
      </c>
      <c r="C5095" s="5" t="str">
        <f t="shared" si="403"/>
        <v>10</v>
      </c>
      <c r="D5095" s="12" t="str">
        <f t="shared" si="399"/>
        <v>30</v>
      </c>
      <c r="E5095" s="12">
        <f t="shared" si="400"/>
        <v>4</v>
      </c>
      <c r="F5095" s="12" t="str">
        <f t="shared" si="401"/>
        <v>先負</v>
      </c>
      <c r="G5095" s="12" t="str">
        <f t="shared" si="402"/>
        <v>火</v>
      </c>
    </row>
    <row r="5096" spans="1:7" x14ac:dyDescent="0.2">
      <c r="A5096" s="1">
        <v>45273</v>
      </c>
      <c r="B5096" s="4" t="s">
        <v>631</v>
      </c>
      <c r="C5096" s="5" t="str">
        <f t="shared" si="403"/>
        <v>11</v>
      </c>
      <c r="D5096" s="12" t="str">
        <f t="shared" si="399"/>
        <v>1</v>
      </c>
      <c r="E5096" s="12">
        <f t="shared" si="400"/>
        <v>0</v>
      </c>
      <c r="F5096" s="12" t="str">
        <f t="shared" si="401"/>
        <v>大安</v>
      </c>
      <c r="G5096" s="12" t="str">
        <f t="shared" si="402"/>
        <v>水</v>
      </c>
    </row>
    <row r="5097" spans="1:7" x14ac:dyDescent="0.2">
      <c r="A5097" s="1">
        <v>45274</v>
      </c>
      <c r="B5097" s="4" t="s">
        <v>360</v>
      </c>
      <c r="C5097" s="5" t="str">
        <f t="shared" si="403"/>
        <v>11</v>
      </c>
      <c r="D5097" s="12" t="str">
        <f t="shared" si="399"/>
        <v>2</v>
      </c>
      <c r="E5097" s="12">
        <f t="shared" si="400"/>
        <v>1</v>
      </c>
      <c r="F5097" s="12" t="str">
        <f t="shared" si="401"/>
        <v>赤口</v>
      </c>
      <c r="G5097" s="12" t="str">
        <f t="shared" si="402"/>
        <v>木</v>
      </c>
    </row>
    <row r="5098" spans="1:7" x14ac:dyDescent="0.2">
      <c r="A5098" s="1">
        <v>45275</v>
      </c>
      <c r="B5098" s="4" t="s">
        <v>361</v>
      </c>
      <c r="C5098" s="5" t="str">
        <f t="shared" si="403"/>
        <v>11</v>
      </c>
      <c r="D5098" s="12" t="str">
        <f t="shared" si="399"/>
        <v>3</v>
      </c>
      <c r="E5098" s="12">
        <f t="shared" si="400"/>
        <v>2</v>
      </c>
      <c r="F5098" s="12" t="str">
        <f t="shared" si="401"/>
        <v>先勝</v>
      </c>
      <c r="G5098" s="12" t="str">
        <f t="shared" si="402"/>
        <v>金</v>
      </c>
    </row>
    <row r="5099" spans="1:7" x14ac:dyDescent="0.2">
      <c r="A5099" s="1">
        <v>45276</v>
      </c>
      <c r="B5099" s="4" t="s">
        <v>362</v>
      </c>
      <c r="C5099" s="5" t="str">
        <f t="shared" si="403"/>
        <v>11</v>
      </c>
      <c r="D5099" s="12" t="str">
        <f t="shared" si="399"/>
        <v>4</v>
      </c>
      <c r="E5099" s="12">
        <f t="shared" si="400"/>
        <v>3</v>
      </c>
      <c r="F5099" s="12" t="str">
        <f t="shared" si="401"/>
        <v>友引</v>
      </c>
      <c r="G5099" s="12" t="str">
        <f t="shared" si="402"/>
        <v>土</v>
      </c>
    </row>
    <row r="5100" spans="1:7" x14ac:dyDescent="0.2">
      <c r="A5100" s="1">
        <v>45277</v>
      </c>
      <c r="B5100" s="4" t="s">
        <v>363</v>
      </c>
      <c r="C5100" s="5" t="str">
        <f t="shared" si="403"/>
        <v>11</v>
      </c>
      <c r="D5100" s="12" t="str">
        <f t="shared" si="399"/>
        <v>5</v>
      </c>
      <c r="E5100" s="12">
        <f t="shared" si="400"/>
        <v>4</v>
      </c>
      <c r="F5100" s="12" t="str">
        <f t="shared" si="401"/>
        <v>先負</v>
      </c>
      <c r="G5100" s="12" t="str">
        <f t="shared" si="402"/>
        <v>日</v>
      </c>
    </row>
    <row r="5101" spans="1:7" x14ac:dyDescent="0.2">
      <c r="A5101" s="1">
        <v>45278</v>
      </c>
      <c r="B5101" s="4" t="s">
        <v>364</v>
      </c>
      <c r="C5101" s="5" t="str">
        <f t="shared" si="403"/>
        <v>11</v>
      </c>
      <c r="D5101" s="12" t="str">
        <f t="shared" si="399"/>
        <v>6</v>
      </c>
      <c r="E5101" s="12">
        <f t="shared" si="400"/>
        <v>5</v>
      </c>
      <c r="F5101" s="12" t="str">
        <f t="shared" si="401"/>
        <v>仏滅</v>
      </c>
      <c r="G5101" s="12" t="str">
        <f t="shared" si="402"/>
        <v>月</v>
      </c>
    </row>
    <row r="5102" spans="1:7" x14ac:dyDescent="0.2">
      <c r="A5102" s="1">
        <v>45279</v>
      </c>
      <c r="B5102" s="4" t="s">
        <v>365</v>
      </c>
      <c r="C5102" s="5" t="str">
        <f t="shared" si="403"/>
        <v>11</v>
      </c>
      <c r="D5102" s="12" t="str">
        <f t="shared" ref="D5102:D5165" si="404">RIGHT(B5102,LEN(B5102)-FIND("/",B5102))</f>
        <v>7</v>
      </c>
      <c r="E5102" s="12">
        <f t="shared" si="400"/>
        <v>0</v>
      </c>
      <c r="F5102" s="12" t="str">
        <f t="shared" si="401"/>
        <v>大安</v>
      </c>
      <c r="G5102" s="12" t="str">
        <f t="shared" si="402"/>
        <v>火</v>
      </c>
    </row>
    <row r="5103" spans="1:7" x14ac:dyDescent="0.2">
      <c r="A5103" s="1">
        <v>45280</v>
      </c>
      <c r="B5103" s="4" t="s">
        <v>366</v>
      </c>
      <c r="C5103" s="5" t="str">
        <f t="shared" si="403"/>
        <v>11</v>
      </c>
      <c r="D5103" s="12" t="str">
        <f t="shared" si="404"/>
        <v>8</v>
      </c>
      <c r="E5103" s="12">
        <f t="shared" si="400"/>
        <v>1</v>
      </c>
      <c r="F5103" s="12" t="str">
        <f t="shared" si="401"/>
        <v>赤口</v>
      </c>
      <c r="G5103" s="12" t="str">
        <f t="shared" si="402"/>
        <v>水</v>
      </c>
    </row>
    <row r="5104" spans="1:7" x14ac:dyDescent="0.2">
      <c r="A5104" s="1">
        <v>45281</v>
      </c>
      <c r="B5104" s="4" t="s">
        <v>367</v>
      </c>
      <c r="C5104" s="5" t="str">
        <f t="shared" si="403"/>
        <v>11</v>
      </c>
      <c r="D5104" s="12" t="str">
        <f t="shared" si="404"/>
        <v>9</v>
      </c>
      <c r="E5104" s="12">
        <f t="shared" si="400"/>
        <v>2</v>
      </c>
      <c r="F5104" s="12" t="str">
        <f t="shared" si="401"/>
        <v>先勝</v>
      </c>
      <c r="G5104" s="12" t="str">
        <f t="shared" si="402"/>
        <v>木</v>
      </c>
    </row>
    <row r="5105" spans="1:7" x14ac:dyDescent="0.2">
      <c r="A5105" s="1">
        <v>45282</v>
      </c>
      <c r="B5105" s="4" t="s">
        <v>368</v>
      </c>
      <c r="C5105" s="5" t="str">
        <f t="shared" si="403"/>
        <v>11</v>
      </c>
      <c r="D5105" s="12" t="str">
        <f t="shared" si="404"/>
        <v>10</v>
      </c>
      <c r="E5105" s="12">
        <f t="shared" si="400"/>
        <v>3</v>
      </c>
      <c r="F5105" s="12" t="str">
        <f t="shared" si="401"/>
        <v>友引</v>
      </c>
      <c r="G5105" s="12" t="str">
        <f t="shared" si="402"/>
        <v>金</v>
      </c>
    </row>
    <row r="5106" spans="1:7" x14ac:dyDescent="0.2">
      <c r="A5106" s="1">
        <v>45283</v>
      </c>
      <c r="B5106" s="4" t="s">
        <v>369</v>
      </c>
      <c r="C5106" s="5" t="str">
        <f t="shared" si="403"/>
        <v>11</v>
      </c>
      <c r="D5106" s="12" t="str">
        <f t="shared" si="404"/>
        <v>11</v>
      </c>
      <c r="E5106" s="12">
        <f t="shared" si="400"/>
        <v>4</v>
      </c>
      <c r="F5106" s="12" t="str">
        <f t="shared" si="401"/>
        <v>先負</v>
      </c>
      <c r="G5106" s="12" t="str">
        <f t="shared" si="402"/>
        <v>土</v>
      </c>
    </row>
    <row r="5107" spans="1:7" x14ac:dyDescent="0.2">
      <c r="A5107" s="1">
        <v>45284</v>
      </c>
      <c r="B5107" s="4" t="s">
        <v>370</v>
      </c>
      <c r="C5107" s="5" t="str">
        <f t="shared" si="403"/>
        <v>11</v>
      </c>
      <c r="D5107" s="12" t="str">
        <f t="shared" si="404"/>
        <v>12</v>
      </c>
      <c r="E5107" s="12">
        <f t="shared" si="400"/>
        <v>5</v>
      </c>
      <c r="F5107" s="12" t="str">
        <f t="shared" si="401"/>
        <v>仏滅</v>
      </c>
      <c r="G5107" s="12" t="str">
        <f t="shared" si="402"/>
        <v>日</v>
      </c>
    </row>
    <row r="5108" spans="1:7" x14ac:dyDescent="0.2">
      <c r="A5108" s="1">
        <v>45285</v>
      </c>
      <c r="B5108" s="4" t="s">
        <v>371</v>
      </c>
      <c r="C5108" s="5" t="str">
        <f t="shared" si="403"/>
        <v>11</v>
      </c>
      <c r="D5108" s="12" t="str">
        <f t="shared" si="404"/>
        <v>13</v>
      </c>
      <c r="E5108" s="12">
        <f t="shared" ref="E5108:E5171" si="405">MOD(C5108+D5108,6)</f>
        <v>0</v>
      </c>
      <c r="F5108" s="12" t="str">
        <f t="shared" ref="F5108:F5171" si="406">VLOOKUP(E5108,$H$2:$I$7,2)</f>
        <v>大安</v>
      </c>
      <c r="G5108" s="12" t="str">
        <f t="shared" ref="G5108:G5171" si="407">TEXT(A5108,"aaa")</f>
        <v>月</v>
      </c>
    </row>
    <row r="5109" spans="1:7" x14ac:dyDescent="0.2">
      <c r="A5109" s="1">
        <v>45286</v>
      </c>
      <c r="B5109" s="4" t="s">
        <v>372</v>
      </c>
      <c r="C5109" s="5" t="str">
        <f t="shared" si="403"/>
        <v>11</v>
      </c>
      <c r="D5109" s="12" t="str">
        <f t="shared" si="404"/>
        <v>14</v>
      </c>
      <c r="E5109" s="12">
        <f t="shared" si="405"/>
        <v>1</v>
      </c>
      <c r="F5109" s="12" t="str">
        <f t="shared" si="406"/>
        <v>赤口</v>
      </c>
      <c r="G5109" s="12" t="str">
        <f t="shared" si="407"/>
        <v>火</v>
      </c>
    </row>
    <row r="5110" spans="1:7" x14ac:dyDescent="0.2">
      <c r="A5110" s="1">
        <v>45287</v>
      </c>
      <c r="B5110" s="4" t="s">
        <v>373</v>
      </c>
      <c r="C5110" s="5" t="str">
        <f t="shared" si="403"/>
        <v>11</v>
      </c>
      <c r="D5110" s="12" t="str">
        <f t="shared" si="404"/>
        <v>15</v>
      </c>
      <c r="E5110" s="12">
        <f t="shared" si="405"/>
        <v>2</v>
      </c>
      <c r="F5110" s="12" t="str">
        <f t="shared" si="406"/>
        <v>先勝</v>
      </c>
      <c r="G5110" s="12" t="str">
        <f t="shared" si="407"/>
        <v>水</v>
      </c>
    </row>
    <row r="5111" spans="1:7" x14ac:dyDescent="0.2">
      <c r="A5111" s="1">
        <v>45288</v>
      </c>
      <c r="B5111" s="4" t="s">
        <v>374</v>
      </c>
      <c r="C5111" s="5" t="str">
        <f t="shared" si="403"/>
        <v>11</v>
      </c>
      <c r="D5111" s="12" t="str">
        <f t="shared" si="404"/>
        <v>16</v>
      </c>
      <c r="E5111" s="12">
        <f t="shared" si="405"/>
        <v>3</v>
      </c>
      <c r="F5111" s="12" t="str">
        <f t="shared" si="406"/>
        <v>友引</v>
      </c>
      <c r="G5111" s="12" t="str">
        <f t="shared" si="407"/>
        <v>木</v>
      </c>
    </row>
    <row r="5112" spans="1:7" x14ac:dyDescent="0.2">
      <c r="A5112" s="1">
        <v>45289</v>
      </c>
      <c r="B5112" s="4" t="s">
        <v>375</v>
      </c>
      <c r="C5112" s="5" t="str">
        <f t="shared" si="403"/>
        <v>11</v>
      </c>
      <c r="D5112" s="12" t="str">
        <f t="shared" si="404"/>
        <v>17</v>
      </c>
      <c r="E5112" s="12">
        <f t="shared" si="405"/>
        <v>4</v>
      </c>
      <c r="F5112" s="12" t="str">
        <f t="shared" si="406"/>
        <v>先負</v>
      </c>
      <c r="G5112" s="12" t="str">
        <f t="shared" si="407"/>
        <v>金</v>
      </c>
    </row>
    <row r="5113" spans="1:7" x14ac:dyDescent="0.2">
      <c r="A5113" s="1">
        <v>45290</v>
      </c>
      <c r="B5113" s="4" t="s">
        <v>22</v>
      </c>
      <c r="C5113" s="5" t="str">
        <f t="shared" si="403"/>
        <v>11</v>
      </c>
      <c r="D5113" s="12" t="str">
        <f t="shared" si="404"/>
        <v>18</v>
      </c>
      <c r="E5113" s="12">
        <f t="shared" si="405"/>
        <v>5</v>
      </c>
      <c r="F5113" s="12" t="str">
        <f t="shared" si="406"/>
        <v>仏滅</v>
      </c>
      <c r="G5113" s="12" t="str">
        <f t="shared" si="407"/>
        <v>土</v>
      </c>
    </row>
    <row r="5114" spans="1:7" x14ac:dyDescent="0.2">
      <c r="A5114" s="1">
        <v>45291</v>
      </c>
      <c r="B5114" s="4" t="s">
        <v>23</v>
      </c>
      <c r="C5114" s="5" t="str">
        <f t="shared" si="403"/>
        <v>11</v>
      </c>
      <c r="D5114" s="12" t="str">
        <f t="shared" si="404"/>
        <v>19</v>
      </c>
      <c r="E5114" s="12">
        <f t="shared" si="405"/>
        <v>0</v>
      </c>
      <c r="F5114" s="12" t="str">
        <f t="shared" si="406"/>
        <v>大安</v>
      </c>
      <c r="G5114" s="12" t="str">
        <f t="shared" si="407"/>
        <v>日</v>
      </c>
    </row>
    <row r="5115" spans="1:7" x14ac:dyDescent="0.2">
      <c r="A5115" s="1">
        <v>45292</v>
      </c>
      <c r="B5115" s="4" t="s">
        <v>24</v>
      </c>
      <c r="C5115" s="5" t="str">
        <f t="shared" si="403"/>
        <v>11</v>
      </c>
      <c r="D5115" s="12" t="str">
        <f t="shared" si="404"/>
        <v>20</v>
      </c>
      <c r="E5115" s="12">
        <f t="shared" si="405"/>
        <v>1</v>
      </c>
      <c r="F5115" s="12" t="str">
        <f t="shared" si="406"/>
        <v>赤口</v>
      </c>
      <c r="G5115" s="12" t="str">
        <f t="shared" si="407"/>
        <v>月</v>
      </c>
    </row>
    <row r="5116" spans="1:7" x14ac:dyDescent="0.2">
      <c r="A5116" s="1">
        <v>45293</v>
      </c>
      <c r="B5116" s="4" t="s">
        <v>25</v>
      </c>
      <c r="C5116" s="5" t="str">
        <f t="shared" si="403"/>
        <v>11</v>
      </c>
      <c r="D5116" s="12" t="str">
        <f t="shared" si="404"/>
        <v>21</v>
      </c>
      <c r="E5116" s="12">
        <f t="shared" si="405"/>
        <v>2</v>
      </c>
      <c r="F5116" s="12" t="str">
        <f t="shared" si="406"/>
        <v>先勝</v>
      </c>
      <c r="G5116" s="12" t="str">
        <f t="shared" si="407"/>
        <v>火</v>
      </c>
    </row>
    <row r="5117" spans="1:7" x14ac:dyDescent="0.2">
      <c r="A5117" s="1">
        <v>45294</v>
      </c>
      <c r="B5117" s="4" t="s">
        <v>26</v>
      </c>
      <c r="C5117" s="5" t="str">
        <f t="shared" si="403"/>
        <v>11</v>
      </c>
      <c r="D5117" s="12" t="str">
        <f t="shared" si="404"/>
        <v>22</v>
      </c>
      <c r="E5117" s="12">
        <f t="shared" si="405"/>
        <v>3</v>
      </c>
      <c r="F5117" s="12" t="str">
        <f t="shared" si="406"/>
        <v>友引</v>
      </c>
      <c r="G5117" s="12" t="str">
        <f t="shared" si="407"/>
        <v>水</v>
      </c>
    </row>
    <row r="5118" spans="1:7" x14ac:dyDescent="0.2">
      <c r="A5118" s="1">
        <v>45295</v>
      </c>
      <c r="B5118" s="4" t="s">
        <v>27</v>
      </c>
      <c r="C5118" s="5" t="str">
        <f t="shared" si="403"/>
        <v>11</v>
      </c>
      <c r="D5118" s="12" t="str">
        <f t="shared" si="404"/>
        <v>23</v>
      </c>
      <c r="E5118" s="12">
        <f t="shared" si="405"/>
        <v>4</v>
      </c>
      <c r="F5118" s="12" t="str">
        <f t="shared" si="406"/>
        <v>先負</v>
      </c>
      <c r="G5118" s="12" t="str">
        <f t="shared" si="407"/>
        <v>木</v>
      </c>
    </row>
    <row r="5119" spans="1:7" x14ac:dyDescent="0.2">
      <c r="A5119" s="1">
        <v>45296</v>
      </c>
      <c r="B5119" s="4" t="s">
        <v>28</v>
      </c>
      <c r="C5119" s="5" t="str">
        <f t="shared" si="403"/>
        <v>11</v>
      </c>
      <c r="D5119" s="12" t="str">
        <f t="shared" si="404"/>
        <v>24</v>
      </c>
      <c r="E5119" s="12">
        <f t="shared" si="405"/>
        <v>5</v>
      </c>
      <c r="F5119" s="12" t="str">
        <f t="shared" si="406"/>
        <v>仏滅</v>
      </c>
      <c r="G5119" s="12" t="str">
        <f t="shared" si="407"/>
        <v>金</v>
      </c>
    </row>
    <row r="5120" spans="1:7" x14ac:dyDescent="0.2">
      <c r="A5120" s="1">
        <v>45297</v>
      </c>
      <c r="B5120" s="4" t="s">
        <v>29</v>
      </c>
      <c r="C5120" s="5" t="str">
        <f t="shared" si="403"/>
        <v>11</v>
      </c>
      <c r="D5120" s="12" t="str">
        <f t="shared" si="404"/>
        <v>25</v>
      </c>
      <c r="E5120" s="12">
        <f t="shared" si="405"/>
        <v>0</v>
      </c>
      <c r="F5120" s="12" t="str">
        <f t="shared" si="406"/>
        <v>大安</v>
      </c>
      <c r="G5120" s="12" t="str">
        <f t="shared" si="407"/>
        <v>土</v>
      </c>
    </row>
    <row r="5121" spans="1:7" x14ac:dyDescent="0.2">
      <c r="A5121" s="1">
        <v>45298</v>
      </c>
      <c r="B5121" s="4" t="s">
        <v>30</v>
      </c>
      <c r="C5121" s="5" t="str">
        <f t="shared" si="403"/>
        <v>11</v>
      </c>
      <c r="D5121" s="12" t="str">
        <f t="shared" si="404"/>
        <v>26</v>
      </c>
      <c r="E5121" s="12">
        <f t="shared" si="405"/>
        <v>1</v>
      </c>
      <c r="F5121" s="12" t="str">
        <f t="shared" si="406"/>
        <v>赤口</v>
      </c>
      <c r="G5121" s="12" t="str">
        <f t="shared" si="407"/>
        <v>日</v>
      </c>
    </row>
    <row r="5122" spans="1:7" x14ac:dyDescent="0.2">
      <c r="A5122" s="1">
        <v>45299</v>
      </c>
      <c r="B5122" s="4" t="s">
        <v>31</v>
      </c>
      <c r="C5122" s="5" t="str">
        <f t="shared" si="403"/>
        <v>11</v>
      </c>
      <c r="D5122" s="12" t="str">
        <f t="shared" si="404"/>
        <v>27</v>
      </c>
      <c r="E5122" s="12">
        <f t="shared" si="405"/>
        <v>2</v>
      </c>
      <c r="F5122" s="12" t="str">
        <f t="shared" si="406"/>
        <v>先勝</v>
      </c>
      <c r="G5122" s="12" t="str">
        <f t="shared" si="407"/>
        <v>月</v>
      </c>
    </row>
    <row r="5123" spans="1:7" x14ac:dyDescent="0.2">
      <c r="A5123" s="1">
        <v>45300</v>
      </c>
      <c r="B5123" s="4" t="s">
        <v>32</v>
      </c>
      <c r="C5123" s="5" t="str">
        <f t="shared" si="403"/>
        <v>11</v>
      </c>
      <c r="D5123" s="12" t="str">
        <f t="shared" si="404"/>
        <v>28</v>
      </c>
      <c r="E5123" s="12">
        <f t="shared" si="405"/>
        <v>3</v>
      </c>
      <c r="F5123" s="12" t="str">
        <f t="shared" si="406"/>
        <v>友引</v>
      </c>
      <c r="G5123" s="12" t="str">
        <f t="shared" si="407"/>
        <v>火</v>
      </c>
    </row>
    <row r="5124" spans="1:7" x14ac:dyDescent="0.2">
      <c r="A5124" s="1">
        <v>45301</v>
      </c>
      <c r="B5124" s="4" t="s">
        <v>33</v>
      </c>
      <c r="C5124" s="5" t="str">
        <f t="shared" si="403"/>
        <v>11</v>
      </c>
      <c r="D5124" s="12" t="str">
        <f t="shared" si="404"/>
        <v>29</v>
      </c>
      <c r="E5124" s="12">
        <f t="shared" si="405"/>
        <v>4</v>
      </c>
      <c r="F5124" s="12" t="str">
        <f t="shared" si="406"/>
        <v>先負</v>
      </c>
      <c r="G5124" s="12" t="str">
        <f t="shared" si="407"/>
        <v>水</v>
      </c>
    </row>
    <row r="5125" spans="1:7" x14ac:dyDescent="0.2">
      <c r="A5125" s="1">
        <v>45302</v>
      </c>
      <c r="B5125" s="4" t="s">
        <v>620</v>
      </c>
      <c r="C5125" s="5" t="str">
        <f t="shared" si="403"/>
        <v>12</v>
      </c>
      <c r="D5125" s="12" t="str">
        <f t="shared" si="404"/>
        <v>1</v>
      </c>
      <c r="E5125" s="12">
        <f t="shared" si="405"/>
        <v>1</v>
      </c>
      <c r="F5125" s="12" t="str">
        <f t="shared" si="406"/>
        <v>赤口</v>
      </c>
      <c r="G5125" s="12" t="str">
        <f t="shared" si="407"/>
        <v>木</v>
      </c>
    </row>
    <row r="5126" spans="1:7" x14ac:dyDescent="0.2">
      <c r="A5126" s="1">
        <v>45303</v>
      </c>
      <c r="B5126" s="4" t="s">
        <v>34</v>
      </c>
      <c r="C5126" s="5" t="str">
        <f t="shared" si="403"/>
        <v>12</v>
      </c>
      <c r="D5126" s="12" t="str">
        <f t="shared" si="404"/>
        <v>2</v>
      </c>
      <c r="E5126" s="12">
        <f t="shared" si="405"/>
        <v>2</v>
      </c>
      <c r="F5126" s="12" t="str">
        <f t="shared" si="406"/>
        <v>先勝</v>
      </c>
      <c r="G5126" s="12" t="str">
        <f t="shared" si="407"/>
        <v>金</v>
      </c>
    </row>
    <row r="5127" spans="1:7" x14ac:dyDescent="0.2">
      <c r="A5127" s="1">
        <v>45304</v>
      </c>
      <c r="B5127" s="4" t="s">
        <v>35</v>
      </c>
      <c r="C5127" s="5" t="str">
        <f t="shared" si="403"/>
        <v>12</v>
      </c>
      <c r="D5127" s="12" t="str">
        <f t="shared" si="404"/>
        <v>3</v>
      </c>
      <c r="E5127" s="12">
        <f t="shared" si="405"/>
        <v>3</v>
      </c>
      <c r="F5127" s="12" t="str">
        <f t="shared" si="406"/>
        <v>友引</v>
      </c>
      <c r="G5127" s="12" t="str">
        <f t="shared" si="407"/>
        <v>土</v>
      </c>
    </row>
    <row r="5128" spans="1:7" x14ac:dyDescent="0.2">
      <c r="A5128" s="1">
        <v>45305</v>
      </c>
      <c r="B5128" s="4" t="s">
        <v>36</v>
      </c>
      <c r="C5128" s="5" t="str">
        <f t="shared" si="403"/>
        <v>12</v>
      </c>
      <c r="D5128" s="12" t="str">
        <f t="shared" si="404"/>
        <v>4</v>
      </c>
      <c r="E5128" s="12">
        <f t="shared" si="405"/>
        <v>4</v>
      </c>
      <c r="F5128" s="12" t="str">
        <f t="shared" si="406"/>
        <v>先負</v>
      </c>
      <c r="G5128" s="12" t="str">
        <f t="shared" si="407"/>
        <v>日</v>
      </c>
    </row>
    <row r="5129" spans="1:7" x14ac:dyDescent="0.2">
      <c r="A5129" s="1">
        <v>45306</v>
      </c>
      <c r="B5129" s="4" t="s">
        <v>37</v>
      </c>
      <c r="C5129" s="5" t="str">
        <f t="shared" si="403"/>
        <v>12</v>
      </c>
      <c r="D5129" s="12" t="str">
        <f t="shared" si="404"/>
        <v>5</v>
      </c>
      <c r="E5129" s="12">
        <f t="shared" si="405"/>
        <v>5</v>
      </c>
      <c r="F5129" s="12" t="str">
        <f t="shared" si="406"/>
        <v>仏滅</v>
      </c>
      <c r="G5129" s="12" t="str">
        <f t="shared" si="407"/>
        <v>月</v>
      </c>
    </row>
    <row r="5130" spans="1:7" x14ac:dyDescent="0.2">
      <c r="A5130" s="1">
        <v>45307</v>
      </c>
      <c r="B5130" s="4" t="s">
        <v>38</v>
      </c>
      <c r="C5130" s="5" t="str">
        <f t="shared" si="403"/>
        <v>12</v>
      </c>
      <c r="D5130" s="12" t="str">
        <f t="shared" si="404"/>
        <v>6</v>
      </c>
      <c r="E5130" s="12">
        <f t="shared" si="405"/>
        <v>0</v>
      </c>
      <c r="F5130" s="12" t="str">
        <f t="shared" si="406"/>
        <v>大安</v>
      </c>
      <c r="G5130" s="12" t="str">
        <f t="shared" si="407"/>
        <v>火</v>
      </c>
    </row>
    <row r="5131" spans="1:7" x14ac:dyDescent="0.2">
      <c r="A5131" s="1">
        <v>45308</v>
      </c>
      <c r="B5131" s="4" t="s">
        <v>39</v>
      </c>
      <c r="C5131" s="5" t="str">
        <f t="shared" si="403"/>
        <v>12</v>
      </c>
      <c r="D5131" s="12" t="str">
        <f t="shared" si="404"/>
        <v>7</v>
      </c>
      <c r="E5131" s="12">
        <f t="shared" si="405"/>
        <v>1</v>
      </c>
      <c r="F5131" s="12" t="str">
        <f t="shared" si="406"/>
        <v>赤口</v>
      </c>
      <c r="G5131" s="12" t="str">
        <f t="shared" si="407"/>
        <v>水</v>
      </c>
    </row>
    <row r="5132" spans="1:7" x14ac:dyDescent="0.2">
      <c r="A5132" s="1">
        <v>45309</v>
      </c>
      <c r="B5132" s="4" t="s">
        <v>40</v>
      </c>
      <c r="C5132" s="5" t="str">
        <f t="shared" ref="C5132:C5195" si="408">SUBSTITUTE( LEFT(B5132,LEN(B5132)-(LEN(B5132)-FIND("/",B5132)+1)), "閏", "" )</f>
        <v>12</v>
      </c>
      <c r="D5132" s="12" t="str">
        <f t="shared" si="404"/>
        <v>8</v>
      </c>
      <c r="E5132" s="12">
        <f t="shared" si="405"/>
        <v>2</v>
      </c>
      <c r="F5132" s="12" t="str">
        <f t="shared" si="406"/>
        <v>先勝</v>
      </c>
      <c r="G5132" s="12" t="str">
        <f t="shared" si="407"/>
        <v>木</v>
      </c>
    </row>
    <row r="5133" spans="1:7" x14ac:dyDescent="0.2">
      <c r="A5133" s="1">
        <v>45310</v>
      </c>
      <c r="B5133" s="4" t="s">
        <v>41</v>
      </c>
      <c r="C5133" s="5" t="str">
        <f t="shared" si="408"/>
        <v>12</v>
      </c>
      <c r="D5133" s="12" t="str">
        <f t="shared" si="404"/>
        <v>9</v>
      </c>
      <c r="E5133" s="12">
        <f t="shared" si="405"/>
        <v>3</v>
      </c>
      <c r="F5133" s="12" t="str">
        <f t="shared" si="406"/>
        <v>友引</v>
      </c>
      <c r="G5133" s="12" t="str">
        <f t="shared" si="407"/>
        <v>金</v>
      </c>
    </row>
    <row r="5134" spans="1:7" x14ac:dyDescent="0.2">
      <c r="A5134" s="1">
        <v>45311</v>
      </c>
      <c r="B5134" s="4" t="s">
        <v>42</v>
      </c>
      <c r="C5134" s="5" t="str">
        <f t="shared" si="408"/>
        <v>12</v>
      </c>
      <c r="D5134" s="12" t="str">
        <f t="shared" si="404"/>
        <v>10</v>
      </c>
      <c r="E5134" s="12">
        <f t="shared" si="405"/>
        <v>4</v>
      </c>
      <c r="F5134" s="12" t="str">
        <f t="shared" si="406"/>
        <v>先負</v>
      </c>
      <c r="G5134" s="12" t="str">
        <f t="shared" si="407"/>
        <v>土</v>
      </c>
    </row>
    <row r="5135" spans="1:7" x14ac:dyDescent="0.2">
      <c r="A5135" s="1">
        <v>45312</v>
      </c>
      <c r="B5135" s="4" t="s">
        <v>43</v>
      </c>
      <c r="C5135" s="5" t="str">
        <f t="shared" si="408"/>
        <v>12</v>
      </c>
      <c r="D5135" s="12" t="str">
        <f t="shared" si="404"/>
        <v>11</v>
      </c>
      <c r="E5135" s="12">
        <f t="shared" si="405"/>
        <v>5</v>
      </c>
      <c r="F5135" s="12" t="str">
        <f t="shared" si="406"/>
        <v>仏滅</v>
      </c>
      <c r="G5135" s="12" t="str">
        <f t="shared" si="407"/>
        <v>日</v>
      </c>
    </row>
    <row r="5136" spans="1:7" x14ac:dyDescent="0.2">
      <c r="A5136" s="1">
        <v>45313</v>
      </c>
      <c r="B5136" s="4" t="s">
        <v>44</v>
      </c>
      <c r="C5136" s="5" t="str">
        <f t="shared" si="408"/>
        <v>12</v>
      </c>
      <c r="D5136" s="12" t="str">
        <f t="shared" si="404"/>
        <v>12</v>
      </c>
      <c r="E5136" s="12">
        <f t="shared" si="405"/>
        <v>0</v>
      </c>
      <c r="F5136" s="12" t="str">
        <f t="shared" si="406"/>
        <v>大安</v>
      </c>
      <c r="G5136" s="12" t="str">
        <f t="shared" si="407"/>
        <v>月</v>
      </c>
    </row>
    <row r="5137" spans="1:7" x14ac:dyDescent="0.2">
      <c r="A5137" s="1">
        <v>45314</v>
      </c>
      <c r="B5137" s="4" t="s">
        <v>45</v>
      </c>
      <c r="C5137" s="5" t="str">
        <f t="shared" si="408"/>
        <v>12</v>
      </c>
      <c r="D5137" s="12" t="str">
        <f t="shared" si="404"/>
        <v>13</v>
      </c>
      <c r="E5137" s="12">
        <f t="shared" si="405"/>
        <v>1</v>
      </c>
      <c r="F5137" s="12" t="str">
        <f t="shared" si="406"/>
        <v>赤口</v>
      </c>
      <c r="G5137" s="12" t="str">
        <f t="shared" si="407"/>
        <v>火</v>
      </c>
    </row>
    <row r="5138" spans="1:7" x14ac:dyDescent="0.2">
      <c r="A5138" s="1">
        <v>45315</v>
      </c>
      <c r="B5138" s="4" t="s">
        <v>46</v>
      </c>
      <c r="C5138" s="5" t="str">
        <f t="shared" si="408"/>
        <v>12</v>
      </c>
      <c r="D5138" s="12" t="str">
        <f t="shared" si="404"/>
        <v>14</v>
      </c>
      <c r="E5138" s="12">
        <f t="shared" si="405"/>
        <v>2</v>
      </c>
      <c r="F5138" s="12" t="str">
        <f t="shared" si="406"/>
        <v>先勝</v>
      </c>
      <c r="G5138" s="12" t="str">
        <f t="shared" si="407"/>
        <v>水</v>
      </c>
    </row>
    <row r="5139" spans="1:7" x14ac:dyDescent="0.2">
      <c r="A5139" s="1">
        <v>45316</v>
      </c>
      <c r="B5139" s="4" t="s">
        <v>47</v>
      </c>
      <c r="C5139" s="5" t="str">
        <f t="shared" si="408"/>
        <v>12</v>
      </c>
      <c r="D5139" s="12" t="str">
        <f t="shared" si="404"/>
        <v>15</v>
      </c>
      <c r="E5139" s="12">
        <f t="shared" si="405"/>
        <v>3</v>
      </c>
      <c r="F5139" s="12" t="str">
        <f t="shared" si="406"/>
        <v>友引</v>
      </c>
      <c r="G5139" s="12" t="str">
        <f t="shared" si="407"/>
        <v>木</v>
      </c>
    </row>
    <row r="5140" spans="1:7" x14ac:dyDescent="0.2">
      <c r="A5140" s="1">
        <v>45317</v>
      </c>
      <c r="B5140" s="4" t="s">
        <v>48</v>
      </c>
      <c r="C5140" s="5" t="str">
        <f t="shared" si="408"/>
        <v>12</v>
      </c>
      <c r="D5140" s="12" t="str">
        <f t="shared" si="404"/>
        <v>16</v>
      </c>
      <c r="E5140" s="12">
        <f t="shared" si="405"/>
        <v>4</v>
      </c>
      <c r="F5140" s="12" t="str">
        <f t="shared" si="406"/>
        <v>先負</v>
      </c>
      <c r="G5140" s="12" t="str">
        <f t="shared" si="407"/>
        <v>金</v>
      </c>
    </row>
    <row r="5141" spans="1:7" x14ac:dyDescent="0.2">
      <c r="A5141" s="1">
        <v>45318</v>
      </c>
      <c r="B5141" s="4" t="s">
        <v>49</v>
      </c>
      <c r="C5141" s="5" t="str">
        <f t="shared" si="408"/>
        <v>12</v>
      </c>
      <c r="D5141" s="12" t="str">
        <f t="shared" si="404"/>
        <v>17</v>
      </c>
      <c r="E5141" s="12">
        <f t="shared" si="405"/>
        <v>5</v>
      </c>
      <c r="F5141" s="12" t="str">
        <f t="shared" si="406"/>
        <v>仏滅</v>
      </c>
      <c r="G5141" s="12" t="str">
        <f t="shared" si="407"/>
        <v>土</v>
      </c>
    </row>
    <row r="5142" spans="1:7" x14ac:dyDescent="0.2">
      <c r="A5142" s="1">
        <v>45319</v>
      </c>
      <c r="B5142" s="4" t="s">
        <v>50</v>
      </c>
      <c r="C5142" s="5" t="str">
        <f t="shared" si="408"/>
        <v>12</v>
      </c>
      <c r="D5142" s="12" t="str">
        <f t="shared" si="404"/>
        <v>18</v>
      </c>
      <c r="E5142" s="12">
        <f t="shared" si="405"/>
        <v>0</v>
      </c>
      <c r="F5142" s="12" t="str">
        <f t="shared" si="406"/>
        <v>大安</v>
      </c>
      <c r="G5142" s="12" t="str">
        <f t="shared" si="407"/>
        <v>日</v>
      </c>
    </row>
    <row r="5143" spans="1:7" x14ac:dyDescent="0.2">
      <c r="A5143" s="1">
        <v>45320</v>
      </c>
      <c r="B5143" s="4" t="s">
        <v>51</v>
      </c>
      <c r="C5143" s="5" t="str">
        <f t="shared" si="408"/>
        <v>12</v>
      </c>
      <c r="D5143" s="12" t="str">
        <f t="shared" si="404"/>
        <v>19</v>
      </c>
      <c r="E5143" s="12">
        <f t="shared" si="405"/>
        <v>1</v>
      </c>
      <c r="F5143" s="12" t="str">
        <f t="shared" si="406"/>
        <v>赤口</v>
      </c>
      <c r="G5143" s="12" t="str">
        <f t="shared" si="407"/>
        <v>月</v>
      </c>
    </row>
    <row r="5144" spans="1:7" x14ac:dyDescent="0.2">
      <c r="A5144" s="1">
        <v>45321</v>
      </c>
      <c r="B5144" s="4" t="s">
        <v>52</v>
      </c>
      <c r="C5144" s="5" t="str">
        <f t="shared" si="408"/>
        <v>12</v>
      </c>
      <c r="D5144" s="12" t="str">
        <f t="shared" si="404"/>
        <v>20</v>
      </c>
      <c r="E5144" s="12">
        <f t="shared" si="405"/>
        <v>2</v>
      </c>
      <c r="F5144" s="12" t="str">
        <f t="shared" si="406"/>
        <v>先勝</v>
      </c>
      <c r="G5144" s="12" t="str">
        <f t="shared" si="407"/>
        <v>火</v>
      </c>
    </row>
    <row r="5145" spans="1:7" x14ac:dyDescent="0.2">
      <c r="A5145" s="1">
        <v>45322</v>
      </c>
      <c r="B5145" s="4" t="s">
        <v>53</v>
      </c>
      <c r="C5145" s="5" t="str">
        <f t="shared" si="408"/>
        <v>12</v>
      </c>
      <c r="D5145" s="12" t="str">
        <f t="shared" si="404"/>
        <v>21</v>
      </c>
      <c r="E5145" s="12">
        <f t="shared" si="405"/>
        <v>3</v>
      </c>
      <c r="F5145" s="12" t="str">
        <f t="shared" si="406"/>
        <v>友引</v>
      </c>
      <c r="G5145" s="12" t="str">
        <f t="shared" si="407"/>
        <v>水</v>
      </c>
    </row>
    <row r="5146" spans="1:7" x14ac:dyDescent="0.2">
      <c r="A5146" s="1">
        <v>45323</v>
      </c>
      <c r="B5146" s="4" t="s">
        <v>54</v>
      </c>
      <c r="C5146" s="5" t="str">
        <f t="shared" si="408"/>
        <v>12</v>
      </c>
      <c r="D5146" s="12" t="str">
        <f t="shared" si="404"/>
        <v>22</v>
      </c>
      <c r="E5146" s="12">
        <f t="shared" si="405"/>
        <v>4</v>
      </c>
      <c r="F5146" s="12" t="str">
        <f t="shared" si="406"/>
        <v>先負</v>
      </c>
      <c r="G5146" s="12" t="str">
        <f t="shared" si="407"/>
        <v>木</v>
      </c>
    </row>
    <row r="5147" spans="1:7" x14ac:dyDescent="0.2">
      <c r="A5147" s="1">
        <v>45324</v>
      </c>
      <c r="B5147" s="4" t="s">
        <v>55</v>
      </c>
      <c r="C5147" s="5" t="str">
        <f t="shared" si="408"/>
        <v>12</v>
      </c>
      <c r="D5147" s="12" t="str">
        <f t="shared" si="404"/>
        <v>23</v>
      </c>
      <c r="E5147" s="12">
        <f t="shared" si="405"/>
        <v>5</v>
      </c>
      <c r="F5147" s="12" t="str">
        <f t="shared" si="406"/>
        <v>仏滅</v>
      </c>
      <c r="G5147" s="12" t="str">
        <f t="shared" si="407"/>
        <v>金</v>
      </c>
    </row>
    <row r="5148" spans="1:7" x14ac:dyDescent="0.2">
      <c r="A5148" s="1">
        <v>45325</v>
      </c>
      <c r="B5148" s="4" t="s">
        <v>56</v>
      </c>
      <c r="C5148" s="5" t="str">
        <f t="shared" si="408"/>
        <v>12</v>
      </c>
      <c r="D5148" s="12" t="str">
        <f t="shared" si="404"/>
        <v>24</v>
      </c>
      <c r="E5148" s="12">
        <f t="shared" si="405"/>
        <v>0</v>
      </c>
      <c r="F5148" s="12" t="str">
        <f t="shared" si="406"/>
        <v>大安</v>
      </c>
      <c r="G5148" s="12" t="str">
        <f t="shared" si="407"/>
        <v>土</v>
      </c>
    </row>
    <row r="5149" spans="1:7" x14ac:dyDescent="0.2">
      <c r="A5149" s="1">
        <v>45326</v>
      </c>
      <c r="B5149" s="4" t="s">
        <v>57</v>
      </c>
      <c r="C5149" s="5" t="str">
        <f t="shared" si="408"/>
        <v>12</v>
      </c>
      <c r="D5149" s="12" t="str">
        <f t="shared" si="404"/>
        <v>25</v>
      </c>
      <c r="E5149" s="12">
        <f t="shared" si="405"/>
        <v>1</v>
      </c>
      <c r="F5149" s="12" t="str">
        <f t="shared" si="406"/>
        <v>赤口</v>
      </c>
      <c r="G5149" s="12" t="str">
        <f t="shared" si="407"/>
        <v>日</v>
      </c>
    </row>
    <row r="5150" spans="1:7" x14ac:dyDescent="0.2">
      <c r="A5150" s="1">
        <v>45327</v>
      </c>
      <c r="B5150" s="4" t="s">
        <v>58</v>
      </c>
      <c r="C5150" s="5" t="str">
        <f t="shared" si="408"/>
        <v>12</v>
      </c>
      <c r="D5150" s="12" t="str">
        <f t="shared" si="404"/>
        <v>26</v>
      </c>
      <c r="E5150" s="12">
        <f t="shared" si="405"/>
        <v>2</v>
      </c>
      <c r="F5150" s="12" t="str">
        <f t="shared" si="406"/>
        <v>先勝</v>
      </c>
      <c r="G5150" s="12" t="str">
        <f t="shared" si="407"/>
        <v>月</v>
      </c>
    </row>
    <row r="5151" spans="1:7" x14ac:dyDescent="0.2">
      <c r="A5151" s="1">
        <v>45328</v>
      </c>
      <c r="B5151" s="4" t="s">
        <v>59</v>
      </c>
      <c r="C5151" s="5" t="str">
        <f t="shared" si="408"/>
        <v>12</v>
      </c>
      <c r="D5151" s="12" t="str">
        <f t="shared" si="404"/>
        <v>27</v>
      </c>
      <c r="E5151" s="12">
        <f t="shared" si="405"/>
        <v>3</v>
      </c>
      <c r="F5151" s="12" t="str">
        <f t="shared" si="406"/>
        <v>友引</v>
      </c>
      <c r="G5151" s="12" t="str">
        <f t="shared" si="407"/>
        <v>火</v>
      </c>
    </row>
    <row r="5152" spans="1:7" x14ac:dyDescent="0.2">
      <c r="A5152" s="1">
        <v>45329</v>
      </c>
      <c r="B5152" s="4" t="s">
        <v>60</v>
      </c>
      <c r="C5152" s="5" t="str">
        <f t="shared" si="408"/>
        <v>12</v>
      </c>
      <c r="D5152" s="12" t="str">
        <f t="shared" si="404"/>
        <v>28</v>
      </c>
      <c r="E5152" s="12">
        <f t="shared" si="405"/>
        <v>4</v>
      </c>
      <c r="F5152" s="12" t="str">
        <f t="shared" si="406"/>
        <v>先負</v>
      </c>
      <c r="G5152" s="12" t="str">
        <f t="shared" si="407"/>
        <v>水</v>
      </c>
    </row>
    <row r="5153" spans="1:7" x14ac:dyDescent="0.2">
      <c r="A5153" s="1">
        <v>45330</v>
      </c>
      <c r="B5153" s="4" t="s">
        <v>61</v>
      </c>
      <c r="C5153" s="5" t="str">
        <f t="shared" si="408"/>
        <v>12</v>
      </c>
      <c r="D5153" s="12" t="str">
        <f t="shared" si="404"/>
        <v>29</v>
      </c>
      <c r="E5153" s="12">
        <f t="shared" si="405"/>
        <v>5</v>
      </c>
      <c r="F5153" s="12" t="str">
        <f t="shared" si="406"/>
        <v>仏滅</v>
      </c>
      <c r="G5153" s="12" t="str">
        <f t="shared" si="407"/>
        <v>木</v>
      </c>
    </row>
    <row r="5154" spans="1:7" x14ac:dyDescent="0.2">
      <c r="A5154" s="1">
        <v>45331</v>
      </c>
      <c r="B5154" s="4" t="s">
        <v>62</v>
      </c>
      <c r="C5154" s="5" t="str">
        <f t="shared" si="408"/>
        <v>12</v>
      </c>
      <c r="D5154" s="12" t="str">
        <f t="shared" si="404"/>
        <v>30</v>
      </c>
      <c r="E5154" s="12">
        <f t="shared" si="405"/>
        <v>0</v>
      </c>
      <c r="F5154" s="12" t="str">
        <f t="shared" si="406"/>
        <v>大安</v>
      </c>
      <c r="G5154" s="12" t="str">
        <f t="shared" si="407"/>
        <v>金</v>
      </c>
    </row>
    <row r="5155" spans="1:7" x14ac:dyDescent="0.2">
      <c r="A5155" s="1">
        <v>45332</v>
      </c>
      <c r="B5155" s="4" t="s">
        <v>621</v>
      </c>
      <c r="C5155" s="5" t="str">
        <f t="shared" si="408"/>
        <v>1</v>
      </c>
      <c r="D5155" s="12" t="str">
        <f t="shared" si="404"/>
        <v>1</v>
      </c>
      <c r="E5155" s="12">
        <f t="shared" si="405"/>
        <v>2</v>
      </c>
      <c r="F5155" s="12" t="str">
        <f t="shared" si="406"/>
        <v>先勝</v>
      </c>
      <c r="G5155" s="12" t="str">
        <f t="shared" si="407"/>
        <v>土</v>
      </c>
    </row>
    <row r="5156" spans="1:7" x14ac:dyDescent="0.2">
      <c r="A5156" s="1">
        <v>45333</v>
      </c>
      <c r="B5156" s="4" t="s">
        <v>63</v>
      </c>
      <c r="C5156" s="5" t="str">
        <f t="shared" si="408"/>
        <v>1</v>
      </c>
      <c r="D5156" s="12" t="str">
        <f t="shared" si="404"/>
        <v>2</v>
      </c>
      <c r="E5156" s="12">
        <f t="shared" si="405"/>
        <v>3</v>
      </c>
      <c r="F5156" s="12" t="str">
        <f t="shared" si="406"/>
        <v>友引</v>
      </c>
      <c r="G5156" s="12" t="str">
        <f t="shared" si="407"/>
        <v>日</v>
      </c>
    </row>
    <row r="5157" spans="1:7" x14ac:dyDescent="0.2">
      <c r="A5157" s="1">
        <v>45334</v>
      </c>
      <c r="B5157" s="4" t="s">
        <v>64</v>
      </c>
      <c r="C5157" s="5" t="str">
        <f t="shared" si="408"/>
        <v>1</v>
      </c>
      <c r="D5157" s="12" t="str">
        <f t="shared" si="404"/>
        <v>3</v>
      </c>
      <c r="E5157" s="12">
        <f t="shared" si="405"/>
        <v>4</v>
      </c>
      <c r="F5157" s="12" t="str">
        <f t="shared" si="406"/>
        <v>先負</v>
      </c>
      <c r="G5157" s="12" t="str">
        <f t="shared" si="407"/>
        <v>月</v>
      </c>
    </row>
    <row r="5158" spans="1:7" x14ac:dyDescent="0.2">
      <c r="A5158" s="1">
        <v>45335</v>
      </c>
      <c r="B5158" s="4" t="s">
        <v>65</v>
      </c>
      <c r="C5158" s="5" t="str">
        <f t="shared" si="408"/>
        <v>1</v>
      </c>
      <c r="D5158" s="12" t="str">
        <f t="shared" si="404"/>
        <v>4</v>
      </c>
      <c r="E5158" s="12">
        <f t="shared" si="405"/>
        <v>5</v>
      </c>
      <c r="F5158" s="12" t="str">
        <f t="shared" si="406"/>
        <v>仏滅</v>
      </c>
      <c r="G5158" s="12" t="str">
        <f t="shared" si="407"/>
        <v>火</v>
      </c>
    </row>
    <row r="5159" spans="1:7" x14ac:dyDescent="0.2">
      <c r="A5159" s="1">
        <v>45336</v>
      </c>
      <c r="B5159" s="4" t="s">
        <v>66</v>
      </c>
      <c r="C5159" s="5" t="str">
        <f t="shared" si="408"/>
        <v>1</v>
      </c>
      <c r="D5159" s="12" t="str">
        <f t="shared" si="404"/>
        <v>5</v>
      </c>
      <c r="E5159" s="12">
        <f t="shared" si="405"/>
        <v>0</v>
      </c>
      <c r="F5159" s="12" t="str">
        <f t="shared" si="406"/>
        <v>大安</v>
      </c>
      <c r="G5159" s="12" t="str">
        <f t="shared" si="407"/>
        <v>水</v>
      </c>
    </row>
    <row r="5160" spans="1:7" x14ac:dyDescent="0.2">
      <c r="A5160" s="1">
        <v>45337</v>
      </c>
      <c r="B5160" s="4" t="s">
        <v>67</v>
      </c>
      <c r="C5160" s="5" t="str">
        <f t="shared" si="408"/>
        <v>1</v>
      </c>
      <c r="D5160" s="12" t="str">
        <f t="shared" si="404"/>
        <v>6</v>
      </c>
      <c r="E5160" s="12">
        <f t="shared" si="405"/>
        <v>1</v>
      </c>
      <c r="F5160" s="12" t="str">
        <f t="shared" si="406"/>
        <v>赤口</v>
      </c>
      <c r="G5160" s="12" t="str">
        <f t="shared" si="407"/>
        <v>木</v>
      </c>
    </row>
    <row r="5161" spans="1:7" x14ac:dyDescent="0.2">
      <c r="A5161" s="1">
        <v>45338</v>
      </c>
      <c r="B5161" s="4" t="s">
        <v>68</v>
      </c>
      <c r="C5161" s="5" t="str">
        <f t="shared" si="408"/>
        <v>1</v>
      </c>
      <c r="D5161" s="12" t="str">
        <f t="shared" si="404"/>
        <v>7</v>
      </c>
      <c r="E5161" s="12">
        <f t="shared" si="405"/>
        <v>2</v>
      </c>
      <c r="F5161" s="12" t="str">
        <f t="shared" si="406"/>
        <v>先勝</v>
      </c>
      <c r="G5161" s="12" t="str">
        <f t="shared" si="407"/>
        <v>金</v>
      </c>
    </row>
    <row r="5162" spans="1:7" x14ac:dyDescent="0.2">
      <c r="A5162" s="1">
        <v>45339</v>
      </c>
      <c r="B5162" s="4" t="s">
        <v>69</v>
      </c>
      <c r="C5162" s="5" t="str">
        <f t="shared" si="408"/>
        <v>1</v>
      </c>
      <c r="D5162" s="12" t="str">
        <f t="shared" si="404"/>
        <v>8</v>
      </c>
      <c r="E5162" s="12">
        <f t="shared" si="405"/>
        <v>3</v>
      </c>
      <c r="F5162" s="12" t="str">
        <f t="shared" si="406"/>
        <v>友引</v>
      </c>
      <c r="G5162" s="12" t="str">
        <f t="shared" si="407"/>
        <v>土</v>
      </c>
    </row>
    <row r="5163" spans="1:7" x14ac:dyDescent="0.2">
      <c r="A5163" s="1">
        <v>45340</v>
      </c>
      <c r="B5163" s="4" t="s">
        <v>70</v>
      </c>
      <c r="C5163" s="5" t="str">
        <f t="shared" si="408"/>
        <v>1</v>
      </c>
      <c r="D5163" s="12" t="str">
        <f t="shared" si="404"/>
        <v>9</v>
      </c>
      <c r="E5163" s="12">
        <f t="shared" si="405"/>
        <v>4</v>
      </c>
      <c r="F5163" s="12" t="str">
        <f t="shared" si="406"/>
        <v>先負</v>
      </c>
      <c r="G5163" s="12" t="str">
        <f t="shared" si="407"/>
        <v>日</v>
      </c>
    </row>
    <row r="5164" spans="1:7" x14ac:dyDescent="0.2">
      <c r="A5164" s="1">
        <v>45341</v>
      </c>
      <c r="B5164" s="4" t="s">
        <v>71</v>
      </c>
      <c r="C5164" s="5" t="str">
        <f t="shared" si="408"/>
        <v>1</v>
      </c>
      <c r="D5164" s="12" t="str">
        <f t="shared" si="404"/>
        <v>10</v>
      </c>
      <c r="E5164" s="12">
        <f t="shared" si="405"/>
        <v>5</v>
      </c>
      <c r="F5164" s="12" t="str">
        <f t="shared" si="406"/>
        <v>仏滅</v>
      </c>
      <c r="G5164" s="12" t="str">
        <f t="shared" si="407"/>
        <v>月</v>
      </c>
    </row>
    <row r="5165" spans="1:7" x14ac:dyDescent="0.2">
      <c r="A5165" s="1">
        <v>45342</v>
      </c>
      <c r="B5165" s="4" t="s">
        <v>72</v>
      </c>
      <c r="C5165" s="5" t="str">
        <f t="shared" si="408"/>
        <v>1</v>
      </c>
      <c r="D5165" s="12" t="str">
        <f t="shared" si="404"/>
        <v>11</v>
      </c>
      <c r="E5165" s="12">
        <f t="shared" si="405"/>
        <v>0</v>
      </c>
      <c r="F5165" s="12" t="str">
        <f t="shared" si="406"/>
        <v>大安</v>
      </c>
      <c r="G5165" s="12" t="str">
        <f t="shared" si="407"/>
        <v>火</v>
      </c>
    </row>
    <row r="5166" spans="1:7" x14ac:dyDescent="0.2">
      <c r="A5166" s="1">
        <v>45343</v>
      </c>
      <c r="B5166" s="4" t="s">
        <v>73</v>
      </c>
      <c r="C5166" s="5" t="str">
        <f t="shared" si="408"/>
        <v>1</v>
      </c>
      <c r="D5166" s="12" t="str">
        <f t="shared" ref="D5166:D5229" si="409">RIGHT(B5166,LEN(B5166)-FIND("/",B5166))</f>
        <v>12</v>
      </c>
      <c r="E5166" s="12">
        <f t="shared" si="405"/>
        <v>1</v>
      </c>
      <c r="F5166" s="12" t="str">
        <f t="shared" si="406"/>
        <v>赤口</v>
      </c>
      <c r="G5166" s="12" t="str">
        <f t="shared" si="407"/>
        <v>水</v>
      </c>
    </row>
    <row r="5167" spans="1:7" x14ac:dyDescent="0.2">
      <c r="A5167" s="1">
        <v>45344</v>
      </c>
      <c r="B5167" s="4" t="s">
        <v>74</v>
      </c>
      <c r="C5167" s="5" t="str">
        <f t="shared" si="408"/>
        <v>1</v>
      </c>
      <c r="D5167" s="12" t="str">
        <f t="shared" si="409"/>
        <v>13</v>
      </c>
      <c r="E5167" s="12">
        <f t="shared" si="405"/>
        <v>2</v>
      </c>
      <c r="F5167" s="12" t="str">
        <f t="shared" si="406"/>
        <v>先勝</v>
      </c>
      <c r="G5167" s="12" t="str">
        <f t="shared" si="407"/>
        <v>木</v>
      </c>
    </row>
    <row r="5168" spans="1:7" x14ac:dyDescent="0.2">
      <c r="A5168" s="1">
        <v>45345</v>
      </c>
      <c r="B5168" s="4" t="s">
        <v>75</v>
      </c>
      <c r="C5168" s="5" t="str">
        <f t="shared" si="408"/>
        <v>1</v>
      </c>
      <c r="D5168" s="12" t="str">
        <f t="shared" si="409"/>
        <v>14</v>
      </c>
      <c r="E5168" s="12">
        <f t="shared" si="405"/>
        <v>3</v>
      </c>
      <c r="F5168" s="12" t="str">
        <f t="shared" si="406"/>
        <v>友引</v>
      </c>
      <c r="G5168" s="12" t="str">
        <f t="shared" si="407"/>
        <v>金</v>
      </c>
    </row>
    <row r="5169" spans="1:7" x14ac:dyDescent="0.2">
      <c r="A5169" s="1">
        <v>45346</v>
      </c>
      <c r="B5169" s="4" t="s">
        <v>76</v>
      </c>
      <c r="C5169" s="5" t="str">
        <f t="shared" si="408"/>
        <v>1</v>
      </c>
      <c r="D5169" s="12" t="str">
        <f t="shared" si="409"/>
        <v>15</v>
      </c>
      <c r="E5169" s="12">
        <f t="shared" si="405"/>
        <v>4</v>
      </c>
      <c r="F5169" s="12" t="str">
        <f t="shared" si="406"/>
        <v>先負</v>
      </c>
      <c r="G5169" s="12" t="str">
        <f t="shared" si="407"/>
        <v>土</v>
      </c>
    </row>
    <row r="5170" spans="1:7" x14ac:dyDescent="0.2">
      <c r="A5170" s="1">
        <v>45347</v>
      </c>
      <c r="B5170" s="4" t="s">
        <v>77</v>
      </c>
      <c r="C5170" s="5" t="str">
        <f t="shared" si="408"/>
        <v>1</v>
      </c>
      <c r="D5170" s="12" t="str">
        <f t="shared" si="409"/>
        <v>16</v>
      </c>
      <c r="E5170" s="12">
        <f t="shared" si="405"/>
        <v>5</v>
      </c>
      <c r="F5170" s="12" t="str">
        <f t="shared" si="406"/>
        <v>仏滅</v>
      </c>
      <c r="G5170" s="12" t="str">
        <f t="shared" si="407"/>
        <v>日</v>
      </c>
    </row>
    <row r="5171" spans="1:7" x14ac:dyDescent="0.2">
      <c r="A5171" s="1">
        <v>45348</v>
      </c>
      <c r="B5171" s="4" t="s">
        <v>78</v>
      </c>
      <c r="C5171" s="5" t="str">
        <f t="shared" si="408"/>
        <v>1</v>
      </c>
      <c r="D5171" s="12" t="str">
        <f t="shared" si="409"/>
        <v>17</v>
      </c>
      <c r="E5171" s="12">
        <f t="shared" si="405"/>
        <v>0</v>
      </c>
      <c r="F5171" s="12" t="str">
        <f t="shared" si="406"/>
        <v>大安</v>
      </c>
      <c r="G5171" s="12" t="str">
        <f t="shared" si="407"/>
        <v>月</v>
      </c>
    </row>
    <row r="5172" spans="1:7" x14ac:dyDescent="0.2">
      <c r="A5172" s="1">
        <v>45349</v>
      </c>
      <c r="B5172" s="4" t="s">
        <v>79</v>
      </c>
      <c r="C5172" s="5" t="str">
        <f t="shared" si="408"/>
        <v>1</v>
      </c>
      <c r="D5172" s="12" t="str">
        <f t="shared" si="409"/>
        <v>18</v>
      </c>
      <c r="E5172" s="12">
        <f t="shared" ref="E5172:E5235" si="410">MOD(C5172+D5172,6)</f>
        <v>1</v>
      </c>
      <c r="F5172" s="12" t="str">
        <f t="shared" ref="F5172:F5235" si="411">VLOOKUP(E5172,$H$2:$I$7,2)</f>
        <v>赤口</v>
      </c>
      <c r="G5172" s="12" t="str">
        <f t="shared" ref="G5172:G5235" si="412">TEXT(A5172,"aaa")</f>
        <v>火</v>
      </c>
    </row>
    <row r="5173" spans="1:7" x14ac:dyDescent="0.2">
      <c r="A5173" s="1">
        <v>45350</v>
      </c>
      <c r="B5173" s="4" t="s">
        <v>80</v>
      </c>
      <c r="C5173" s="5" t="str">
        <f t="shared" si="408"/>
        <v>1</v>
      </c>
      <c r="D5173" s="12" t="str">
        <f t="shared" si="409"/>
        <v>19</v>
      </c>
      <c r="E5173" s="12">
        <f t="shared" si="410"/>
        <v>2</v>
      </c>
      <c r="F5173" s="12" t="str">
        <f t="shared" si="411"/>
        <v>先勝</v>
      </c>
      <c r="G5173" s="12" t="str">
        <f t="shared" si="412"/>
        <v>水</v>
      </c>
    </row>
    <row r="5174" spans="1:7" x14ac:dyDescent="0.2">
      <c r="A5174" s="1">
        <v>45351</v>
      </c>
      <c r="B5174" s="4" t="s">
        <v>81</v>
      </c>
      <c r="C5174" s="5" t="str">
        <f t="shared" si="408"/>
        <v>1</v>
      </c>
      <c r="D5174" s="12" t="str">
        <f t="shared" si="409"/>
        <v>20</v>
      </c>
      <c r="E5174" s="12">
        <f t="shared" si="410"/>
        <v>3</v>
      </c>
      <c r="F5174" s="12" t="str">
        <f t="shared" si="411"/>
        <v>友引</v>
      </c>
      <c r="G5174" s="12" t="str">
        <f t="shared" si="412"/>
        <v>木</v>
      </c>
    </row>
    <row r="5175" spans="1:7" x14ac:dyDescent="0.2">
      <c r="A5175" s="1">
        <v>45352</v>
      </c>
      <c r="B5175" s="4" t="s">
        <v>82</v>
      </c>
      <c r="C5175" s="5" t="str">
        <f t="shared" si="408"/>
        <v>1</v>
      </c>
      <c r="D5175" s="12" t="str">
        <f t="shared" si="409"/>
        <v>21</v>
      </c>
      <c r="E5175" s="12">
        <f t="shared" si="410"/>
        <v>4</v>
      </c>
      <c r="F5175" s="12" t="str">
        <f t="shared" si="411"/>
        <v>先負</v>
      </c>
      <c r="G5175" s="12" t="str">
        <f t="shared" si="412"/>
        <v>金</v>
      </c>
    </row>
    <row r="5176" spans="1:7" x14ac:dyDescent="0.2">
      <c r="A5176" s="1">
        <v>45353</v>
      </c>
      <c r="B5176" s="4" t="s">
        <v>83</v>
      </c>
      <c r="C5176" s="5" t="str">
        <f t="shared" si="408"/>
        <v>1</v>
      </c>
      <c r="D5176" s="12" t="str">
        <f t="shared" si="409"/>
        <v>22</v>
      </c>
      <c r="E5176" s="12">
        <f t="shared" si="410"/>
        <v>5</v>
      </c>
      <c r="F5176" s="12" t="str">
        <f t="shared" si="411"/>
        <v>仏滅</v>
      </c>
      <c r="G5176" s="12" t="str">
        <f t="shared" si="412"/>
        <v>土</v>
      </c>
    </row>
    <row r="5177" spans="1:7" x14ac:dyDescent="0.2">
      <c r="A5177" s="1">
        <v>45354</v>
      </c>
      <c r="B5177" s="4" t="s">
        <v>84</v>
      </c>
      <c r="C5177" s="5" t="str">
        <f t="shared" si="408"/>
        <v>1</v>
      </c>
      <c r="D5177" s="12" t="str">
        <f t="shared" si="409"/>
        <v>23</v>
      </c>
      <c r="E5177" s="12">
        <f t="shared" si="410"/>
        <v>0</v>
      </c>
      <c r="F5177" s="12" t="str">
        <f t="shared" si="411"/>
        <v>大安</v>
      </c>
      <c r="G5177" s="12" t="str">
        <f t="shared" si="412"/>
        <v>日</v>
      </c>
    </row>
    <row r="5178" spans="1:7" x14ac:dyDescent="0.2">
      <c r="A5178" s="1">
        <v>45355</v>
      </c>
      <c r="B5178" s="4" t="s">
        <v>85</v>
      </c>
      <c r="C5178" s="5" t="str">
        <f t="shared" si="408"/>
        <v>1</v>
      </c>
      <c r="D5178" s="12" t="str">
        <f t="shared" si="409"/>
        <v>24</v>
      </c>
      <c r="E5178" s="12">
        <f t="shared" si="410"/>
        <v>1</v>
      </c>
      <c r="F5178" s="12" t="str">
        <f t="shared" si="411"/>
        <v>赤口</v>
      </c>
      <c r="G5178" s="12" t="str">
        <f t="shared" si="412"/>
        <v>月</v>
      </c>
    </row>
    <row r="5179" spans="1:7" x14ac:dyDescent="0.2">
      <c r="A5179" s="1">
        <v>45356</v>
      </c>
      <c r="B5179" s="4" t="s">
        <v>86</v>
      </c>
      <c r="C5179" s="5" t="str">
        <f t="shared" si="408"/>
        <v>1</v>
      </c>
      <c r="D5179" s="12" t="str">
        <f t="shared" si="409"/>
        <v>25</v>
      </c>
      <c r="E5179" s="12">
        <f t="shared" si="410"/>
        <v>2</v>
      </c>
      <c r="F5179" s="12" t="str">
        <f t="shared" si="411"/>
        <v>先勝</v>
      </c>
      <c r="G5179" s="12" t="str">
        <f t="shared" si="412"/>
        <v>火</v>
      </c>
    </row>
    <row r="5180" spans="1:7" x14ac:dyDescent="0.2">
      <c r="A5180" s="1">
        <v>45357</v>
      </c>
      <c r="B5180" s="4" t="s">
        <v>87</v>
      </c>
      <c r="C5180" s="5" t="str">
        <f t="shared" si="408"/>
        <v>1</v>
      </c>
      <c r="D5180" s="12" t="str">
        <f t="shared" si="409"/>
        <v>26</v>
      </c>
      <c r="E5180" s="12">
        <f t="shared" si="410"/>
        <v>3</v>
      </c>
      <c r="F5180" s="12" t="str">
        <f t="shared" si="411"/>
        <v>友引</v>
      </c>
      <c r="G5180" s="12" t="str">
        <f t="shared" si="412"/>
        <v>水</v>
      </c>
    </row>
    <row r="5181" spans="1:7" x14ac:dyDescent="0.2">
      <c r="A5181" s="1">
        <v>45358</v>
      </c>
      <c r="B5181" s="4" t="s">
        <v>88</v>
      </c>
      <c r="C5181" s="5" t="str">
        <f t="shared" si="408"/>
        <v>1</v>
      </c>
      <c r="D5181" s="12" t="str">
        <f t="shared" si="409"/>
        <v>27</v>
      </c>
      <c r="E5181" s="12">
        <f t="shared" si="410"/>
        <v>4</v>
      </c>
      <c r="F5181" s="12" t="str">
        <f t="shared" si="411"/>
        <v>先負</v>
      </c>
      <c r="G5181" s="12" t="str">
        <f t="shared" si="412"/>
        <v>木</v>
      </c>
    </row>
    <row r="5182" spans="1:7" x14ac:dyDescent="0.2">
      <c r="A5182" s="1">
        <v>45359</v>
      </c>
      <c r="B5182" s="4" t="s">
        <v>89</v>
      </c>
      <c r="C5182" s="5" t="str">
        <f t="shared" si="408"/>
        <v>1</v>
      </c>
      <c r="D5182" s="12" t="str">
        <f t="shared" si="409"/>
        <v>28</v>
      </c>
      <c r="E5182" s="12">
        <f t="shared" si="410"/>
        <v>5</v>
      </c>
      <c r="F5182" s="12" t="str">
        <f t="shared" si="411"/>
        <v>仏滅</v>
      </c>
      <c r="G5182" s="12" t="str">
        <f t="shared" si="412"/>
        <v>金</v>
      </c>
    </row>
    <row r="5183" spans="1:7" x14ac:dyDescent="0.2">
      <c r="A5183" s="1">
        <v>45360</v>
      </c>
      <c r="B5183" s="4" t="s">
        <v>90</v>
      </c>
      <c r="C5183" s="5" t="str">
        <f t="shared" si="408"/>
        <v>1</v>
      </c>
      <c r="D5183" s="12" t="str">
        <f t="shared" si="409"/>
        <v>29</v>
      </c>
      <c r="E5183" s="12">
        <f t="shared" si="410"/>
        <v>0</v>
      </c>
      <c r="F5183" s="12" t="str">
        <f t="shared" si="411"/>
        <v>大安</v>
      </c>
      <c r="G5183" s="12" t="str">
        <f t="shared" si="412"/>
        <v>土</v>
      </c>
    </row>
    <row r="5184" spans="1:7" x14ac:dyDescent="0.2">
      <c r="A5184" s="1">
        <v>45361</v>
      </c>
      <c r="B5184" s="4" t="s">
        <v>622</v>
      </c>
      <c r="C5184" s="5" t="str">
        <f t="shared" si="408"/>
        <v>2</v>
      </c>
      <c r="D5184" s="12" t="str">
        <f t="shared" si="409"/>
        <v>1</v>
      </c>
      <c r="E5184" s="12">
        <f t="shared" si="410"/>
        <v>3</v>
      </c>
      <c r="F5184" s="12" t="str">
        <f t="shared" si="411"/>
        <v>友引</v>
      </c>
      <c r="G5184" s="12" t="str">
        <f t="shared" si="412"/>
        <v>日</v>
      </c>
    </row>
    <row r="5185" spans="1:7" x14ac:dyDescent="0.2">
      <c r="A5185" s="1">
        <v>45362</v>
      </c>
      <c r="B5185" s="4" t="s">
        <v>92</v>
      </c>
      <c r="C5185" s="5" t="str">
        <f t="shared" si="408"/>
        <v>2</v>
      </c>
      <c r="D5185" s="12" t="str">
        <f t="shared" si="409"/>
        <v>2</v>
      </c>
      <c r="E5185" s="12">
        <f t="shared" si="410"/>
        <v>4</v>
      </c>
      <c r="F5185" s="12" t="str">
        <f t="shared" si="411"/>
        <v>先負</v>
      </c>
      <c r="G5185" s="12" t="str">
        <f t="shared" si="412"/>
        <v>月</v>
      </c>
    </row>
    <row r="5186" spans="1:7" x14ac:dyDescent="0.2">
      <c r="A5186" s="1">
        <v>45363</v>
      </c>
      <c r="B5186" s="4" t="s">
        <v>93</v>
      </c>
      <c r="C5186" s="5" t="str">
        <f t="shared" si="408"/>
        <v>2</v>
      </c>
      <c r="D5186" s="12" t="str">
        <f t="shared" si="409"/>
        <v>3</v>
      </c>
      <c r="E5186" s="12">
        <f t="shared" si="410"/>
        <v>5</v>
      </c>
      <c r="F5186" s="12" t="str">
        <f t="shared" si="411"/>
        <v>仏滅</v>
      </c>
      <c r="G5186" s="12" t="str">
        <f t="shared" si="412"/>
        <v>火</v>
      </c>
    </row>
    <row r="5187" spans="1:7" x14ac:dyDescent="0.2">
      <c r="A5187" s="1">
        <v>45364</v>
      </c>
      <c r="B5187" s="4" t="s">
        <v>94</v>
      </c>
      <c r="C5187" s="5" t="str">
        <f t="shared" si="408"/>
        <v>2</v>
      </c>
      <c r="D5187" s="12" t="str">
        <f t="shared" si="409"/>
        <v>4</v>
      </c>
      <c r="E5187" s="12">
        <f t="shared" si="410"/>
        <v>0</v>
      </c>
      <c r="F5187" s="12" t="str">
        <f t="shared" si="411"/>
        <v>大安</v>
      </c>
      <c r="G5187" s="12" t="str">
        <f t="shared" si="412"/>
        <v>水</v>
      </c>
    </row>
    <row r="5188" spans="1:7" x14ac:dyDescent="0.2">
      <c r="A5188" s="1">
        <v>45365</v>
      </c>
      <c r="B5188" s="4" t="s">
        <v>95</v>
      </c>
      <c r="C5188" s="5" t="str">
        <f t="shared" si="408"/>
        <v>2</v>
      </c>
      <c r="D5188" s="12" t="str">
        <f t="shared" si="409"/>
        <v>5</v>
      </c>
      <c r="E5188" s="12">
        <f t="shared" si="410"/>
        <v>1</v>
      </c>
      <c r="F5188" s="12" t="str">
        <f t="shared" si="411"/>
        <v>赤口</v>
      </c>
      <c r="G5188" s="12" t="str">
        <f t="shared" si="412"/>
        <v>木</v>
      </c>
    </row>
    <row r="5189" spans="1:7" x14ac:dyDescent="0.2">
      <c r="A5189" s="1">
        <v>45366</v>
      </c>
      <c r="B5189" s="4" t="s">
        <v>96</v>
      </c>
      <c r="C5189" s="5" t="str">
        <f t="shared" si="408"/>
        <v>2</v>
      </c>
      <c r="D5189" s="12" t="str">
        <f t="shared" si="409"/>
        <v>6</v>
      </c>
      <c r="E5189" s="12">
        <f t="shared" si="410"/>
        <v>2</v>
      </c>
      <c r="F5189" s="12" t="str">
        <f t="shared" si="411"/>
        <v>先勝</v>
      </c>
      <c r="G5189" s="12" t="str">
        <f t="shared" si="412"/>
        <v>金</v>
      </c>
    </row>
    <row r="5190" spans="1:7" x14ac:dyDescent="0.2">
      <c r="A5190" s="1">
        <v>45367</v>
      </c>
      <c r="B5190" s="4" t="s">
        <v>97</v>
      </c>
      <c r="C5190" s="5" t="str">
        <f t="shared" si="408"/>
        <v>2</v>
      </c>
      <c r="D5190" s="12" t="str">
        <f t="shared" si="409"/>
        <v>7</v>
      </c>
      <c r="E5190" s="12">
        <f t="shared" si="410"/>
        <v>3</v>
      </c>
      <c r="F5190" s="12" t="str">
        <f t="shared" si="411"/>
        <v>友引</v>
      </c>
      <c r="G5190" s="12" t="str">
        <f t="shared" si="412"/>
        <v>土</v>
      </c>
    </row>
    <row r="5191" spans="1:7" x14ac:dyDescent="0.2">
      <c r="A5191" s="1">
        <v>45368</v>
      </c>
      <c r="B5191" s="4" t="s">
        <v>98</v>
      </c>
      <c r="C5191" s="5" t="str">
        <f t="shared" si="408"/>
        <v>2</v>
      </c>
      <c r="D5191" s="12" t="str">
        <f t="shared" si="409"/>
        <v>8</v>
      </c>
      <c r="E5191" s="12">
        <f t="shared" si="410"/>
        <v>4</v>
      </c>
      <c r="F5191" s="12" t="str">
        <f t="shared" si="411"/>
        <v>先負</v>
      </c>
      <c r="G5191" s="12" t="str">
        <f t="shared" si="412"/>
        <v>日</v>
      </c>
    </row>
    <row r="5192" spans="1:7" x14ac:dyDescent="0.2">
      <c r="A5192" s="1">
        <v>45369</v>
      </c>
      <c r="B5192" s="4" t="s">
        <v>99</v>
      </c>
      <c r="C5192" s="5" t="str">
        <f t="shared" si="408"/>
        <v>2</v>
      </c>
      <c r="D5192" s="12" t="str">
        <f t="shared" si="409"/>
        <v>9</v>
      </c>
      <c r="E5192" s="12">
        <f t="shared" si="410"/>
        <v>5</v>
      </c>
      <c r="F5192" s="12" t="str">
        <f t="shared" si="411"/>
        <v>仏滅</v>
      </c>
      <c r="G5192" s="12" t="str">
        <f t="shared" si="412"/>
        <v>月</v>
      </c>
    </row>
    <row r="5193" spans="1:7" x14ac:dyDescent="0.2">
      <c r="A5193" s="1">
        <v>45370</v>
      </c>
      <c r="B5193" s="4" t="s">
        <v>100</v>
      </c>
      <c r="C5193" s="5" t="str">
        <f t="shared" si="408"/>
        <v>2</v>
      </c>
      <c r="D5193" s="12" t="str">
        <f t="shared" si="409"/>
        <v>10</v>
      </c>
      <c r="E5193" s="12">
        <f t="shared" si="410"/>
        <v>0</v>
      </c>
      <c r="F5193" s="12" t="str">
        <f t="shared" si="411"/>
        <v>大安</v>
      </c>
      <c r="G5193" s="12" t="str">
        <f t="shared" si="412"/>
        <v>火</v>
      </c>
    </row>
    <row r="5194" spans="1:7" x14ac:dyDescent="0.2">
      <c r="A5194" s="1">
        <v>45371</v>
      </c>
      <c r="B5194" s="4" t="s">
        <v>101</v>
      </c>
      <c r="C5194" s="5" t="str">
        <f t="shared" si="408"/>
        <v>2</v>
      </c>
      <c r="D5194" s="12" t="str">
        <f t="shared" si="409"/>
        <v>11</v>
      </c>
      <c r="E5194" s="12">
        <f t="shared" si="410"/>
        <v>1</v>
      </c>
      <c r="F5194" s="12" t="str">
        <f t="shared" si="411"/>
        <v>赤口</v>
      </c>
      <c r="G5194" s="12" t="str">
        <f t="shared" si="412"/>
        <v>水</v>
      </c>
    </row>
    <row r="5195" spans="1:7" x14ac:dyDescent="0.2">
      <c r="A5195" s="1">
        <v>45372</v>
      </c>
      <c r="B5195" s="4" t="s">
        <v>102</v>
      </c>
      <c r="C5195" s="5" t="str">
        <f t="shared" si="408"/>
        <v>2</v>
      </c>
      <c r="D5195" s="12" t="str">
        <f t="shared" si="409"/>
        <v>12</v>
      </c>
      <c r="E5195" s="12">
        <f t="shared" si="410"/>
        <v>2</v>
      </c>
      <c r="F5195" s="12" t="str">
        <f t="shared" si="411"/>
        <v>先勝</v>
      </c>
      <c r="G5195" s="12" t="str">
        <f t="shared" si="412"/>
        <v>木</v>
      </c>
    </row>
    <row r="5196" spans="1:7" x14ac:dyDescent="0.2">
      <c r="A5196" s="1">
        <v>45373</v>
      </c>
      <c r="B5196" s="4" t="s">
        <v>103</v>
      </c>
      <c r="C5196" s="5" t="str">
        <f t="shared" ref="C5196:C5259" si="413">SUBSTITUTE( LEFT(B5196,LEN(B5196)-(LEN(B5196)-FIND("/",B5196)+1)), "閏", "" )</f>
        <v>2</v>
      </c>
      <c r="D5196" s="12" t="str">
        <f t="shared" si="409"/>
        <v>13</v>
      </c>
      <c r="E5196" s="12">
        <f t="shared" si="410"/>
        <v>3</v>
      </c>
      <c r="F5196" s="12" t="str">
        <f t="shared" si="411"/>
        <v>友引</v>
      </c>
      <c r="G5196" s="12" t="str">
        <f t="shared" si="412"/>
        <v>金</v>
      </c>
    </row>
    <row r="5197" spans="1:7" x14ac:dyDescent="0.2">
      <c r="A5197" s="1">
        <v>45374</v>
      </c>
      <c r="B5197" s="4" t="s">
        <v>104</v>
      </c>
      <c r="C5197" s="5" t="str">
        <f t="shared" si="413"/>
        <v>2</v>
      </c>
      <c r="D5197" s="12" t="str">
        <f t="shared" si="409"/>
        <v>14</v>
      </c>
      <c r="E5197" s="12">
        <f t="shared" si="410"/>
        <v>4</v>
      </c>
      <c r="F5197" s="12" t="str">
        <f t="shared" si="411"/>
        <v>先負</v>
      </c>
      <c r="G5197" s="12" t="str">
        <f t="shared" si="412"/>
        <v>土</v>
      </c>
    </row>
    <row r="5198" spans="1:7" x14ac:dyDescent="0.2">
      <c r="A5198" s="1">
        <v>45375</v>
      </c>
      <c r="B5198" s="4" t="s">
        <v>105</v>
      </c>
      <c r="C5198" s="5" t="str">
        <f t="shared" si="413"/>
        <v>2</v>
      </c>
      <c r="D5198" s="12" t="str">
        <f t="shared" si="409"/>
        <v>15</v>
      </c>
      <c r="E5198" s="12">
        <f t="shared" si="410"/>
        <v>5</v>
      </c>
      <c r="F5198" s="12" t="str">
        <f t="shared" si="411"/>
        <v>仏滅</v>
      </c>
      <c r="G5198" s="12" t="str">
        <f t="shared" si="412"/>
        <v>日</v>
      </c>
    </row>
    <row r="5199" spans="1:7" x14ac:dyDescent="0.2">
      <c r="A5199" s="1">
        <v>45376</v>
      </c>
      <c r="B5199" s="4" t="s">
        <v>106</v>
      </c>
      <c r="C5199" s="5" t="str">
        <f t="shared" si="413"/>
        <v>2</v>
      </c>
      <c r="D5199" s="12" t="str">
        <f t="shared" si="409"/>
        <v>16</v>
      </c>
      <c r="E5199" s="12">
        <f t="shared" si="410"/>
        <v>0</v>
      </c>
      <c r="F5199" s="12" t="str">
        <f t="shared" si="411"/>
        <v>大安</v>
      </c>
      <c r="G5199" s="12" t="str">
        <f t="shared" si="412"/>
        <v>月</v>
      </c>
    </row>
    <row r="5200" spans="1:7" x14ac:dyDescent="0.2">
      <c r="A5200" s="1">
        <v>45377</v>
      </c>
      <c r="B5200" s="4" t="s">
        <v>107</v>
      </c>
      <c r="C5200" s="5" t="str">
        <f t="shared" si="413"/>
        <v>2</v>
      </c>
      <c r="D5200" s="12" t="str">
        <f t="shared" si="409"/>
        <v>17</v>
      </c>
      <c r="E5200" s="12">
        <f t="shared" si="410"/>
        <v>1</v>
      </c>
      <c r="F5200" s="12" t="str">
        <f t="shared" si="411"/>
        <v>赤口</v>
      </c>
      <c r="G5200" s="12" t="str">
        <f t="shared" si="412"/>
        <v>火</v>
      </c>
    </row>
    <row r="5201" spans="1:7" x14ac:dyDescent="0.2">
      <c r="A5201" s="1">
        <v>45378</v>
      </c>
      <c r="B5201" s="4" t="s">
        <v>108</v>
      </c>
      <c r="C5201" s="5" t="str">
        <f t="shared" si="413"/>
        <v>2</v>
      </c>
      <c r="D5201" s="12" t="str">
        <f t="shared" si="409"/>
        <v>18</v>
      </c>
      <c r="E5201" s="12">
        <f t="shared" si="410"/>
        <v>2</v>
      </c>
      <c r="F5201" s="12" t="str">
        <f t="shared" si="411"/>
        <v>先勝</v>
      </c>
      <c r="G5201" s="12" t="str">
        <f t="shared" si="412"/>
        <v>水</v>
      </c>
    </row>
    <row r="5202" spans="1:7" x14ac:dyDescent="0.2">
      <c r="A5202" s="1">
        <v>45379</v>
      </c>
      <c r="B5202" s="4" t="s">
        <v>109</v>
      </c>
      <c r="C5202" s="5" t="str">
        <f t="shared" si="413"/>
        <v>2</v>
      </c>
      <c r="D5202" s="12" t="str">
        <f t="shared" si="409"/>
        <v>19</v>
      </c>
      <c r="E5202" s="12">
        <f t="shared" si="410"/>
        <v>3</v>
      </c>
      <c r="F5202" s="12" t="str">
        <f t="shared" si="411"/>
        <v>友引</v>
      </c>
      <c r="G5202" s="12" t="str">
        <f t="shared" si="412"/>
        <v>木</v>
      </c>
    </row>
    <row r="5203" spans="1:7" x14ac:dyDescent="0.2">
      <c r="A5203" s="1">
        <v>45380</v>
      </c>
      <c r="B5203" s="4" t="s">
        <v>110</v>
      </c>
      <c r="C5203" s="5" t="str">
        <f t="shared" si="413"/>
        <v>2</v>
      </c>
      <c r="D5203" s="12" t="str">
        <f t="shared" si="409"/>
        <v>20</v>
      </c>
      <c r="E5203" s="12">
        <f t="shared" si="410"/>
        <v>4</v>
      </c>
      <c r="F5203" s="12" t="str">
        <f t="shared" si="411"/>
        <v>先負</v>
      </c>
      <c r="G5203" s="12" t="str">
        <f t="shared" si="412"/>
        <v>金</v>
      </c>
    </row>
    <row r="5204" spans="1:7" x14ac:dyDescent="0.2">
      <c r="A5204" s="1">
        <v>45381</v>
      </c>
      <c r="B5204" s="4" t="s">
        <v>111</v>
      </c>
      <c r="C5204" s="5" t="str">
        <f t="shared" si="413"/>
        <v>2</v>
      </c>
      <c r="D5204" s="12" t="str">
        <f t="shared" si="409"/>
        <v>21</v>
      </c>
      <c r="E5204" s="12">
        <f t="shared" si="410"/>
        <v>5</v>
      </c>
      <c r="F5204" s="12" t="str">
        <f t="shared" si="411"/>
        <v>仏滅</v>
      </c>
      <c r="G5204" s="12" t="str">
        <f t="shared" si="412"/>
        <v>土</v>
      </c>
    </row>
    <row r="5205" spans="1:7" x14ac:dyDescent="0.2">
      <c r="A5205" s="1">
        <v>45382</v>
      </c>
      <c r="B5205" s="4" t="s">
        <v>112</v>
      </c>
      <c r="C5205" s="5" t="str">
        <f t="shared" si="413"/>
        <v>2</v>
      </c>
      <c r="D5205" s="12" t="str">
        <f t="shared" si="409"/>
        <v>22</v>
      </c>
      <c r="E5205" s="12">
        <f t="shared" si="410"/>
        <v>0</v>
      </c>
      <c r="F5205" s="12" t="str">
        <f t="shared" si="411"/>
        <v>大安</v>
      </c>
      <c r="G5205" s="12" t="str">
        <f t="shared" si="412"/>
        <v>日</v>
      </c>
    </row>
    <row r="5206" spans="1:7" x14ac:dyDescent="0.2">
      <c r="A5206" s="1">
        <v>45383</v>
      </c>
      <c r="B5206" s="4" t="s">
        <v>113</v>
      </c>
      <c r="C5206" s="5" t="str">
        <f t="shared" si="413"/>
        <v>2</v>
      </c>
      <c r="D5206" s="12" t="str">
        <f t="shared" si="409"/>
        <v>23</v>
      </c>
      <c r="E5206" s="12">
        <f t="shared" si="410"/>
        <v>1</v>
      </c>
      <c r="F5206" s="12" t="str">
        <f t="shared" si="411"/>
        <v>赤口</v>
      </c>
      <c r="G5206" s="12" t="str">
        <f t="shared" si="412"/>
        <v>月</v>
      </c>
    </row>
    <row r="5207" spans="1:7" x14ac:dyDescent="0.2">
      <c r="A5207" s="1">
        <v>45384</v>
      </c>
      <c r="B5207" s="4" t="s">
        <v>114</v>
      </c>
      <c r="C5207" s="5" t="str">
        <f t="shared" si="413"/>
        <v>2</v>
      </c>
      <c r="D5207" s="12" t="str">
        <f t="shared" si="409"/>
        <v>24</v>
      </c>
      <c r="E5207" s="12">
        <f t="shared" si="410"/>
        <v>2</v>
      </c>
      <c r="F5207" s="12" t="str">
        <f t="shared" si="411"/>
        <v>先勝</v>
      </c>
      <c r="G5207" s="12" t="str">
        <f t="shared" si="412"/>
        <v>火</v>
      </c>
    </row>
    <row r="5208" spans="1:7" x14ac:dyDescent="0.2">
      <c r="A5208" s="1">
        <v>45385</v>
      </c>
      <c r="B5208" s="4" t="s">
        <v>115</v>
      </c>
      <c r="C5208" s="5" t="str">
        <f t="shared" si="413"/>
        <v>2</v>
      </c>
      <c r="D5208" s="12" t="str">
        <f t="shared" si="409"/>
        <v>25</v>
      </c>
      <c r="E5208" s="12">
        <f t="shared" si="410"/>
        <v>3</v>
      </c>
      <c r="F5208" s="12" t="str">
        <f t="shared" si="411"/>
        <v>友引</v>
      </c>
      <c r="G5208" s="12" t="str">
        <f t="shared" si="412"/>
        <v>水</v>
      </c>
    </row>
    <row r="5209" spans="1:7" x14ac:dyDescent="0.2">
      <c r="A5209" s="1">
        <v>45386</v>
      </c>
      <c r="B5209" s="4" t="s">
        <v>116</v>
      </c>
      <c r="C5209" s="5" t="str">
        <f t="shared" si="413"/>
        <v>2</v>
      </c>
      <c r="D5209" s="12" t="str">
        <f t="shared" si="409"/>
        <v>26</v>
      </c>
      <c r="E5209" s="12">
        <f t="shared" si="410"/>
        <v>4</v>
      </c>
      <c r="F5209" s="12" t="str">
        <f t="shared" si="411"/>
        <v>先負</v>
      </c>
      <c r="G5209" s="12" t="str">
        <f t="shared" si="412"/>
        <v>木</v>
      </c>
    </row>
    <row r="5210" spans="1:7" x14ac:dyDescent="0.2">
      <c r="A5210" s="1">
        <v>45387</v>
      </c>
      <c r="B5210" s="4" t="s">
        <v>117</v>
      </c>
      <c r="C5210" s="5" t="str">
        <f t="shared" si="413"/>
        <v>2</v>
      </c>
      <c r="D5210" s="12" t="str">
        <f t="shared" si="409"/>
        <v>27</v>
      </c>
      <c r="E5210" s="12">
        <f t="shared" si="410"/>
        <v>5</v>
      </c>
      <c r="F5210" s="12" t="str">
        <f t="shared" si="411"/>
        <v>仏滅</v>
      </c>
      <c r="G5210" s="12" t="str">
        <f t="shared" si="412"/>
        <v>金</v>
      </c>
    </row>
    <row r="5211" spans="1:7" x14ac:dyDescent="0.2">
      <c r="A5211" s="1">
        <v>45388</v>
      </c>
      <c r="B5211" s="4" t="s">
        <v>118</v>
      </c>
      <c r="C5211" s="5" t="str">
        <f t="shared" si="413"/>
        <v>2</v>
      </c>
      <c r="D5211" s="12" t="str">
        <f t="shared" si="409"/>
        <v>28</v>
      </c>
      <c r="E5211" s="12">
        <f t="shared" si="410"/>
        <v>0</v>
      </c>
      <c r="F5211" s="12" t="str">
        <f t="shared" si="411"/>
        <v>大安</v>
      </c>
      <c r="G5211" s="12" t="str">
        <f t="shared" si="412"/>
        <v>土</v>
      </c>
    </row>
    <row r="5212" spans="1:7" x14ac:dyDescent="0.2">
      <c r="A5212" s="1">
        <v>45389</v>
      </c>
      <c r="B5212" s="4" t="s">
        <v>119</v>
      </c>
      <c r="C5212" s="5" t="str">
        <f t="shared" si="413"/>
        <v>2</v>
      </c>
      <c r="D5212" s="12" t="str">
        <f t="shared" si="409"/>
        <v>29</v>
      </c>
      <c r="E5212" s="12">
        <f t="shared" si="410"/>
        <v>1</v>
      </c>
      <c r="F5212" s="12" t="str">
        <f t="shared" si="411"/>
        <v>赤口</v>
      </c>
      <c r="G5212" s="12" t="str">
        <f t="shared" si="412"/>
        <v>日</v>
      </c>
    </row>
    <row r="5213" spans="1:7" x14ac:dyDescent="0.2">
      <c r="A5213" s="1">
        <v>45390</v>
      </c>
      <c r="B5213" s="4" t="s">
        <v>120</v>
      </c>
      <c r="C5213" s="5" t="str">
        <f t="shared" si="413"/>
        <v>2</v>
      </c>
      <c r="D5213" s="12" t="str">
        <f t="shared" si="409"/>
        <v>30</v>
      </c>
      <c r="E5213" s="12">
        <f t="shared" si="410"/>
        <v>2</v>
      </c>
      <c r="F5213" s="12" t="str">
        <f t="shared" si="411"/>
        <v>先勝</v>
      </c>
      <c r="G5213" s="12" t="str">
        <f t="shared" si="412"/>
        <v>月</v>
      </c>
    </row>
    <row r="5214" spans="1:7" x14ac:dyDescent="0.2">
      <c r="A5214" s="1">
        <v>45391</v>
      </c>
      <c r="B5214" s="4" t="s">
        <v>623</v>
      </c>
      <c r="C5214" s="5" t="str">
        <f t="shared" si="413"/>
        <v>3</v>
      </c>
      <c r="D5214" s="12" t="str">
        <f t="shared" si="409"/>
        <v>1</v>
      </c>
      <c r="E5214" s="12">
        <f t="shared" si="410"/>
        <v>4</v>
      </c>
      <c r="F5214" s="12" t="str">
        <f t="shared" si="411"/>
        <v>先負</v>
      </c>
      <c r="G5214" s="12" t="str">
        <f t="shared" si="412"/>
        <v>火</v>
      </c>
    </row>
    <row r="5215" spans="1:7" x14ac:dyDescent="0.2">
      <c r="A5215" s="1">
        <v>45392</v>
      </c>
      <c r="B5215" s="4" t="s">
        <v>121</v>
      </c>
      <c r="C5215" s="5" t="str">
        <f t="shared" si="413"/>
        <v>3</v>
      </c>
      <c r="D5215" s="12" t="str">
        <f t="shared" si="409"/>
        <v>2</v>
      </c>
      <c r="E5215" s="12">
        <f t="shared" si="410"/>
        <v>5</v>
      </c>
      <c r="F5215" s="12" t="str">
        <f t="shared" si="411"/>
        <v>仏滅</v>
      </c>
      <c r="G5215" s="12" t="str">
        <f t="shared" si="412"/>
        <v>水</v>
      </c>
    </row>
    <row r="5216" spans="1:7" x14ac:dyDescent="0.2">
      <c r="A5216" s="1">
        <v>45393</v>
      </c>
      <c r="B5216" s="4" t="s">
        <v>122</v>
      </c>
      <c r="C5216" s="5" t="str">
        <f t="shared" si="413"/>
        <v>3</v>
      </c>
      <c r="D5216" s="12" t="str">
        <f t="shared" si="409"/>
        <v>3</v>
      </c>
      <c r="E5216" s="12">
        <f t="shared" si="410"/>
        <v>0</v>
      </c>
      <c r="F5216" s="12" t="str">
        <f t="shared" si="411"/>
        <v>大安</v>
      </c>
      <c r="G5216" s="12" t="str">
        <f t="shared" si="412"/>
        <v>木</v>
      </c>
    </row>
    <row r="5217" spans="1:7" x14ac:dyDescent="0.2">
      <c r="A5217" s="1">
        <v>45394</v>
      </c>
      <c r="B5217" s="4" t="s">
        <v>123</v>
      </c>
      <c r="C5217" s="5" t="str">
        <f t="shared" si="413"/>
        <v>3</v>
      </c>
      <c r="D5217" s="12" t="str">
        <f t="shared" si="409"/>
        <v>4</v>
      </c>
      <c r="E5217" s="12">
        <f t="shared" si="410"/>
        <v>1</v>
      </c>
      <c r="F5217" s="12" t="str">
        <f t="shared" si="411"/>
        <v>赤口</v>
      </c>
      <c r="G5217" s="12" t="str">
        <f t="shared" si="412"/>
        <v>金</v>
      </c>
    </row>
    <row r="5218" spans="1:7" x14ac:dyDescent="0.2">
      <c r="A5218" s="1">
        <v>45395</v>
      </c>
      <c r="B5218" s="4" t="s">
        <v>124</v>
      </c>
      <c r="C5218" s="5" t="str">
        <f t="shared" si="413"/>
        <v>3</v>
      </c>
      <c r="D5218" s="12" t="str">
        <f t="shared" si="409"/>
        <v>5</v>
      </c>
      <c r="E5218" s="12">
        <f t="shared" si="410"/>
        <v>2</v>
      </c>
      <c r="F5218" s="12" t="str">
        <f t="shared" si="411"/>
        <v>先勝</v>
      </c>
      <c r="G5218" s="12" t="str">
        <f t="shared" si="412"/>
        <v>土</v>
      </c>
    </row>
    <row r="5219" spans="1:7" x14ac:dyDescent="0.2">
      <c r="A5219" s="1">
        <v>45396</v>
      </c>
      <c r="B5219" s="4" t="s">
        <v>125</v>
      </c>
      <c r="C5219" s="5" t="str">
        <f t="shared" si="413"/>
        <v>3</v>
      </c>
      <c r="D5219" s="12" t="str">
        <f t="shared" si="409"/>
        <v>6</v>
      </c>
      <c r="E5219" s="12">
        <f t="shared" si="410"/>
        <v>3</v>
      </c>
      <c r="F5219" s="12" t="str">
        <f t="shared" si="411"/>
        <v>友引</v>
      </c>
      <c r="G5219" s="12" t="str">
        <f t="shared" si="412"/>
        <v>日</v>
      </c>
    </row>
    <row r="5220" spans="1:7" x14ac:dyDescent="0.2">
      <c r="A5220" s="1">
        <v>45397</v>
      </c>
      <c r="B5220" s="4" t="s">
        <v>126</v>
      </c>
      <c r="C5220" s="5" t="str">
        <f t="shared" si="413"/>
        <v>3</v>
      </c>
      <c r="D5220" s="12" t="str">
        <f t="shared" si="409"/>
        <v>7</v>
      </c>
      <c r="E5220" s="12">
        <f t="shared" si="410"/>
        <v>4</v>
      </c>
      <c r="F5220" s="12" t="str">
        <f t="shared" si="411"/>
        <v>先負</v>
      </c>
      <c r="G5220" s="12" t="str">
        <f t="shared" si="412"/>
        <v>月</v>
      </c>
    </row>
    <row r="5221" spans="1:7" x14ac:dyDescent="0.2">
      <c r="A5221" s="1">
        <v>45398</v>
      </c>
      <c r="B5221" s="4" t="s">
        <v>127</v>
      </c>
      <c r="C5221" s="5" t="str">
        <f t="shared" si="413"/>
        <v>3</v>
      </c>
      <c r="D5221" s="12" t="str">
        <f t="shared" si="409"/>
        <v>8</v>
      </c>
      <c r="E5221" s="12">
        <f t="shared" si="410"/>
        <v>5</v>
      </c>
      <c r="F5221" s="12" t="str">
        <f t="shared" si="411"/>
        <v>仏滅</v>
      </c>
      <c r="G5221" s="12" t="str">
        <f t="shared" si="412"/>
        <v>火</v>
      </c>
    </row>
    <row r="5222" spans="1:7" x14ac:dyDescent="0.2">
      <c r="A5222" s="1">
        <v>45399</v>
      </c>
      <c r="B5222" s="4" t="s">
        <v>128</v>
      </c>
      <c r="C5222" s="5" t="str">
        <f t="shared" si="413"/>
        <v>3</v>
      </c>
      <c r="D5222" s="12" t="str">
        <f t="shared" si="409"/>
        <v>9</v>
      </c>
      <c r="E5222" s="12">
        <f t="shared" si="410"/>
        <v>0</v>
      </c>
      <c r="F5222" s="12" t="str">
        <f t="shared" si="411"/>
        <v>大安</v>
      </c>
      <c r="G5222" s="12" t="str">
        <f t="shared" si="412"/>
        <v>水</v>
      </c>
    </row>
    <row r="5223" spans="1:7" x14ac:dyDescent="0.2">
      <c r="A5223" s="1">
        <v>45400</v>
      </c>
      <c r="B5223" s="4" t="s">
        <v>129</v>
      </c>
      <c r="C5223" s="5" t="str">
        <f t="shared" si="413"/>
        <v>3</v>
      </c>
      <c r="D5223" s="12" t="str">
        <f t="shared" si="409"/>
        <v>10</v>
      </c>
      <c r="E5223" s="12">
        <f t="shared" si="410"/>
        <v>1</v>
      </c>
      <c r="F5223" s="12" t="str">
        <f t="shared" si="411"/>
        <v>赤口</v>
      </c>
      <c r="G5223" s="12" t="str">
        <f t="shared" si="412"/>
        <v>木</v>
      </c>
    </row>
    <row r="5224" spans="1:7" x14ac:dyDescent="0.2">
      <c r="A5224" s="1">
        <v>45401</v>
      </c>
      <c r="B5224" s="4" t="s">
        <v>130</v>
      </c>
      <c r="C5224" s="5" t="str">
        <f t="shared" si="413"/>
        <v>3</v>
      </c>
      <c r="D5224" s="12" t="str">
        <f t="shared" si="409"/>
        <v>11</v>
      </c>
      <c r="E5224" s="12">
        <f t="shared" si="410"/>
        <v>2</v>
      </c>
      <c r="F5224" s="12" t="str">
        <f t="shared" si="411"/>
        <v>先勝</v>
      </c>
      <c r="G5224" s="12" t="str">
        <f t="shared" si="412"/>
        <v>金</v>
      </c>
    </row>
    <row r="5225" spans="1:7" x14ac:dyDescent="0.2">
      <c r="A5225" s="1">
        <v>45402</v>
      </c>
      <c r="B5225" s="4" t="s">
        <v>131</v>
      </c>
      <c r="C5225" s="5" t="str">
        <f t="shared" si="413"/>
        <v>3</v>
      </c>
      <c r="D5225" s="12" t="str">
        <f t="shared" si="409"/>
        <v>12</v>
      </c>
      <c r="E5225" s="12">
        <f t="shared" si="410"/>
        <v>3</v>
      </c>
      <c r="F5225" s="12" t="str">
        <f t="shared" si="411"/>
        <v>友引</v>
      </c>
      <c r="G5225" s="12" t="str">
        <f t="shared" si="412"/>
        <v>土</v>
      </c>
    </row>
    <row r="5226" spans="1:7" x14ac:dyDescent="0.2">
      <c r="A5226" s="1">
        <v>45403</v>
      </c>
      <c r="B5226" s="4" t="s">
        <v>132</v>
      </c>
      <c r="C5226" s="5" t="str">
        <f t="shared" si="413"/>
        <v>3</v>
      </c>
      <c r="D5226" s="12" t="str">
        <f t="shared" si="409"/>
        <v>13</v>
      </c>
      <c r="E5226" s="12">
        <f t="shared" si="410"/>
        <v>4</v>
      </c>
      <c r="F5226" s="12" t="str">
        <f t="shared" si="411"/>
        <v>先負</v>
      </c>
      <c r="G5226" s="12" t="str">
        <f t="shared" si="412"/>
        <v>日</v>
      </c>
    </row>
    <row r="5227" spans="1:7" x14ac:dyDescent="0.2">
      <c r="A5227" s="1">
        <v>45404</v>
      </c>
      <c r="B5227" s="4" t="s">
        <v>133</v>
      </c>
      <c r="C5227" s="5" t="str">
        <f t="shared" si="413"/>
        <v>3</v>
      </c>
      <c r="D5227" s="12" t="str">
        <f t="shared" si="409"/>
        <v>14</v>
      </c>
      <c r="E5227" s="12">
        <f t="shared" si="410"/>
        <v>5</v>
      </c>
      <c r="F5227" s="12" t="str">
        <f t="shared" si="411"/>
        <v>仏滅</v>
      </c>
      <c r="G5227" s="12" t="str">
        <f t="shared" si="412"/>
        <v>月</v>
      </c>
    </row>
    <row r="5228" spans="1:7" x14ac:dyDescent="0.2">
      <c r="A5228" s="1">
        <v>45405</v>
      </c>
      <c r="B5228" s="4" t="s">
        <v>134</v>
      </c>
      <c r="C5228" s="5" t="str">
        <f t="shared" si="413"/>
        <v>3</v>
      </c>
      <c r="D5228" s="12" t="str">
        <f t="shared" si="409"/>
        <v>15</v>
      </c>
      <c r="E5228" s="12">
        <f t="shared" si="410"/>
        <v>0</v>
      </c>
      <c r="F5228" s="12" t="str">
        <f t="shared" si="411"/>
        <v>大安</v>
      </c>
      <c r="G5228" s="12" t="str">
        <f t="shared" si="412"/>
        <v>火</v>
      </c>
    </row>
    <row r="5229" spans="1:7" x14ac:dyDescent="0.2">
      <c r="A5229" s="1">
        <v>45406</v>
      </c>
      <c r="B5229" s="4" t="s">
        <v>135</v>
      </c>
      <c r="C5229" s="5" t="str">
        <f t="shared" si="413"/>
        <v>3</v>
      </c>
      <c r="D5229" s="12" t="str">
        <f t="shared" si="409"/>
        <v>16</v>
      </c>
      <c r="E5229" s="12">
        <f t="shared" si="410"/>
        <v>1</v>
      </c>
      <c r="F5229" s="12" t="str">
        <f t="shared" si="411"/>
        <v>赤口</v>
      </c>
      <c r="G5229" s="12" t="str">
        <f t="shared" si="412"/>
        <v>水</v>
      </c>
    </row>
    <row r="5230" spans="1:7" x14ac:dyDescent="0.2">
      <c r="A5230" s="1">
        <v>45407</v>
      </c>
      <c r="B5230" s="4" t="s">
        <v>136</v>
      </c>
      <c r="C5230" s="5" t="str">
        <f t="shared" si="413"/>
        <v>3</v>
      </c>
      <c r="D5230" s="12" t="str">
        <f t="shared" ref="D5230:D5293" si="414">RIGHT(B5230,LEN(B5230)-FIND("/",B5230))</f>
        <v>17</v>
      </c>
      <c r="E5230" s="12">
        <f t="shared" si="410"/>
        <v>2</v>
      </c>
      <c r="F5230" s="12" t="str">
        <f t="shared" si="411"/>
        <v>先勝</v>
      </c>
      <c r="G5230" s="12" t="str">
        <f t="shared" si="412"/>
        <v>木</v>
      </c>
    </row>
    <row r="5231" spans="1:7" x14ac:dyDescent="0.2">
      <c r="A5231" s="1">
        <v>45408</v>
      </c>
      <c r="B5231" s="4" t="s">
        <v>137</v>
      </c>
      <c r="C5231" s="5" t="str">
        <f t="shared" si="413"/>
        <v>3</v>
      </c>
      <c r="D5231" s="12" t="str">
        <f t="shared" si="414"/>
        <v>18</v>
      </c>
      <c r="E5231" s="12">
        <f t="shared" si="410"/>
        <v>3</v>
      </c>
      <c r="F5231" s="12" t="str">
        <f t="shared" si="411"/>
        <v>友引</v>
      </c>
      <c r="G5231" s="12" t="str">
        <f t="shared" si="412"/>
        <v>金</v>
      </c>
    </row>
    <row r="5232" spans="1:7" x14ac:dyDescent="0.2">
      <c r="A5232" s="1">
        <v>45409</v>
      </c>
      <c r="B5232" s="4" t="s">
        <v>138</v>
      </c>
      <c r="C5232" s="5" t="str">
        <f t="shared" si="413"/>
        <v>3</v>
      </c>
      <c r="D5232" s="12" t="str">
        <f t="shared" si="414"/>
        <v>19</v>
      </c>
      <c r="E5232" s="12">
        <f t="shared" si="410"/>
        <v>4</v>
      </c>
      <c r="F5232" s="12" t="str">
        <f t="shared" si="411"/>
        <v>先負</v>
      </c>
      <c r="G5232" s="12" t="str">
        <f t="shared" si="412"/>
        <v>土</v>
      </c>
    </row>
    <row r="5233" spans="1:7" x14ac:dyDescent="0.2">
      <c r="A5233" s="1">
        <v>45410</v>
      </c>
      <c r="B5233" s="4" t="s">
        <v>139</v>
      </c>
      <c r="C5233" s="5" t="str">
        <f t="shared" si="413"/>
        <v>3</v>
      </c>
      <c r="D5233" s="12" t="str">
        <f t="shared" si="414"/>
        <v>20</v>
      </c>
      <c r="E5233" s="12">
        <f t="shared" si="410"/>
        <v>5</v>
      </c>
      <c r="F5233" s="12" t="str">
        <f t="shared" si="411"/>
        <v>仏滅</v>
      </c>
      <c r="G5233" s="12" t="str">
        <f t="shared" si="412"/>
        <v>日</v>
      </c>
    </row>
    <row r="5234" spans="1:7" x14ac:dyDescent="0.2">
      <c r="A5234" s="1">
        <v>45411</v>
      </c>
      <c r="B5234" s="4" t="s">
        <v>140</v>
      </c>
      <c r="C5234" s="5" t="str">
        <f t="shared" si="413"/>
        <v>3</v>
      </c>
      <c r="D5234" s="12" t="str">
        <f t="shared" si="414"/>
        <v>21</v>
      </c>
      <c r="E5234" s="12">
        <f t="shared" si="410"/>
        <v>0</v>
      </c>
      <c r="F5234" s="12" t="str">
        <f t="shared" si="411"/>
        <v>大安</v>
      </c>
      <c r="G5234" s="12" t="str">
        <f t="shared" si="412"/>
        <v>月</v>
      </c>
    </row>
    <row r="5235" spans="1:7" x14ac:dyDescent="0.2">
      <c r="A5235" s="1">
        <v>45412</v>
      </c>
      <c r="B5235" s="4" t="s">
        <v>141</v>
      </c>
      <c r="C5235" s="5" t="str">
        <f t="shared" si="413"/>
        <v>3</v>
      </c>
      <c r="D5235" s="12" t="str">
        <f t="shared" si="414"/>
        <v>22</v>
      </c>
      <c r="E5235" s="12">
        <f t="shared" si="410"/>
        <v>1</v>
      </c>
      <c r="F5235" s="12" t="str">
        <f t="shared" si="411"/>
        <v>赤口</v>
      </c>
      <c r="G5235" s="12" t="str">
        <f t="shared" si="412"/>
        <v>火</v>
      </c>
    </row>
    <row r="5236" spans="1:7" x14ac:dyDescent="0.2">
      <c r="A5236" s="1">
        <v>45413</v>
      </c>
      <c r="B5236" s="4" t="s">
        <v>142</v>
      </c>
      <c r="C5236" s="5" t="str">
        <f t="shared" si="413"/>
        <v>3</v>
      </c>
      <c r="D5236" s="12" t="str">
        <f t="shared" si="414"/>
        <v>23</v>
      </c>
      <c r="E5236" s="12">
        <f t="shared" ref="E5236:E5299" si="415">MOD(C5236+D5236,6)</f>
        <v>2</v>
      </c>
      <c r="F5236" s="12" t="str">
        <f t="shared" ref="F5236:F5299" si="416">VLOOKUP(E5236,$H$2:$I$7,2)</f>
        <v>先勝</v>
      </c>
      <c r="G5236" s="12" t="str">
        <f t="shared" ref="G5236:G5299" si="417">TEXT(A5236,"aaa")</f>
        <v>水</v>
      </c>
    </row>
    <row r="5237" spans="1:7" x14ac:dyDescent="0.2">
      <c r="A5237" s="1">
        <v>45414</v>
      </c>
      <c r="B5237" s="4" t="s">
        <v>143</v>
      </c>
      <c r="C5237" s="5" t="str">
        <f t="shared" si="413"/>
        <v>3</v>
      </c>
      <c r="D5237" s="12" t="str">
        <f t="shared" si="414"/>
        <v>24</v>
      </c>
      <c r="E5237" s="12">
        <f t="shared" si="415"/>
        <v>3</v>
      </c>
      <c r="F5237" s="12" t="str">
        <f t="shared" si="416"/>
        <v>友引</v>
      </c>
      <c r="G5237" s="12" t="str">
        <f t="shared" si="417"/>
        <v>木</v>
      </c>
    </row>
    <row r="5238" spans="1:7" x14ac:dyDescent="0.2">
      <c r="A5238" s="1">
        <v>45415</v>
      </c>
      <c r="B5238" s="4" t="s">
        <v>144</v>
      </c>
      <c r="C5238" s="5" t="str">
        <f t="shared" si="413"/>
        <v>3</v>
      </c>
      <c r="D5238" s="12" t="str">
        <f t="shared" si="414"/>
        <v>25</v>
      </c>
      <c r="E5238" s="12">
        <f t="shared" si="415"/>
        <v>4</v>
      </c>
      <c r="F5238" s="12" t="str">
        <f t="shared" si="416"/>
        <v>先負</v>
      </c>
      <c r="G5238" s="12" t="str">
        <f t="shared" si="417"/>
        <v>金</v>
      </c>
    </row>
    <row r="5239" spans="1:7" x14ac:dyDescent="0.2">
      <c r="A5239" s="1">
        <v>45416</v>
      </c>
      <c r="B5239" s="4" t="s">
        <v>145</v>
      </c>
      <c r="C5239" s="5" t="str">
        <f t="shared" si="413"/>
        <v>3</v>
      </c>
      <c r="D5239" s="12" t="str">
        <f t="shared" si="414"/>
        <v>26</v>
      </c>
      <c r="E5239" s="12">
        <f t="shared" si="415"/>
        <v>5</v>
      </c>
      <c r="F5239" s="12" t="str">
        <f t="shared" si="416"/>
        <v>仏滅</v>
      </c>
      <c r="G5239" s="12" t="str">
        <f t="shared" si="417"/>
        <v>土</v>
      </c>
    </row>
    <row r="5240" spans="1:7" x14ac:dyDescent="0.2">
      <c r="A5240" s="1">
        <v>45417</v>
      </c>
      <c r="B5240" s="4" t="s">
        <v>146</v>
      </c>
      <c r="C5240" s="5" t="str">
        <f t="shared" si="413"/>
        <v>3</v>
      </c>
      <c r="D5240" s="12" t="str">
        <f t="shared" si="414"/>
        <v>27</v>
      </c>
      <c r="E5240" s="12">
        <f t="shared" si="415"/>
        <v>0</v>
      </c>
      <c r="F5240" s="12" t="str">
        <f t="shared" si="416"/>
        <v>大安</v>
      </c>
      <c r="G5240" s="12" t="str">
        <f t="shared" si="417"/>
        <v>日</v>
      </c>
    </row>
    <row r="5241" spans="1:7" x14ac:dyDescent="0.2">
      <c r="A5241" s="1">
        <v>45418</v>
      </c>
      <c r="B5241" s="4" t="s">
        <v>147</v>
      </c>
      <c r="C5241" s="5" t="str">
        <f t="shared" si="413"/>
        <v>3</v>
      </c>
      <c r="D5241" s="12" t="str">
        <f t="shared" si="414"/>
        <v>28</v>
      </c>
      <c r="E5241" s="12">
        <f t="shared" si="415"/>
        <v>1</v>
      </c>
      <c r="F5241" s="12" t="str">
        <f t="shared" si="416"/>
        <v>赤口</v>
      </c>
      <c r="G5241" s="12" t="str">
        <f t="shared" si="417"/>
        <v>月</v>
      </c>
    </row>
    <row r="5242" spans="1:7" x14ac:dyDescent="0.2">
      <c r="A5242" s="1">
        <v>45419</v>
      </c>
      <c r="B5242" s="4" t="s">
        <v>148</v>
      </c>
      <c r="C5242" s="5" t="str">
        <f t="shared" si="413"/>
        <v>3</v>
      </c>
      <c r="D5242" s="12" t="str">
        <f t="shared" si="414"/>
        <v>29</v>
      </c>
      <c r="E5242" s="12">
        <f t="shared" si="415"/>
        <v>2</v>
      </c>
      <c r="F5242" s="12" t="str">
        <f t="shared" si="416"/>
        <v>先勝</v>
      </c>
      <c r="G5242" s="12" t="str">
        <f t="shared" si="417"/>
        <v>火</v>
      </c>
    </row>
    <row r="5243" spans="1:7" x14ac:dyDescent="0.2">
      <c r="A5243" s="1">
        <v>45420</v>
      </c>
      <c r="B5243" s="4" t="s">
        <v>624</v>
      </c>
      <c r="C5243" s="5" t="str">
        <f t="shared" si="413"/>
        <v>4</v>
      </c>
      <c r="D5243" s="12" t="str">
        <f t="shared" si="414"/>
        <v>1</v>
      </c>
      <c r="E5243" s="12">
        <f t="shared" si="415"/>
        <v>5</v>
      </c>
      <c r="F5243" s="12" t="str">
        <f t="shared" si="416"/>
        <v>仏滅</v>
      </c>
      <c r="G5243" s="12" t="str">
        <f t="shared" si="417"/>
        <v>水</v>
      </c>
    </row>
    <row r="5244" spans="1:7" x14ac:dyDescent="0.2">
      <c r="A5244" s="1">
        <v>45421</v>
      </c>
      <c r="B5244" s="4" t="s">
        <v>149</v>
      </c>
      <c r="C5244" s="5" t="str">
        <f t="shared" si="413"/>
        <v>4</v>
      </c>
      <c r="D5244" s="12" t="str">
        <f t="shared" si="414"/>
        <v>2</v>
      </c>
      <c r="E5244" s="12">
        <f t="shared" si="415"/>
        <v>0</v>
      </c>
      <c r="F5244" s="12" t="str">
        <f t="shared" si="416"/>
        <v>大安</v>
      </c>
      <c r="G5244" s="12" t="str">
        <f t="shared" si="417"/>
        <v>木</v>
      </c>
    </row>
    <row r="5245" spans="1:7" x14ac:dyDescent="0.2">
      <c r="A5245" s="1">
        <v>45422</v>
      </c>
      <c r="B5245" s="4" t="s">
        <v>150</v>
      </c>
      <c r="C5245" s="5" t="str">
        <f t="shared" si="413"/>
        <v>4</v>
      </c>
      <c r="D5245" s="12" t="str">
        <f t="shared" si="414"/>
        <v>3</v>
      </c>
      <c r="E5245" s="12">
        <f t="shared" si="415"/>
        <v>1</v>
      </c>
      <c r="F5245" s="12" t="str">
        <f t="shared" si="416"/>
        <v>赤口</v>
      </c>
      <c r="G5245" s="12" t="str">
        <f t="shared" si="417"/>
        <v>金</v>
      </c>
    </row>
    <row r="5246" spans="1:7" x14ac:dyDescent="0.2">
      <c r="A5246" s="1">
        <v>45423</v>
      </c>
      <c r="B5246" s="4" t="s">
        <v>151</v>
      </c>
      <c r="C5246" s="5" t="str">
        <f t="shared" si="413"/>
        <v>4</v>
      </c>
      <c r="D5246" s="12" t="str">
        <f t="shared" si="414"/>
        <v>4</v>
      </c>
      <c r="E5246" s="12">
        <f t="shared" si="415"/>
        <v>2</v>
      </c>
      <c r="F5246" s="12" t="str">
        <f t="shared" si="416"/>
        <v>先勝</v>
      </c>
      <c r="G5246" s="12" t="str">
        <f t="shared" si="417"/>
        <v>土</v>
      </c>
    </row>
    <row r="5247" spans="1:7" x14ac:dyDescent="0.2">
      <c r="A5247" s="1">
        <v>45424</v>
      </c>
      <c r="B5247" s="4" t="s">
        <v>152</v>
      </c>
      <c r="C5247" s="5" t="str">
        <f t="shared" si="413"/>
        <v>4</v>
      </c>
      <c r="D5247" s="12" t="str">
        <f t="shared" si="414"/>
        <v>5</v>
      </c>
      <c r="E5247" s="12">
        <f t="shared" si="415"/>
        <v>3</v>
      </c>
      <c r="F5247" s="12" t="str">
        <f t="shared" si="416"/>
        <v>友引</v>
      </c>
      <c r="G5247" s="12" t="str">
        <f t="shared" si="417"/>
        <v>日</v>
      </c>
    </row>
    <row r="5248" spans="1:7" x14ac:dyDescent="0.2">
      <c r="A5248" s="1">
        <v>45425</v>
      </c>
      <c r="B5248" s="4" t="s">
        <v>153</v>
      </c>
      <c r="C5248" s="5" t="str">
        <f t="shared" si="413"/>
        <v>4</v>
      </c>
      <c r="D5248" s="12" t="str">
        <f t="shared" si="414"/>
        <v>6</v>
      </c>
      <c r="E5248" s="12">
        <f t="shared" si="415"/>
        <v>4</v>
      </c>
      <c r="F5248" s="12" t="str">
        <f t="shared" si="416"/>
        <v>先負</v>
      </c>
      <c r="G5248" s="12" t="str">
        <f t="shared" si="417"/>
        <v>月</v>
      </c>
    </row>
    <row r="5249" spans="1:7" x14ac:dyDescent="0.2">
      <c r="A5249" s="1">
        <v>45426</v>
      </c>
      <c r="B5249" s="4" t="s">
        <v>154</v>
      </c>
      <c r="C5249" s="5" t="str">
        <f t="shared" si="413"/>
        <v>4</v>
      </c>
      <c r="D5249" s="12" t="str">
        <f t="shared" si="414"/>
        <v>7</v>
      </c>
      <c r="E5249" s="12">
        <f t="shared" si="415"/>
        <v>5</v>
      </c>
      <c r="F5249" s="12" t="str">
        <f t="shared" si="416"/>
        <v>仏滅</v>
      </c>
      <c r="G5249" s="12" t="str">
        <f t="shared" si="417"/>
        <v>火</v>
      </c>
    </row>
    <row r="5250" spans="1:7" x14ac:dyDescent="0.2">
      <c r="A5250" s="1">
        <v>45427</v>
      </c>
      <c r="B5250" s="4" t="s">
        <v>155</v>
      </c>
      <c r="C5250" s="5" t="str">
        <f t="shared" si="413"/>
        <v>4</v>
      </c>
      <c r="D5250" s="12" t="str">
        <f t="shared" si="414"/>
        <v>8</v>
      </c>
      <c r="E5250" s="12">
        <f t="shared" si="415"/>
        <v>0</v>
      </c>
      <c r="F5250" s="12" t="str">
        <f t="shared" si="416"/>
        <v>大安</v>
      </c>
      <c r="G5250" s="12" t="str">
        <f t="shared" si="417"/>
        <v>水</v>
      </c>
    </row>
    <row r="5251" spans="1:7" x14ac:dyDescent="0.2">
      <c r="A5251" s="1">
        <v>45428</v>
      </c>
      <c r="B5251" s="4" t="s">
        <v>156</v>
      </c>
      <c r="C5251" s="5" t="str">
        <f t="shared" si="413"/>
        <v>4</v>
      </c>
      <c r="D5251" s="12" t="str">
        <f t="shared" si="414"/>
        <v>9</v>
      </c>
      <c r="E5251" s="12">
        <f t="shared" si="415"/>
        <v>1</v>
      </c>
      <c r="F5251" s="12" t="str">
        <f t="shared" si="416"/>
        <v>赤口</v>
      </c>
      <c r="G5251" s="12" t="str">
        <f t="shared" si="417"/>
        <v>木</v>
      </c>
    </row>
    <row r="5252" spans="1:7" x14ac:dyDescent="0.2">
      <c r="A5252" s="1">
        <v>45429</v>
      </c>
      <c r="B5252" s="4" t="s">
        <v>157</v>
      </c>
      <c r="C5252" s="5" t="str">
        <f t="shared" si="413"/>
        <v>4</v>
      </c>
      <c r="D5252" s="12" t="str">
        <f t="shared" si="414"/>
        <v>10</v>
      </c>
      <c r="E5252" s="12">
        <f t="shared" si="415"/>
        <v>2</v>
      </c>
      <c r="F5252" s="12" t="str">
        <f t="shared" si="416"/>
        <v>先勝</v>
      </c>
      <c r="G5252" s="12" t="str">
        <f t="shared" si="417"/>
        <v>金</v>
      </c>
    </row>
    <row r="5253" spans="1:7" x14ac:dyDescent="0.2">
      <c r="A5253" s="1">
        <v>45430</v>
      </c>
      <c r="B5253" s="4" t="s">
        <v>158</v>
      </c>
      <c r="C5253" s="5" t="str">
        <f t="shared" si="413"/>
        <v>4</v>
      </c>
      <c r="D5253" s="12" t="str">
        <f t="shared" si="414"/>
        <v>11</v>
      </c>
      <c r="E5253" s="12">
        <f t="shared" si="415"/>
        <v>3</v>
      </c>
      <c r="F5253" s="12" t="str">
        <f t="shared" si="416"/>
        <v>友引</v>
      </c>
      <c r="G5253" s="12" t="str">
        <f t="shared" si="417"/>
        <v>土</v>
      </c>
    </row>
    <row r="5254" spans="1:7" x14ac:dyDescent="0.2">
      <c r="A5254" s="1">
        <v>45431</v>
      </c>
      <c r="B5254" s="4" t="s">
        <v>159</v>
      </c>
      <c r="C5254" s="5" t="str">
        <f t="shared" si="413"/>
        <v>4</v>
      </c>
      <c r="D5254" s="12" t="str">
        <f t="shared" si="414"/>
        <v>12</v>
      </c>
      <c r="E5254" s="12">
        <f t="shared" si="415"/>
        <v>4</v>
      </c>
      <c r="F5254" s="12" t="str">
        <f t="shared" si="416"/>
        <v>先負</v>
      </c>
      <c r="G5254" s="12" t="str">
        <f t="shared" si="417"/>
        <v>日</v>
      </c>
    </row>
    <row r="5255" spans="1:7" x14ac:dyDescent="0.2">
      <c r="A5255" s="1">
        <v>45432</v>
      </c>
      <c r="B5255" s="4" t="s">
        <v>160</v>
      </c>
      <c r="C5255" s="5" t="str">
        <f t="shared" si="413"/>
        <v>4</v>
      </c>
      <c r="D5255" s="12" t="str">
        <f t="shared" si="414"/>
        <v>13</v>
      </c>
      <c r="E5255" s="12">
        <f t="shared" si="415"/>
        <v>5</v>
      </c>
      <c r="F5255" s="12" t="str">
        <f t="shared" si="416"/>
        <v>仏滅</v>
      </c>
      <c r="G5255" s="12" t="str">
        <f t="shared" si="417"/>
        <v>月</v>
      </c>
    </row>
    <row r="5256" spans="1:7" x14ac:dyDescent="0.2">
      <c r="A5256" s="1">
        <v>45433</v>
      </c>
      <c r="B5256" s="4" t="s">
        <v>161</v>
      </c>
      <c r="C5256" s="5" t="str">
        <f t="shared" si="413"/>
        <v>4</v>
      </c>
      <c r="D5256" s="12" t="str">
        <f t="shared" si="414"/>
        <v>14</v>
      </c>
      <c r="E5256" s="12">
        <f t="shared" si="415"/>
        <v>0</v>
      </c>
      <c r="F5256" s="12" t="str">
        <f t="shared" si="416"/>
        <v>大安</v>
      </c>
      <c r="G5256" s="12" t="str">
        <f t="shared" si="417"/>
        <v>火</v>
      </c>
    </row>
    <row r="5257" spans="1:7" x14ac:dyDescent="0.2">
      <c r="A5257" s="1">
        <v>45434</v>
      </c>
      <c r="B5257" s="4" t="s">
        <v>162</v>
      </c>
      <c r="C5257" s="5" t="str">
        <f t="shared" si="413"/>
        <v>4</v>
      </c>
      <c r="D5257" s="12" t="str">
        <f t="shared" si="414"/>
        <v>15</v>
      </c>
      <c r="E5257" s="12">
        <f t="shared" si="415"/>
        <v>1</v>
      </c>
      <c r="F5257" s="12" t="str">
        <f t="shared" si="416"/>
        <v>赤口</v>
      </c>
      <c r="G5257" s="12" t="str">
        <f t="shared" si="417"/>
        <v>水</v>
      </c>
    </row>
    <row r="5258" spans="1:7" x14ac:dyDescent="0.2">
      <c r="A5258" s="1">
        <v>45435</v>
      </c>
      <c r="B5258" s="4" t="s">
        <v>163</v>
      </c>
      <c r="C5258" s="5" t="str">
        <f t="shared" si="413"/>
        <v>4</v>
      </c>
      <c r="D5258" s="12" t="str">
        <f t="shared" si="414"/>
        <v>16</v>
      </c>
      <c r="E5258" s="12">
        <f t="shared" si="415"/>
        <v>2</v>
      </c>
      <c r="F5258" s="12" t="str">
        <f t="shared" si="416"/>
        <v>先勝</v>
      </c>
      <c r="G5258" s="12" t="str">
        <f t="shared" si="417"/>
        <v>木</v>
      </c>
    </row>
    <row r="5259" spans="1:7" x14ac:dyDescent="0.2">
      <c r="A5259" s="1">
        <v>45436</v>
      </c>
      <c r="B5259" s="4" t="s">
        <v>164</v>
      </c>
      <c r="C5259" s="5" t="str">
        <f t="shared" si="413"/>
        <v>4</v>
      </c>
      <c r="D5259" s="12" t="str">
        <f t="shared" si="414"/>
        <v>17</v>
      </c>
      <c r="E5259" s="12">
        <f t="shared" si="415"/>
        <v>3</v>
      </c>
      <c r="F5259" s="12" t="str">
        <f t="shared" si="416"/>
        <v>友引</v>
      </c>
      <c r="G5259" s="12" t="str">
        <f t="shared" si="417"/>
        <v>金</v>
      </c>
    </row>
    <row r="5260" spans="1:7" x14ac:dyDescent="0.2">
      <c r="A5260" s="1">
        <v>45437</v>
      </c>
      <c r="B5260" s="4" t="s">
        <v>165</v>
      </c>
      <c r="C5260" s="5" t="str">
        <f t="shared" ref="C5260:C5323" si="418">SUBSTITUTE( LEFT(B5260,LEN(B5260)-(LEN(B5260)-FIND("/",B5260)+1)), "閏", "" )</f>
        <v>4</v>
      </c>
      <c r="D5260" s="12" t="str">
        <f t="shared" si="414"/>
        <v>18</v>
      </c>
      <c r="E5260" s="12">
        <f t="shared" si="415"/>
        <v>4</v>
      </c>
      <c r="F5260" s="12" t="str">
        <f t="shared" si="416"/>
        <v>先負</v>
      </c>
      <c r="G5260" s="12" t="str">
        <f t="shared" si="417"/>
        <v>土</v>
      </c>
    </row>
    <row r="5261" spans="1:7" x14ac:dyDescent="0.2">
      <c r="A5261" s="1">
        <v>45438</v>
      </c>
      <c r="B5261" s="4" t="s">
        <v>166</v>
      </c>
      <c r="C5261" s="5" t="str">
        <f t="shared" si="418"/>
        <v>4</v>
      </c>
      <c r="D5261" s="12" t="str">
        <f t="shared" si="414"/>
        <v>19</v>
      </c>
      <c r="E5261" s="12">
        <f t="shared" si="415"/>
        <v>5</v>
      </c>
      <c r="F5261" s="12" t="str">
        <f t="shared" si="416"/>
        <v>仏滅</v>
      </c>
      <c r="G5261" s="12" t="str">
        <f t="shared" si="417"/>
        <v>日</v>
      </c>
    </row>
    <row r="5262" spans="1:7" x14ac:dyDescent="0.2">
      <c r="A5262" s="1">
        <v>45439</v>
      </c>
      <c r="B5262" s="4" t="s">
        <v>167</v>
      </c>
      <c r="C5262" s="5" t="str">
        <f t="shared" si="418"/>
        <v>4</v>
      </c>
      <c r="D5262" s="12" t="str">
        <f t="shared" si="414"/>
        <v>20</v>
      </c>
      <c r="E5262" s="12">
        <f t="shared" si="415"/>
        <v>0</v>
      </c>
      <c r="F5262" s="12" t="str">
        <f t="shared" si="416"/>
        <v>大安</v>
      </c>
      <c r="G5262" s="12" t="str">
        <f t="shared" si="417"/>
        <v>月</v>
      </c>
    </row>
    <row r="5263" spans="1:7" x14ac:dyDescent="0.2">
      <c r="A5263" s="1">
        <v>45440</v>
      </c>
      <c r="B5263" s="4" t="s">
        <v>168</v>
      </c>
      <c r="C5263" s="5" t="str">
        <f t="shared" si="418"/>
        <v>4</v>
      </c>
      <c r="D5263" s="12" t="str">
        <f t="shared" si="414"/>
        <v>21</v>
      </c>
      <c r="E5263" s="12">
        <f t="shared" si="415"/>
        <v>1</v>
      </c>
      <c r="F5263" s="12" t="str">
        <f t="shared" si="416"/>
        <v>赤口</v>
      </c>
      <c r="G5263" s="12" t="str">
        <f t="shared" si="417"/>
        <v>火</v>
      </c>
    </row>
    <row r="5264" spans="1:7" x14ac:dyDescent="0.2">
      <c r="A5264" s="1">
        <v>45441</v>
      </c>
      <c r="B5264" s="4" t="s">
        <v>169</v>
      </c>
      <c r="C5264" s="5" t="str">
        <f t="shared" si="418"/>
        <v>4</v>
      </c>
      <c r="D5264" s="12" t="str">
        <f t="shared" si="414"/>
        <v>22</v>
      </c>
      <c r="E5264" s="12">
        <f t="shared" si="415"/>
        <v>2</v>
      </c>
      <c r="F5264" s="12" t="str">
        <f t="shared" si="416"/>
        <v>先勝</v>
      </c>
      <c r="G5264" s="12" t="str">
        <f t="shared" si="417"/>
        <v>水</v>
      </c>
    </row>
    <row r="5265" spans="1:7" x14ac:dyDescent="0.2">
      <c r="A5265" s="1">
        <v>45442</v>
      </c>
      <c r="B5265" s="4" t="s">
        <v>170</v>
      </c>
      <c r="C5265" s="5" t="str">
        <f t="shared" si="418"/>
        <v>4</v>
      </c>
      <c r="D5265" s="12" t="str">
        <f t="shared" si="414"/>
        <v>23</v>
      </c>
      <c r="E5265" s="12">
        <f t="shared" si="415"/>
        <v>3</v>
      </c>
      <c r="F5265" s="12" t="str">
        <f t="shared" si="416"/>
        <v>友引</v>
      </c>
      <c r="G5265" s="12" t="str">
        <f t="shared" si="417"/>
        <v>木</v>
      </c>
    </row>
    <row r="5266" spans="1:7" x14ac:dyDescent="0.2">
      <c r="A5266" s="1">
        <v>45443</v>
      </c>
      <c r="B5266" s="4" t="s">
        <v>171</v>
      </c>
      <c r="C5266" s="5" t="str">
        <f t="shared" si="418"/>
        <v>4</v>
      </c>
      <c r="D5266" s="12" t="str">
        <f t="shared" si="414"/>
        <v>24</v>
      </c>
      <c r="E5266" s="12">
        <f t="shared" si="415"/>
        <v>4</v>
      </c>
      <c r="F5266" s="12" t="str">
        <f t="shared" si="416"/>
        <v>先負</v>
      </c>
      <c r="G5266" s="12" t="str">
        <f t="shared" si="417"/>
        <v>金</v>
      </c>
    </row>
    <row r="5267" spans="1:7" x14ac:dyDescent="0.2">
      <c r="A5267" s="1">
        <v>45444</v>
      </c>
      <c r="B5267" s="4" t="s">
        <v>172</v>
      </c>
      <c r="C5267" s="5" t="str">
        <f t="shared" si="418"/>
        <v>4</v>
      </c>
      <c r="D5267" s="12" t="str">
        <f t="shared" si="414"/>
        <v>25</v>
      </c>
      <c r="E5267" s="12">
        <f t="shared" si="415"/>
        <v>5</v>
      </c>
      <c r="F5267" s="12" t="str">
        <f t="shared" si="416"/>
        <v>仏滅</v>
      </c>
      <c r="G5267" s="12" t="str">
        <f t="shared" si="417"/>
        <v>土</v>
      </c>
    </row>
    <row r="5268" spans="1:7" x14ac:dyDescent="0.2">
      <c r="A5268" s="1">
        <v>45445</v>
      </c>
      <c r="B5268" s="4" t="s">
        <v>173</v>
      </c>
      <c r="C5268" s="5" t="str">
        <f t="shared" si="418"/>
        <v>4</v>
      </c>
      <c r="D5268" s="12" t="str">
        <f t="shared" si="414"/>
        <v>26</v>
      </c>
      <c r="E5268" s="12">
        <f t="shared" si="415"/>
        <v>0</v>
      </c>
      <c r="F5268" s="12" t="str">
        <f t="shared" si="416"/>
        <v>大安</v>
      </c>
      <c r="G5268" s="12" t="str">
        <f t="shared" si="417"/>
        <v>日</v>
      </c>
    </row>
    <row r="5269" spans="1:7" x14ac:dyDescent="0.2">
      <c r="A5269" s="1">
        <v>45446</v>
      </c>
      <c r="B5269" s="4" t="s">
        <v>174</v>
      </c>
      <c r="C5269" s="5" t="str">
        <f t="shared" si="418"/>
        <v>4</v>
      </c>
      <c r="D5269" s="12" t="str">
        <f t="shared" si="414"/>
        <v>27</v>
      </c>
      <c r="E5269" s="12">
        <f t="shared" si="415"/>
        <v>1</v>
      </c>
      <c r="F5269" s="12" t="str">
        <f t="shared" si="416"/>
        <v>赤口</v>
      </c>
      <c r="G5269" s="12" t="str">
        <f t="shared" si="417"/>
        <v>月</v>
      </c>
    </row>
    <row r="5270" spans="1:7" x14ac:dyDescent="0.2">
      <c r="A5270" s="1">
        <v>45447</v>
      </c>
      <c r="B5270" s="4" t="s">
        <v>175</v>
      </c>
      <c r="C5270" s="5" t="str">
        <f t="shared" si="418"/>
        <v>4</v>
      </c>
      <c r="D5270" s="12" t="str">
        <f t="shared" si="414"/>
        <v>28</v>
      </c>
      <c r="E5270" s="12">
        <f t="shared" si="415"/>
        <v>2</v>
      </c>
      <c r="F5270" s="12" t="str">
        <f t="shared" si="416"/>
        <v>先勝</v>
      </c>
      <c r="G5270" s="12" t="str">
        <f t="shared" si="417"/>
        <v>火</v>
      </c>
    </row>
    <row r="5271" spans="1:7" x14ac:dyDescent="0.2">
      <c r="A5271" s="1">
        <v>45448</v>
      </c>
      <c r="B5271" s="4" t="s">
        <v>176</v>
      </c>
      <c r="C5271" s="5" t="str">
        <f t="shared" si="418"/>
        <v>4</v>
      </c>
      <c r="D5271" s="12" t="str">
        <f t="shared" si="414"/>
        <v>29</v>
      </c>
      <c r="E5271" s="12">
        <f t="shared" si="415"/>
        <v>3</v>
      </c>
      <c r="F5271" s="12" t="str">
        <f t="shared" si="416"/>
        <v>友引</v>
      </c>
      <c r="G5271" s="12" t="str">
        <f t="shared" si="417"/>
        <v>水</v>
      </c>
    </row>
    <row r="5272" spans="1:7" x14ac:dyDescent="0.2">
      <c r="A5272" s="1">
        <v>45449</v>
      </c>
      <c r="B5272" s="4" t="s">
        <v>625</v>
      </c>
      <c r="C5272" s="5" t="str">
        <f t="shared" si="418"/>
        <v>5</v>
      </c>
      <c r="D5272" s="12" t="str">
        <f t="shared" si="414"/>
        <v>1</v>
      </c>
      <c r="E5272" s="12">
        <f t="shared" si="415"/>
        <v>0</v>
      </c>
      <c r="F5272" s="12" t="str">
        <f t="shared" si="416"/>
        <v>大安</v>
      </c>
      <c r="G5272" s="12" t="str">
        <f t="shared" si="417"/>
        <v>木</v>
      </c>
    </row>
    <row r="5273" spans="1:7" x14ac:dyDescent="0.2">
      <c r="A5273" s="1">
        <v>45450</v>
      </c>
      <c r="B5273" s="4" t="s">
        <v>178</v>
      </c>
      <c r="C5273" s="5" t="str">
        <f t="shared" si="418"/>
        <v>5</v>
      </c>
      <c r="D5273" s="12" t="str">
        <f t="shared" si="414"/>
        <v>2</v>
      </c>
      <c r="E5273" s="12">
        <f t="shared" si="415"/>
        <v>1</v>
      </c>
      <c r="F5273" s="12" t="str">
        <f t="shared" si="416"/>
        <v>赤口</v>
      </c>
      <c r="G5273" s="12" t="str">
        <f t="shared" si="417"/>
        <v>金</v>
      </c>
    </row>
    <row r="5274" spans="1:7" x14ac:dyDescent="0.2">
      <c r="A5274" s="1">
        <v>45451</v>
      </c>
      <c r="B5274" s="4" t="s">
        <v>179</v>
      </c>
      <c r="C5274" s="5" t="str">
        <f t="shared" si="418"/>
        <v>5</v>
      </c>
      <c r="D5274" s="12" t="str">
        <f t="shared" si="414"/>
        <v>3</v>
      </c>
      <c r="E5274" s="12">
        <f t="shared" si="415"/>
        <v>2</v>
      </c>
      <c r="F5274" s="12" t="str">
        <f t="shared" si="416"/>
        <v>先勝</v>
      </c>
      <c r="G5274" s="12" t="str">
        <f t="shared" si="417"/>
        <v>土</v>
      </c>
    </row>
    <row r="5275" spans="1:7" x14ac:dyDescent="0.2">
      <c r="A5275" s="1">
        <v>45452</v>
      </c>
      <c r="B5275" s="4" t="s">
        <v>180</v>
      </c>
      <c r="C5275" s="5" t="str">
        <f t="shared" si="418"/>
        <v>5</v>
      </c>
      <c r="D5275" s="12" t="str">
        <f t="shared" si="414"/>
        <v>4</v>
      </c>
      <c r="E5275" s="12">
        <f t="shared" si="415"/>
        <v>3</v>
      </c>
      <c r="F5275" s="12" t="str">
        <f t="shared" si="416"/>
        <v>友引</v>
      </c>
      <c r="G5275" s="12" t="str">
        <f t="shared" si="417"/>
        <v>日</v>
      </c>
    </row>
    <row r="5276" spans="1:7" x14ac:dyDescent="0.2">
      <c r="A5276" s="1">
        <v>45453</v>
      </c>
      <c r="B5276" s="4" t="s">
        <v>181</v>
      </c>
      <c r="C5276" s="5" t="str">
        <f t="shared" si="418"/>
        <v>5</v>
      </c>
      <c r="D5276" s="12" t="str">
        <f t="shared" si="414"/>
        <v>5</v>
      </c>
      <c r="E5276" s="12">
        <f t="shared" si="415"/>
        <v>4</v>
      </c>
      <c r="F5276" s="12" t="str">
        <f t="shared" si="416"/>
        <v>先負</v>
      </c>
      <c r="G5276" s="12" t="str">
        <f t="shared" si="417"/>
        <v>月</v>
      </c>
    </row>
    <row r="5277" spans="1:7" x14ac:dyDescent="0.2">
      <c r="A5277" s="1">
        <v>45454</v>
      </c>
      <c r="B5277" s="4" t="s">
        <v>182</v>
      </c>
      <c r="C5277" s="5" t="str">
        <f t="shared" si="418"/>
        <v>5</v>
      </c>
      <c r="D5277" s="12" t="str">
        <f t="shared" si="414"/>
        <v>6</v>
      </c>
      <c r="E5277" s="12">
        <f t="shared" si="415"/>
        <v>5</v>
      </c>
      <c r="F5277" s="12" t="str">
        <f t="shared" si="416"/>
        <v>仏滅</v>
      </c>
      <c r="G5277" s="12" t="str">
        <f t="shared" si="417"/>
        <v>火</v>
      </c>
    </row>
    <row r="5278" spans="1:7" x14ac:dyDescent="0.2">
      <c r="A5278" s="1">
        <v>45455</v>
      </c>
      <c r="B5278" s="4" t="s">
        <v>183</v>
      </c>
      <c r="C5278" s="5" t="str">
        <f t="shared" si="418"/>
        <v>5</v>
      </c>
      <c r="D5278" s="12" t="str">
        <f t="shared" si="414"/>
        <v>7</v>
      </c>
      <c r="E5278" s="12">
        <f t="shared" si="415"/>
        <v>0</v>
      </c>
      <c r="F5278" s="12" t="str">
        <f t="shared" si="416"/>
        <v>大安</v>
      </c>
      <c r="G5278" s="12" t="str">
        <f t="shared" si="417"/>
        <v>水</v>
      </c>
    </row>
    <row r="5279" spans="1:7" x14ac:dyDescent="0.2">
      <c r="A5279" s="1">
        <v>45456</v>
      </c>
      <c r="B5279" s="4" t="s">
        <v>184</v>
      </c>
      <c r="C5279" s="5" t="str">
        <f t="shared" si="418"/>
        <v>5</v>
      </c>
      <c r="D5279" s="12" t="str">
        <f t="shared" si="414"/>
        <v>8</v>
      </c>
      <c r="E5279" s="12">
        <f t="shared" si="415"/>
        <v>1</v>
      </c>
      <c r="F5279" s="12" t="str">
        <f t="shared" si="416"/>
        <v>赤口</v>
      </c>
      <c r="G5279" s="12" t="str">
        <f t="shared" si="417"/>
        <v>木</v>
      </c>
    </row>
    <row r="5280" spans="1:7" x14ac:dyDescent="0.2">
      <c r="A5280" s="1">
        <v>45457</v>
      </c>
      <c r="B5280" s="4" t="s">
        <v>185</v>
      </c>
      <c r="C5280" s="5" t="str">
        <f t="shared" si="418"/>
        <v>5</v>
      </c>
      <c r="D5280" s="12" t="str">
        <f t="shared" si="414"/>
        <v>9</v>
      </c>
      <c r="E5280" s="12">
        <f t="shared" si="415"/>
        <v>2</v>
      </c>
      <c r="F5280" s="12" t="str">
        <f t="shared" si="416"/>
        <v>先勝</v>
      </c>
      <c r="G5280" s="12" t="str">
        <f t="shared" si="417"/>
        <v>金</v>
      </c>
    </row>
    <row r="5281" spans="1:7" x14ac:dyDescent="0.2">
      <c r="A5281" s="1">
        <v>45458</v>
      </c>
      <c r="B5281" s="4" t="s">
        <v>186</v>
      </c>
      <c r="C5281" s="5" t="str">
        <f t="shared" si="418"/>
        <v>5</v>
      </c>
      <c r="D5281" s="12" t="str">
        <f t="shared" si="414"/>
        <v>10</v>
      </c>
      <c r="E5281" s="12">
        <f t="shared" si="415"/>
        <v>3</v>
      </c>
      <c r="F5281" s="12" t="str">
        <f t="shared" si="416"/>
        <v>友引</v>
      </c>
      <c r="G5281" s="12" t="str">
        <f t="shared" si="417"/>
        <v>土</v>
      </c>
    </row>
    <row r="5282" spans="1:7" x14ac:dyDescent="0.2">
      <c r="A5282" s="1">
        <v>45459</v>
      </c>
      <c r="B5282" s="4" t="s">
        <v>187</v>
      </c>
      <c r="C5282" s="5" t="str">
        <f t="shared" si="418"/>
        <v>5</v>
      </c>
      <c r="D5282" s="12" t="str">
        <f t="shared" si="414"/>
        <v>11</v>
      </c>
      <c r="E5282" s="12">
        <f t="shared" si="415"/>
        <v>4</v>
      </c>
      <c r="F5282" s="12" t="str">
        <f t="shared" si="416"/>
        <v>先負</v>
      </c>
      <c r="G5282" s="12" t="str">
        <f t="shared" si="417"/>
        <v>日</v>
      </c>
    </row>
    <row r="5283" spans="1:7" x14ac:dyDescent="0.2">
      <c r="A5283" s="1">
        <v>45460</v>
      </c>
      <c r="B5283" s="4" t="s">
        <v>188</v>
      </c>
      <c r="C5283" s="5" t="str">
        <f t="shared" si="418"/>
        <v>5</v>
      </c>
      <c r="D5283" s="12" t="str">
        <f t="shared" si="414"/>
        <v>12</v>
      </c>
      <c r="E5283" s="12">
        <f t="shared" si="415"/>
        <v>5</v>
      </c>
      <c r="F5283" s="12" t="str">
        <f t="shared" si="416"/>
        <v>仏滅</v>
      </c>
      <c r="G5283" s="12" t="str">
        <f t="shared" si="417"/>
        <v>月</v>
      </c>
    </row>
    <row r="5284" spans="1:7" x14ac:dyDescent="0.2">
      <c r="A5284" s="1">
        <v>45461</v>
      </c>
      <c r="B5284" s="4" t="s">
        <v>189</v>
      </c>
      <c r="C5284" s="5" t="str">
        <f t="shared" si="418"/>
        <v>5</v>
      </c>
      <c r="D5284" s="12" t="str">
        <f t="shared" si="414"/>
        <v>13</v>
      </c>
      <c r="E5284" s="12">
        <f t="shared" si="415"/>
        <v>0</v>
      </c>
      <c r="F5284" s="12" t="str">
        <f t="shared" si="416"/>
        <v>大安</v>
      </c>
      <c r="G5284" s="12" t="str">
        <f t="shared" si="417"/>
        <v>火</v>
      </c>
    </row>
    <row r="5285" spans="1:7" x14ac:dyDescent="0.2">
      <c r="A5285" s="1">
        <v>45462</v>
      </c>
      <c r="B5285" s="4" t="s">
        <v>190</v>
      </c>
      <c r="C5285" s="5" t="str">
        <f t="shared" si="418"/>
        <v>5</v>
      </c>
      <c r="D5285" s="12" t="str">
        <f t="shared" si="414"/>
        <v>14</v>
      </c>
      <c r="E5285" s="12">
        <f t="shared" si="415"/>
        <v>1</v>
      </c>
      <c r="F5285" s="12" t="str">
        <f t="shared" si="416"/>
        <v>赤口</v>
      </c>
      <c r="G5285" s="12" t="str">
        <f t="shared" si="417"/>
        <v>水</v>
      </c>
    </row>
    <row r="5286" spans="1:7" x14ac:dyDescent="0.2">
      <c r="A5286" s="1">
        <v>45463</v>
      </c>
      <c r="B5286" s="4" t="s">
        <v>191</v>
      </c>
      <c r="C5286" s="5" t="str">
        <f t="shared" si="418"/>
        <v>5</v>
      </c>
      <c r="D5286" s="12" t="str">
        <f t="shared" si="414"/>
        <v>15</v>
      </c>
      <c r="E5286" s="12">
        <f t="shared" si="415"/>
        <v>2</v>
      </c>
      <c r="F5286" s="12" t="str">
        <f t="shared" si="416"/>
        <v>先勝</v>
      </c>
      <c r="G5286" s="12" t="str">
        <f t="shared" si="417"/>
        <v>木</v>
      </c>
    </row>
    <row r="5287" spans="1:7" x14ac:dyDescent="0.2">
      <c r="A5287" s="1">
        <v>45464</v>
      </c>
      <c r="B5287" s="4" t="s">
        <v>192</v>
      </c>
      <c r="C5287" s="5" t="str">
        <f t="shared" si="418"/>
        <v>5</v>
      </c>
      <c r="D5287" s="12" t="str">
        <f t="shared" si="414"/>
        <v>16</v>
      </c>
      <c r="E5287" s="12">
        <f t="shared" si="415"/>
        <v>3</v>
      </c>
      <c r="F5287" s="12" t="str">
        <f t="shared" si="416"/>
        <v>友引</v>
      </c>
      <c r="G5287" s="12" t="str">
        <f t="shared" si="417"/>
        <v>金</v>
      </c>
    </row>
    <row r="5288" spans="1:7" x14ac:dyDescent="0.2">
      <c r="A5288" s="1">
        <v>45465</v>
      </c>
      <c r="B5288" s="4" t="s">
        <v>193</v>
      </c>
      <c r="C5288" s="5" t="str">
        <f t="shared" si="418"/>
        <v>5</v>
      </c>
      <c r="D5288" s="12" t="str">
        <f t="shared" si="414"/>
        <v>17</v>
      </c>
      <c r="E5288" s="12">
        <f t="shared" si="415"/>
        <v>4</v>
      </c>
      <c r="F5288" s="12" t="str">
        <f t="shared" si="416"/>
        <v>先負</v>
      </c>
      <c r="G5288" s="12" t="str">
        <f t="shared" si="417"/>
        <v>土</v>
      </c>
    </row>
    <row r="5289" spans="1:7" x14ac:dyDescent="0.2">
      <c r="A5289" s="1">
        <v>45466</v>
      </c>
      <c r="B5289" s="4" t="s">
        <v>194</v>
      </c>
      <c r="C5289" s="5" t="str">
        <f t="shared" si="418"/>
        <v>5</v>
      </c>
      <c r="D5289" s="12" t="str">
        <f t="shared" si="414"/>
        <v>18</v>
      </c>
      <c r="E5289" s="12">
        <f t="shared" si="415"/>
        <v>5</v>
      </c>
      <c r="F5289" s="12" t="str">
        <f t="shared" si="416"/>
        <v>仏滅</v>
      </c>
      <c r="G5289" s="12" t="str">
        <f t="shared" si="417"/>
        <v>日</v>
      </c>
    </row>
    <row r="5290" spans="1:7" x14ac:dyDescent="0.2">
      <c r="A5290" s="1">
        <v>45467</v>
      </c>
      <c r="B5290" s="4" t="s">
        <v>195</v>
      </c>
      <c r="C5290" s="5" t="str">
        <f t="shared" si="418"/>
        <v>5</v>
      </c>
      <c r="D5290" s="12" t="str">
        <f t="shared" si="414"/>
        <v>19</v>
      </c>
      <c r="E5290" s="12">
        <f t="shared" si="415"/>
        <v>0</v>
      </c>
      <c r="F5290" s="12" t="str">
        <f t="shared" si="416"/>
        <v>大安</v>
      </c>
      <c r="G5290" s="12" t="str">
        <f t="shared" si="417"/>
        <v>月</v>
      </c>
    </row>
    <row r="5291" spans="1:7" x14ac:dyDescent="0.2">
      <c r="A5291" s="1">
        <v>45468</v>
      </c>
      <c r="B5291" s="4" t="s">
        <v>196</v>
      </c>
      <c r="C5291" s="5" t="str">
        <f t="shared" si="418"/>
        <v>5</v>
      </c>
      <c r="D5291" s="12" t="str">
        <f t="shared" si="414"/>
        <v>20</v>
      </c>
      <c r="E5291" s="12">
        <f t="shared" si="415"/>
        <v>1</v>
      </c>
      <c r="F5291" s="12" t="str">
        <f t="shared" si="416"/>
        <v>赤口</v>
      </c>
      <c r="G5291" s="12" t="str">
        <f t="shared" si="417"/>
        <v>火</v>
      </c>
    </row>
    <row r="5292" spans="1:7" x14ac:dyDescent="0.2">
      <c r="A5292" s="1">
        <v>45469</v>
      </c>
      <c r="B5292" s="4" t="s">
        <v>197</v>
      </c>
      <c r="C5292" s="5" t="str">
        <f t="shared" si="418"/>
        <v>5</v>
      </c>
      <c r="D5292" s="12" t="str">
        <f t="shared" si="414"/>
        <v>21</v>
      </c>
      <c r="E5292" s="12">
        <f t="shared" si="415"/>
        <v>2</v>
      </c>
      <c r="F5292" s="12" t="str">
        <f t="shared" si="416"/>
        <v>先勝</v>
      </c>
      <c r="G5292" s="12" t="str">
        <f t="shared" si="417"/>
        <v>水</v>
      </c>
    </row>
    <row r="5293" spans="1:7" x14ac:dyDescent="0.2">
      <c r="A5293" s="1">
        <v>45470</v>
      </c>
      <c r="B5293" s="4" t="s">
        <v>198</v>
      </c>
      <c r="C5293" s="5" t="str">
        <f t="shared" si="418"/>
        <v>5</v>
      </c>
      <c r="D5293" s="12" t="str">
        <f t="shared" si="414"/>
        <v>22</v>
      </c>
      <c r="E5293" s="12">
        <f t="shared" si="415"/>
        <v>3</v>
      </c>
      <c r="F5293" s="12" t="str">
        <f t="shared" si="416"/>
        <v>友引</v>
      </c>
      <c r="G5293" s="12" t="str">
        <f t="shared" si="417"/>
        <v>木</v>
      </c>
    </row>
    <row r="5294" spans="1:7" x14ac:dyDescent="0.2">
      <c r="A5294" s="1">
        <v>45471</v>
      </c>
      <c r="B5294" s="4" t="s">
        <v>199</v>
      </c>
      <c r="C5294" s="5" t="str">
        <f t="shared" si="418"/>
        <v>5</v>
      </c>
      <c r="D5294" s="12" t="str">
        <f t="shared" ref="D5294:D5357" si="419">RIGHT(B5294,LEN(B5294)-FIND("/",B5294))</f>
        <v>23</v>
      </c>
      <c r="E5294" s="12">
        <f t="shared" si="415"/>
        <v>4</v>
      </c>
      <c r="F5294" s="12" t="str">
        <f t="shared" si="416"/>
        <v>先負</v>
      </c>
      <c r="G5294" s="12" t="str">
        <f t="shared" si="417"/>
        <v>金</v>
      </c>
    </row>
    <row r="5295" spans="1:7" x14ac:dyDescent="0.2">
      <c r="A5295" s="1">
        <v>45472</v>
      </c>
      <c r="B5295" s="4" t="s">
        <v>200</v>
      </c>
      <c r="C5295" s="5" t="str">
        <f t="shared" si="418"/>
        <v>5</v>
      </c>
      <c r="D5295" s="12" t="str">
        <f t="shared" si="419"/>
        <v>24</v>
      </c>
      <c r="E5295" s="12">
        <f t="shared" si="415"/>
        <v>5</v>
      </c>
      <c r="F5295" s="12" t="str">
        <f t="shared" si="416"/>
        <v>仏滅</v>
      </c>
      <c r="G5295" s="12" t="str">
        <f t="shared" si="417"/>
        <v>土</v>
      </c>
    </row>
    <row r="5296" spans="1:7" x14ac:dyDescent="0.2">
      <c r="A5296" s="1">
        <v>45473</v>
      </c>
      <c r="B5296" s="4" t="s">
        <v>201</v>
      </c>
      <c r="C5296" s="5" t="str">
        <f t="shared" si="418"/>
        <v>5</v>
      </c>
      <c r="D5296" s="12" t="str">
        <f t="shared" si="419"/>
        <v>25</v>
      </c>
      <c r="E5296" s="12">
        <f t="shared" si="415"/>
        <v>0</v>
      </c>
      <c r="F5296" s="12" t="str">
        <f t="shared" si="416"/>
        <v>大安</v>
      </c>
      <c r="G5296" s="12" t="str">
        <f t="shared" si="417"/>
        <v>日</v>
      </c>
    </row>
    <row r="5297" spans="1:7" x14ac:dyDescent="0.2">
      <c r="A5297" s="1">
        <v>45474</v>
      </c>
      <c r="B5297" s="4" t="s">
        <v>202</v>
      </c>
      <c r="C5297" s="5" t="str">
        <f t="shared" si="418"/>
        <v>5</v>
      </c>
      <c r="D5297" s="12" t="str">
        <f t="shared" si="419"/>
        <v>26</v>
      </c>
      <c r="E5297" s="12">
        <f t="shared" si="415"/>
        <v>1</v>
      </c>
      <c r="F5297" s="12" t="str">
        <f t="shared" si="416"/>
        <v>赤口</v>
      </c>
      <c r="G5297" s="12" t="str">
        <f t="shared" si="417"/>
        <v>月</v>
      </c>
    </row>
    <row r="5298" spans="1:7" x14ac:dyDescent="0.2">
      <c r="A5298" s="1">
        <v>45475</v>
      </c>
      <c r="B5298" s="4" t="s">
        <v>203</v>
      </c>
      <c r="C5298" s="5" t="str">
        <f t="shared" si="418"/>
        <v>5</v>
      </c>
      <c r="D5298" s="12" t="str">
        <f t="shared" si="419"/>
        <v>27</v>
      </c>
      <c r="E5298" s="12">
        <f t="shared" si="415"/>
        <v>2</v>
      </c>
      <c r="F5298" s="12" t="str">
        <f t="shared" si="416"/>
        <v>先勝</v>
      </c>
      <c r="G5298" s="12" t="str">
        <f t="shared" si="417"/>
        <v>火</v>
      </c>
    </row>
    <row r="5299" spans="1:7" x14ac:dyDescent="0.2">
      <c r="A5299" s="1">
        <v>45476</v>
      </c>
      <c r="B5299" s="4" t="s">
        <v>204</v>
      </c>
      <c r="C5299" s="5" t="str">
        <f t="shared" si="418"/>
        <v>5</v>
      </c>
      <c r="D5299" s="12" t="str">
        <f t="shared" si="419"/>
        <v>28</v>
      </c>
      <c r="E5299" s="12">
        <f t="shared" si="415"/>
        <v>3</v>
      </c>
      <c r="F5299" s="12" t="str">
        <f t="shared" si="416"/>
        <v>友引</v>
      </c>
      <c r="G5299" s="12" t="str">
        <f t="shared" si="417"/>
        <v>水</v>
      </c>
    </row>
    <row r="5300" spans="1:7" x14ac:dyDescent="0.2">
      <c r="A5300" s="1">
        <v>45477</v>
      </c>
      <c r="B5300" s="4" t="s">
        <v>205</v>
      </c>
      <c r="C5300" s="5" t="str">
        <f t="shared" si="418"/>
        <v>5</v>
      </c>
      <c r="D5300" s="12" t="str">
        <f t="shared" si="419"/>
        <v>29</v>
      </c>
      <c r="E5300" s="12">
        <f t="shared" ref="E5300:E5363" si="420">MOD(C5300+D5300,6)</f>
        <v>4</v>
      </c>
      <c r="F5300" s="12" t="str">
        <f t="shared" ref="F5300:F5363" si="421">VLOOKUP(E5300,$H$2:$I$7,2)</f>
        <v>先負</v>
      </c>
      <c r="G5300" s="12" t="str">
        <f t="shared" ref="G5300:G5363" si="422">TEXT(A5300,"aaa")</f>
        <v>木</v>
      </c>
    </row>
    <row r="5301" spans="1:7" x14ac:dyDescent="0.2">
      <c r="A5301" s="1">
        <v>45478</v>
      </c>
      <c r="B5301" s="4" t="s">
        <v>216</v>
      </c>
      <c r="C5301" s="5" t="str">
        <f t="shared" si="418"/>
        <v>5</v>
      </c>
      <c r="D5301" s="12" t="str">
        <f t="shared" si="419"/>
        <v>30</v>
      </c>
      <c r="E5301" s="12">
        <f t="shared" si="420"/>
        <v>5</v>
      </c>
      <c r="F5301" s="12" t="str">
        <f t="shared" si="421"/>
        <v>仏滅</v>
      </c>
      <c r="G5301" s="12" t="str">
        <f t="shared" si="422"/>
        <v>金</v>
      </c>
    </row>
    <row r="5302" spans="1:7" x14ac:dyDescent="0.2">
      <c r="A5302" s="1">
        <v>45479</v>
      </c>
      <c r="B5302" s="4" t="s">
        <v>626</v>
      </c>
      <c r="C5302" s="5" t="str">
        <f t="shared" si="418"/>
        <v>6</v>
      </c>
      <c r="D5302" s="12" t="str">
        <f t="shared" si="419"/>
        <v>1</v>
      </c>
      <c r="E5302" s="12">
        <f t="shared" si="420"/>
        <v>1</v>
      </c>
      <c r="F5302" s="12" t="str">
        <f t="shared" si="421"/>
        <v>赤口</v>
      </c>
      <c r="G5302" s="12" t="str">
        <f t="shared" si="422"/>
        <v>土</v>
      </c>
    </row>
    <row r="5303" spans="1:7" x14ac:dyDescent="0.2">
      <c r="A5303" s="1">
        <v>45480</v>
      </c>
      <c r="B5303" s="4" t="s">
        <v>217</v>
      </c>
      <c r="C5303" s="5" t="str">
        <f t="shared" si="418"/>
        <v>6</v>
      </c>
      <c r="D5303" s="12" t="str">
        <f t="shared" si="419"/>
        <v>2</v>
      </c>
      <c r="E5303" s="12">
        <f t="shared" si="420"/>
        <v>2</v>
      </c>
      <c r="F5303" s="12" t="str">
        <f t="shared" si="421"/>
        <v>先勝</v>
      </c>
      <c r="G5303" s="12" t="str">
        <f t="shared" si="422"/>
        <v>日</v>
      </c>
    </row>
    <row r="5304" spans="1:7" x14ac:dyDescent="0.2">
      <c r="A5304" s="1">
        <v>45481</v>
      </c>
      <c r="B5304" s="4" t="s">
        <v>218</v>
      </c>
      <c r="C5304" s="5" t="str">
        <f t="shared" si="418"/>
        <v>6</v>
      </c>
      <c r="D5304" s="12" t="str">
        <f t="shared" si="419"/>
        <v>3</v>
      </c>
      <c r="E5304" s="12">
        <f t="shared" si="420"/>
        <v>3</v>
      </c>
      <c r="F5304" s="12" t="str">
        <f t="shared" si="421"/>
        <v>友引</v>
      </c>
      <c r="G5304" s="12" t="str">
        <f t="shared" si="422"/>
        <v>月</v>
      </c>
    </row>
    <row r="5305" spans="1:7" x14ac:dyDescent="0.2">
      <c r="A5305" s="1">
        <v>45482</v>
      </c>
      <c r="B5305" s="4" t="s">
        <v>219</v>
      </c>
      <c r="C5305" s="5" t="str">
        <f t="shared" si="418"/>
        <v>6</v>
      </c>
      <c r="D5305" s="12" t="str">
        <f t="shared" si="419"/>
        <v>4</v>
      </c>
      <c r="E5305" s="12">
        <f t="shared" si="420"/>
        <v>4</v>
      </c>
      <c r="F5305" s="12" t="str">
        <f t="shared" si="421"/>
        <v>先負</v>
      </c>
      <c r="G5305" s="12" t="str">
        <f t="shared" si="422"/>
        <v>火</v>
      </c>
    </row>
    <row r="5306" spans="1:7" x14ac:dyDescent="0.2">
      <c r="A5306" s="1">
        <v>45483</v>
      </c>
      <c r="B5306" s="4" t="s">
        <v>220</v>
      </c>
      <c r="C5306" s="5" t="str">
        <f t="shared" si="418"/>
        <v>6</v>
      </c>
      <c r="D5306" s="12" t="str">
        <f t="shared" si="419"/>
        <v>5</v>
      </c>
      <c r="E5306" s="12">
        <f t="shared" si="420"/>
        <v>5</v>
      </c>
      <c r="F5306" s="12" t="str">
        <f t="shared" si="421"/>
        <v>仏滅</v>
      </c>
      <c r="G5306" s="12" t="str">
        <f t="shared" si="422"/>
        <v>水</v>
      </c>
    </row>
    <row r="5307" spans="1:7" x14ac:dyDescent="0.2">
      <c r="A5307" s="1">
        <v>45484</v>
      </c>
      <c r="B5307" s="4" t="s">
        <v>221</v>
      </c>
      <c r="C5307" s="5" t="str">
        <f t="shared" si="418"/>
        <v>6</v>
      </c>
      <c r="D5307" s="12" t="str">
        <f t="shared" si="419"/>
        <v>6</v>
      </c>
      <c r="E5307" s="12">
        <f t="shared" si="420"/>
        <v>0</v>
      </c>
      <c r="F5307" s="12" t="str">
        <f t="shared" si="421"/>
        <v>大安</v>
      </c>
      <c r="G5307" s="12" t="str">
        <f t="shared" si="422"/>
        <v>木</v>
      </c>
    </row>
    <row r="5308" spans="1:7" x14ac:dyDescent="0.2">
      <c r="A5308" s="1">
        <v>45485</v>
      </c>
      <c r="B5308" s="4" t="s">
        <v>222</v>
      </c>
      <c r="C5308" s="5" t="str">
        <f t="shared" si="418"/>
        <v>6</v>
      </c>
      <c r="D5308" s="12" t="str">
        <f t="shared" si="419"/>
        <v>7</v>
      </c>
      <c r="E5308" s="12">
        <f t="shared" si="420"/>
        <v>1</v>
      </c>
      <c r="F5308" s="12" t="str">
        <f t="shared" si="421"/>
        <v>赤口</v>
      </c>
      <c r="G5308" s="12" t="str">
        <f t="shared" si="422"/>
        <v>金</v>
      </c>
    </row>
    <row r="5309" spans="1:7" x14ac:dyDescent="0.2">
      <c r="A5309" s="1">
        <v>45486</v>
      </c>
      <c r="B5309" s="4" t="s">
        <v>223</v>
      </c>
      <c r="C5309" s="5" t="str">
        <f t="shared" si="418"/>
        <v>6</v>
      </c>
      <c r="D5309" s="12" t="str">
        <f t="shared" si="419"/>
        <v>8</v>
      </c>
      <c r="E5309" s="12">
        <f t="shared" si="420"/>
        <v>2</v>
      </c>
      <c r="F5309" s="12" t="str">
        <f t="shared" si="421"/>
        <v>先勝</v>
      </c>
      <c r="G5309" s="12" t="str">
        <f t="shared" si="422"/>
        <v>土</v>
      </c>
    </row>
    <row r="5310" spans="1:7" x14ac:dyDescent="0.2">
      <c r="A5310" s="1">
        <v>45487</v>
      </c>
      <c r="B5310" s="4" t="s">
        <v>224</v>
      </c>
      <c r="C5310" s="5" t="str">
        <f t="shared" si="418"/>
        <v>6</v>
      </c>
      <c r="D5310" s="12" t="str">
        <f t="shared" si="419"/>
        <v>9</v>
      </c>
      <c r="E5310" s="12">
        <f t="shared" si="420"/>
        <v>3</v>
      </c>
      <c r="F5310" s="12" t="str">
        <f t="shared" si="421"/>
        <v>友引</v>
      </c>
      <c r="G5310" s="12" t="str">
        <f t="shared" si="422"/>
        <v>日</v>
      </c>
    </row>
    <row r="5311" spans="1:7" x14ac:dyDescent="0.2">
      <c r="A5311" s="1">
        <v>45488</v>
      </c>
      <c r="B5311" s="4" t="s">
        <v>225</v>
      </c>
      <c r="C5311" s="5" t="str">
        <f t="shared" si="418"/>
        <v>6</v>
      </c>
      <c r="D5311" s="12" t="str">
        <f t="shared" si="419"/>
        <v>10</v>
      </c>
      <c r="E5311" s="12">
        <f t="shared" si="420"/>
        <v>4</v>
      </c>
      <c r="F5311" s="12" t="str">
        <f t="shared" si="421"/>
        <v>先負</v>
      </c>
      <c r="G5311" s="12" t="str">
        <f t="shared" si="422"/>
        <v>月</v>
      </c>
    </row>
    <row r="5312" spans="1:7" x14ac:dyDescent="0.2">
      <c r="A5312" s="1">
        <v>45489</v>
      </c>
      <c r="B5312" s="4" t="s">
        <v>226</v>
      </c>
      <c r="C5312" s="5" t="str">
        <f t="shared" si="418"/>
        <v>6</v>
      </c>
      <c r="D5312" s="12" t="str">
        <f t="shared" si="419"/>
        <v>11</v>
      </c>
      <c r="E5312" s="12">
        <f t="shared" si="420"/>
        <v>5</v>
      </c>
      <c r="F5312" s="12" t="str">
        <f t="shared" si="421"/>
        <v>仏滅</v>
      </c>
      <c r="G5312" s="12" t="str">
        <f t="shared" si="422"/>
        <v>火</v>
      </c>
    </row>
    <row r="5313" spans="1:7" x14ac:dyDescent="0.2">
      <c r="A5313" s="1">
        <v>45490</v>
      </c>
      <c r="B5313" s="4" t="s">
        <v>227</v>
      </c>
      <c r="C5313" s="5" t="str">
        <f t="shared" si="418"/>
        <v>6</v>
      </c>
      <c r="D5313" s="12" t="str">
        <f t="shared" si="419"/>
        <v>12</v>
      </c>
      <c r="E5313" s="12">
        <f t="shared" si="420"/>
        <v>0</v>
      </c>
      <c r="F5313" s="12" t="str">
        <f t="shared" si="421"/>
        <v>大安</v>
      </c>
      <c r="G5313" s="12" t="str">
        <f t="shared" si="422"/>
        <v>水</v>
      </c>
    </row>
    <row r="5314" spans="1:7" x14ac:dyDescent="0.2">
      <c r="A5314" s="1">
        <v>45491</v>
      </c>
      <c r="B5314" s="4" t="s">
        <v>228</v>
      </c>
      <c r="C5314" s="5" t="str">
        <f t="shared" si="418"/>
        <v>6</v>
      </c>
      <c r="D5314" s="12" t="str">
        <f t="shared" si="419"/>
        <v>13</v>
      </c>
      <c r="E5314" s="12">
        <f t="shared" si="420"/>
        <v>1</v>
      </c>
      <c r="F5314" s="12" t="str">
        <f t="shared" si="421"/>
        <v>赤口</v>
      </c>
      <c r="G5314" s="12" t="str">
        <f t="shared" si="422"/>
        <v>木</v>
      </c>
    </row>
    <row r="5315" spans="1:7" x14ac:dyDescent="0.2">
      <c r="A5315" s="1">
        <v>45492</v>
      </c>
      <c r="B5315" s="4" t="s">
        <v>229</v>
      </c>
      <c r="C5315" s="5" t="str">
        <f t="shared" si="418"/>
        <v>6</v>
      </c>
      <c r="D5315" s="12" t="str">
        <f t="shared" si="419"/>
        <v>14</v>
      </c>
      <c r="E5315" s="12">
        <f t="shared" si="420"/>
        <v>2</v>
      </c>
      <c r="F5315" s="12" t="str">
        <f t="shared" si="421"/>
        <v>先勝</v>
      </c>
      <c r="G5315" s="12" t="str">
        <f t="shared" si="422"/>
        <v>金</v>
      </c>
    </row>
    <row r="5316" spans="1:7" x14ac:dyDescent="0.2">
      <c r="A5316" s="1">
        <v>45493</v>
      </c>
      <c r="B5316" s="4" t="s">
        <v>230</v>
      </c>
      <c r="C5316" s="5" t="str">
        <f t="shared" si="418"/>
        <v>6</v>
      </c>
      <c r="D5316" s="12" t="str">
        <f t="shared" si="419"/>
        <v>15</v>
      </c>
      <c r="E5316" s="12">
        <f t="shared" si="420"/>
        <v>3</v>
      </c>
      <c r="F5316" s="12" t="str">
        <f t="shared" si="421"/>
        <v>友引</v>
      </c>
      <c r="G5316" s="12" t="str">
        <f t="shared" si="422"/>
        <v>土</v>
      </c>
    </row>
    <row r="5317" spans="1:7" x14ac:dyDescent="0.2">
      <c r="A5317" s="1">
        <v>45494</v>
      </c>
      <c r="B5317" s="4" t="s">
        <v>231</v>
      </c>
      <c r="C5317" s="5" t="str">
        <f t="shared" si="418"/>
        <v>6</v>
      </c>
      <c r="D5317" s="12" t="str">
        <f t="shared" si="419"/>
        <v>16</v>
      </c>
      <c r="E5317" s="12">
        <f t="shared" si="420"/>
        <v>4</v>
      </c>
      <c r="F5317" s="12" t="str">
        <f t="shared" si="421"/>
        <v>先負</v>
      </c>
      <c r="G5317" s="12" t="str">
        <f t="shared" si="422"/>
        <v>日</v>
      </c>
    </row>
    <row r="5318" spans="1:7" x14ac:dyDescent="0.2">
      <c r="A5318" s="1">
        <v>45495</v>
      </c>
      <c r="B5318" s="4" t="s">
        <v>232</v>
      </c>
      <c r="C5318" s="5" t="str">
        <f t="shared" si="418"/>
        <v>6</v>
      </c>
      <c r="D5318" s="12" t="str">
        <f t="shared" si="419"/>
        <v>17</v>
      </c>
      <c r="E5318" s="12">
        <f t="shared" si="420"/>
        <v>5</v>
      </c>
      <c r="F5318" s="12" t="str">
        <f t="shared" si="421"/>
        <v>仏滅</v>
      </c>
      <c r="G5318" s="12" t="str">
        <f t="shared" si="422"/>
        <v>月</v>
      </c>
    </row>
    <row r="5319" spans="1:7" x14ac:dyDescent="0.2">
      <c r="A5319" s="1">
        <v>45496</v>
      </c>
      <c r="B5319" s="4" t="s">
        <v>233</v>
      </c>
      <c r="C5319" s="5" t="str">
        <f t="shared" si="418"/>
        <v>6</v>
      </c>
      <c r="D5319" s="12" t="str">
        <f t="shared" si="419"/>
        <v>18</v>
      </c>
      <c r="E5319" s="12">
        <f t="shared" si="420"/>
        <v>0</v>
      </c>
      <c r="F5319" s="12" t="str">
        <f t="shared" si="421"/>
        <v>大安</v>
      </c>
      <c r="G5319" s="12" t="str">
        <f t="shared" si="422"/>
        <v>火</v>
      </c>
    </row>
    <row r="5320" spans="1:7" x14ac:dyDescent="0.2">
      <c r="A5320" s="1">
        <v>45497</v>
      </c>
      <c r="B5320" s="4" t="s">
        <v>234</v>
      </c>
      <c r="C5320" s="5" t="str">
        <f t="shared" si="418"/>
        <v>6</v>
      </c>
      <c r="D5320" s="12" t="str">
        <f t="shared" si="419"/>
        <v>19</v>
      </c>
      <c r="E5320" s="12">
        <f t="shared" si="420"/>
        <v>1</v>
      </c>
      <c r="F5320" s="12" t="str">
        <f t="shared" si="421"/>
        <v>赤口</v>
      </c>
      <c r="G5320" s="12" t="str">
        <f t="shared" si="422"/>
        <v>水</v>
      </c>
    </row>
    <row r="5321" spans="1:7" x14ac:dyDescent="0.2">
      <c r="A5321" s="1">
        <v>45498</v>
      </c>
      <c r="B5321" s="4" t="s">
        <v>235</v>
      </c>
      <c r="C5321" s="5" t="str">
        <f t="shared" si="418"/>
        <v>6</v>
      </c>
      <c r="D5321" s="12" t="str">
        <f t="shared" si="419"/>
        <v>20</v>
      </c>
      <c r="E5321" s="12">
        <f t="shared" si="420"/>
        <v>2</v>
      </c>
      <c r="F5321" s="12" t="str">
        <f t="shared" si="421"/>
        <v>先勝</v>
      </c>
      <c r="G5321" s="12" t="str">
        <f t="shared" si="422"/>
        <v>木</v>
      </c>
    </row>
    <row r="5322" spans="1:7" x14ac:dyDescent="0.2">
      <c r="A5322" s="1">
        <v>45499</v>
      </c>
      <c r="B5322" s="4" t="s">
        <v>236</v>
      </c>
      <c r="C5322" s="5" t="str">
        <f t="shared" si="418"/>
        <v>6</v>
      </c>
      <c r="D5322" s="12" t="str">
        <f t="shared" si="419"/>
        <v>21</v>
      </c>
      <c r="E5322" s="12">
        <f t="shared" si="420"/>
        <v>3</v>
      </c>
      <c r="F5322" s="12" t="str">
        <f t="shared" si="421"/>
        <v>友引</v>
      </c>
      <c r="G5322" s="12" t="str">
        <f t="shared" si="422"/>
        <v>金</v>
      </c>
    </row>
    <row r="5323" spans="1:7" x14ac:dyDescent="0.2">
      <c r="A5323" s="1">
        <v>45500</v>
      </c>
      <c r="B5323" s="4" t="s">
        <v>237</v>
      </c>
      <c r="C5323" s="5" t="str">
        <f t="shared" si="418"/>
        <v>6</v>
      </c>
      <c r="D5323" s="12" t="str">
        <f t="shared" si="419"/>
        <v>22</v>
      </c>
      <c r="E5323" s="12">
        <f t="shared" si="420"/>
        <v>4</v>
      </c>
      <c r="F5323" s="12" t="str">
        <f t="shared" si="421"/>
        <v>先負</v>
      </c>
      <c r="G5323" s="12" t="str">
        <f t="shared" si="422"/>
        <v>土</v>
      </c>
    </row>
    <row r="5324" spans="1:7" x14ac:dyDescent="0.2">
      <c r="A5324" s="1">
        <v>45501</v>
      </c>
      <c r="B5324" s="4" t="s">
        <v>238</v>
      </c>
      <c r="C5324" s="5" t="str">
        <f t="shared" ref="C5324:C5387" si="423">SUBSTITUTE( LEFT(B5324,LEN(B5324)-(LEN(B5324)-FIND("/",B5324)+1)), "閏", "" )</f>
        <v>6</v>
      </c>
      <c r="D5324" s="12" t="str">
        <f t="shared" si="419"/>
        <v>23</v>
      </c>
      <c r="E5324" s="12">
        <f t="shared" si="420"/>
        <v>5</v>
      </c>
      <c r="F5324" s="12" t="str">
        <f t="shared" si="421"/>
        <v>仏滅</v>
      </c>
      <c r="G5324" s="12" t="str">
        <f t="shared" si="422"/>
        <v>日</v>
      </c>
    </row>
    <row r="5325" spans="1:7" x14ac:dyDescent="0.2">
      <c r="A5325" s="1">
        <v>45502</v>
      </c>
      <c r="B5325" s="4" t="s">
        <v>239</v>
      </c>
      <c r="C5325" s="5" t="str">
        <f t="shared" si="423"/>
        <v>6</v>
      </c>
      <c r="D5325" s="12" t="str">
        <f t="shared" si="419"/>
        <v>24</v>
      </c>
      <c r="E5325" s="12">
        <f t="shared" si="420"/>
        <v>0</v>
      </c>
      <c r="F5325" s="12" t="str">
        <f t="shared" si="421"/>
        <v>大安</v>
      </c>
      <c r="G5325" s="12" t="str">
        <f t="shared" si="422"/>
        <v>月</v>
      </c>
    </row>
    <row r="5326" spans="1:7" x14ac:dyDescent="0.2">
      <c r="A5326" s="1">
        <v>45503</v>
      </c>
      <c r="B5326" s="4" t="s">
        <v>240</v>
      </c>
      <c r="C5326" s="5" t="str">
        <f t="shared" si="423"/>
        <v>6</v>
      </c>
      <c r="D5326" s="12" t="str">
        <f t="shared" si="419"/>
        <v>25</v>
      </c>
      <c r="E5326" s="12">
        <f t="shared" si="420"/>
        <v>1</v>
      </c>
      <c r="F5326" s="12" t="str">
        <f t="shared" si="421"/>
        <v>赤口</v>
      </c>
      <c r="G5326" s="12" t="str">
        <f t="shared" si="422"/>
        <v>火</v>
      </c>
    </row>
    <row r="5327" spans="1:7" x14ac:dyDescent="0.2">
      <c r="A5327" s="1">
        <v>45504</v>
      </c>
      <c r="B5327" s="4" t="s">
        <v>241</v>
      </c>
      <c r="C5327" s="5" t="str">
        <f t="shared" si="423"/>
        <v>6</v>
      </c>
      <c r="D5327" s="12" t="str">
        <f t="shared" si="419"/>
        <v>26</v>
      </c>
      <c r="E5327" s="12">
        <f t="shared" si="420"/>
        <v>2</v>
      </c>
      <c r="F5327" s="12" t="str">
        <f t="shared" si="421"/>
        <v>先勝</v>
      </c>
      <c r="G5327" s="12" t="str">
        <f t="shared" si="422"/>
        <v>水</v>
      </c>
    </row>
    <row r="5328" spans="1:7" x14ac:dyDescent="0.2">
      <c r="A5328" s="1">
        <v>45505</v>
      </c>
      <c r="B5328" s="4" t="s">
        <v>242</v>
      </c>
      <c r="C5328" s="5" t="str">
        <f t="shared" si="423"/>
        <v>6</v>
      </c>
      <c r="D5328" s="12" t="str">
        <f t="shared" si="419"/>
        <v>27</v>
      </c>
      <c r="E5328" s="12">
        <f t="shared" si="420"/>
        <v>3</v>
      </c>
      <c r="F5328" s="12" t="str">
        <f t="shared" si="421"/>
        <v>友引</v>
      </c>
      <c r="G5328" s="12" t="str">
        <f t="shared" si="422"/>
        <v>木</v>
      </c>
    </row>
    <row r="5329" spans="1:7" x14ac:dyDescent="0.2">
      <c r="A5329" s="1">
        <v>45506</v>
      </c>
      <c r="B5329" s="4" t="s">
        <v>243</v>
      </c>
      <c r="C5329" s="5" t="str">
        <f t="shared" si="423"/>
        <v>6</v>
      </c>
      <c r="D5329" s="12" t="str">
        <f t="shared" si="419"/>
        <v>28</v>
      </c>
      <c r="E5329" s="12">
        <f t="shared" si="420"/>
        <v>4</v>
      </c>
      <c r="F5329" s="12" t="str">
        <f t="shared" si="421"/>
        <v>先負</v>
      </c>
      <c r="G5329" s="12" t="str">
        <f t="shared" si="422"/>
        <v>金</v>
      </c>
    </row>
    <row r="5330" spans="1:7" x14ac:dyDescent="0.2">
      <c r="A5330" s="1">
        <v>45507</v>
      </c>
      <c r="B5330" s="4" t="s">
        <v>244</v>
      </c>
      <c r="C5330" s="5" t="str">
        <f t="shared" si="423"/>
        <v>6</v>
      </c>
      <c r="D5330" s="12" t="str">
        <f t="shared" si="419"/>
        <v>29</v>
      </c>
      <c r="E5330" s="12">
        <f t="shared" si="420"/>
        <v>5</v>
      </c>
      <c r="F5330" s="12" t="str">
        <f t="shared" si="421"/>
        <v>仏滅</v>
      </c>
      <c r="G5330" s="12" t="str">
        <f t="shared" si="422"/>
        <v>土</v>
      </c>
    </row>
    <row r="5331" spans="1:7" x14ac:dyDescent="0.2">
      <c r="A5331" s="1">
        <v>45508</v>
      </c>
      <c r="B5331" s="4" t="s">
        <v>627</v>
      </c>
      <c r="C5331" s="5" t="str">
        <f t="shared" si="423"/>
        <v>7</v>
      </c>
      <c r="D5331" s="12" t="str">
        <f t="shared" si="419"/>
        <v>1</v>
      </c>
      <c r="E5331" s="12">
        <f t="shared" si="420"/>
        <v>2</v>
      </c>
      <c r="F5331" s="12" t="str">
        <f t="shared" si="421"/>
        <v>先勝</v>
      </c>
      <c r="G5331" s="12" t="str">
        <f t="shared" si="422"/>
        <v>日</v>
      </c>
    </row>
    <row r="5332" spans="1:7" x14ac:dyDescent="0.2">
      <c r="A5332" s="1">
        <v>45509</v>
      </c>
      <c r="B5332" s="4" t="s">
        <v>245</v>
      </c>
      <c r="C5332" s="5" t="str">
        <f t="shared" si="423"/>
        <v>7</v>
      </c>
      <c r="D5332" s="12" t="str">
        <f t="shared" si="419"/>
        <v>2</v>
      </c>
      <c r="E5332" s="12">
        <f t="shared" si="420"/>
        <v>3</v>
      </c>
      <c r="F5332" s="12" t="str">
        <f t="shared" si="421"/>
        <v>友引</v>
      </c>
      <c r="G5332" s="12" t="str">
        <f t="shared" si="422"/>
        <v>月</v>
      </c>
    </row>
    <row r="5333" spans="1:7" x14ac:dyDescent="0.2">
      <c r="A5333" s="1">
        <v>45510</v>
      </c>
      <c r="B5333" s="4" t="s">
        <v>246</v>
      </c>
      <c r="C5333" s="5" t="str">
        <f t="shared" si="423"/>
        <v>7</v>
      </c>
      <c r="D5333" s="12" t="str">
        <f t="shared" si="419"/>
        <v>3</v>
      </c>
      <c r="E5333" s="12">
        <f t="shared" si="420"/>
        <v>4</v>
      </c>
      <c r="F5333" s="12" t="str">
        <f t="shared" si="421"/>
        <v>先負</v>
      </c>
      <c r="G5333" s="12" t="str">
        <f t="shared" si="422"/>
        <v>火</v>
      </c>
    </row>
    <row r="5334" spans="1:7" x14ac:dyDescent="0.2">
      <c r="A5334" s="1">
        <v>45511</v>
      </c>
      <c r="B5334" s="4" t="s">
        <v>247</v>
      </c>
      <c r="C5334" s="5" t="str">
        <f t="shared" si="423"/>
        <v>7</v>
      </c>
      <c r="D5334" s="12" t="str">
        <f t="shared" si="419"/>
        <v>4</v>
      </c>
      <c r="E5334" s="12">
        <f t="shared" si="420"/>
        <v>5</v>
      </c>
      <c r="F5334" s="12" t="str">
        <f t="shared" si="421"/>
        <v>仏滅</v>
      </c>
      <c r="G5334" s="12" t="str">
        <f t="shared" si="422"/>
        <v>水</v>
      </c>
    </row>
    <row r="5335" spans="1:7" x14ac:dyDescent="0.2">
      <c r="A5335" s="1">
        <v>45512</v>
      </c>
      <c r="B5335" s="4" t="s">
        <v>248</v>
      </c>
      <c r="C5335" s="5" t="str">
        <f t="shared" si="423"/>
        <v>7</v>
      </c>
      <c r="D5335" s="12" t="str">
        <f t="shared" si="419"/>
        <v>5</v>
      </c>
      <c r="E5335" s="12">
        <f t="shared" si="420"/>
        <v>0</v>
      </c>
      <c r="F5335" s="12" t="str">
        <f t="shared" si="421"/>
        <v>大安</v>
      </c>
      <c r="G5335" s="12" t="str">
        <f t="shared" si="422"/>
        <v>木</v>
      </c>
    </row>
    <row r="5336" spans="1:7" x14ac:dyDescent="0.2">
      <c r="A5336" s="1">
        <v>45513</v>
      </c>
      <c r="B5336" s="4" t="s">
        <v>249</v>
      </c>
      <c r="C5336" s="5" t="str">
        <f t="shared" si="423"/>
        <v>7</v>
      </c>
      <c r="D5336" s="12" t="str">
        <f t="shared" si="419"/>
        <v>6</v>
      </c>
      <c r="E5336" s="12">
        <f t="shared" si="420"/>
        <v>1</v>
      </c>
      <c r="F5336" s="12" t="str">
        <f t="shared" si="421"/>
        <v>赤口</v>
      </c>
      <c r="G5336" s="12" t="str">
        <f t="shared" si="422"/>
        <v>金</v>
      </c>
    </row>
    <row r="5337" spans="1:7" x14ac:dyDescent="0.2">
      <c r="A5337" s="1">
        <v>45514</v>
      </c>
      <c r="B5337" s="4" t="s">
        <v>250</v>
      </c>
      <c r="C5337" s="5" t="str">
        <f t="shared" si="423"/>
        <v>7</v>
      </c>
      <c r="D5337" s="12" t="str">
        <f t="shared" si="419"/>
        <v>7</v>
      </c>
      <c r="E5337" s="12">
        <f t="shared" si="420"/>
        <v>2</v>
      </c>
      <c r="F5337" s="12" t="str">
        <f t="shared" si="421"/>
        <v>先勝</v>
      </c>
      <c r="G5337" s="12" t="str">
        <f t="shared" si="422"/>
        <v>土</v>
      </c>
    </row>
    <row r="5338" spans="1:7" x14ac:dyDescent="0.2">
      <c r="A5338" s="1">
        <v>45515</v>
      </c>
      <c r="B5338" s="4" t="s">
        <v>251</v>
      </c>
      <c r="C5338" s="5" t="str">
        <f t="shared" si="423"/>
        <v>7</v>
      </c>
      <c r="D5338" s="12" t="str">
        <f t="shared" si="419"/>
        <v>8</v>
      </c>
      <c r="E5338" s="12">
        <f t="shared" si="420"/>
        <v>3</v>
      </c>
      <c r="F5338" s="12" t="str">
        <f t="shared" si="421"/>
        <v>友引</v>
      </c>
      <c r="G5338" s="12" t="str">
        <f t="shared" si="422"/>
        <v>日</v>
      </c>
    </row>
    <row r="5339" spans="1:7" x14ac:dyDescent="0.2">
      <c r="A5339" s="1">
        <v>45516</v>
      </c>
      <c r="B5339" s="4" t="s">
        <v>252</v>
      </c>
      <c r="C5339" s="5" t="str">
        <f t="shared" si="423"/>
        <v>7</v>
      </c>
      <c r="D5339" s="12" t="str">
        <f t="shared" si="419"/>
        <v>9</v>
      </c>
      <c r="E5339" s="12">
        <f t="shared" si="420"/>
        <v>4</v>
      </c>
      <c r="F5339" s="12" t="str">
        <f t="shared" si="421"/>
        <v>先負</v>
      </c>
      <c r="G5339" s="12" t="str">
        <f t="shared" si="422"/>
        <v>月</v>
      </c>
    </row>
    <row r="5340" spans="1:7" x14ac:dyDescent="0.2">
      <c r="A5340" s="1">
        <v>45517</v>
      </c>
      <c r="B5340" s="4" t="s">
        <v>253</v>
      </c>
      <c r="C5340" s="5" t="str">
        <f t="shared" si="423"/>
        <v>7</v>
      </c>
      <c r="D5340" s="12" t="str">
        <f t="shared" si="419"/>
        <v>10</v>
      </c>
      <c r="E5340" s="12">
        <f t="shared" si="420"/>
        <v>5</v>
      </c>
      <c r="F5340" s="12" t="str">
        <f t="shared" si="421"/>
        <v>仏滅</v>
      </c>
      <c r="G5340" s="12" t="str">
        <f t="shared" si="422"/>
        <v>火</v>
      </c>
    </row>
    <row r="5341" spans="1:7" x14ac:dyDescent="0.2">
      <c r="A5341" s="1">
        <v>45518</v>
      </c>
      <c r="B5341" s="4" t="s">
        <v>254</v>
      </c>
      <c r="C5341" s="5" t="str">
        <f t="shared" si="423"/>
        <v>7</v>
      </c>
      <c r="D5341" s="12" t="str">
        <f t="shared" si="419"/>
        <v>11</v>
      </c>
      <c r="E5341" s="12">
        <f t="shared" si="420"/>
        <v>0</v>
      </c>
      <c r="F5341" s="12" t="str">
        <f t="shared" si="421"/>
        <v>大安</v>
      </c>
      <c r="G5341" s="12" t="str">
        <f t="shared" si="422"/>
        <v>水</v>
      </c>
    </row>
    <row r="5342" spans="1:7" x14ac:dyDescent="0.2">
      <c r="A5342" s="1">
        <v>45519</v>
      </c>
      <c r="B5342" s="4" t="s">
        <v>255</v>
      </c>
      <c r="C5342" s="5" t="str">
        <f t="shared" si="423"/>
        <v>7</v>
      </c>
      <c r="D5342" s="12" t="str">
        <f t="shared" si="419"/>
        <v>12</v>
      </c>
      <c r="E5342" s="12">
        <f t="shared" si="420"/>
        <v>1</v>
      </c>
      <c r="F5342" s="12" t="str">
        <f t="shared" si="421"/>
        <v>赤口</v>
      </c>
      <c r="G5342" s="12" t="str">
        <f t="shared" si="422"/>
        <v>木</v>
      </c>
    </row>
    <row r="5343" spans="1:7" x14ac:dyDescent="0.2">
      <c r="A5343" s="1">
        <v>45520</v>
      </c>
      <c r="B5343" s="4" t="s">
        <v>256</v>
      </c>
      <c r="C5343" s="5" t="str">
        <f t="shared" si="423"/>
        <v>7</v>
      </c>
      <c r="D5343" s="12" t="str">
        <f t="shared" si="419"/>
        <v>13</v>
      </c>
      <c r="E5343" s="12">
        <f t="shared" si="420"/>
        <v>2</v>
      </c>
      <c r="F5343" s="12" t="str">
        <f t="shared" si="421"/>
        <v>先勝</v>
      </c>
      <c r="G5343" s="12" t="str">
        <f t="shared" si="422"/>
        <v>金</v>
      </c>
    </row>
    <row r="5344" spans="1:7" x14ac:dyDescent="0.2">
      <c r="A5344" s="1">
        <v>45521</v>
      </c>
      <c r="B5344" s="4" t="s">
        <v>257</v>
      </c>
      <c r="C5344" s="5" t="str">
        <f t="shared" si="423"/>
        <v>7</v>
      </c>
      <c r="D5344" s="12" t="str">
        <f t="shared" si="419"/>
        <v>14</v>
      </c>
      <c r="E5344" s="12">
        <f t="shared" si="420"/>
        <v>3</v>
      </c>
      <c r="F5344" s="12" t="str">
        <f t="shared" si="421"/>
        <v>友引</v>
      </c>
      <c r="G5344" s="12" t="str">
        <f t="shared" si="422"/>
        <v>土</v>
      </c>
    </row>
    <row r="5345" spans="1:7" x14ac:dyDescent="0.2">
      <c r="A5345" s="1">
        <v>45522</v>
      </c>
      <c r="B5345" s="4" t="s">
        <v>258</v>
      </c>
      <c r="C5345" s="5" t="str">
        <f t="shared" si="423"/>
        <v>7</v>
      </c>
      <c r="D5345" s="12" t="str">
        <f t="shared" si="419"/>
        <v>15</v>
      </c>
      <c r="E5345" s="12">
        <f t="shared" si="420"/>
        <v>4</v>
      </c>
      <c r="F5345" s="12" t="str">
        <f t="shared" si="421"/>
        <v>先負</v>
      </c>
      <c r="G5345" s="12" t="str">
        <f t="shared" si="422"/>
        <v>日</v>
      </c>
    </row>
    <row r="5346" spans="1:7" x14ac:dyDescent="0.2">
      <c r="A5346" s="1">
        <v>45523</v>
      </c>
      <c r="B5346" s="4" t="s">
        <v>259</v>
      </c>
      <c r="C5346" s="5" t="str">
        <f t="shared" si="423"/>
        <v>7</v>
      </c>
      <c r="D5346" s="12" t="str">
        <f t="shared" si="419"/>
        <v>16</v>
      </c>
      <c r="E5346" s="12">
        <f t="shared" si="420"/>
        <v>5</v>
      </c>
      <c r="F5346" s="12" t="str">
        <f t="shared" si="421"/>
        <v>仏滅</v>
      </c>
      <c r="G5346" s="12" t="str">
        <f t="shared" si="422"/>
        <v>月</v>
      </c>
    </row>
    <row r="5347" spans="1:7" x14ac:dyDescent="0.2">
      <c r="A5347" s="1">
        <v>45524</v>
      </c>
      <c r="B5347" s="4" t="s">
        <v>260</v>
      </c>
      <c r="C5347" s="5" t="str">
        <f t="shared" si="423"/>
        <v>7</v>
      </c>
      <c r="D5347" s="12" t="str">
        <f t="shared" si="419"/>
        <v>17</v>
      </c>
      <c r="E5347" s="12">
        <f t="shared" si="420"/>
        <v>0</v>
      </c>
      <c r="F5347" s="12" t="str">
        <f t="shared" si="421"/>
        <v>大安</v>
      </c>
      <c r="G5347" s="12" t="str">
        <f t="shared" si="422"/>
        <v>火</v>
      </c>
    </row>
    <row r="5348" spans="1:7" x14ac:dyDescent="0.2">
      <c r="A5348" s="1">
        <v>45525</v>
      </c>
      <c r="B5348" s="4" t="s">
        <v>261</v>
      </c>
      <c r="C5348" s="5" t="str">
        <f t="shared" si="423"/>
        <v>7</v>
      </c>
      <c r="D5348" s="12" t="str">
        <f t="shared" si="419"/>
        <v>18</v>
      </c>
      <c r="E5348" s="12">
        <f t="shared" si="420"/>
        <v>1</v>
      </c>
      <c r="F5348" s="12" t="str">
        <f t="shared" si="421"/>
        <v>赤口</v>
      </c>
      <c r="G5348" s="12" t="str">
        <f t="shared" si="422"/>
        <v>水</v>
      </c>
    </row>
    <row r="5349" spans="1:7" x14ac:dyDescent="0.2">
      <c r="A5349" s="1">
        <v>45526</v>
      </c>
      <c r="B5349" s="4" t="s">
        <v>262</v>
      </c>
      <c r="C5349" s="5" t="str">
        <f t="shared" si="423"/>
        <v>7</v>
      </c>
      <c r="D5349" s="12" t="str">
        <f t="shared" si="419"/>
        <v>19</v>
      </c>
      <c r="E5349" s="12">
        <f t="shared" si="420"/>
        <v>2</v>
      </c>
      <c r="F5349" s="12" t="str">
        <f t="shared" si="421"/>
        <v>先勝</v>
      </c>
      <c r="G5349" s="12" t="str">
        <f t="shared" si="422"/>
        <v>木</v>
      </c>
    </row>
    <row r="5350" spans="1:7" x14ac:dyDescent="0.2">
      <c r="A5350" s="1">
        <v>45527</v>
      </c>
      <c r="B5350" s="4" t="s">
        <v>263</v>
      </c>
      <c r="C5350" s="5" t="str">
        <f t="shared" si="423"/>
        <v>7</v>
      </c>
      <c r="D5350" s="12" t="str">
        <f t="shared" si="419"/>
        <v>20</v>
      </c>
      <c r="E5350" s="12">
        <f t="shared" si="420"/>
        <v>3</v>
      </c>
      <c r="F5350" s="12" t="str">
        <f t="shared" si="421"/>
        <v>友引</v>
      </c>
      <c r="G5350" s="12" t="str">
        <f t="shared" si="422"/>
        <v>金</v>
      </c>
    </row>
    <row r="5351" spans="1:7" x14ac:dyDescent="0.2">
      <c r="A5351" s="1">
        <v>45528</v>
      </c>
      <c r="B5351" s="4" t="s">
        <v>264</v>
      </c>
      <c r="C5351" s="5" t="str">
        <f t="shared" si="423"/>
        <v>7</v>
      </c>
      <c r="D5351" s="12" t="str">
        <f t="shared" si="419"/>
        <v>21</v>
      </c>
      <c r="E5351" s="12">
        <f t="shared" si="420"/>
        <v>4</v>
      </c>
      <c r="F5351" s="12" t="str">
        <f t="shared" si="421"/>
        <v>先負</v>
      </c>
      <c r="G5351" s="12" t="str">
        <f t="shared" si="422"/>
        <v>土</v>
      </c>
    </row>
    <row r="5352" spans="1:7" x14ac:dyDescent="0.2">
      <c r="A5352" s="1">
        <v>45529</v>
      </c>
      <c r="B5352" s="4" t="s">
        <v>265</v>
      </c>
      <c r="C5352" s="5" t="str">
        <f t="shared" si="423"/>
        <v>7</v>
      </c>
      <c r="D5352" s="12" t="str">
        <f t="shared" si="419"/>
        <v>22</v>
      </c>
      <c r="E5352" s="12">
        <f t="shared" si="420"/>
        <v>5</v>
      </c>
      <c r="F5352" s="12" t="str">
        <f t="shared" si="421"/>
        <v>仏滅</v>
      </c>
      <c r="G5352" s="12" t="str">
        <f t="shared" si="422"/>
        <v>日</v>
      </c>
    </row>
    <row r="5353" spans="1:7" x14ac:dyDescent="0.2">
      <c r="A5353" s="1">
        <v>45530</v>
      </c>
      <c r="B5353" s="4" t="s">
        <v>266</v>
      </c>
      <c r="C5353" s="5" t="str">
        <f t="shared" si="423"/>
        <v>7</v>
      </c>
      <c r="D5353" s="12" t="str">
        <f t="shared" si="419"/>
        <v>23</v>
      </c>
      <c r="E5353" s="12">
        <f t="shared" si="420"/>
        <v>0</v>
      </c>
      <c r="F5353" s="12" t="str">
        <f t="shared" si="421"/>
        <v>大安</v>
      </c>
      <c r="G5353" s="12" t="str">
        <f t="shared" si="422"/>
        <v>月</v>
      </c>
    </row>
    <row r="5354" spans="1:7" x14ac:dyDescent="0.2">
      <c r="A5354" s="1">
        <v>45531</v>
      </c>
      <c r="B5354" s="4" t="s">
        <v>267</v>
      </c>
      <c r="C5354" s="5" t="str">
        <f t="shared" si="423"/>
        <v>7</v>
      </c>
      <c r="D5354" s="12" t="str">
        <f t="shared" si="419"/>
        <v>24</v>
      </c>
      <c r="E5354" s="12">
        <f t="shared" si="420"/>
        <v>1</v>
      </c>
      <c r="F5354" s="12" t="str">
        <f t="shared" si="421"/>
        <v>赤口</v>
      </c>
      <c r="G5354" s="12" t="str">
        <f t="shared" si="422"/>
        <v>火</v>
      </c>
    </row>
    <row r="5355" spans="1:7" x14ac:dyDescent="0.2">
      <c r="A5355" s="1">
        <v>45532</v>
      </c>
      <c r="B5355" s="4" t="s">
        <v>268</v>
      </c>
      <c r="C5355" s="5" t="str">
        <f t="shared" si="423"/>
        <v>7</v>
      </c>
      <c r="D5355" s="12" t="str">
        <f t="shared" si="419"/>
        <v>25</v>
      </c>
      <c r="E5355" s="12">
        <f t="shared" si="420"/>
        <v>2</v>
      </c>
      <c r="F5355" s="12" t="str">
        <f t="shared" si="421"/>
        <v>先勝</v>
      </c>
      <c r="G5355" s="12" t="str">
        <f t="shared" si="422"/>
        <v>水</v>
      </c>
    </row>
    <row r="5356" spans="1:7" x14ac:dyDescent="0.2">
      <c r="A5356" s="1">
        <v>45533</v>
      </c>
      <c r="B5356" s="4" t="s">
        <v>269</v>
      </c>
      <c r="C5356" s="5" t="str">
        <f t="shared" si="423"/>
        <v>7</v>
      </c>
      <c r="D5356" s="12" t="str">
        <f t="shared" si="419"/>
        <v>26</v>
      </c>
      <c r="E5356" s="12">
        <f t="shared" si="420"/>
        <v>3</v>
      </c>
      <c r="F5356" s="12" t="str">
        <f t="shared" si="421"/>
        <v>友引</v>
      </c>
      <c r="G5356" s="12" t="str">
        <f t="shared" si="422"/>
        <v>木</v>
      </c>
    </row>
    <row r="5357" spans="1:7" x14ac:dyDescent="0.2">
      <c r="A5357" s="1">
        <v>45534</v>
      </c>
      <c r="B5357" s="4" t="s">
        <v>270</v>
      </c>
      <c r="C5357" s="5" t="str">
        <f t="shared" si="423"/>
        <v>7</v>
      </c>
      <c r="D5357" s="12" t="str">
        <f t="shared" si="419"/>
        <v>27</v>
      </c>
      <c r="E5357" s="12">
        <f t="shared" si="420"/>
        <v>4</v>
      </c>
      <c r="F5357" s="12" t="str">
        <f t="shared" si="421"/>
        <v>先負</v>
      </c>
      <c r="G5357" s="12" t="str">
        <f t="shared" si="422"/>
        <v>金</v>
      </c>
    </row>
    <row r="5358" spans="1:7" x14ac:dyDescent="0.2">
      <c r="A5358" s="1">
        <v>45535</v>
      </c>
      <c r="B5358" s="4" t="s">
        <v>271</v>
      </c>
      <c r="C5358" s="5" t="str">
        <f t="shared" si="423"/>
        <v>7</v>
      </c>
      <c r="D5358" s="12" t="str">
        <f t="shared" ref="D5358:D5421" si="424">RIGHT(B5358,LEN(B5358)-FIND("/",B5358))</f>
        <v>28</v>
      </c>
      <c r="E5358" s="12">
        <f t="shared" si="420"/>
        <v>5</v>
      </c>
      <c r="F5358" s="12" t="str">
        <f t="shared" si="421"/>
        <v>仏滅</v>
      </c>
      <c r="G5358" s="12" t="str">
        <f t="shared" si="422"/>
        <v>土</v>
      </c>
    </row>
    <row r="5359" spans="1:7" x14ac:dyDescent="0.2">
      <c r="A5359" s="1">
        <v>45536</v>
      </c>
      <c r="B5359" s="4" t="s">
        <v>272</v>
      </c>
      <c r="C5359" s="5" t="str">
        <f t="shared" si="423"/>
        <v>7</v>
      </c>
      <c r="D5359" s="12" t="str">
        <f t="shared" si="424"/>
        <v>29</v>
      </c>
      <c r="E5359" s="12">
        <f t="shared" si="420"/>
        <v>0</v>
      </c>
      <c r="F5359" s="12" t="str">
        <f t="shared" si="421"/>
        <v>大安</v>
      </c>
      <c r="G5359" s="12" t="str">
        <f t="shared" si="422"/>
        <v>日</v>
      </c>
    </row>
    <row r="5360" spans="1:7" x14ac:dyDescent="0.2">
      <c r="A5360" s="1">
        <v>45537</v>
      </c>
      <c r="B5360" s="4" t="s">
        <v>273</v>
      </c>
      <c r="C5360" s="5" t="str">
        <f t="shared" si="423"/>
        <v>7</v>
      </c>
      <c r="D5360" s="12" t="str">
        <f t="shared" si="424"/>
        <v>30</v>
      </c>
      <c r="E5360" s="12">
        <f t="shared" si="420"/>
        <v>1</v>
      </c>
      <c r="F5360" s="12" t="str">
        <f t="shared" si="421"/>
        <v>赤口</v>
      </c>
      <c r="G5360" s="12" t="str">
        <f t="shared" si="422"/>
        <v>月</v>
      </c>
    </row>
    <row r="5361" spans="1:7" x14ac:dyDescent="0.2">
      <c r="A5361" s="1">
        <v>45538</v>
      </c>
      <c r="B5361" s="4" t="s">
        <v>628</v>
      </c>
      <c r="C5361" s="5" t="str">
        <f t="shared" si="423"/>
        <v>8</v>
      </c>
      <c r="D5361" s="12" t="str">
        <f t="shared" si="424"/>
        <v>1</v>
      </c>
      <c r="E5361" s="12">
        <f t="shared" si="420"/>
        <v>3</v>
      </c>
      <c r="F5361" s="12" t="str">
        <f t="shared" si="421"/>
        <v>友引</v>
      </c>
      <c r="G5361" s="12" t="str">
        <f t="shared" si="422"/>
        <v>火</v>
      </c>
    </row>
    <row r="5362" spans="1:7" x14ac:dyDescent="0.2">
      <c r="A5362" s="1">
        <v>45539</v>
      </c>
      <c r="B5362" s="4" t="s">
        <v>274</v>
      </c>
      <c r="C5362" s="5" t="str">
        <f t="shared" si="423"/>
        <v>8</v>
      </c>
      <c r="D5362" s="12" t="str">
        <f t="shared" si="424"/>
        <v>2</v>
      </c>
      <c r="E5362" s="12">
        <f t="shared" si="420"/>
        <v>4</v>
      </c>
      <c r="F5362" s="12" t="str">
        <f t="shared" si="421"/>
        <v>先負</v>
      </c>
      <c r="G5362" s="12" t="str">
        <f t="shared" si="422"/>
        <v>水</v>
      </c>
    </row>
    <row r="5363" spans="1:7" x14ac:dyDescent="0.2">
      <c r="A5363" s="1">
        <v>45540</v>
      </c>
      <c r="B5363" s="4" t="s">
        <v>275</v>
      </c>
      <c r="C5363" s="5" t="str">
        <f t="shared" si="423"/>
        <v>8</v>
      </c>
      <c r="D5363" s="12" t="str">
        <f t="shared" si="424"/>
        <v>3</v>
      </c>
      <c r="E5363" s="12">
        <f t="shared" si="420"/>
        <v>5</v>
      </c>
      <c r="F5363" s="12" t="str">
        <f t="shared" si="421"/>
        <v>仏滅</v>
      </c>
      <c r="G5363" s="12" t="str">
        <f t="shared" si="422"/>
        <v>木</v>
      </c>
    </row>
    <row r="5364" spans="1:7" x14ac:dyDescent="0.2">
      <c r="A5364" s="1">
        <v>45541</v>
      </c>
      <c r="B5364" s="4" t="s">
        <v>276</v>
      </c>
      <c r="C5364" s="5" t="str">
        <f t="shared" si="423"/>
        <v>8</v>
      </c>
      <c r="D5364" s="12" t="str">
        <f t="shared" si="424"/>
        <v>4</v>
      </c>
      <c r="E5364" s="12">
        <f t="shared" ref="E5364:E5427" si="425">MOD(C5364+D5364,6)</f>
        <v>0</v>
      </c>
      <c r="F5364" s="12" t="str">
        <f t="shared" ref="F5364:F5427" si="426">VLOOKUP(E5364,$H$2:$I$7,2)</f>
        <v>大安</v>
      </c>
      <c r="G5364" s="12" t="str">
        <f t="shared" ref="G5364:G5427" si="427">TEXT(A5364,"aaa")</f>
        <v>金</v>
      </c>
    </row>
    <row r="5365" spans="1:7" x14ac:dyDescent="0.2">
      <c r="A5365" s="1">
        <v>45542</v>
      </c>
      <c r="B5365" s="4" t="s">
        <v>277</v>
      </c>
      <c r="C5365" s="5" t="str">
        <f t="shared" si="423"/>
        <v>8</v>
      </c>
      <c r="D5365" s="12" t="str">
        <f t="shared" si="424"/>
        <v>5</v>
      </c>
      <c r="E5365" s="12">
        <f t="shared" si="425"/>
        <v>1</v>
      </c>
      <c r="F5365" s="12" t="str">
        <f t="shared" si="426"/>
        <v>赤口</v>
      </c>
      <c r="G5365" s="12" t="str">
        <f t="shared" si="427"/>
        <v>土</v>
      </c>
    </row>
    <row r="5366" spans="1:7" x14ac:dyDescent="0.2">
      <c r="A5366" s="1">
        <v>45543</v>
      </c>
      <c r="B5366" s="4" t="s">
        <v>278</v>
      </c>
      <c r="C5366" s="5" t="str">
        <f t="shared" si="423"/>
        <v>8</v>
      </c>
      <c r="D5366" s="12" t="str">
        <f t="shared" si="424"/>
        <v>6</v>
      </c>
      <c r="E5366" s="12">
        <f t="shared" si="425"/>
        <v>2</v>
      </c>
      <c r="F5366" s="12" t="str">
        <f t="shared" si="426"/>
        <v>先勝</v>
      </c>
      <c r="G5366" s="12" t="str">
        <f t="shared" si="427"/>
        <v>日</v>
      </c>
    </row>
    <row r="5367" spans="1:7" x14ac:dyDescent="0.2">
      <c r="A5367" s="1">
        <v>45544</v>
      </c>
      <c r="B5367" s="4" t="s">
        <v>279</v>
      </c>
      <c r="C5367" s="5" t="str">
        <f t="shared" si="423"/>
        <v>8</v>
      </c>
      <c r="D5367" s="12" t="str">
        <f t="shared" si="424"/>
        <v>7</v>
      </c>
      <c r="E5367" s="12">
        <f t="shared" si="425"/>
        <v>3</v>
      </c>
      <c r="F5367" s="12" t="str">
        <f t="shared" si="426"/>
        <v>友引</v>
      </c>
      <c r="G5367" s="12" t="str">
        <f t="shared" si="427"/>
        <v>月</v>
      </c>
    </row>
    <row r="5368" spans="1:7" x14ac:dyDescent="0.2">
      <c r="A5368" s="1">
        <v>45545</v>
      </c>
      <c r="B5368" s="4" t="s">
        <v>280</v>
      </c>
      <c r="C5368" s="5" t="str">
        <f t="shared" si="423"/>
        <v>8</v>
      </c>
      <c r="D5368" s="12" t="str">
        <f t="shared" si="424"/>
        <v>8</v>
      </c>
      <c r="E5368" s="12">
        <f t="shared" si="425"/>
        <v>4</v>
      </c>
      <c r="F5368" s="12" t="str">
        <f t="shared" si="426"/>
        <v>先負</v>
      </c>
      <c r="G5368" s="12" t="str">
        <f t="shared" si="427"/>
        <v>火</v>
      </c>
    </row>
    <row r="5369" spans="1:7" x14ac:dyDescent="0.2">
      <c r="A5369" s="1">
        <v>45546</v>
      </c>
      <c r="B5369" s="4" t="s">
        <v>281</v>
      </c>
      <c r="C5369" s="5" t="str">
        <f t="shared" si="423"/>
        <v>8</v>
      </c>
      <c r="D5369" s="12" t="str">
        <f t="shared" si="424"/>
        <v>9</v>
      </c>
      <c r="E5369" s="12">
        <f t="shared" si="425"/>
        <v>5</v>
      </c>
      <c r="F5369" s="12" t="str">
        <f t="shared" si="426"/>
        <v>仏滅</v>
      </c>
      <c r="G5369" s="12" t="str">
        <f t="shared" si="427"/>
        <v>水</v>
      </c>
    </row>
    <row r="5370" spans="1:7" x14ac:dyDescent="0.2">
      <c r="A5370" s="1">
        <v>45547</v>
      </c>
      <c r="B5370" s="4" t="s">
        <v>282</v>
      </c>
      <c r="C5370" s="5" t="str">
        <f t="shared" si="423"/>
        <v>8</v>
      </c>
      <c r="D5370" s="12" t="str">
        <f t="shared" si="424"/>
        <v>10</v>
      </c>
      <c r="E5370" s="12">
        <f t="shared" si="425"/>
        <v>0</v>
      </c>
      <c r="F5370" s="12" t="str">
        <f t="shared" si="426"/>
        <v>大安</v>
      </c>
      <c r="G5370" s="12" t="str">
        <f t="shared" si="427"/>
        <v>木</v>
      </c>
    </row>
    <row r="5371" spans="1:7" x14ac:dyDescent="0.2">
      <c r="A5371" s="1">
        <v>45548</v>
      </c>
      <c r="B5371" s="4" t="s">
        <v>283</v>
      </c>
      <c r="C5371" s="5" t="str">
        <f t="shared" si="423"/>
        <v>8</v>
      </c>
      <c r="D5371" s="12" t="str">
        <f t="shared" si="424"/>
        <v>11</v>
      </c>
      <c r="E5371" s="12">
        <f t="shared" si="425"/>
        <v>1</v>
      </c>
      <c r="F5371" s="12" t="str">
        <f t="shared" si="426"/>
        <v>赤口</v>
      </c>
      <c r="G5371" s="12" t="str">
        <f t="shared" si="427"/>
        <v>金</v>
      </c>
    </row>
    <row r="5372" spans="1:7" x14ac:dyDescent="0.2">
      <c r="A5372" s="1">
        <v>45549</v>
      </c>
      <c r="B5372" s="4" t="s">
        <v>284</v>
      </c>
      <c r="C5372" s="5" t="str">
        <f t="shared" si="423"/>
        <v>8</v>
      </c>
      <c r="D5372" s="12" t="str">
        <f t="shared" si="424"/>
        <v>12</v>
      </c>
      <c r="E5372" s="12">
        <f t="shared" si="425"/>
        <v>2</v>
      </c>
      <c r="F5372" s="12" t="str">
        <f t="shared" si="426"/>
        <v>先勝</v>
      </c>
      <c r="G5372" s="12" t="str">
        <f t="shared" si="427"/>
        <v>土</v>
      </c>
    </row>
    <row r="5373" spans="1:7" x14ac:dyDescent="0.2">
      <c r="A5373" s="1">
        <v>45550</v>
      </c>
      <c r="B5373" s="4" t="s">
        <v>285</v>
      </c>
      <c r="C5373" s="5" t="str">
        <f t="shared" si="423"/>
        <v>8</v>
      </c>
      <c r="D5373" s="12" t="str">
        <f t="shared" si="424"/>
        <v>13</v>
      </c>
      <c r="E5373" s="12">
        <f t="shared" si="425"/>
        <v>3</v>
      </c>
      <c r="F5373" s="12" t="str">
        <f t="shared" si="426"/>
        <v>友引</v>
      </c>
      <c r="G5373" s="12" t="str">
        <f t="shared" si="427"/>
        <v>日</v>
      </c>
    </row>
    <row r="5374" spans="1:7" x14ac:dyDescent="0.2">
      <c r="A5374" s="1">
        <v>45551</v>
      </c>
      <c r="B5374" s="4" t="s">
        <v>286</v>
      </c>
      <c r="C5374" s="5" t="str">
        <f t="shared" si="423"/>
        <v>8</v>
      </c>
      <c r="D5374" s="12" t="str">
        <f t="shared" si="424"/>
        <v>14</v>
      </c>
      <c r="E5374" s="12">
        <f t="shared" si="425"/>
        <v>4</v>
      </c>
      <c r="F5374" s="12" t="str">
        <f t="shared" si="426"/>
        <v>先負</v>
      </c>
      <c r="G5374" s="12" t="str">
        <f t="shared" si="427"/>
        <v>月</v>
      </c>
    </row>
    <row r="5375" spans="1:7" x14ac:dyDescent="0.2">
      <c r="A5375" s="1">
        <v>45552</v>
      </c>
      <c r="B5375" s="4" t="s">
        <v>287</v>
      </c>
      <c r="C5375" s="5" t="str">
        <f t="shared" si="423"/>
        <v>8</v>
      </c>
      <c r="D5375" s="12" t="str">
        <f t="shared" si="424"/>
        <v>15</v>
      </c>
      <c r="E5375" s="12">
        <f t="shared" si="425"/>
        <v>5</v>
      </c>
      <c r="F5375" s="12" t="str">
        <f t="shared" si="426"/>
        <v>仏滅</v>
      </c>
      <c r="G5375" s="12" t="str">
        <f t="shared" si="427"/>
        <v>火</v>
      </c>
    </row>
    <row r="5376" spans="1:7" x14ac:dyDescent="0.2">
      <c r="A5376" s="1">
        <v>45553</v>
      </c>
      <c r="B5376" s="4" t="s">
        <v>288</v>
      </c>
      <c r="C5376" s="5" t="str">
        <f t="shared" si="423"/>
        <v>8</v>
      </c>
      <c r="D5376" s="12" t="str">
        <f t="shared" si="424"/>
        <v>16</v>
      </c>
      <c r="E5376" s="12">
        <f t="shared" si="425"/>
        <v>0</v>
      </c>
      <c r="F5376" s="12" t="str">
        <f t="shared" si="426"/>
        <v>大安</v>
      </c>
      <c r="G5376" s="12" t="str">
        <f t="shared" si="427"/>
        <v>水</v>
      </c>
    </row>
    <row r="5377" spans="1:7" x14ac:dyDescent="0.2">
      <c r="A5377" s="1">
        <v>45554</v>
      </c>
      <c r="B5377" s="4" t="s">
        <v>289</v>
      </c>
      <c r="C5377" s="5" t="str">
        <f t="shared" si="423"/>
        <v>8</v>
      </c>
      <c r="D5377" s="12" t="str">
        <f t="shared" si="424"/>
        <v>17</v>
      </c>
      <c r="E5377" s="12">
        <f t="shared" si="425"/>
        <v>1</v>
      </c>
      <c r="F5377" s="12" t="str">
        <f t="shared" si="426"/>
        <v>赤口</v>
      </c>
      <c r="G5377" s="12" t="str">
        <f t="shared" si="427"/>
        <v>木</v>
      </c>
    </row>
    <row r="5378" spans="1:7" x14ac:dyDescent="0.2">
      <c r="A5378" s="1">
        <v>45555</v>
      </c>
      <c r="B5378" s="4" t="s">
        <v>290</v>
      </c>
      <c r="C5378" s="5" t="str">
        <f t="shared" si="423"/>
        <v>8</v>
      </c>
      <c r="D5378" s="12" t="str">
        <f t="shared" si="424"/>
        <v>18</v>
      </c>
      <c r="E5378" s="12">
        <f t="shared" si="425"/>
        <v>2</v>
      </c>
      <c r="F5378" s="12" t="str">
        <f t="shared" si="426"/>
        <v>先勝</v>
      </c>
      <c r="G5378" s="12" t="str">
        <f t="shared" si="427"/>
        <v>金</v>
      </c>
    </row>
    <row r="5379" spans="1:7" x14ac:dyDescent="0.2">
      <c r="A5379" s="1">
        <v>45556</v>
      </c>
      <c r="B5379" s="4" t="s">
        <v>291</v>
      </c>
      <c r="C5379" s="5" t="str">
        <f t="shared" si="423"/>
        <v>8</v>
      </c>
      <c r="D5379" s="12" t="str">
        <f t="shared" si="424"/>
        <v>19</v>
      </c>
      <c r="E5379" s="12">
        <f t="shared" si="425"/>
        <v>3</v>
      </c>
      <c r="F5379" s="12" t="str">
        <f t="shared" si="426"/>
        <v>友引</v>
      </c>
      <c r="G5379" s="12" t="str">
        <f t="shared" si="427"/>
        <v>土</v>
      </c>
    </row>
    <row r="5380" spans="1:7" x14ac:dyDescent="0.2">
      <c r="A5380" s="1">
        <v>45557</v>
      </c>
      <c r="B5380" s="4" t="s">
        <v>292</v>
      </c>
      <c r="C5380" s="5" t="str">
        <f t="shared" si="423"/>
        <v>8</v>
      </c>
      <c r="D5380" s="12" t="str">
        <f t="shared" si="424"/>
        <v>20</v>
      </c>
      <c r="E5380" s="12">
        <f t="shared" si="425"/>
        <v>4</v>
      </c>
      <c r="F5380" s="12" t="str">
        <f t="shared" si="426"/>
        <v>先負</v>
      </c>
      <c r="G5380" s="12" t="str">
        <f t="shared" si="427"/>
        <v>日</v>
      </c>
    </row>
    <row r="5381" spans="1:7" x14ac:dyDescent="0.2">
      <c r="A5381" s="1">
        <v>45558</v>
      </c>
      <c r="B5381" s="4" t="s">
        <v>293</v>
      </c>
      <c r="C5381" s="5" t="str">
        <f t="shared" si="423"/>
        <v>8</v>
      </c>
      <c r="D5381" s="12" t="str">
        <f t="shared" si="424"/>
        <v>21</v>
      </c>
      <c r="E5381" s="12">
        <f t="shared" si="425"/>
        <v>5</v>
      </c>
      <c r="F5381" s="12" t="str">
        <f t="shared" si="426"/>
        <v>仏滅</v>
      </c>
      <c r="G5381" s="12" t="str">
        <f t="shared" si="427"/>
        <v>月</v>
      </c>
    </row>
    <row r="5382" spans="1:7" x14ac:dyDescent="0.2">
      <c r="A5382" s="1">
        <v>45559</v>
      </c>
      <c r="B5382" s="4" t="s">
        <v>294</v>
      </c>
      <c r="C5382" s="5" t="str">
        <f t="shared" si="423"/>
        <v>8</v>
      </c>
      <c r="D5382" s="12" t="str">
        <f t="shared" si="424"/>
        <v>22</v>
      </c>
      <c r="E5382" s="12">
        <f t="shared" si="425"/>
        <v>0</v>
      </c>
      <c r="F5382" s="12" t="str">
        <f t="shared" si="426"/>
        <v>大安</v>
      </c>
      <c r="G5382" s="12" t="str">
        <f t="shared" si="427"/>
        <v>火</v>
      </c>
    </row>
    <row r="5383" spans="1:7" x14ac:dyDescent="0.2">
      <c r="A5383" s="1">
        <v>45560</v>
      </c>
      <c r="B5383" s="4" t="s">
        <v>295</v>
      </c>
      <c r="C5383" s="5" t="str">
        <f t="shared" si="423"/>
        <v>8</v>
      </c>
      <c r="D5383" s="12" t="str">
        <f t="shared" si="424"/>
        <v>23</v>
      </c>
      <c r="E5383" s="12">
        <f t="shared" si="425"/>
        <v>1</v>
      </c>
      <c r="F5383" s="12" t="str">
        <f t="shared" si="426"/>
        <v>赤口</v>
      </c>
      <c r="G5383" s="12" t="str">
        <f t="shared" si="427"/>
        <v>水</v>
      </c>
    </row>
    <row r="5384" spans="1:7" x14ac:dyDescent="0.2">
      <c r="A5384" s="1">
        <v>45561</v>
      </c>
      <c r="B5384" s="4" t="s">
        <v>296</v>
      </c>
      <c r="C5384" s="5" t="str">
        <f t="shared" si="423"/>
        <v>8</v>
      </c>
      <c r="D5384" s="12" t="str">
        <f t="shared" si="424"/>
        <v>24</v>
      </c>
      <c r="E5384" s="12">
        <f t="shared" si="425"/>
        <v>2</v>
      </c>
      <c r="F5384" s="12" t="str">
        <f t="shared" si="426"/>
        <v>先勝</v>
      </c>
      <c r="G5384" s="12" t="str">
        <f t="shared" si="427"/>
        <v>木</v>
      </c>
    </row>
    <row r="5385" spans="1:7" x14ac:dyDescent="0.2">
      <c r="A5385" s="1">
        <v>45562</v>
      </c>
      <c r="B5385" s="4" t="s">
        <v>297</v>
      </c>
      <c r="C5385" s="5" t="str">
        <f t="shared" si="423"/>
        <v>8</v>
      </c>
      <c r="D5385" s="12" t="str">
        <f t="shared" si="424"/>
        <v>25</v>
      </c>
      <c r="E5385" s="12">
        <f t="shared" si="425"/>
        <v>3</v>
      </c>
      <c r="F5385" s="12" t="str">
        <f t="shared" si="426"/>
        <v>友引</v>
      </c>
      <c r="G5385" s="12" t="str">
        <f t="shared" si="427"/>
        <v>金</v>
      </c>
    </row>
    <row r="5386" spans="1:7" x14ac:dyDescent="0.2">
      <c r="A5386" s="1">
        <v>45563</v>
      </c>
      <c r="B5386" s="4" t="s">
        <v>298</v>
      </c>
      <c r="C5386" s="5" t="str">
        <f t="shared" si="423"/>
        <v>8</v>
      </c>
      <c r="D5386" s="12" t="str">
        <f t="shared" si="424"/>
        <v>26</v>
      </c>
      <c r="E5386" s="12">
        <f t="shared" si="425"/>
        <v>4</v>
      </c>
      <c r="F5386" s="12" t="str">
        <f t="shared" si="426"/>
        <v>先負</v>
      </c>
      <c r="G5386" s="12" t="str">
        <f t="shared" si="427"/>
        <v>土</v>
      </c>
    </row>
    <row r="5387" spans="1:7" x14ac:dyDescent="0.2">
      <c r="A5387" s="1">
        <v>45564</v>
      </c>
      <c r="B5387" s="4" t="s">
        <v>299</v>
      </c>
      <c r="C5387" s="5" t="str">
        <f t="shared" si="423"/>
        <v>8</v>
      </c>
      <c r="D5387" s="12" t="str">
        <f t="shared" si="424"/>
        <v>27</v>
      </c>
      <c r="E5387" s="12">
        <f t="shared" si="425"/>
        <v>5</v>
      </c>
      <c r="F5387" s="12" t="str">
        <f t="shared" si="426"/>
        <v>仏滅</v>
      </c>
      <c r="G5387" s="12" t="str">
        <f t="shared" si="427"/>
        <v>日</v>
      </c>
    </row>
    <row r="5388" spans="1:7" x14ac:dyDescent="0.2">
      <c r="A5388" s="1">
        <v>45565</v>
      </c>
      <c r="B5388" s="4" t="s">
        <v>300</v>
      </c>
      <c r="C5388" s="5" t="str">
        <f t="shared" ref="C5388:C5451" si="428">SUBSTITUTE( LEFT(B5388,LEN(B5388)-(LEN(B5388)-FIND("/",B5388)+1)), "閏", "" )</f>
        <v>8</v>
      </c>
      <c r="D5388" s="12" t="str">
        <f t="shared" si="424"/>
        <v>28</v>
      </c>
      <c r="E5388" s="12">
        <f t="shared" si="425"/>
        <v>0</v>
      </c>
      <c r="F5388" s="12" t="str">
        <f t="shared" si="426"/>
        <v>大安</v>
      </c>
      <c r="G5388" s="12" t="str">
        <f t="shared" si="427"/>
        <v>月</v>
      </c>
    </row>
    <row r="5389" spans="1:7" x14ac:dyDescent="0.2">
      <c r="A5389" s="1">
        <v>45566</v>
      </c>
      <c r="B5389" s="4" t="s">
        <v>301</v>
      </c>
      <c r="C5389" s="5" t="str">
        <f t="shared" si="428"/>
        <v>8</v>
      </c>
      <c r="D5389" s="12" t="str">
        <f t="shared" si="424"/>
        <v>29</v>
      </c>
      <c r="E5389" s="12">
        <f t="shared" si="425"/>
        <v>1</v>
      </c>
      <c r="F5389" s="12" t="str">
        <f t="shared" si="426"/>
        <v>赤口</v>
      </c>
      <c r="G5389" s="12" t="str">
        <f t="shared" si="427"/>
        <v>火</v>
      </c>
    </row>
    <row r="5390" spans="1:7" x14ac:dyDescent="0.2">
      <c r="A5390" s="1">
        <v>45567</v>
      </c>
      <c r="B5390" s="4" t="s">
        <v>302</v>
      </c>
      <c r="C5390" s="5" t="str">
        <f t="shared" si="428"/>
        <v>8</v>
      </c>
      <c r="D5390" s="12" t="str">
        <f t="shared" si="424"/>
        <v>30</v>
      </c>
      <c r="E5390" s="12">
        <f t="shared" si="425"/>
        <v>2</v>
      </c>
      <c r="F5390" s="12" t="str">
        <f t="shared" si="426"/>
        <v>先勝</v>
      </c>
      <c r="G5390" s="12" t="str">
        <f t="shared" si="427"/>
        <v>水</v>
      </c>
    </row>
    <row r="5391" spans="1:7" x14ac:dyDescent="0.2">
      <c r="A5391" s="1">
        <v>45568</v>
      </c>
      <c r="B5391" s="4" t="s">
        <v>629</v>
      </c>
      <c r="C5391" s="5" t="str">
        <f t="shared" si="428"/>
        <v>9</v>
      </c>
      <c r="D5391" s="12" t="str">
        <f t="shared" si="424"/>
        <v>1</v>
      </c>
      <c r="E5391" s="12">
        <f t="shared" si="425"/>
        <v>4</v>
      </c>
      <c r="F5391" s="12" t="str">
        <f t="shared" si="426"/>
        <v>先負</v>
      </c>
      <c r="G5391" s="12" t="str">
        <f t="shared" si="427"/>
        <v>木</v>
      </c>
    </row>
    <row r="5392" spans="1:7" x14ac:dyDescent="0.2">
      <c r="A5392" s="1">
        <v>45569</v>
      </c>
      <c r="B5392" s="4" t="s">
        <v>303</v>
      </c>
      <c r="C5392" s="5" t="str">
        <f t="shared" si="428"/>
        <v>9</v>
      </c>
      <c r="D5392" s="12" t="str">
        <f t="shared" si="424"/>
        <v>2</v>
      </c>
      <c r="E5392" s="12">
        <f t="shared" si="425"/>
        <v>5</v>
      </c>
      <c r="F5392" s="12" t="str">
        <f t="shared" si="426"/>
        <v>仏滅</v>
      </c>
      <c r="G5392" s="12" t="str">
        <f t="shared" si="427"/>
        <v>金</v>
      </c>
    </row>
    <row r="5393" spans="1:7" x14ac:dyDescent="0.2">
      <c r="A5393" s="1">
        <v>45570</v>
      </c>
      <c r="B5393" s="4" t="s">
        <v>304</v>
      </c>
      <c r="C5393" s="5" t="str">
        <f t="shared" si="428"/>
        <v>9</v>
      </c>
      <c r="D5393" s="12" t="str">
        <f t="shared" si="424"/>
        <v>3</v>
      </c>
      <c r="E5393" s="12">
        <f t="shared" si="425"/>
        <v>0</v>
      </c>
      <c r="F5393" s="12" t="str">
        <f t="shared" si="426"/>
        <v>大安</v>
      </c>
      <c r="G5393" s="12" t="str">
        <f t="shared" si="427"/>
        <v>土</v>
      </c>
    </row>
    <row r="5394" spans="1:7" x14ac:dyDescent="0.2">
      <c r="A5394" s="1">
        <v>45571</v>
      </c>
      <c r="B5394" s="4" t="s">
        <v>305</v>
      </c>
      <c r="C5394" s="5" t="str">
        <f t="shared" si="428"/>
        <v>9</v>
      </c>
      <c r="D5394" s="12" t="str">
        <f t="shared" si="424"/>
        <v>4</v>
      </c>
      <c r="E5394" s="12">
        <f t="shared" si="425"/>
        <v>1</v>
      </c>
      <c r="F5394" s="12" t="str">
        <f t="shared" si="426"/>
        <v>赤口</v>
      </c>
      <c r="G5394" s="12" t="str">
        <f t="shared" si="427"/>
        <v>日</v>
      </c>
    </row>
    <row r="5395" spans="1:7" x14ac:dyDescent="0.2">
      <c r="A5395" s="1">
        <v>45572</v>
      </c>
      <c r="B5395" s="4" t="s">
        <v>306</v>
      </c>
      <c r="C5395" s="5" t="str">
        <f t="shared" si="428"/>
        <v>9</v>
      </c>
      <c r="D5395" s="12" t="str">
        <f t="shared" si="424"/>
        <v>5</v>
      </c>
      <c r="E5395" s="12">
        <f t="shared" si="425"/>
        <v>2</v>
      </c>
      <c r="F5395" s="12" t="str">
        <f t="shared" si="426"/>
        <v>先勝</v>
      </c>
      <c r="G5395" s="12" t="str">
        <f t="shared" si="427"/>
        <v>月</v>
      </c>
    </row>
    <row r="5396" spans="1:7" x14ac:dyDescent="0.2">
      <c r="A5396" s="1">
        <v>45573</v>
      </c>
      <c r="B5396" s="4" t="s">
        <v>307</v>
      </c>
      <c r="C5396" s="5" t="str">
        <f t="shared" si="428"/>
        <v>9</v>
      </c>
      <c r="D5396" s="12" t="str">
        <f t="shared" si="424"/>
        <v>6</v>
      </c>
      <c r="E5396" s="12">
        <f t="shared" si="425"/>
        <v>3</v>
      </c>
      <c r="F5396" s="12" t="str">
        <f t="shared" si="426"/>
        <v>友引</v>
      </c>
      <c r="G5396" s="12" t="str">
        <f t="shared" si="427"/>
        <v>火</v>
      </c>
    </row>
    <row r="5397" spans="1:7" x14ac:dyDescent="0.2">
      <c r="A5397" s="1">
        <v>45574</v>
      </c>
      <c r="B5397" s="4" t="s">
        <v>308</v>
      </c>
      <c r="C5397" s="5" t="str">
        <f t="shared" si="428"/>
        <v>9</v>
      </c>
      <c r="D5397" s="12" t="str">
        <f t="shared" si="424"/>
        <v>7</v>
      </c>
      <c r="E5397" s="12">
        <f t="shared" si="425"/>
        <v>4</v>
      </c>
      <c r="F5397" s="12" t="str">
        <f t="shared" si="426"/>
        <v>先負</v>
      </c>
      <c r="G5397" s="12" t="str">
        <f t="shared" si="427"/>
        <v>水</v>
      </c>
    </row>
    <row r="5398" spans="1:7" x14ac:dyDescent="0.2">
      <c r="A5398" s="1">
        <v>45575</v>
      </c>
      <c r="B5398" s="4" t="s">
        <v>309</v>
      </c>
      <c r="C5398" s="5" t="str">
        <f t="shared" si="428"/>
        <v>9</v>
      </c>
      <c r="D5398" s="12" t="str">
        <f t="shared" si="424"/>
        <v>8</v>
      </c>
      <c r="E5398" s="12">
        <f t="shared" si="425"/>
        <v>5</v>
      </c>
      <c r="F5398" s="12" t="str">
        <f t="shared" si="426"/>
        <v>仏滅</v>
      </c>
      <c r="G5398" s="12" t="str">
        <f t="shared" si="427"/>
        <v>木</v>
      </c>
    </row>
    <row r="5399" spans="1:7" x14ac:dyDescent="0.2">
      <c r="A5399" s="1">
        <v>45576</v>
      </c>
      <c r="B5399" s="4" t="s">
        <v>310</v>
      </c>
      <c r="C5399" s="5" t="str">
        <f t="shared" si="428"/>
        <v>9</v>
      </c>
      <c r="D5399" s="12" t="str">
        <f t="shared" si="424"/>
        <v>9</v>
      </c>
      <c r="E5399" s="12">
        <f t="shared" si="425"/>
        <v>0</v>
      </c>
      <c r="F5399" s="12" t="str">
        <f t="shared" si="426"/>
        <v>大安</v>
      </c>
      <c r="G5399" s="12" t="str">
        <f t="shared" si="427"/>
        <v>金</v>
      </c>
    </row>
    <row r="5400" spans="1:7" x14ac:dyDescent="0.2">
      <c r="A5400" s="1">
        <v>45577</v>
      </c>
      <c r="B5400" s="4" t="s">
        <v>311</v>
      </c>
      <c r="C5400" s="5" t="str">
        <f t="shared" si="428"/>
        <v>9</v>
      </c>
      <c r="D5400" s="12" t="str">
        <f t="shared" si="424"/>
        <v>10</v>
      </c>
      <c r="E5400" s="12">
        <f t="shared" si="425"/>
        <v>1</v>
      </c>
      <c r="F5400" s="12" t="str">
        <f t="shared" si="426"/>
        <v>赤口</v>
      </c>
      <c r="G5400" s="12" t="str">
        <f t="shared" si="427"/>
        <v>土</v>
      </c>
    </row>
    <row r="5401" spans="1:7" x14ac:dyDescent="0.2">
      <c r="A5401" s="1">
        <v>45578</v>
      </c>
      <c r="B5401" s="4" t="s">
        <v>312</v>
      </c>
      <c r="C5401" s="5" t="str">
        <f t="shared" si="428"/>
        <v>9</v>
      </c>
      <c r="D5401" s="12" t="str">
        <f t="shared" si="424"/>
        <v>11</v>
      </c>
      <c r="E5401" s="12">
        <f t="shared" si="425"/>
        <v>2</v>
      </c>
      <c r="F5401" s="12" t="str">
        <f t="shared" si="426"/>
        <v>先勝</v>
      </c>
      <c r="G5401" s="12" t="str">
        <f t="shared" si="427"/>
        <v>日</v>
      </c>
    </row>
    <row r="5402" spans="1:7" x14ac:dyDescent="0.2">
      <c r="A5402" s="1">
        <v>45579</v>
      </c>
      <c r="B5402" s="4" t="s">
        <v>313</v>
      </c>
      <c r="C5402" s="5" t="str">
        <f t="shared" si="428"/>
        <v>9</v>
      </c>
      <c r="D5402" s="12" t="str">
        <f t="shared" si="424"/>
        <v>12</v>
      </c>
      <c r="E5402" s="12">
        <f t="shared" si="425"/>
        <v>3</v>
      </c>
      <c r="F5402" s="12" t="str">
        <f t="shared" si="426"/>
        <v>友引</v>
      </c>
      <c r="G5402" s="12" t="str">
        <f t="shared" si="427"/>
        <v>月</v>
      </c>
    </row>
    <row r="5403" spans="1:7" x14ac:dyDescent="0.2">
      <c r="A5403" s="1">
        <v>45580</v>
      </c>
      <c r="B5403" s="4" t="s">
        <v>314</v>
      </c>
      <c r="C5403" s="5" t="str">
        <f t="shared" si="428"/>
        <v>9</v>
      </c>
      <c r="D5403" s="12" t="str">
        <f t="shared" si="424"/>
        <v>13</v>
      </c>
      <c r="E5403" s="12">
        <f t="shared" si="425"/>
        <v>4</v>
      </c>
      <c r="F5403" s="12" t="str">
        <f t="shared" si="426"/>
        <v>先負</v>
      </c>
      <c r="G5403" s="12" t="str">
        <f t="shared" si="427"/>
        <v>火</v>
      </c>
    </row>
    <row r="5404" spans="1:7" x14ac:dyDescent="0.2">
      <c r="A5404" s="1">
        <v>45581</v>
      </c>
      <c r="B5404" s="4" t="s">
        <v>315</v>
      </c>
      <c r="C5404" s="5" t="str">
        <f t="shared" si="428"/>
        <v>9</v>
      </c>
      <c r="D5404" s="12" t="str">
        <f t="shared" si="424"/>
        <v>14</v>
      </c>
      <c r="E5404" s="12">
        <f t="shared" si="425"/>
        <v>5</v>
      </c>
      <c r="F5404" s="12" t="str">
        <f t="shared" si="426"/>
        <v>仏滅</v>
      </c>
      <c r="G5404" s="12" t="str">
        <f t="shared" si="427"/>
        <v>水</v>
      </c>
    </row>
    <row r="5405" spans="1:7" x14ac:dyDescent="0.2">
      <c r="A5405" s="1">
        <v>45582</v>
      </c>
      <c r="B5405" s="4" t="s">
        <v>316</v>
      </c>
      <c r="C5405" s="5" t="str">
        <f t="shared" si="428"/>
        <v>9</v>
      </c>
      <c r="D5405" s="12" t="str">
        <f t="shared" si="424"/>
        <v>15</v>
      </c>
      <c r="E5405" s="12">
        <f t="shared" si="425"/>
        <v>0</v>
      </c>
      <c r="F5405" s="12" t="str">
        <f t="shared" si="426"/>
        <v>大安</v>
      </c>
      <c r="G5405" s="12" t="str">
        <f t="shared" si="427"/>
        <v>木</v>
      </c>
    </row>
    <row r="5406" spans="1:7" x14ac:dyDescent="0.2">
      <c r="A5406" s="1">
        <v>45583</v>
      </c>
      <c r="B5406" s="4" t="s">
        <v>317</v>
      </c>
      <c r="C5406" s="5" t="str">
        <f t="shared" si="428"/>
        <v>9</v>
      </c>
      <c r="D5406" s="12" t="str">
        <f t="shared" si="424"/>
        <v>16</v>
      </c>
      <c r="E5406" s="12">
        <f t="shared" si="425"/>
        <v>1</v>
      </c>
      <c r="F5406" s="12" t="str">
        <f t="shared" si="426"/>
        <v>赤口</v>
      </c>
      <c r="G5406" s="12" t="str">
        <f t="shared" si="427"/>
        <v>金</v>
      </c>
    </row>
    <row r="5407" spans="1:7" x14ac:dyDescent="0.2">
      <c r="A5407" s="1">
        <v>45584</v>
      </c>
      <c r="B5407" s="4" t="s">
        <v>318</v>
      </c>
      <c r="C5407" s="5" t="str">
        <f t="shared" si="428"/>
        <v>9</v>
      </c>
      <c r="D5407" s="12" t="str">
        <f t="shared" si="424"/>
        <v>17</v>
      </c>
      <c r="E5407" s="12">
        <f t="shared" si="425"/>
        <v>2</v>
      </c>
      <c r="F5407" s="12" t="str">
        <f t="shared" si="426"/>
        <v>先勝</v>
      </c>
      <c r="G5407" s="12" t="str">
        <f t="shared" si="427"/>
        <v>土</v>
      </c>
    </row>
    <row r="5408" spans="1:7" x14ac:dyDescent="0.2">
      <c r="A5408" s="1">
        <v>45585</v>
      </c>
      <c r="B5408" s="4" t="s">
        <v>319</v>
      </c>
      <c r="C5408" s="5" t="str">
        <f t="shared" si="428"/>
        <v>9</v>
      </c>
      <c r="D5408" s="12" t="str">
        <f t="shared" si="424"/>
        <v>18</v>
      </c>
      <c r="E5408" s="12">
        <f t="shared" si="425"/>
        <v>3</v>
      </c>
      <c r="F5408" s="12" t="str">
        <f t="shared" si="426"/>
        <v>友引</v>
      </c>
      <c r="G5408" s="12" t="str">
        <f t="shared" si="427"/>
        <v>日</v>
      </c>
    </row>
    <row r="5409" spans="1:7" x14ac:dyDescent="0.2">
      <c r="A5409" s="1">
        <v>45586</v>
      </c>
      <c r="B5409" s="4" t="s">
        <v>320</v>
      </c>
      <c r="C5409" s="5" t="str">
        <f t="shared" si="428"/>
        <v>9</v>
      </c>
      <c r="D5409" s="12" t="str">
        <f t="shared" si="424"/>
        <v>19</v>
      </c>
      <c r="E5409" s="12">
        <f t="shared" si="425"/>
        <v>4</v>
      </c>
      <c r="F5409" s="12" t="str">
        <f t="shared" si="426"/>
        <v>先負</v>
      </c>
      <c r="G5409" s="12" t="str">
        <f t="shared" si="427"/>
        <v>月</v>
      </c>
    </row>
    <row r="5410" spans="1:7" x14ac:dyDescent="0.2">
      <c r="A5410" s="1">
        <v>45587</v>
      </c>
      <c r="B5410" s="4" t="s">
        <v>321</v>
      </c>
      <c r="C5410" s="5" t="str">
        <f t="shared" si="428"/>
        <v>9</v>
      </c>
      <c r="D5410" s="12" t="str">
        <f t="shared" si="424"/>
        <v>20</v>
      </c>
      <c r="E5410" s="12">
        <f t="shared" si="425"/>
        <v>5</v>
      </c>
      <c r="F5410" s="12" t="str">
        <f t="shared" si="426"/>
        <v>仏滅</v>
      </c>
      <c r="G5410" s="12" t="str">
        <f t="shared" si="427"/>
        <v>火</v>
      </c>
    </row>
    <row r="5411" spans="1:7" x14ac:dyDescent="0.2">
      <c r="A5411" s="1">
        <v>45588</v>
      </c>
      <c r="B5411" s="4" t="s">
        <v>322</v>
      </c>
      <c r="C5411" s="5" t="str">
        <f t="shared" si="428"/>
        <v>9</v>
      </c>
      <c r="D5411" s="12" t="str">
        <f t="shared" si="424"/>
        <v>21</v>
      </c>
      <c r="E5411" s="12">
        <f t="shared" si="425"/>
        <v>0</v>
      </c>
      <c r="F5411" s="12" t="str">
        <f t="shared" si="426"/>
        <v>大安</v>
      </c>
      <c r="G5411" s="12" t="str">
        <f t="shared" si="427"/>
        <v>水</v>
      </c>
    </row>
    <row r="5412" spans="1:7" x14ac:dyDescent="0.2">
      <c r="A5412" s="1">
        <v>45589</v>
      </c>
      <c r="B5412" s="4" t="s">
        <v>323</v>
      </c>
      <c r="C5412" s="5" t="str">
        <f t="shared" si="428"/>
        <v>9</v>
      </c>
      <c r="D5412" s="12" t="str">
        <f t="shared" si="424"/>
        <v>22</v>
      </c>
      <c r="E5412" s="12">
        <f t="shared" si="425"/>
        <v>1</v>
      </c>
      <c r="F5412" s="12" t="str">
        <f t="shared" si="426"/>
        <v>赤口</v>
      </c>
      <c r="G5412" s="12" t="str">
        <f t="shared" si="427"/>
        <v>木</v>
      </c>
    </row>
    <row r="5413" spans="1:7" x14ac:dyDescent="0.2">
      <c r="A5413" s="1">
        <v>45590</v>
      </c>
      <c r="B5413" s="4" t="s">
        <v>324</v>
      </c>
      <c r="C5413" s="5" t="str">
        <f t="shared" si="428"/>
        <v>9</v>
      </c>
      <c r="D5413" s="12" t="str">
        <f t="shared" si="424"/>
        <v>23</v>
      </c>
      <c r="E5413" s="12">
        <f t="shared" si="425"/>
        <v>2</v>
      </c>
      <c r="F5413" s="12" t="str">
        <f t="shared" si="426"/>
        <v>先勝</v>
      </c>
      <c r="G5413" s="12" t="str">
        <f t="shared" si="427"/>
        <v>金</v>
      </c>
    </row>
    <row r="5414" spans="1:7" x14ac:dyDescent="0.2">
      <c r="A5414" s="1">
        <v>45591</v>
      </c>
      <c r="B5414" s="4" t="s">
        <v>325</v>
      </c>
      <c r="C5414" s="5" t="str">
        <f t="shared" si="428"/>
        <v>9</v>
      </c>
      <c r="D5414" s="12" t="str">
        <f t="shared" si="424"/>
        <v>24</v>
      </c>
      <c r="E5414" s="12">
        <f t="shared" si="425"/>
        <v>3</v>
      </c>
      <c r="F5414" s="12" t="str">
        <f t="shared" si="426"/>
        <v>友引</v>
      </c>
      <c r="G5414" s="12" t="str">
        <f t="shared" si="427"/>
        <v>土</v>
      </c>
    </row>
    <row r="5415" spans="1:7" x14ac:dyDescent="0.2">
      <c r="A5415" s="1">
        <v>45592</v>
      </c>
      <c r="B5415" s="4" t="s">
        <v>326</v>
      </c>
      <c r="C5415" s="5" t="str">
        <f t="shared" si="428"/>
        <v>9</v>
      </c>
      <c r="D5415" s="12" t="str">
        <f t="shared" si="424"/>
        <v>25</v>
      </c>
      <c r="E5415" s="12">
        <f t="shared" si="425"/>
        <v>4</v>
      </c>
      <c r="F5415" s="12" t="str">
        <f t="shared" si="426"/>
        <v>先負</v>
      </c>
      <c r="G5415" s="12" t="str">
        <f t="shared" si="427"/>
        <v>日</v>
      </c>
    </row>
    <row r="5416" spans="1:7" x14ac:dyDescent="0.2">
      <c r="A5416" s="1">
        <v>45593</v>
      </c>
      <c r="B5416" s="4" t="s">
        <v>327</v>
      </c>
      <c r="C5416" s="5" t="str">
        <f t="shared" si="428"/>
        <v>9</v>
      </c>
      <c r="D5416" s="12" t="str">
        <f t="shared" si="424"/>
        <v>26</v>
      </c>
      <c r="E5416" s="12">
        <f t="shared" si="425"/>
        <v>5</v>
      </c>
      <c r="F5416" s="12" t="str">
        <f t="shared" si="426"/>
        <v>仏滅</v>
      </c>
      <c r="G5416" s="12" t="str">
        <f t="shared" si="427"/>
        <v>月</v>
      </c>
    </row>
    <row r="5417" spans="1:7" x14ac:dyDescent="0.2">
      <c r="A5417" s="1">
        <v>45594</v>
      </c>
      <c r="B5417" s="4" t="s">
        <v>328</v>
      </c>
      <c r="C5417" s="5" t="str">
        <f t="shared" si="428"/>
        <v>9</v>
      </c>
      <c r="D5417" s="12" t="str">
        <f t="shared" si="424"/>
        <v>27</v>
      </c>
      <c r="E5417" s="12">
        <f t="shared" si="425"/>
        <v>0</v>
      </c>
      <c r="F5417" s="12" t="str">
        <f t="shared" si="426"/>
        <v>大安</v>
      </c>
      <c r="G5417" s="12" t="str">
        <f t="shared" si="427"/>
        <v>火</v>
      </c>
    </row>
    <row r="5418" spans="1:7" x14ac:dyDescent="0.2">
      <c r="A5418" s="1">
        <v>45595</v>
      </c>
      <c r="B5418" s="4" t="s">
        <v>329</v>
      </c>
      <c r="C5418" s="5" t="str">
        <f t="shared" si="428"/>
        <v>9</v>
      </c>
      <c r="D5418" s="12" t="str">
        <f t="shared" si="424"/>
        <v>28</v>
      </c>
      <c r="E5418" s="12">
        <f t="shared" si="425"/>
        <v>1</v>
      </c>
      <c r="F5418" s="12" t="str">
        <f t="shared" si="426"/>
        <v>赤口</v>
      </c>
      <c r="G5418" s="12" t="str">
        <f t="shared" si="427"/>
        <v>水</v>
      </c>
    </row>
    <row r="5419" spans="1:7" x14ac:dyDescent="0.2">
      <c r="A5419" s="1">
        <v>45596</v>
      </c>
      <c r="B5419" s="4" t="s">
        <v>330</v>
      </c>
      <c r="C5419" s="5" t="str">
        <f t="shared" si="428"/>
        <v>9</v>
      </c>
      <c r="D5419" s="12" t="str">
        <f t="shared" si="424"/>
        <v>29</v>
      </c>
      <c r="E5419" s="12">
        <f t="shared" si="425"/>
        <v>2</v>
      </c>
      <c r="F5419" s="12" t="str">
        <f t="shared" si="426"/>
        <v>先勝</v>
      </c>
      <c r="G5419" s="12" t="str">
        <f t="shared" si="427"/>
        <v>木</v>
      </c>
    </row>
    <row r="5420" spans="1:7" x14ac:dyDescent="0.2">
      <c r="A5420" s="1">
        <v>45597</v>
      </c>
      <c r="B5420" s="4" t="s">
        <v>630</v>
      </c>
      <c r="C5420" s="5" t="str">
        <f t="shared" si="428"/>
        <v>10</v>
      </c>
      <c r="D5420" s="12" t="str">
        <f t="shared" si="424"/>
        <v>1</v>
      </c>
      <c r="E5420" s="12">
        <f t="shared" si="425"/>
        <v>5</v>
      </c>
      <c r="F5420" s="12" t="str">
        <f t="shared" si="426"/>
        <v>仏滅</v>
      </c>
      <c r="G5420" s="12" t="str">
        <f t="shared" si="427"/>
        <v>金</v>
      </c>
    </row>
    <row r="5421" spans="1:7" x14ac:dyDescent="0.2">
      <c r="A5421" s="1">
        <v>45598</v>
      </c>
      <c r="B5421" s="4" t="s">
        <v>331</v>
      </c>
      <c r="C5421" s="5" t="str">
        <f t="shared" si="428"/>
        <v>10</v>
      </c>
      <c r="D5421" s="12" t="str">
        <f t="shared" si="424"/>
        <v>2</v>
      </c>
      <c r="E5421" s="12">
        <f t="shared" si="425"/>
        <v>0</v>
      </c>
      <c r="F5421" s="12" t="str">
        <f t="shared" si="426"/>
        <v>大安</v>
      </c>
      <c r="G5421" s="12" t="str">
        <f t="shared" si="427"/>
        <v>土</v>
      </c>
    </row>
    <row r="5422" spans="1:7" x14ac:dyDescent="0.2">
      <c r="A5422" s="1">
        <v>45599</v>
      </c>
      <c r="B5422" s="4" t="s">
        <v>332</v>
      </c>
      <c r="C5422" s="5" t="str">
        <f t="shared" si="428"/>
        <v>10</v>
      </c>
      <c r="D5422" s="12" t="str">
        <f t="shared" ref="D5422:D5485" si="429">RIGHT(B5422,LEN(B5422)-FIND("/",B5422))</f>
        <v>3</v>
      </c>
      <c r="E5422" s="12">
        <f t="shared" si="425"/>
        <v>1</v>
      </c>
      <c r="F5422" s="12" t="str">
        <f t="shared" si="426"/>
        <v>赤口</v>
      </c>
      <c r="G5422" s="12" t="str">
        <f t="shared" si="427"/>
        <v>日</v>
      </c>
    </row>
    <row r="5423" spans="1:7" x14ac:dyDescent="0.2">
      <c r="A5423" s="1">
        <v>45600</v>
      </c>
      <c r="B5423" s="4" t="s">
        <v>333</v>
      </c>
      <c r="C5423" s="5" t="str">
        <f t="shared" si="428"/>
        <v>10</v>
      </c>
      <c r="D5423" s="12" t="str">
        <f t="shared" si="429"/>
        <v>4</v>
      </c>
      <c r="E5423" s="12">
        <f t="shared" si="425"/>
        <v>2</v>
      </c>
      <c r="F5423" s="12" t="str">
        <f t="shared" si="426"/>
        <v>先勝</v>
      </c>
      <c r="G5423" s="12" t="str">
        <f t="shared" si="427"/>
        <v>月</v>
      </c>
    </row>
    <row r="5424" spans="1:7" x14ac:dyDescent="0.2">
      <c r="A5424" s="1">
        <v>45601</v>
      </c>
      <c r="B5424" s="4" t="s">
        <v>334</v>
      </c>
      <c r="C5424" s="5" t="str">
        <f t="shared" si="428"/>
        <v>10</v>
      </c>
      <c r="D5424" s="12" t="str">
        <f t="shared" si="429"/>
        <v>5</v>
      </c>
      <c r="E5424" s="12">
        <f t="shared" si="425"/>
        <v>3</v>
      </c>
      <c r="F5424" s="12" t="str">
        <f t="shared" si="426"/>
        <v>友引</v>
      </c>
      <c r="G5424" s="12" t="str">
        <f t="shared" si="427"/>
        <v>火</v>
      </c>
    </row>
    <row r="5425" spans="1:7" x14ac:dyDescent="0.2">
      <c r="A5425" s="1">
        <v>45602</v>
      </c>
      <c r="B5425" s="4" t="s">
        <v>335</v>
      </c>
      <c r="C5425" s="5" t="str">
        <f t="shared" si="428"/>
        <v>10</v>
      </c>
      <c r="D5425" s="12" t="str">
        <f t="shared" si="429"/>
        <v>6</v>
      </c>
      <c r="E5425" s="12">
        <f t="shared" si="425"/>
        <v>4</v>
      </c>
      <c r="F5425" s="12" t="str">
        <f t="shared" si="426"/>
        <v>先負</v>
      </c>
      <c r="G5425" s="12" t="str">
        <f t="shared" si="427"/>
        <v>水</v>
      </c>
    </row>
    <row r="5426" spans="1:7" x14ac:dyDescent="0.2">
      <c r="A5426" s="1">
        <v>45603</v>
      </c>
      <c r="B5426" s="4" t="s">
        <v>336</v>
      </c>
      <c r="C5426" s="5" t="str">
        <f t="shared" si="428"/>
        <v>10</v>
      </c>
      <c r="D5426" s="12" t="str">
        <f t="shared" si="429"/>
        <v>7</v>
      </c>
      <c r="E5426" s="12">
        <f t="shared" si="425"/>
        <v>5</v>
      </c>
      <c r="F5426" s="12" t="str">
        <f t="shared" si="426"/>
        <v>仏滅</v>
      </c>
      <c r="G5426" s="12" t="str">
        <f t="shared" si="427"/>
        <v>木</v>
      </c>
    </row>
    <row r="5427" spans="1:7" x14ac:dyDescent="0.2">
      <c r="A5427" s="1">
        <v>45604</v>
      </c>
      <c r="B5427" s="4" t="s">
        <v>337</v>
      </c>
      <c r="C5427" s="5" t="str">
        <f t="shared" si="428"/>
        <v>10</v>
      </c>
      <c r="D5427" s="12" t="str">
        <f t="shared" si="429"/>
        <v>8</v>
      </c>
      <c r="E5427" s="12">
        <f t="shared" si="425"/>
        <v>0</v>
      </c>
      <c r="F5427" s="12" t="str">
        <f t="shared" si="426"/>
        <v>大安</v>
      </c>
      <c r="G5427" s="12" t="str">
        <f t="shared" si="427"/>
        <v>金</v>
      </c>
    </row>
    <row r="5428" spans="1:7" x14ac:dyDescent="0.2">
      <c r="A5428" s="1">
        <v>45605</v>
      </c>
      <c r="B5428" s="4" t="s">
        <v>338</v>
      </c>
      <c r="C5428" s="5" t="str">
        <f t="shared" si="428"/>
        <v>10</v>
      </c>
      <c r="D5428" s="12" t="str">
        <f t="shared" si="429"/>
        <v>9</v>
      </c>
      <c r="E5428" s="12">
        <f t="shared" ref="E5428:E5491" si="430">MOD(C5428+D5428,6)</f>
        <v>1</v>
      </c>
      <c r="F5428" s="12" t="str">
        <f t="shared" ref="F5428:F5491" si="431">VLOOKUP(E5428,$H$2:$I$7,2)</f>
        <v>赤口</v>
      </c>
      <c r="G5428" s="12" t="str">
        <f t="shared" ref="G5428:G5491" si="432">TEXT(A5428,"aaa")</f>
        <v>土</v>
      </c>
    </row>
    <row r="5429" spans="1:7" x14ac:dyDescent="0.2">
      <c r="A5429" s="1">
        <v>45606</v>
      </c>
      <c r="B5429" s="4" t="s">
        <v>339</v>
      </c>
      <c r="C5429" s="5" t="str">
        <f t="shared" si="428"/>
        <v>10</v>
      </c>
      <c r="D5429" s="12" t="str">
        <f t="shared" si="429"/>
        <v>10</v>
      </c>
      <c r="E5429" s="12">
        <f t="shared" si="430"/>
        <v>2</v>
      </c>
      <c r="F5429" s="12" t="str">
        <f t="shared" si="431"/>
        <v>先勝</v>
      </c>
      <c r="G5429" s="12" t="str">
        <f t="shared" si="432"/>
        <v>日</v>
      </c>
    </row>
    <row r="5430" spans="1:7" x14ac:dyDescent="0.2">
      <c r="A5430" s="1">
        <v>45607</v>
      </c>
      <c r="B5430" s="4" t="s">
        <v>340</v>
      </c>
      <c r="C5430" s="5" t="str">
        <f t="shared" si="428"/>
        <v>10</v>
      </c>
      <c r="D5430" s="12" t="str">
        <f t="shared" si="429"/>
        <v>11</v>
      </c>
      <c r="E5430" s="12">
        <f t="shared" si="430"/>
        <v>3</v>
      </c>
      <c r="F5430" s="12" t="str">
        <f t="shared" si="431"/>
        <v>友引</v>
      </c>
      <c r="G5430" s="12" t="str">
        <f t="shared" si="432"/>
        <v>月</v>
      </c>
    </row>
    <row r="5431" spans="1:7" x14ac:dyDescent="0.2">
      <c r="A5431" s="1">
        <v>45608</v>
      </c>
      <c r="B5431" s="4" t="s">
        <v>341</v>
      </c>
      <c r="C5431" s="5" t="str">
        <f t="shared" si="428"/>
        <v>10</v>
      </c>
      <c r="D5431" s="12" t="str">
        <f t="shared" si="429"/>
        <v>12</v>
      </c>
      <c r="E5431" s="12">
        <f t="shared" si="430"/>
        <v>4</v>
      </c>
      <c r="F5431" s="12" t="str">
        <f t="shared" si="431"/>
        <v>先負</v>
      </c>
      <c r="G5431" s="12" t="str">
        <f t="shared" si="432"/>
        <v>火</v>
      </c>
    </row>
    <row r="5432" spans="1:7" x14ac:dyDescent="0.2">
      <c r="A5432" s="1">
        <v>45609</v>
      </c>
      <c r="B5432" s="4" t="s">
        <v>342</v>
      </c>
      <c r="C5432" s="5" t="str">
        <f t="shared" si="428"/>
        <v>10</v>
      </c>
      <c r="D5432" s="12" t="str">
        <f t="shared" si="429"/>
        <v>13</v>
      </c>
      <c r="E5432" s="12">
        <f t="shared" si="430"/>
        <v>5</v>
      </c>
      <c r="F5432" s="12" t="str">
        <f t="shared" si="431"/>
        <v>仏滅</v>
      </c>
      <c r="G5432" s="12" t="str">
        <f t="shared" si="432"/>
        <v>水</v>
      </c>
    </row>
    <row r="5433" spans="1:7" x14ac:dyDescent="0.2">
      <c r="A5433" s="1">
        <v>45610</v>
      </c>
      <c r="B5433" s="4" t="s">
        <v>343</v>
      </c>
      <c r="C5433" s="5" t="str">
        <f t="shared" si="428"/>
        <v>10</v>
      </c>
      <c r="D5433" s="12" t="str">
        <f t="shared" si="429"/>
        <v>14</v>
      </c>
      <c r="E5433" s="12">
        <f t="shared" si="430"/>
        <v>0</v>
      </c>
      <c r="F5433" s="12" t="str">
        <f t="shared" si="431"/>
        <v>大安</v>
      </c>
      <c r="G5433" s="12" t="str">
        <f t="shared" si="432"/>
        <v>木</v>
      </c>
    </row>
    <row r="5434" spans="1:7" x14ac:dyDescent="0.2">
      <c r="A5434" s="1">
        <v>45611</v>
      </c>
      <c r="B5434" s="4" t="s">
        <v>344</v>
      </c>
      <c r="C5434" s="5" t="str">
        <f t="shared" si="428"/>
        <v>10</v>
      </c>
      <c r="D5434" s="12" t="str">
        <f t="shared" si="429"/>
        <v>15</v>
      </c>
      <c r="E5434" s="12">
        <f t="shared" si="430"/>
        <v>1</v>
      </c>
      <c r="F5434" s="12" t="str">
        <f t="shared" si="431"/>
        <v>赤口</v>
      </c>
      <c r="G5434" s="12" t="str">
        <f t="shared" si="432"/>
        <v>金</v>
      </c>
    </row>
    <row r="5435" spans="1:7" x14ac:dyDescent="0.2">
      <c r="A5435" s="1">
        <v>45612</v>
      </c>
      <c r="B5435" s="4" t="s">
        <v>345</v>
      </c>
      <c r="C5435" s="5" t="str">
        <f t="shared" si="428"/>
        <v>10</v>
      </c>
      <c r="D5435" s="12" t="str">
        <f t="shared" si="429"/>
        <v>16</v>
      </c>
      <c r="E5435" s="12">
        <f t="shared" si="430"/>
        <v>2</v>
      </c>
      <c r="F5435" s="12" t="str">
        <f t="shared" si="431"/>
        <v>先勝</v>
      </c>
      <c r="G5435" s="12" t="str">
        <f t="shared" si="432"/>
        <v>土</v>
      </c>
    </row>
    <row r="5436" spans="1:7" x14ac:dyDescent="0.2">
      <c r="A5436" s="1">
        <v>45613</v>
      </c>
      <c r="B5436" s="4" t="s">
        <v>346</v>
      </c>
      <c r="C5436" s="5" t="str">
        <f t="shared" si="428"/>
        <v>10</v>
      </c>
      <c r="D5436" s="12" t="str">
        <f t="shared" si="429"/>
        <v>17</v>
      </c>
      <c r="E5436" s="12">
        <f t="shared" si="430"/>
        <v>3</v>
      </c>
      <c r="F5436" s="12" t="str">
        <f t="shared" si="431"/>
        <v>友引</v>
      </c>
      <c r="G5436" s="12" t="str">
        <f t="shared" si="432"/>
        <v>日</v>
      </c>
    </row>
    <row r="5437" spans="1:7" x14ac:dyDescent="0.2">
      <c r="A5437" s="1">
        <v>45614</v>
      </c>
      <c r="B5437" s="4" t="s">
        <v>347</v>
      </c>
      <c r="C5437" s="5" t="str">
        <f t="shared" si="428"/>
        <v>10</v>
      </c>
      <c r="D5437" s="12" t="str">
        <f t="shared" si="429"/>
        <v>18</v>
      </c>
      <c r="E5437" s="12">
        <f t="shared" si="430"/>
        <v>4</v>
      </c>
      <c r="F5437" s="12" t="str">
        <f t="shared" si="431"/>
        <v>先負</v>
      </c>
      <c r="G5437" s="12" t="str">
        <f t="shared" si="432"/>
        <v>月</v>
      </c>
    </row>
    <row r="5438" spans="1:7" x14ac:dyDescent="0.2">
      <c r="A5438" s="1">
        <v>45615</v>
      </c>
      <c r="B5438" s="4" t="s">
        <v>348</v>
      </c>
      <c r="C5438" s="5" t="str">
        <f t="shared" si="428"/>
        <v>10</v>
      </c>
      <c r="D5438" s="12" t="str">
        <f t="shared" si="429"/>
        <v>19</v>
      </c>
      <c r="E5438" s="12">
        <f t="shared" si="430"/>
        <v>5</v>
      </c>
      <c r="F5438" s="12" t="str">
        <f t="shared" si="431"/>
        <v>仏滅</v>
      </c>
      <c r="G5438" s="12" t="str">
        <f t="shared" si="432"/>
        <v>火</v>
      </c>
    </row>
    <row r="5439" spans="1:7" x14ac:dyDescent="0.2">
      <c r="A5439" s="1">
        <v>45616</v>
      </c>
      <c r="B5439" s="4" t="s">
        <v>349</v>
      </c>
      <c r="C5439" s="5" t="str">
        <f t="shared" si="428"/>
        <v>10</v>
      </c>
      <c r="D5439" s="12" t="str">
        <f t="shared" si="429"/>
        <v>20</v>
      </c>
      <c r="E5439" s="12">
        <f t="shared" si="430"/>
        <v>0</v>
      </c>
      <c r="F5439" s="12" t="str">
        <f t="shared" si="431"/>
        <v>大安</v>
      </c>
      <c r="G5439" s="12" t="str">
        <f t="shared" si="432"/>
        <v>水</v>
      </c>
    </row>
    <row r="5440" spans="1:7" x14ac:dyDescent="0.2">
      <c r="A5440" s="1">
        <v>45617</v>
      </c>
      <c r="B5440" s="4" t="s">
        <v>350</v>
      </c>
      <c r="C5440" s="5" t="str">
        <f t="shared" si="428"/>
        <v>10</v>
      </c>
      <c r="D5440" s="12" t="str">
        <f t="shared" si="429"/>
        <v>21</v>
      </c>
      <c r="E5440" s="12">
        <f t="shared" si="430"/>
        <v>1</v>
      </c>
      <c r="F5440" s="12" t="str">
        <f t="shared" si="431"/>
        <v>赤口</v>
      </c>
      <c r="G5440" s="12" t="str">
        <f t="shared" si="432"/>
        <v>木</v>
      </c>
    </row>
    <row r="5441" spans="1:7" x14ac:dyDescent="0.2">
      <c r="A5441" s="1">
        <v>45618</v>
      </c>
      <c r="B5441" s="4" t="s">
        <v>351</v>
      </c>
      <c r="C5441" s="5" t="str">
        <f t="shared" si="428"/>
        <v>10</v>
      </c>
      <c r="D5441" s="12" t="str">
        <f t="shared" si="429"/>
        <v>22</v>
      </c>
      <c r="E5441" s="12">
        <f t="shared" si="430"/>
        <v>2</v>
      </c>
      <c r="F5441" s="12" t="str">
        <f t="shared" si="431"/>
        <v>先勝</v>
      </c>
      <c r="G5441" s="12" t="str">
        <f t="shared" si="432"/>
        <v>金</v>
      </c>
    </row>
    <row r="5442" spans="1:7" x14ac:dyDescent="0.2">
      <c r="A5442" s="1">
        <v>45619</v>
      </c>
      <c r="B5442" s="4" t="s">
        <v>352</v>
      </c>
      <c r="C5442" s="5" t="str">
        <f t="shared" si="428"/>
        <v>10</v>
      </c>
      <c r="D5442" s="12" t="str">
        <f t="shared" si="429"/>
        <v>23</v>
      </c>
      <c r="E5442" s="12">
        <f t="shared" si="430"/>
        <v>3</v>
      </c>
      <c r="F5442" s="12" t="str">
        <f t="shared" si="431"/>
        <v>友引</v>
      </c>
      <c r="G5442" s="12" t="str">
        <f t="shared" si="432"/>
        <v>土</v>
      </c>
    </row>
    <row r="5443" spans="1:7" x14ac:dyDescent="0.2">
      <c r="A5443" s="1">
        <v>45620</v>
      </c>
      <c r="B5443" s="4" t="s">
        <v>353</v>
      </c>
      <c r="C5443" s="5" t="str">
        <f t="shared" si="428"/>
        <v>10</v>
      </c>
      <c r="D5443" s="12" t="str">
        <f t="shared" si="429"/>
        <v>24</v>
      </c>
      <c r="E5443" s="12">
        <f t="shared" si="430"/>
        <v>4</v>
      </c>
      <c r="F5443" s="12" t="str">
        <f t="shared" si="431"/>
        <v>先負</v>
      </c>
      <c r="G5443" s="12" t="str">
        <f t="shared" si="432"/>
        <v>日</v>
      </c>
    </row>
    <row r="5444" spans="1:7" x14ac:dyDescent="0.2">
      <c r="A5444" s="1">
        <v>45621</v>
      </c>
      <c r="B5444" s="4" t="s">
        <v>354</v>
      </c>
      <c r="C5444" s="5" t="str">
        <f t="shared" si="428"/>
        <v>10</v>
      </c>
      <c r="D5444" s="12" t="str">
        <f t="shared" si="429"/>
        <v>25</v>
      </c>
      <c r="E5444" s="12">
        <f t="shared" si="430"/>
        <v>5</v>
      </c>
      <c r="F5444" s="12" t="str">
        <f t="shared" si="431"/>
        <v>仏滅</v>
      </c>
      <c r="G5444" s="12" t="str">
        <f t="shared" si="432"/>
        <v>月</v>
      </c>
    </row>
    <row r="5445" spans="1:7" x14ac:dyDescent="0.2">
      <c r="A5445" s="1">
        <v>45622</v>
      </c>
      <c r="B5445" s="4" t="s">
        <v>355</v>
      </c>
      <c r="C5445" s="5" t="str">
        <f t="shared" si="428"/>
        <v>10</v>
      </c>
      <c r="D5445" s="12" t="str">
        <f t="shared" si="429"/>
        <v>26</v>
      </c>
      <c r="E5445" s="12">
        <f t="shared" si="430"/>
        <v>0</v>
      </c>
      <c r="F5445" s="12" t="str">
        <f t="shared" si="431"/>
        <v>大安</v>
      </c>
      <c r="G5445" s="12" t="str">
        <f t="shared" si="432"/>
        <v>火</v>
      </c>
    </row>
    <row r="5446" spans="1:7" x14ac:dyDescent="0.2">
      <c r="A5446" s="1">
        <v>45623</v>
      </c>
      <c r="B5446" s="4" t="s">
        <v>356</v>
      </c>
      <c r="C5446" s="5" t="str">
        <f t="shared" si="428"/>
        <v>10</v>
      </c>
      <c r="D5446" s="12" t="str">
        <f t="shared" si="429"/>
        <v>27</v>
      </c>
      <c r="E5446" s="12">
        <f t="shared" si="430"/>
        <v>1</v>
      </c>
      <c r="F5446" s="12" t="str">
        <f t="shared" si="431"/>
        <v>赤口</v>
      </c>
      <c r="G5446" s="12" t="str">
        <f t="shared" si="432"/>
        <v>水</v>
      </c>
    </row>
    <row r="5447" spans="1:7" x14ac:dyDescent="0.2">
      <c r="A5447" s="1">
        <v>45624</v>
      </c>
      <c r="B5447" s="4" t="s">
        <v>357</v>
      </c>
      <c r="C5447" s="5" t="str">
        <f t="shared" si="428"/>
        <v>10</v>
      </c>
      <c r="D5447" s="12" t="str">
        <f t="shared" si="429"/>
        <v>28</v>
      </c>
      <c r="E5447" s="12">
        <f t="shared" si="430"/>
        <v>2</v>
      </c>
      <c r="F5447" s="12" t="str">
        <f t="shared" si="431"/>
        <v>先勝</v>
      </c>
      <c r="G5447" s="12" t="str">
        <f t="shared" si="432"/>
        <v>木</v>
      </c>
    </row>
    <row r="5448" spans="1:7" x14ac:dyDescent="0.2">
      <c r="A5448" s="1">
        <v>45625</v>
      </c>
      <c r="B5448" s="4" t="s">
        <v>358</v>
      </c>
      <c r="C5448" s="5" t="str">
        <f t="shared" si="428"/>
        <v>10</v>
      </c>
      <c r="D5448" s="12" t="str">
        <f t="shared" si="429"/>
        <v>29</v>
      </c>
      <c r="E5448" s="12">
        <f t="shared" si="430"/>
        <v>3</v>
      </c>
      <c r="F5448" s="12" t="str">
        <f t="shared" si="431"/>
        <v>友引</v>
      </c>
      <c r="G5448" s="12" t="str">
        <f t="shared" si="432"/>
        <v>金</v>
      </c>
    </row>
    <row r="5449" spans="1:7" x14ac:dyDescent="0.2">
      <c r="A5449" s="1">
        <v>45626</v>
      </c>
      <c r="B5449" s="4" t="s">
        <v>359</v>
      </c>
      <c r="C5449" s="5" t="str">
        <f t="shared" si="428"/>
        <v>10</v>
      </c>
      <c r="D5449" s="12" t="str">
        <f t="shared" si="429"/>
        <v>30</v>
      </c>
      <c r="E5449" s="12">
        <f t="shared" si="430"/>
        <v>4</v>
      </c>
      <c r="F5449" s="12" t="str">
        <f t="shared" si="431"/>
        <v>先負</v>
      </c>
      <c r="G5449" s="12" t="str">
        <f t="shared" si="432"/>
        <v>土</v>
      </c>
    </row>
    <row r="5450" spans="1:7" x14ac:dyDescent="0.2">
      <c r="A5450" s="1">
        <v>45627</v>
      </c>
      <c r="B5450" s="4" t="s">
        <v>631</v>
      </c>
      <c r="C5450" s="5" t="str">
        <f t="shared" si="428"/>
        <v>11</v>
      </c>
      <c r="D5450" s="12" t="str">
        <f t="shared" si="429"/>
        <v>1</v>
      </c>
      <c r="E5450" s="12">
        <f t="shared" si="430"/>
        <v>0</v>
      </c>
      <c r="F5450" s="12" t="str">
        <f t="shared" si="431"/>
        <v>大安</v>
      </c>
      <c r="G5450" s="12" t="str">
        <f t="shared" si="432"/>
        <v>日</v>
      </c>
    </row>
    <row r="5451" spans="1:7" x14ac:dyDescent="0.2">
      <c r="A5451" s="1">
        <v>45628</v>
      </c>
      <c r="B5451" s="4" t="s">
        <v>360</v>
      </c>
      <c r="C5451" s="5" t="str">
        <f t="shared" si="428"/>
        <v>11</v>
      </c>
      <c r="D5451" s="12" t="str">
        <f t="shared" si="429"/>
        <v>2</v>
      </c>
      <c r="E5451" s="12">
        <f t="shared" si="430"/>
        <v>1</v>
      </c>
      <c r="F5451" s="12" t="str">
        <f t="shared" si="431"/>
        <v>赤口</v>
      </c>
      <c r="G5451" s="12" t="str">
        <f t="shared" si="432"/>
        <v>月</v>
      </c>
    </row>
    <row r="5452" spans="1:7" x14ac:dyDescent="0.2">
      <c r="A5452" s="1">
        <v>45629</v>
      </c>
      <c r="B5452" s="4" t="s">
        <v>361</v>
      </c>
      <c r="C5452" s="5" t="str">
        <f t="shared" ref="C5452:C5515" si="433">SUBSTITUTE( LEFT(B5452,LEN(B5452)-(LEN(B5452)-FIND("/",B5452)+1)), "閏", "" )</f>
        <v>11</v>
      </c>
      <c r="D5452" s="12" t="str">
        <f t="shared" si="429"/>
        <v>3</v>
      </c>
      <c r="E5452" s="12">
        <f t="shared" si="430"/>
        <v>2</v>
      </c>
      <c r="F5452" s="12" t="str">
        <f t="shared" si="431"/>
        <v>先勝</v>
      </c>
      <c r="G5452" s="12" t="str">
        <f t="shared" si="432"/>
        <v>火</v>
      </c>
    </row>
    <row r="5453" spans="1:7" x14ac:dyDescent="0.2">
      <c r="A5453" s="1">
        <v>45630</v>
      </c>
      <c r="B5453" s="4" t="s">
        <v>362</v>
      </c>
      <c r="C5453" s="5" t="str">
        <f t="shared" si="433"/>
        <v>11</v>
      </c>
      <c r="D5453" s="12" t="str">
        <f t="shared" si="429"/>
        <v>4</v>
      </c>
      <c r="E5453" s="12">
        <f t="shared" si="430"/>
        <v>3</v>
      </c>
      <c r="F5453" s="12" t="str">
        <f t="shared" si="431"/>
        <v>友引</v>
      </c>
      <c r="G5453" s="12" t="str">
        <f t="shared" si="432"/>
        <v>水</v>
      </c>
    </row>
    <row r="5454" spans="1:7" x14ac:dyDescent="0.2">
      <c r="A5454" s="1">
        <v>45631</v>
      </c>
      <c r="B5454" s="4" t="s">
        <v>363</v>
      </c>
      <c r="C5454" s="5" t="str">
        <f t="shared" si="433"/>
        <v>11</v>
      </c>
      <c r="D5454" s="12" t="str">
        <f t="shared" si="429"/>
        <v>5</v>
      </c>
      <c r="E5454" s="12">
        <f t="shared" si="430"/>
        <v>4</v>
      </c>
      <c r="F5454" s="12" t="str">
        <f t="shared" si="431"/>
        <v>先負</v>
      </c>
      <c r="G5454" s="12" t="str">
        <f t="shared" si="432"/>
        <v>木</v>
      </c>
    </row>
    <row r="5455" spans="1:7" x14ac:dyDescent="0.2">
      <c r="A5455" s="1">
        <v>45632</v>
      </c>
      <c r="B5455" s="4" t="s">
        <v>364</v>
      </c>
      <c r="C5455" s="5" t="str">
        <f t="shared" si="433"/>
        <v>11</v>
      </c>
      <c r="D5455" s="12" t="str">
        <f t="shared" si="429"/>
        <v>6</v>
      </c>
      <c r="E5455" s="12">
        <f t="shared" si="430"/>
        <v>5</v>
      </c>
      <c r="F5455" s="12" t="str">
        <f t="shared" si="431"/>
        <v>仏滅</v>
      </c>
      <c r="G5455" s="12" t="str">
        <f t="shared" si="432"/>
        <v>金</v>
      </c>
    </row>
    <row r="5456" spans="1:7" x14ac:dyDescent="0.2">
      <c r="A5456" s="1">
        <v>45633</v>
      </c>
      <c r="B5456" s="4" t="s">
        <v>365</v>
      </c>
      <c r="C5456" s="5" t="str">
        <f t="shared" si="433"/>
        <v>11</v>
      </c>
      <c r="D5456" s="12" t="str">
        <f t="shared" si="429"/>
        <v>7</v>
      </c>
      <c r="E5456" s="12">
        <f t="shared" si="430"/>
        <v>0</v>
      </c>
      <c r="F5456" s="12" t="str">
        <f t="shared" si="431"/>
        <v>大安</v>
      </c>
      <c r="G5456" s="12" t="str">
        <f t="shared" si="432"/>
        <v>土</v>
      </c>
    </row>
    <row r="5457" spans="1:7" x14ac:dyDescent="0.2">
      <c r="A5457" s="1">
        <v>45634</v>
      </c>
      <c r="B5457" s="4" t="s">
        <v>366</v>
      </c>
      <c r="C5457" s="5" t="str">
        <f t="shared" si="433"/>
        <v>11</v>
      </c>
      <c r="D5457" s="12" t="str">
        <f t="shared" si="429"/>
        <v>8</v>
      </c>
      <c r="E5457" s="12">
        <f t="shared" si="430"/>
        <v>1</v>
      </c>
      <c r="F5457" s="12" t="str">
        <f t="shared" si="431"/>
        <v>赤口</v>
      </c>
      <c r="G5457" s="12" t="str">
        <f t="shared" si="432"/>
        <v>日</v>
      </c>
    </row>
    <row r="5458" spans="1:7" x14ac:dyDescent="0.2">
      <c r="A5458" s="1">
        <v>45635</v>
      </c>
      <c r="B5458" s="4" t="s">
        <v>367</v>
      </c>
      <c r="C5458" s="5" t="str">
        <f t="shared" si="433"/>
        <v>11</v>
      </c>
      <c r="D5458" s="12" t="str">
        <f t="shared" si="429"/>
        <v>9</v>
      </c>
      <c r="E5458" s="12">
        <f t="shared" si="430"/>
        <v>2</v>
      </c>
      <c r="F5458" s="12" t="str">
        <f t="shared" si="431"/>
        <v>先勝</v>
      </c>
      <c r="G5458" s="12" t="str">
        <f t="shared" si="432"/>
        <v>月</v>
      </c>
    </row>
    <row r="5459" spans="1:7" x14ac:dyDescent="0.2">
      <c r="A5459" s="1">
        <v>45636</v>
      </c>
      <c r="B5459" s="4" t="s">
        <v>368</v>
      </c>
      <c r="C5459" s="5" t="str">
        <f t="shared" si="433"/>
        <v>11</v>
      </c>
      <c r="D5459" s="12" t="str">
        <f t="shared" si="429"/>
        <v>10</v>
      </c>
      <c r="E5459" s="12">
        <f t="shared" si="430"/>
        <v>3</v>
      </c>
      <c r="F5459" s="12" t="str">
        <f t="shared" si="431"/>
        <v>友引</v>
      </c>
      <c r="G5459" s="12" t="str">
        <f t="shared" si="432"/>
        <v>火</v>
      </c>
    </row>
    <row r="5460" spans="1:7" x14ac:dyDescent="0.2">
      <c r="A5460" s="1">
        <v>45637</v>
      </c>
      <c r="B5460" s="4" t="s">
        <v>369</v>
      </c>
      <c r="C5460" s="5" t="str">
        <f t="shared" si="433"/>
        <v>11</v>
      </c>
      <c r="D5460" s="12" t="str">
        <f t="shared" si="429"/>
        <v>11</v>
      </c>
      <c r="E5460" s="12">
        <f t="shared" si="430"/>
        <v>4</v>
      </c>
      <c r="F5460" s="12" t="str">
        <f t="shared" si="431"/>
        <v>先負</v>
      </c>
      <c r="G5460" s="12" t="str">
        <f t="shared" si="432"/>
        <v>水</v>
      </c>
    </row>
    <row r="5461" spans="1:7" x14ac:dyDescent="0.2">
      <c r="A5461" s="1">
        <v>45638</v>
      </c>
      <c r="B5461" s="4" t="s">
        <v>370</v>
      </c>
      <c r="C5461" s="5" t="str">
        <f t="shared" si="433"/>
        <v>11</v>
      </c>
      <c r="D5461" s="12" t="str">
        <f t="shared" si="429"/>
        <v>12</v>
      </c>
      <c r="E5461" s="12">
        <f t="shared" si="430"/>
        <v>5</v>
      </c>
      <c r="F5461" s="12" t="str">
        <f t="shared" si="431"/>
        <v>仏滅</v>
      </c>
      <c r="G5461" s="12" t="str">
        <f t="shared" si="432"/>
        <v>木</v>
      </c>
    </row>
    <row r="5462" spans="1:7" x14ac:dyDescent="0.2">
      <c r="A5462" s="1">
        <v>45639</v>
      </c>
      <c r="B5462" s="4" t="s">
        <v>371</v>
      </c>
      <c r="C5462" s="5" t="str">
        <f t="shared" si="433"/>
        <v>11</v>
      </c>
      <c r="D5462" s="12" t="str">
        <f t="shared" si="429"/>
        <v>13</v>
      </c>
      <c r="E5462" s="12">
        <f t="shared" si="430"/>
        <v>0</v>
      </c>
      <c r="F5462" s="12" t="str">
        <f t="shared" si="431"/>
        <v>大安</v>
      </c>
      <c r="G5462" s="12" t="str">
        <f t="shared" si="432"/>
        <v>金</v>
      </c>
    </row>
    <row r="5463" spans="1:7" x14ac:dyDescent="0.2">
      <c r="A5463" s="1">
        <v>45640</v>
      </c>
      <c r="B5463" s="4" t="s">
        <v>372</v>
      </c>
      <c r="C5463" s="5" t="str">
        <f t="shared" si="433"/>
        <v>11</v>
      </c>
      <c r="D5463" s="12" t="str">
        <f t="shared" si="429"/>
        <v>14</v>
      </c>
      <c r="E5463" s="12">
        <f t="shared" si="430"/>
        <v>1</v>
      </c>
      <c r="F5463" s="12" t="str">
        <f t="shared" si="431"/>
        <v>赤口</v>
      </c>
      <c r="G5463" s="12" t="str">
        <f t="shared" si="432"/>
        <v>土</v>
      </c>
    </row>
    <row r="5464" spans="1:7" x14ac:dyDescent="0.2">
      <c r="A5464" s="1">
        <v>45641</v>
      </c>
      <c r="B5464" s="4" t="s">
        <v>373</v>
      </c>
      <c r="C5464" s="5" t="str">
        <f t="shared" si="433"/>
        <v>11</v>
      </c>
      <c r="D5464" s="12" t="str">
        <f t="shared" si="429"/>
        <v>15</v>
      </c>
      <c r="E5464" s="12">
        <f t="shared" si="430"/>
        <v>2</v>
      </c>
      <c r="F5464" s="12" t="str">
        <f t="shared" si="431"/>
        <v>先勝</v>
      </c>
      <c r="G5464" s="12" t="str">
        <f t="shared" si="432"/>
        <v>日</v>
      </c>
    </row>
    <row r="5465" spans="1:7" x14ac:dyDescent="0.2">
      <c r="A5465" s="1">
        <v>45642</v>
      </c>
      <c r="B5465" s="4" t="s">
        <v>374</v>
      </c>
      <c r="C5465" s="5" t="str">
        <f t="shared" si="433"/>
        <v>11</v>
      </c>
      <c r="D5465" s="12" t="str">
        <f t="shared" si="429"/>
        <v>16</v>
      </c>
      <c r="E5465" s="12">
        <f t="shared" si="430"/>
        <v>3</v>
      </c>
      <c r="F5465" s="12" t="str">
        <f t="shared" si="431"/>
        <v>友引</v>
      </c>
      <c r="G5465" s="12" t="str">
        <f t="shared" si="432"/>
        <v>月</v>
      </c>
    </row>
    <row r="5466" spans="1:7" x14ac:dyDescent="0.2">
      <c r="A5466" s="1">
        <v>45643</v>
      </c>
      <c r="B5466" s="4" t="s">
        <v>375</v>
      </c>
      <c r="C5466" s="5" t="str">
        <f t="shared" si="433"/>
        <v>11</v>
      </c>
      <c r="D5466" s="12" t="str">
        <f t="shared" si="429"/>
        <v>17</v>
      </c>
      <c r="E5466" s="12">
        <f t="shared" si="430"/>
        <v>4</v>
      </c>
      <c r="F5466" s="12" t="str">
        <f t="shared" si="431"/>
        <v>先負</v>
      </c>
      <c r="G5466" s="12" t="str">
        <f t="shared" si="432"/>
        <v>火</v>
      </c>
    </row>
    <row r="5467" spans="1:7" x14ac:dyDescent="0.2">
      <c r="A5467" s="1">
        <v>45644</v>
      </c>
      <c r="B5467" s="4" t="s">
        <v>22</v>
      </c>
      <c r="C5467" s="5" t="str">
        <f t="shared" si="433"/>
        <v>11</v>
      </c>
      <c r="D5467" s="12" t="str">
        <f t="shared" si="429"/>
        <v>18</v>
      </c>
      <c r="E5467" s="12">
        <f t="shared" si="430"/>
        <v>5</v>
      </c>
      <c r="F5467" s="12" t="str">
        <f t="shared" si="431"/>
        <v>仏滅</v>
      </c>
      <c r="G5467" s="12" t="str">
        <f t="shared" si="432"/>
        <v>水</v>
      </c>
    </row>
    <row r="5468" spans="1:7" x14ac:dyDescent="0.2">
      <c r="A5468" s="1">
        <v>45645</v>
      </c>
      <c r="B5468" s="4" t="s">
        <v>23</v>
      </c>
      <c r="C5468" s="5" t="str">
        <f t="shared" si="433"/>
        <v>11</v>
      </c>
      <c r="D5468" s="12" t="str">
        <f t="shared" si="429"/>
        <v>19</v>
      </c>
      <c r="E5468" s="12">
        <f t="shared" si="430"/>
        <v>0</v>
      </c>
      <c r="F5468" s="12" t="str">
        <f t="shared" si="431"/>
        <v>大安</v>
      </c>
      <c r="G5468" s="12" t="str">
        <f t="shared" si="432"/>
        <v>木</v>
      </c>
    </row>
    <row r="5469" spans="1:7" x14ac:dyDescent="0.2">
      <c r="A5469" s="1">
        <v>45646</v>
      </c>
      <c r="B5469" s="4" t="s">
        <v>24</v>
      </c>
      <c r="C5469" s="5" t="str">
        <f t="shared" si="433"/>
        <v>11</v>
      </c>
      <c r="D5469" s="12" t="str">
        <f t="shared" si="429"/>
        <v>20</v>
      </c>
      <c r="E5469" s="12">
        <f t="shared" si="430"/>
        <v>1</v>
      </c>
      <c r="F5469" s="12" t="str">
        <f t="shared" si="431"/>
        <v>赤口</v>
      </c>
      <c r="G5469" s="12" t="str">
        <f t="shared" si="432"/>
        <v>金</v>
      </c>
    </row>
    <row r="5470" spans="1:7" x14ac:dyDescent="0.2">
      <c r="A5470" s="1">
        <v>45647</v>
      </c>
      <c r="B5470" s="4" t="s">
        <v>25</v>
      </c>
      <c r="C5470" s="5" t="str">
        <f t="shared" si="433"/>
        <v>11</v>
      </c>
      <c r="D5470" s="12" t="str">
        <f t="shared" si="429"/>
        <v>21</v>
      </c>
      <c r="E5470" s="12">
        <f t="shared" si="430"/>
        <v>2</v>
      </c>
      <c r="F5470" s="12" t="str">
        <f t="shared" si="431"/>
        <v>先勝</v>
      </c>
      <c r="G5470" s="12" t="str">
        <f t="shared" si="432"/>
        <v>土</v>
      </c>
    </row>
    <row r="5471" spans="1:7" x14ac:dyDescent="0.2">
      <c r="A5471" s="1">
        <v>45648</v>
      </c>
      <c r="B5471" s="4" t="s">
        <v>26</v>
      </c>
      <c r="C5471" s="5" t="str">
        <f t="shared" si="433"/>
        <v>11</v>
      </c>
      <c r="D5471" s="12" t="str">
        <f t="shared" si="429"/>
        <v>22</v>
      </c>
      <c r="E5471" s="12">
        <f t="shared" si="430"/>
        <v>3</v>
      </c>
      <c r="F5471" s="12" t="str">
        <f t="shared" si="431"/>
        <v>友引</v>
      </c>
      <c r="G5471" s="12" t="str">
        <f t="shared" si="432"/>
        <v>日</v>
      </c>
    </row>
    <row r="5472" spans="1:7" x14ac:dyDescent="0.2">
      <c r="A5472" s="1">
        <v>45649</v>
      </c>
      <c r="B5472" s="4" t="s">
        <v>27</v>
      </c>
      <c r="C5472" s="5" t="str">
        <f t="shared" si="433"/>
        <v>11</v>
      </c>
      <c r="D5472" s="12" t="str">
        <f t="shared" si="429"/>
        <v>23</v>
      </c>
      <c r="E5472" s="12">
        <f t="shared" si="430"/>
        <v>4</v>
      </c>
      <c r="F5472" s="12" t="str">
        <f t="shared" si="431"/>
        <v>先負</v>
      </c>
      <c r="G5472" s="12" t="str">
        <f t="shared" si="432"/>
        <v>月</v>
      </c>
    </row>
    <row r="5473" spans="1:7" x14ac:dyDescent="0.2">
      <c r="A5473" s="1">
        <v>45650</v>
      </c>
      <c r="B5473" s="4" t="s">
        <v>28</v>
      </c>
      <c r="C5473" s="5" t="str">
        <f t="shared" si="433"/>
        <v>11</v>
      </c>
      <c r="D5473" s="12" t="str">
        <f t="shared" si="429"/>
        <v>24</v>
      </c>
      <c r="E5473" s="12">
        <f t="shared" si="430"/>
        <v>5</v>
      </c>
      <c r="F5473" s="12" t="str">
        <f t="shared" si="431"/>
        <v>仏滅</v>
      </c>
      <c r="G5473" s="12" t="str">
        <f t="shared" si="432"/>
        <v>火</v>
      </c>
    </row>
    <row r="5474" spans="1:7" x14ac:dyDescent="0.2">
      <c r="A5474" s="1">
        <v>45651</v>
      </c>
      <c r="B5474" s="4" t="s">
        <v>29</v>
      </c>
      <c r="C5474" s="5" t="str">
        <f t="shared" si="433"/>
        <v>11</v>
      </c>
      <c r="D5474" s="12" t="str">
        <f t="shared" si="429"/>
        <v>25</v>
      </c>
      <c r="E5474" s="12">
        <f t="shared" si="430"/>
        <v>0</v>
      </c>
      <c r="F5474" s="12" t="str">
        <f t="shared" si="431"/>
        <v>大安</v>
      </c>
      <c r="G5474" s="12" t="str">
        <f t="shared" si="432"/>
        <v>水</v>
      </c>
    </row>
    <row r="5475" spans="1:7" x14ac:dyDescent="0.2">
      <c r="A5475" s="1">
        <v>45652</v>
      </c>
      <c r="B5475" s="4" t="s">
        <v>30</v>
      </c>
      <c r="C5475" s="5" t="str">
        <f t="shared" si="433"/>
        <v>11</v>
      </c>
      <c r="D5475" s="12" t="str">
        <f t="shared" si="429"/>
        <v>26</v>
      </c>
      <c r="E5475" s="12">
        <f t="shared" si="430"/>
        <v>1</v>
      </c>
      <c r="F5475" s="12" t="str">
        <f t="shared" si="431"/>
        <v>赤口</v>
      </c>
      <c r="G5475" s="12" t="str">
        <f t="shared" si="432"/>
        <v>木</v>
      </c>
    </row>
    <row r="5476" spans="1:7" x14ac:dyDescent="0.2">
      <c r="A5476" s="1">
        <v>45653</v>
      </c>
      <c r="B5476" s="4" t="s">
        <v>31</v>
      </c>
      <c r="C5476" s="5" t="str">
        <f t="shared" si="433"/>
        <v>11</v>
      </c>
      <c r="D5476" s="12" t="str">
        <f t="shared" si="429"/>
        <v>27</v>
      </c>
      <c r="E5476" s="12">
        <f t="shared" si="430"/>
        <v>2</v>
      </c>
      <c r="F5476" s="12" t="str">
        <f t="shared" si="431"/>
        <v>先勝</v>
      </c>
      <c r="G5476" s="12" t="str">
        <f t="shared" si="432"/>
        <v>金</v>
      </c>
    </row>
    <row r="5477" spans="1:7" x14ac:dyDescent="0.2">
      <c r="A5477" s="1">
        <v>45654</v>
      </c>
      <c r="B5477" s="4" t="s">
        <v>32</v>
      </c>
      <c r="C5477" s="5" t="str">
        <f t="shared" si="433"/>
        <v>11</v>
      </c>
      <c r="D5477" s="12" t="str">
        <f t="shared" si="429"/>
        <v>28</v>
      </c>
      <c r="E5477" s="12">
        <f t="shared" si="430"/>
        <v>3</v>
      </c>
      <c r="F5477" s="12" t="str">
        <f t="shared" si="431"/>
        <v>友引</v>
      </c>
      <c r="G5477" s="12" t="str">
        <f t="shared" si="432"/>
        <v>土</v>
      </c>
    </row>
    <row r="5478" spans="1:7" x14ac:dyDescent="0.2">
      <c r="A5478" s="1">
        <v>45655</v>
      </c>
      <c r="B5478" s="4" t="s">
        <v>33</v>
      </c>
      <c r="C5478" s="5" t="str">
        <f t="shared" si="433"/>
        <v>11</v>
      </c>
      <c r="D5478" s="12" t="str">
        <f t="shared" si="429"/>
        <v>29</v>
      </c>
      <c r="E5478" s="12">
        <f t="shared" si="430"/>
        <v>4</v>
      </c>
      <c r="F5478" s="12" t="str">
        <f t="shared" si="431"/>
        <v>先負</v>
      </c>
      <c r="G5478" s="12" t="str">
        <f t="shared" si="432"/>
        <v>日</v>
      </c>
    </row>
    <row r="5479" spans="1:7" x14ac:dyDescent="0.2">
      <c r="A5479" s="1">
        <v>45656</v>
      </c>
      <c r="B5479" s="4" t="s">
        <v>208</v>
      </c>
      <c r="C5479" s="5" t="str">
        <f t="shared" si="433"/>
        <v>11</v>
      </c>
      <c r="D5479" s="12" t="str">
        <f t="shared" si="429"/>
        <v>30</v>
      </c>
      <c r="E5479" s="12">
        <f t="shared" si="430"/>
        <v>5</v>
      </c>
      <c r="F5479" s="12" t="str">
        <f t="shared" si="431"/>
        <v>仏滅</v>
      </c>
      <c r="G5479" s="12" t="str">
        <f t="shared" si="432"/>
        <v>月</v>
      </c>
    </row>
    <row r="5480" spans="1:7" x14ac:dyDescent="0.2">
      <c r="A5480" s="1">
        <v>45657</v>
      </c>
      <c r="B5480" s="4" t="s">
        <v>620</v>
      </c>
      <c r="C5480" s="5" t="str">
        <f t="shared" si="433"/>
        <v>12</v>
      </c>
      <c r="D5480" s="12" t="str">
        <f t="shared" si="429"/>
        <v>1</v>
      </c>
      <c r="E5480" s="12">
        <f t="shared" si="430"/>
        <v>1</v>
      </c>
      <c r="F5480" s="12" t="str">
        <f t="shared" si="431"/>
        <v>赤口</v>
      </c>
      <c r="G5480" s="12" t="str">
        <f t="shared" si="432"/>
        <v>火</v>
      </c>
    </row>
    <row r="5481" spans="1:7" x14ac:dyDescent="0.2">
      <c r="A5481" s="1">
        <v>45658</v>
      </c>
      <c r="B5481" s="4" t="s">
        <v>34</v>
      </c>
      <c r="C5481" s="5" t="str">
        <f t="shared" si="433"/>
        <v>12</v>
      </c>
      <c r="D5481" s="12" t="str">
        <f t="shared" si="429"/>
        <v>2</v>
      </c>
      <c r="E5481" s="12">
        <f t="shared" si="430"/>
        <v>2</v>
      </c>
      <c r="F5481" s="12" t="str">
        <f t="shared" si="431"/>
        <v>先勝</v>
      </c>
      <c r="G5481" s="12" t="str">
        <f t="shared" si="432"/>
        <v>水</v>
      </c>
    </row>
    <row r="5482" spans="1:7" x14ac:dyDescent="0.2">
      <c r="A5482" s="1">
        <v>45659</v>
      </c>
      <c r="B5482" s="4" t="s">
        <v>35</v>
      </c>
      <c r="C5482" s="5" t="str">
        <f t="shared" si="433"/>
        <v>12</v>
      </c>
      <c r="D5482" s="12" t="str">
        <f t="shared" si="429"/>
        <v>3</v>
      </c>
      <c r="E5482" s="12">
        <f t="shared" si="430"/>
        <v>3</v>
      </c>
      <c r="F5482" s="12" t="str">
        <f t="shared" si="431"/>
        <v>友引</v>
      </c>
      <c r="G5482" s="12" t="str">
        <f t="shared" si="432"/>
        <v>木</v>
      </c>
    </row>
    <row r="5483" spans="1:7" x14ac:dyDescent="0.2">
      <c r="A5483" s="1">
        <v>45660</v>
      </c>
      <c r="B5483" s="4" t="s">
        <v>36</v>
      </c>
      <c r="C5483" s="5" t="str">
        <f t="shared" si="433"/>
        <v>12</v>
      </c>
      <c r="D5483" s="12" t="str">
        <f t="shared" si="429"/>
        <v>4</v>
      </c>
      <c r="E5483" s="12">
        <f t="shared" si="430"/>
        <v>4</v>
      </c>
      <c r="F5483" s="12" t="str">
        <f t="shared" si="431"/>
        <v>先負</v>
      </c>
      <c r="G5483" s="12" t="str">
        <f t="shared" si="432"/>
        <v>金</v>
      </c>
    </row>
    <row r="5484" spans="1:7" x14ac:dyDescent="0.2">
      <c r="A5484" s="1">
        <v>45661</v>
      </c>
      <c r="B5484" s="4" t="s">
        <v>37</v>
      </c>
      <c r="C5484" s="5" t="str">
        <f t="shared" si="433"/>
        <v>12</v>
      </c>
      <c r="D5484" s="12" t="str">
        <f t="shared" si="429"/>
        <v>5</v>
      </c>
      <c r="E5484" s="12">
        <f t="shared" si="430"/>
        <v>5</v>
      </c>
      <c r="F5484" s="12" t="str">
        <f t="shared" si="431"/>
        <v>仏滅</v>
      </c>
      <c r="G5484" s="12" t="str">
        <f t="shared" si="432"/>
        <v>土</v>
      </c>
    </row>
    <row r="5485" spans="1:7" x14ac:dyDescent="0.2">
      <c r="A5485" s="1">
        <v>45662</v>
      </c>
      <c r="B5485" s="4" t="s">
        <v>38</v>
      </c>
      <c r="C5485" s="5" t="str">
        <f t="shared" si="433"/>
        <v>12</v>
      </c>
      <c r="D5485" s="12" t="str">
        <f t="shared" si="429"/>
        <v>6</v>
      </c>
      <c r="E5485" s="12">
        <f t="shared" si="430"/>
        <v>0</v>
      </c>
      <c r="F5485" s="12" t="str">
        <f t="shared" si="431"/>
        <v>大安</v>
      </c>
      <c r="G5485" s="12" t="str">
        <f t="shared" si="432"/>
        <v>日</v>
      </c>
    </row>
    <row r="5486" spans="1:7" x14ac:dyDescent="0.2">
      <c r="A5486" s="1">
        <v>45663</v>
      </c>
      <c r="B5486" s="4" t="s">
        <v>39</v>
      </c>
      <c r="C5486" s="5" t="str">
        <f t="shared" si="433"/>
        <v>12</v>
      </c>
      <c r="D5486" s="12" t="str">
        <f t="shared" ref="D5486:D5549" si="434">RIGHT(B5486,LEN(B5486)-FIND("/",B5486))</f>
        <v>7</v>
      </c>
      <c r="E5486" s="12">
        <f t="shared" si="430"/>
        <v>1</v>
      </c>
      <c r="F5486" s="12" t="str">
        <f t="shared" si="431"/>
        <v>赤口</v>
      </c>
      <c r="G5486" s="12" t="str">
        <f t="shared" si="432"/>
        <v>月</v>
      </c>
    </row>
    <row r="5487" spans="1:7" x14ac:dyDescent="0.2">
      <c r="A5487" s="1">
        <v>45664</v>
      </c>
      <c r="B5487" s="4" t="s">
        <v>40</v>
      </c>
      <c r="C5487" s="5" t="str">
        <f t="shared" si="433"/>
        <v>12</v>
      </c>
      <c r="D5487" s="12" t="str">
        <f t="shared" si="434"/>
        <v>8</v>
      </c>
      <c r="E5487" s="12">
        <f t="shared" si="430"/>
        <v>2</v>
      </c>
      <c r="F5487" s="12" t="str">
        <f t="shared" si="431"/>
        <v>先勝</v>
      </c>
      <c r="G5487" s="12" t="str">
        <f t="shared" si="432"/>
        <v>火</v>
      </c>
    </row>
    <row r="5488" spans="1:7" x14ac:dyDescent="0.2">
      <c r="A5488" s="1">
        <v>45665</v>
      </c>
      <c r="B5488" s="4" t="s">
        <v>41</v>
      </c>
      <c r="C5488" s="5" t="str">
        <f t="shared" si="433"/>
        <v>12</v>
      </c>
      <c r="D5488" s="12" t="str">
        <f t="shared" si="434"/>
        <v>9</v>
      </c>
      <c r="E5488" s="12">
        <f t="shared" si="430"/>
        <v>3</v>
      </c>
      <c r="F5488" s="12" t="str">
        <f t="shared" si="431"/>
        <v>友引</v>
      </c>
      <c r="G5488" s="12" t="str">
        <f t="shared" si="432"/>
        <v>水</v>
      </c>
    </row>
    <row r="5489" spans="1:7" x14ac:dyDescent="0.2">
      <c r="A5489" s="1">
        <v>45666</v>
      </c>
      <c r="B5489" s="4" t="s">
        <v>42</v>
      </c>
      <c r="C5489" s="5" t="str">
        <f t="shared" si="433"/>
        <v>12</v>
      </c>
      <c r="D5489" s="12" t="str">
        <f t="shared" si="434"/>
        <v>10</v>
      </c>
      <c r="E5489" s="12">
        <f t="shared" si="430"/>
        <v>4</v>
      </c>
      <c r="F5489" s="12" t="str">
        <f t="shared" si="431"/>
        <v>先負</v>
      </c>
      <c r="G5489" s="12" t="str">
        <f t="shared" si="432"/>
        <v>木</v>
      </c>
    </row>
    <row r="5490" spans="1:7" x14ac:dyDescent="0.2">
      <c r="A5490" s="1">
        <v>45667</v>
      </c>
      <c r="B5490" s="4" t="s">
        <v>43</v>
      </c>
      <c r="C5490" s="5" t="str">
        <f t="shared" si="433"/>
        <v>12</v>
      </c>
      <c r="D5490" s="12" t="str">
        <f t="shared" si="434"/>
        <v>11</v>
      </c>
      <c r="E5490" s="12">
        <f t="shared" si="430"/>
        <v>5</v>
      </c>
      <c r="F5490" s="12" t="str">
        <f t="shared" si="431"/>
        <v>仏滅</v>
      </c>
      <c r="G5490" s="12" t="str">
        <f t="shared" si="432"/>
        <v>金</v>
      </c>
    </row>
    <row r="5491" spans="1:7" x14ac:dyDescent="0.2">
      <c r="A5491" s="1">
        <v>45668</v>
      </c>
      <c r="B5491" s="4" t="s">
        <v>44</v>
      </c>
      <c r="C5491" s="5" t="str">
        <f t="shared" si="433"/>
        <v>12</v>
      </c>
      <c r="D5491" s="12" t="str">
        <f t="shared" si="434"/>
        <v>12</v>
      </c>
      <c r="E5491" s="12">
        <f t="shared" si="430"/>
        <v>0</v>
      </c>
      <c r="F5491" s="12" t="str">
        <f t="shared" si="431"/>
        <v>大安</v>
      </c>
      <c r="G5491" s="12" t="str">
        <f t="shared" si="432"/>
        <v>土</v>
      </c>
    </row>
    <row r="5492" spans="1:7" x14ac:dyDescent="0.2">
      <c r="A5492" s="1">
        <v>45669</v>
      </c>
      <c r="B5492" s="4" t="s">
        <v>45</v>
      </c>
      <c r="C5492" s="5" t="str">
        <f t="shared" si="433"/>
        <v>12</v>
      </c>
      <c r="D5492" s="12" t="str">
        <f t="shared" si="434"/>
        <v>13</v>
      </c>
      <c r="E5492" s="12">
        <f t="shared" ref="E5492:E5555" si="435">MOD(C5492+D5492,6)</f>
        <v>1</v>
      </c>
      <c r="F5492" s="12" t="str">
        <f t="shared" ref="F5492:F5555" si="436">VLOOKUP(E5492,$H$2:$I$7,2)</f>
        <v>赤口</v>
      </c>
      <c r="G5492" s="12" t="str">
        <f t="shared" ref="G5492:G5555" si="437">TEXT(A5492,"aaa")</f>
        <v>日</v>
      </c>
    </row>
    <row r="5493" spans="1:7" x14ac:dyDescent="0.2">
      <c r="A5493" s="1">
        <v>45670</v>
      </c>
      <c r="B5493" s="4" t="s">
        <v>46</v>
      </c>
      <c r="C5493" s="5" t="str">
        <f t="shared" si="433"/>
        <v>12</v>
      </c>
      <c r="D5493" s="12" t="str">
        <f t="shared" si="434"/>
        <v>14</v>
      </c>
      <c r="E5493" s="12">
        <f t="shared" si="435"/>
        <v>2</v>
      </c>
      <c r="F5493" s="12" t="str">
        <f t="shared" si="436"/>
        <v>先勝</v>
      </c>
      <c r="G5493" s="12" t="str">
        <f t="shared" si="437"/>
        <v>月</v>
      </c>
    </row>
    <row r="5494" spans="1:7" x14ac:dyDescent="0.2">
      <c r="A5494" s="1">
        <v>45671</v>
      </c>
      <c r="B5494" s="4" t="s">
        <v>47</v>
      </c>
      <c r="C5494" s="5" t="str">
        <f t="shared" si="433"/>
        <v>12</v>
      </c>
      <c r="D5494" s="12" t="str">
        <f t="shared" si="434"/>
        <v>15</v>
      </c>
      <c r="E5494" s="12">
        <f t="shared" si="435"/>
        <v>3</v>
      </c>
      <c r="F5494" s="12" t="str">
        <f t="shared" si="436"/>
        <v>友引</v>
      </c>
      <c r="G5494" s="12" t="str">
        <f t="shared" si="437"/>
        <v>火</v>
      </c>
    </row>
    <row r="5495" spans="1:7" x14ac:dyDescent="0.2">
      <c r="A5495" s="1">
        <v>45672</v>
      </c>
      <c r="B5495" s="4" t="s">
        <v>48</v>
      </c>
      <c r="C5495" s="5" t="str">
        <f t="shared" si="433"/>
        <v>12</v>
      </c>
      <c r="D5495" s="12" t="str">
        <f t="shared" si="434"/>
        <v>16</v>
      </c>
      <c r="E5495" s="12">
        <f t="shared" si="435"/>
        <v>4</v>
      </c>
      <c r="F5495" s="12" t="str">
        <f t="shared" si="436"/>
        <v>先負</v>
      </c>
      <c r="G5495" s="12" t="str">
        <f t="shared" si="437"/>
        <v>水</v>
      </c>
    </row>
    <row r="5496" spans="1:7" x14ac:dyDescent="0.2">
      <c r="A5496" s="1">
        <v>45673</v>
      </c>
      <c r="B5496" s="4" t="s">
        <v>49</v>
      </c>
      <c r="C5496" s="5" t="str">
        <f t="shared" si="433"/>
        <v>12</v>
      </c>
      <c r="D5496" s="12" t="str">
        <f t="shared" si="434"/>
        <v>17</v>
      </c>
      <c r="E5496" s="12">
        <f t="shared" si="435"/>
        <v>5</v>
      </c>
      <c r="F5496" s="12" t="str">
        <f t="shared" si="436"/>
        <v>仏滅</v>
      </c>
      <c r="G5496" s="12" t="str">
        <f t="shared" si="437"/>
        <v>木</v>
      </c>
    </row>
    <row r="5497" spans="1:7" x14ac:dyDescent="0.2">
      <c r="A5497" s="1">
        <v>45674</v>
      </c>
      <c r="B5497" s="4" t="s">
        <v>50</v>
      </c>
      <c r="C5497" s="5" t="str">
        <f t="shared" si="433"/>
        <v>12</v>
      </c>
      <c r="D5497" s="12" t="str">
        <f t="shared" si="434"/>
        <v>18</v>
      </c>
      <c r="E5497" s="12">
        <f t="shared" si="435"/>
        <v>0</v>
      </c>
      <c r="F5497" s="12" t="str">
        <f t="shared" si="436"/>
        <v>大安</v>
      </c>
      <c r="G5497" s="12" t="str">
        <f t="shared" si="437"/>
        <v>金</v>
      </c>
    </row>
    <row r="5498" spans="1:7" x14ac:dyDescent="0.2">
      <c r="A5498" s="1">
        <v>45675</v>
      </c>
      <c r="B5498" s="4" t="s">
        <v>51</v>
      </c>
      <c r="C5498" s="5" t="str">
        <f t="shared" si="433"/>
        <v>12</v>
      </c>
      <c r="D5498" s="12" t="str">
        <f t="shared" si="434"/>
        <v>19</v>
      </c>
      <c r="E5498" s="12">
        <f t="shared" si="435"/>
        <v>1</v>
      </c>
      <c r="F5498" s="12" t="str">
        <f t="shared" si="436"/>
        <v>赤口</v>
      </c>
      <c r="G5498" s="12" t="str">
        <f t="shared" si="437"/>
        <v>土</v>
      </c>
    </row>
    <row r="5499" spans="1:7" x14ac:dyDescent="0.2">
      <c r="A5499" s="1">
        <v>45676</v>
      </c>
      <c r="B5499" s="4" t="s">
        <v>52</v>
      </c>
      <c r="C5499" s="5" t="str">
        <f t="shared" si="433"/>
        <v>12</v>
      </c>
      <c r="D5499" s="12" t="str">
        <f t="shared" si="434"/>
        <v>20</v>
      </c>
      <c r="E5499" s="12">
        <f t="shared" si="435"/>
        <v>2</v>
      </c>
      <c r="F5499" s="12" t="str">
        <f t="shared" si="436"/>
        <v>先勝</v>
      </c>
      <c r="G5499" s="12" t="str">
        <f t="shared" si="437"/>
        <v>日</v>
      </c>
    </row>
    <row r="5500" spans="1:7" x14ac:dyDescent="0.2">
      <c r="A5500" s="1">
        <v>45677</v>
      </c>
      <c r="B5500" s="4" t="s">
        <v>53</v>
      </c>
      <c r="C5500" s="5" t="str">
        <f t="shared" si="433"/>
        <v>12</v>
      </c>
      <c r="D5500" s="12" t="str">
        <f t="shared" si="434"/>
        <v>21</v>
      </c>
      <c r="E5500" s="12">
        <f t="shared" si="435"/>
        <v>3</v>
      </c>
      <c r="F5500" s="12" t="str">
        <f t="shared" si="436"/>
        <v>友引</v>
      </c>
      <c r="G5500" s="12" t="str">
        <f t="shared" si="437"/>
        <v>月</v>
      </c>
    </row>
    <row r="5501" spans="1:7" x14ac:dyDescent="0.2">
      <c r="A5501" s="1">
        <v>45678</v>
      </c>
      <c r="B5501" s="4" t="s">
        <v>54</v>
      </c>
      <c r="C5501" s="5" t="str">
        <f t="shared" si="433"/>
        <v>12</v>
      </c>
      <c r="D5501" s="12" t="str">
        <f t="shared" si="434"/>
        <v>22</v>
      </c>
      <c r="E5501" s="12">
        <f t="shared" si="435"/>
        <v>4</v>
      </c>
      <c r="F5501" s="12" t="str">
        <f t="shared" si="436"/>
        <v>先負</v>
      </c>
      <c r="G5501" s="12" t="str">
        <f t="shared" si="437"/>
        <v>火</v>
      </c>
    </row>
    <row r="5502" spans="1:7" x14ac:dyDescent="0.2">
      <c r="A5502" s="1">
        <v>45679</v>
      </c>
      <c r="B5502" s="4" t="s">
        <v>55</v>
      </c>
      <c r="C5502" s="5" t="str">
        <f t="shared" si="433"/>
        <v>12</v>
      </c>
      <c r="D5502" s="12" t="str">
        <f t="shared" si="434"/>
        <v>23</v>
      </c>
      <c r="E5502" s="12">
        <f t="shared" si="435"/>
        <v>5</v>
      </c>
      <c r="F5502" s="12" t="str">
        <f t="shared" si="436"/>
        <v>仏滅</v>
      </c>
      <c r="G5502" s="12" t="str">
        <f t="shared" si="437"/>
        <v>水</v>
      </c>
    </row>
    <row r="5503" spans="1:7" x14ac:dyDescent="0.2">
      <c r="A5503" s="1">
        <v>45680</v>
      </c>
      <c r="B5503" s="4" t="s">
        <v>56</v>
      </c>
      <c r="C5503" s="5" t="str">
        <f t="shared" si="433"/>
        <v>12</v>
      </c>
      <c r="D5503" s="12" t="str">
        <f t="shared" si="434"/>
        <v>24</v>
      </c>
      <c r="E5503" s="12">
        <f t="shared" si="435"/>
        <v>0</v>
      </c>
      <c r="F5503" s="12" t="str">
        <f t="shared" si="436"/>
        <v>大安</v>
      </c>
      <c r="G5503" s="12" t="str">
        <f t="shared" si="437"/>
        <v>木</v>
      </c>
    </row>
    <row r="5504" spans="1:7" x14ac:dyDescent="0.2">
      <c r="A5504" s="1">
        <v>45681</v>
      </c>
      <c r="B5504" s="4" t="s">
        <v>57</v>
      </c>
      <c r="C5504" s="5" t="str">
        <f t="shared" si="433"/>
        <v>12</v>
      </c>
      <c r="D5504" s="12" t="str">
        <f t="shared" si="434"/>
        <v>25</v>
      </c>
      <c r="E5504" s="12">
        <f t="shared" si="435"/>
        <v>1</v>
      </c>
      <c r="F5504" s="12" t="str">
        <f t="shared" si="436"/>
        <v>赤口</v>
      </c>
      <c r="G5504" s="12" t="str">
        <f t="shared" si="437"/>
        <v>金</v>
      </c>
    </row>
    <row r="5505" spans="1:14" x14ac:dyDescent="0.2">
      <c r="A5505" s="1">
        <v>45682</v>
      </c>
      <c r="B5505" s="4" t="s">
        <v>58</v>
      </c>
      <c r="C5505" s="5" t="str">
        <f t="shared" si="433"/>
        <v>12</v>
      </c>
      <c r="D5505" s="12" t="str">
        <f t="shared" si="434"/>
        <v>26</v>
      </c>
      <c r="E5505" s="12">
        <f t="shared" si="435"/>
        <v>2</v>
      </c>
      <c r="F5505" s="12" t="str">
        <f t="shared" si="436"/>
        <v>先勝</v>
      </c>
      <c r="G5505" s="12" t="str">
        <f t="shared" si="437"/>
        <v>土</v>
      </c>
    </row>
    <row r="5506" spans="1:14" x14ac:dyDescent="0.2">
      <c r="A5506" s="1">
        <v>45683</v>
      </c>
      <c r="B5506" s="4" t="s">
        <v>59</v>
      </c>
      <c r="C5506" s="5" t="str">
        <f t="shared" si="433"/>
        <v>12</v>
      </c>
      <c r="D5506" s="12" t="str">
        <f t="shared" si="434"/>
        <v>27</v>
      </c>
      <c r="E5506" s="12">
        <f t="shared" si="435"/>
        <v>3</v>
      </c>
      <c r="F5506" s="12" t="str">
        <f t="shared" si="436"/>
        <v>友引</v>
      </c>
      <c r="G5506" s="12" t="str">
        <f t="shared" si="437"/>
        <v>日</v>
      </c>
    </row>
    <row r="5507" spans="1:14" x14ac:dyDescent="0.2">
      <c r="A5507" s="1">
        <v>45684</v>
      </c>
      <c r="B5507" s="4" t="s">
        <v>60</v>
      </c>
      <c r="C5507" s="5" t="str">
        <f t="shared" si="433"/>
        <v>12</v>
      </c>
      <c r="D5507" s="12" t="str">
        <f t="shared" si="434"/>
        <v>28</v>
      </c>
      <c r="E5507" s="12">
        <f t="shared" si="435"/>
        <v>4</v>
      </c>
      <c r="F5507" s="12" t="str">
        <f t="shared" si="436"/>
        <v>先負</v>
      </c>
      <c r="G5507" s="12" t="str">
        <f t="shared" si="437"/>
        <v>月</v>
      </c>
    </row>
    <row r="5508" spans="1:14" x14ac:dyDescent="0.2">
      <c r="A5508" s="1">
        <v>45685</v>
      </c>
      <c r="B5508" s="4" t="s">
        <v>61</v>
      </c>
      <c r="C5508" s="5" t="str">
        <f t="shared" si="433"/>
        <v>12</v>
      </c>
      <c r="D5508" s="12" t="str">
        <f t="shared" si="434"/>
        <v>29</v>
      </c>
      <c r="E5508" s="12">
        <f t="shared" si="435"/>
        <v>5</v>
      </c>
      <c r="F5508" s="12" t="str">
        <f t="shared" si="436"/>
        <v>仏滅</v>
      </c>
      <c r="G5508" s="12" t="str">
        <f t="shared" si="437"/>
        <v>火</v>
      </c>
    </row>
    <row r="5509" spans="1:14" x14ac:dyDescent="0.2">
      <c r="A5509" s="1">
        <v>45686</v>
      </c>
      <c r="B5509" s="4" t="s">
        <v>621</v>
      </c>
      <c r="C5509" s="5" t="str">
        <f t="shared" si="433"/>
        <v>1</v>
      </c>
      <c r="D5509" s="12" t="str">
        <f t="shared" si="434"/>
        <v>1</v>
      </c>
      <c r="E5509" s="12">
        <f t="shared" si="435"/>
        <v>2</v>
      </c>
      <c r="F5509" s="12" t="str">
        <f t="shared" si="436"/>
        <v>先勝</v>
      </c>
      <c r="G5509" s="12" t="str">
        <f t="shared" si="437"/>
        <v>水</v>
      </c>
    </row>
    <row r="5510" spans="1:14" x14ac:dyDescent="0.2">
      <c r="A5510" s="1">
        <v>45687</v>
      </c>
      <c r="B5510" s="4" t="s">
        <v>661</v>
      </c>
      <c r="C5510" s="5" t="str">
        <f t="shared" si="433"/>
        <v xml:space="preserve"> 1</v>
      </c>
      <c r="D5510" s="12" t="str">
        <f t="shared" si="434"/>
        <v>2</v>
      </c>
      <c r="E5510" s="12">
        <f t="shared" si="435"/>
        <v>3</v>
      </c>
      <c r="F5510" s="12" t="str">
        <f t="shared" si="436"/>
        <v>友引</v>
      </c>
      <c r="G5510" s="12" t="str">
        <f t="shared" si="437"/>
        <v>木</v>
      </c>
    </row>
    <row r="5511" spans="1:14" x14ac:dyDescent="0.2">
      <c r="A5511" s="1">
        <v>45688</v>
      </c>
      <c r="B5511" s="4" t="s">
        <v>661</v>
      </c>
      <c r="C5511" s="5" t="str">
        <f t="shared" si="433"/>
        <v xml:space="preserve"> 1</v>
      </c>
      <c r="D5511" s="12" t="str">
        <f t="shared" si="434"/>
        <v>2</v>
      </c>
      <c r="E5511" s="12">
        <f t="shared" si="435"/>
        <v>3</v>
      </c>
      <c r="F5511" s="12" t="str">
        <f t="shared" si="436"/>
        <v>友引</v>
      </c>
      <c r="G5511" s="12" t="str">
        <f t="shared" si="437"/>
        <v>金</v>
      </c>
      <c r="J5511" s="12"/>
      <c r="K5511" s="12"/>
      <c r="L5511" s="12"/>
      <c r="M5511" s="12"/>
      <c r="N5511" s="12"/>
    </row>
    <row r="5512" spans="1:14" x14ac:dyDescent="0.2">
      <c r="A5512" s="1">
        <v>45689</v>
      </c>
      <c r="B5512" s="4" t="s">
        <v>662</v>
      </c>
      <c r="C5512" s="5" t="str">
        <f t="shared" si="433"/>
        <v xml:space="preserve"> 1</v>
      </c>
      <c r="D5512" s="12" t="str">
        <f t="shared" si="434"/>
        <v>3</v>
      </c>
      <c r="E5512" s="12">
        <f t="shared" si="435"/>
        <v>4</v>
      </c>
      <c r="F5512" s="12" t="str">
        <f t="shared" si="436"/>
        <v>先負</v>
      </c>
      <c r="G5512" s="12" t="str">
        <f t="shared" si="437"/>
        <v>土</v>
      </c>
      <c r="J5512" s="12"/>
      <c r="K5512" s="12"/>
      <c r="L5512" s="12"/>
      <c r="M5512" s="12"/>
      <c r="N5512" s="12"/>
    </row>
    <row r="5513" spans="1:14" x14ac:dyDescent="0.2">
      <c r="A5513" s="1">
        <v>45690</v>
      </c>
      <c r="B5513" s="4" t="s">
        <v>663</v>
      </c>
      <c r="C5513" s="5" t="str">
        <f t="shared" si="433"/>
        <v xml:space="preserve"> 1</v>
      </c>
      <c r="D5513" s="12" t="str">
        <f t="shared" si="434"/>
        <v>4</v>
      </c>
      <c r="E5513" s="12">
        <f t="shared" si="435"/>
        <v>5</v>
      </c>
      <c r="F5513" s="12" t="str">
        <f t="shared" si="436"/>
        <v>仏滅</v>
      </c>
      <c r="G5513" s="12" t="str">
        <f t="shared" si="437"/>
        <v>日</v>
      </c>
      <c r="J5513" s="12"/>
      <c r="K5513" s="12"/>
      <c r="L5513" s="12"/>
      <c r="M5513" s="12"/>
      <c r="N5513" s="12"/>
    </row>
    <row r="5514" spans="1:14" x14ac:dyDescent="0.2">
      <c r="A5514" s="1">
        <v>45691</v>
      </c>
      <c r="B5514" s="4" t="s">
        <v>664</v>
      </c>
      <c r="C5514" s="5" t="str">
        <f t="shared" si="433"/>
        <v xml:space="preserve"> 1</v>
      </c>
      <c r="D5514" s="12" t="str">
        <f t="shared" si="434"/>
        <v>5</v>
      </c>
      <c r="E5514" s="12">
        <f t="shared" si="435"/>
        <v>0</v>
      </c>
      <c r="F5514" s="12" t="str">
        <f t="shared" si="436"/>
        <v>大安</v>
      </c>
      <c r="G5514" s="12" t="str">
        <f t="shared" si="437"/>
        <v>月</v>
      </c>
      <c r="J5514" s="12"/>
      <c r="K5514" s="12"/>
      <c r="L5514" s="12"/>
      <c r="M5514" s="12"/>
      <c r="N5514" s="12"/>
    </row>
    <row r="5515" spans="1:14" x14ac:dyDescent="0.2">
      <c r="A5515" s="1">
        <v>45692</v>
      </c>
      <c r="B5515" s="4" t="s">
        <v>665</v>
      </c>
      <c r="C5515" s="5" t="str">
        <f t="shared" si="433"/>
        <v xml:space="preserve"> 1</v>
      </c>
      <c r="D5515" s="12" t="str">
        <f t="shared" si="434"/>
        <v>6</v>
      </c>
      <c r="E5515" s="12">
        <f t="shared" si="435"/>
        <v>1</v>
      </c>
      <c r="F5515" s="12" t="str">
        <f t="shared" si="436"/>
        <v>赤口</v>
      </c>
      <c r="G5515" s="12" t="str">
        <f t="shared" si="437"/>
        <v>火</v>
      </c>
      <c r="J5515" s="12"/>
      <c r="K5515" s="12"/>
      <c r="L5515" s="12"/>
      <c r="M5515" s="12"/>
      <c r="N5515" s="12"/>
    </row>
    <row r="5516" spans="1:14" x14ac:dyDescent="0.2">
      <c r="A5516" s="1">
        <v>45693</v>
      </c>
      <c r="B5516" s="4" t="s">
        <v>666</v>
      </c>
      <c r="C5516" s="5" t="str">
        <f t="shared" ref="C5516:C5579" si="438">SUBSTITUTE( LEFT(B5516,LEN(B5516)-(LEN(B5516)-FIND("/",B5516)+1)), "閏", "" )</f>
        <v xml:space="preserve"> 1</v>
      </c>
      <c r="D5516" s="12" t="str">
        <f t="shared" si="434"/>
        <v>7</v>
      </c>
      <c r="E5516" s="12">
        <f t="shared" si="435"/>
        <v>2</v>
      </c>
      <c r="F5516" s="12" t="str">
        <f t="shared" si="436"/>
        <v>先勝</v>
      </c>
      <c r="G5516" s="12" t="str">
        <f t="shared" si="437"/>
        <v>水</v>
      </c>
      <c r="J5516" s="12"/>
      <c r="K5516" s="12"/>
      <c r="L5516" s="12"/>
      <c r="M5516" s="12"/>
      <c r="N5516" s="12"/>
    </row>
    <row r="5517" spans="1:14" x14ac:dyDescent="0.2">
      <c r="A5517" s="1">
        <v>45694</v>
      </c>
      <c r="B5517" s="4" t="s">
        <v>667</v>
      </c>
      <c r="C5517" s="5" t="str">
        <f t="shared" si="438"/>
        <v xml:space="preserve"> 1</v>
      </c>
      <c r="D5517" s="12" t="str">
        <f t="shared" si="434"/>
        <v>8</v>
      </c>
      <c r="E5517" s="12">
        <f t="shared" si="435"/>
        <v>3</v>
      </c>
      <c r="F5517" s="12" t="str">
        <f t="shared" si="436"/>
        <v>友引</v>
      </c>
      <c r="G5517" s="12" t="str">
        <f t="shared" si="437"/>
        <v>木</v>
      </c>
      <c r="J5517" s="12"/>
      <c r="K5517" s="12"/>
      <c r="L5517" s="12"/>
      <c r="M5517" s="12"/>
      <c r="N5517" s="12"/>
    </row>
    <row r="5518" spans="1:14" x14ac:dyDescent="0.2">
      <c r="A5518" s="1">
        <v>45695</v>
      </c>
      <c r="B5518" s="4" t="s">
        <v>668</v>
      </c>
      <c r="C5518" s="5" t="str">
        <f t="shared" si="438"/>
        <v xml:space="preserve"> 1</v>
      </c>
      <c r="D5518" s="12" t="str">
        <f t="shared" si="434"/>
        <v>9</v>
      </c>
      <c r="E5518" s="12">
        <f t="shared" si="435"/>
        <v>4</v>
      </c>
      <c r="F5518" s="12" t="str">
        <f t="shared" si="436"/>
        <v>先負</v>
      </c>
      <c r="G5518" s="12" t="str">
        <f t="shared" si="437"/>
        <v>金</v>
      </c>
      <c r="J5518" s="12"/>
      <c r="K5518" s="12"/>
      <c r="L5518" s="12"/>
      <c r="M5518" s="12"/>
      <c r="N5518" s="12"/>
    </row>
    <row r="5519" spans="1:14" x14ac:dyDescent="0.2">
      <c r="A5519" s="1">
        <v>45696</v>
      </c>
      <c r="B5519" s="4" t="s">
        <v>669</v>
      </c>
      <c r="C5519" s="5" t="str">
        <f t="shared" si="438"/>
        <v xml:space="preserve"> 1</v>
      </c>
      <c r="D5519" s="12" t="str">
        <f t="shared" si="434"/>
        <v>10</v>
      </c>
      <c r="E5519" s="12">
        <f t="shared" si="435"/>
        <v>5</v>
      </c>
      <c r="F5519" s="12" t="str">
        <f t="shared" si="436"/>
        <v>仏滅</v>
      </c>
      <c r="G5519" s="12" t="str">
        <f t="shared" si="437"/>
        <v>土</v>
      </c>
      <c r="J5519" s="12"/>
      <c r="K5519" s="12"/>
      <c r="L5519" s="12"/>
      <c r="M5519" s="12"/>
      <c r="N5519" s="12"/>
    </row>
    <row r="5520" spans="1:14" x14ac:dyDescent="0.2">
      <c r="A5520" s="1">
        <v>45697</v>
      </c>
      <c r="B5520" s="4" t="s">
        <v>670</v>
      </c>
      <c r="C5520" s="5" t="str">
        <f t="shared" si="438"/>
        <v xml:space="preserve"> 1</v>
      </c>
      <c r="D5520" s="12" t="str">
        <f t="shared" si="434"/>
        <v>11</v>
      </c>
      <c r="E5520" s="12">
        <f t="shared" si="435"/>
        <v>0</v>
      </c>
      <c r="F5520" s="12" t="str">
        <f t="shared" si="436"/>
        <v>大安</v>
      </c>
      <c r="G5520" s="12" t="str">
        <f t="shared" si="437"/>
        <v>日</v>
      </c>
      <c r="J5520" s="12"/>
      <c r="K5520" s="12"/>
      <c r="L5520" s="12"/>
      <c r="M5520" s="12"/>
      <c r="N5520" s="12"/>
    </row>
    <row r="5521" spans="1:14" x14ac:dyDescent="0.2">
      <c r="A5521" s="1">
        <v>45698</v>
      </c>
      <c r="B5521" s="4" t="s">
        <v>671</v>
      </c>
      <c r="C5521" s="5" t="str">
        <f t="shared" si="438"/>
        <v xml:space="preserve"> 1</v>
      </c>
      <c r="D5521" s="12" t="str">
        <f t="shared" si="434"/>
        <v>12</v>
      </c>
      <c r="E5521" s="12">
        <f t="shared" si="435"/>
        <v>1</v>
      </c>
      <c r="F5521" s="12" t="str">
        <f t="shared" si="436"/>
        <v>赤口</v>
      </c>
      <c r="G5521" s="12" t="str">
        <f t="shared" si="437"/>
        <v>月</v>
      </c>
      <c r="J5521" s="12"/>
      <c r="K5521" s="12"/>
      <c r="L5521" s="12"/>
      <c r="M5521" s="12"/>
      <c r="N5521" s="12"/>
    </row>
    <row r="5522" spans="1:14" x14ac:dyDescent="0.2">
      <c r="A5522" s="1">
        <v>45699</v>
      </c>
      <c r="B5522" s="4" t="s">
        <v>672</v>
      </c>
      <c r="C5522" s="5" t="str">
        <f t="shared" si="438"/>
        <v xml:space="preserve"> 1</v>
      </c>
      <c r="D5522" s="12" t="str">
        <f t="shared" si="434"/>
        <v>13</v>
      </c>
      <c r="E5522" s="12">
        <f t="shared" si="435"/>
        <v>2</v>
      </c>
      <c r="F5522" s="12" t="str">
        <f t="shared" si="436"/>
        <v>先勝</v>
      </c>
      <c r="G5522" s="12" t="str">
        <f t="shared" si="437"/>
        <v>火</v>
      </c>
      <c r="J5522" s="12"/>
      <c r="K5522" s="12"/>
      <c r="L5522" s="12"/>
      <c r="M5522" s="12"/>
      <c r="N5522" s="12"/>
    </row>
    <row r="5523" spans="1:14" x14ac:dyDescent="0.2">
      <c r="A5523" s="1">
        <v>45700</v>
      </c>
      <c r="B5523" s="4" t="s">
        <v>673</v>
      </c>
      <c r="C5523" s="5" t="str">
        <f t="shared" si="438"/>
        <v xml:space="preserve"> 1</v>
      </c>
      <c r="D5523" s="12" t="str">
        <f t="shared" si="434"/>
        <v>14</v>
      </c>
      <c r="E5523" s="12">
        <f t="shared" si="435"/>
        <v>3</v>
      </c>
      <c r="F5523" s="12" t="str">
        <f t="shared" si="436"/>
        <v>友引</v>
      </c>
      <c r="G5523" s="12" t="str">
        <f t="shared" si="437"/>
        <v>水</v>
      </c>
      <c r="J5523" s="12"/>
      <c r="K5523" s="12"/>
      <c r="L5523" s="12"/>
      <c r="M5523" s="12"/>
      <c r="N5523" s="12"/>
    </row>
    <row r="5524" spans="1:14" x14ac:dyDescent="0.2">
      <c r="A5524" s="1">
        <v>45701</v>
      </c>
      <c r="B5524" s="4" t="s">
        <v>674</v>
      </c>
      <c r="C5524" s="5" t="str">
        <f t="shared" si="438"/>
        <v xml:space="preserve"> 1</v>
      </c>
      <c r="D5524" s="12" t="str">
        <f t="shared" si="434"/>
        <v>15</v>
      </c>
      <c r="E5524" s="12">
        <f t="shared" si="435"/>
        <v>4</v>
      </c>
      <c r="F5524" s="12" t="str">
        <f t="shared" si="436"/>
        <v>先負</v>
      </c>
      <c r="G5524" s="12" t="str">
        <f t="shared" si="437"/>
        <v>木</v>
      </c>
      <c r="J5524" s="12"/>
      <c r="K5524" s="12"/>
      <c r="L5524" s="12"/>
      <c r="M5524" s="12"/>
      <c r="N5524" s="12"/>
    </row>
    <row r="5525" spans="1:14" x14ac:dyDescent="0.2">
      <c r="A5525" s="1">
        <v>45702</v>
      </c>
      <c r="B5525" s="4" t="s">
        <v>675</v>
      </c>
      <c r="C5525" s="5" t="str">
        <f t="shared" si="438"/>
        <v xml:space="preserve"> 1</v>
      </c>
      <c r="D5525" s="12" t="str">
        <f t="shared" si="434"/>
        <v>16</v>
      </c>
      <c r="E5525" s="12">
        <f t="shared" si="435"/>
        <v>5</v>
      </c>
      <c r="F5525" s="12" t="str">
        <f t="shared" si="436"/>
        <v>仏滅</v>
      </c>
      <c r="G5525" s="12" t="str">
        <f t="shared" si="437"/>
        <v>金</v>
      </c>
      <c r="J5525" s="12"/>
      <c r="K5525" s="12"/>
      <c r="L5525" s="12"/>
      <c r="M5525" s="12"/>
      <c r="N5525" s="12"/>
    </row>
    <row r="5526" spans="1:14" x14ac:dyDescent="0.2">
      <c r="A5526" s="1">
        <v>45703</v>
      </c>
      <c r="B5526" s="4" t="s">
        <v>676</v>
      </c>
      <c r="C5526" s="5" t="str">
        <f t="shared" si="438"/>
        <v xml:space="preserve"> 1</v>
      </c>
      <c r="D5526" s="12" t="str">
        <f t="shared" si="434"/>
        <v>17</v>
      </c>
      <c r="E5526" s="12">
        <f t="shared" si="435"/>
        <v>0</v>
      </c>
      <c r="F5526" s="12" t="str">
        <f t="shared" si="436"/>
        <v>大安</v>
      </c>
      <c r="G5526" s="12" t="str">
        <f t="shared" si="437"/>
        <v>土</v>
      </c>
      <c r="J5526" s="12"/>
      <c r="K5526" s="12"/>
      <c r="L5526" s="12"/>
      <c r="M5526" s="12"/>
      <c r="N5526" s="12"/>
    </row>
    <row r="5527" spans="1:14" x14ac:dyDescent="0.2">
      <c r="A5527" s="1">
        <v>45704</v>
      </c>
      <c r="B5527" s="4" t="s">
        <v>677</v>
      </c>
      <c r="C5527" s="5" t="str">
        <f t="shared" si="438"/>
        <v xml:space="preserve"> 1</v>
      </c>
      <c r="D5527" s="12" t="str">
        <f t="shared" si="434"/>
        <v>18</v>
      </c>
      <c r="E5527" s="12">
        <f t="shared" si="435"/>
        <v>1</v>
      </c>
      <c r="F5527" s="12" t="str">
        <f t="shared" si="436"/>
        <v>赤口</v>
      </c>
      <c r="G5527" s="12" t="str">
        <f t="shared" si="437"/>
        <v>日</v>
      </c>
      <c r="J5527" s="12"/>
      <c r="K5527" s="12"/>
      <c r="L5527" s="12"/>
      <c r="M5527" s="12"/>
      <c r="N5527" s="12"/>
    </row>
    <row r="5528" spans="1:14" x14ac:dyDescent="0.2">
      <c r="A5528" s="1">
        <v>45705</v>
      </c>
      <c r="B5528" s="4" t="s">
        <v>678</v>
      </c>
      <c r="C5528" s="5" t="str">
        <f t="shared" si="438"/>
        <v xml:space="preserve"> 1</v>
      </c>
      <c r="D5528" s="12" t="str">
        <f t="shared" si="434"/>
        <v>19</v>
      </c>
      <c r="E5528" s="12">
        <f t="shared" si="435"/>
        <v>2</v>
      </c>
      <c r="F5528" s="12" t="str">
        <f t="shared" si="436"/>
        <v>先勝</v>
      </c>
      <c r="G5528" s="12" t="str">
        <f t="shared" si="437"/>
        <v>月</v>
      </c>
      <c r="J5528" s="12"/>
      <c r="K5528" s="12"/>
      <c r="L5528" s="12"/>
      <c r="M5528" s="12"/>
      <c r="N5528" s="12"/>
    </row>
    <row r="5529" spans="1:14" x14ac:dyDescent="0.2">
      <c r="A5529" s="1">
        <v>45706</v>
      </c>
      <c r="B5529" s="4" t="s">
        <v>679</v>
      </c>
      <c r="C5529" s="5" t="str">
        <f t="shared" si="438"/>
        <v xml:space="preserve"> 1</v>
      </c>
      <c r="D5529" s="12" t="str">
        <f t="shared" si="434"/>
        <v>20</v>
      </c>
      <c r="E5529" s="12">
        <f t="shared" si="435"/>
        <v>3</v>
      </c>
      <c r="F5529" s="12" t="str">
        <f t="shared" si="436"/>
        <v>友引</v>
      </c>
      <c r="G5529" s="12" t="str">
        <f t="shared" si="437"/>
        <v>火</v>
      </c>
      <c r="J5529" s="12"/>
      <c r="K5529" s="12"/>
      <c r="L5529" s="12"/>
      <c r="M5529" s="12"/>
      <c r="N5529" s="12"/>
    </row>
    <row r="5530" spans="1:14" x14ac:dyDescent="0.2">
      <c r="A5530" s="1">
        <v>45707</v>
      </c>
      <c r="B5530" s="4" t="s">
        <v>680</v>
      </c>
      <c r="C5530" s="5" t="str">
        <f t="shared" si="438"/>
        <v xml:space="preserve"> 1</v>
      </c>
      <c r="D5530" s="12" t="str">
        <f t="shared" si="434"/>
        <v>21</v>
      </c>
      <c r="E5530" s="12">
        <f t="shared" si="435"/>
        <v>4</v>
      </c>
      <c r="F5530" s="12" t="str">
        <f t="shared" si="436"/>
        <v>先負</v>
      </c>
      <c r="G5530" s="12" t="str">
        <f t="shared" si="437"/>
        <v>水</v>
      </c>
      <c r="J5530" s="12"/>
      <c r="K5530" s="12"/>
      <c r="L5530" s="12"/>
      <c r="M5530" s="12"/>
      <c r="N5530" s="12"/>
    </row>
    <row r="5531" spans="1:14" x14ac:dyDescent="0.2">
      <c r="A5531" s="1">
        <v>45708</v>
      </c>
      <c r="B5531" s="4" t="s">
        <v>681</v>
      </c>
      <c r="C5531" s="5" t="str">
        <f t="shared" si="438"/>
        <v xml:space="preserve"> 1</v>
      </c>
      <c r="D5531" s="12" t="str">
        <f t="shared" si="434"/>
        <v>22</v>
      </c>
      <c r="E5531" s="12">
        <f t="shared" si="435"/>
        <v>5</v>
      </c>
      <c r="F5531" s="12" t="str">
        <f t="shared" si="436"/>
        <v>仏滅</v>
      </c>
      <c r="G5531" s="12" t="str">
        <f t="shared" si="437"/>
        <v>木</v>
      </c>
      <c r="J5531" s="12"/>
      <c r="K5531" s="12"/>
      <c r="L5531" s="12"/>
      <c r="M5531" s="12"/>
      <c r="N5531" s="12"/>
    </row>
    <row r="5532" spans="1:14" x14ac:dyDescent="0.2">
      <c r="A5532" s="1">
        <v>45709</v>
      </c>
      <c r="B5532" s="4" t="s">
        <v>682</v>
      </c>
      <c r="C5532" s="5" t="str">
        <f t="shared" si="438"/>
        <v xml:space="preserve"> 1</v>
      </c>
      <c r="D5532" s="12" t="str">
        <f t="shared" si="434"/>
        <v>23</v>
      </c>
      <c r="E5532" s="12">
        <f t="shared" si="435"/>
        <v>0</v>
      </c>
      <c r="F5532" s="12" t="str">
        <f t="shared" si="436"/>
        <v>大安</v>
      </c>
      <c r="G5532" s="12" t="str">
        <f t="shared" si="437"/>
        <v>金</v>
      </c>
      <c r="J5532" s="12"/>
      <c r="K5532" s="12"/>
      <c r="L5532" s="12"/>
      <c r="M5532" s="12"/>
      <c r="N5532" s="12"/>
    </row>
    <row r="5533" spans="1:14" x14ac:dyDescent="0.2">
      <c r="A5533" s="1">
        <v>45710</v>
      </c>
      <c r="B5533" s="4" t="s">
        <v>683</v>
      </c>
      <c r="C5533" s="5" t="str">
        <f t="shared" si="438"/>
        <v xml:space="preserve"> 1</v>
      </c>
      <c r="D5533" s="12" t="str">
        <f t="shared" si="434"/>
        <v>24</v>
      </c>
      <c r="E5533" s="12">
        <f t="shared" si="435"/>
        <v>1</v>
      </c>
      <c r="F5533" s="12" t="str">
        <f t="shared" si="436"/>
        <v>赤口</v>
      </c>
      <c r="G5533" s="12" t="str">
        <f t="shared" si="437"/>
        <v>土</v>
      </c>
      <c r="J5533" s="12"/>
      <c r="K5533" s="12"/>
      <c r="L5533" s="12"/>
      <c r="M5533" s="12"/>
      <c r="N5533" s="12"/>
    </row>
    <row r="5534" spans="1:14" x14ac:dyDescent="0.2">
      <c r="A5534" s="1">
        <v>45711</v>
      </c>
      <c r="B5534" s="4" t="s">
        <v>684</v>
      </c>
      <c r="C5534" s="5" t="str">
        <f t="shared" si="438"/>
        <v xml:space="preserve"> 1</v>
      </c>
      <c r="D5534" s="12" t="str">
        <f t="shared" si="434"/>
        <v>25</v>
      </c>
      <c r="E5534" s="12">
        <f t="shared" si="435"/>
        <v>2</v>
      </c>
      <c r="F5534" s="12" t="str">
        <f t="shared" si="436"/>
        <v>先勝</v>
      </c>
      <c r="G5534" s="12" t="str">
        <f t="shared" si="437"/>
        <v>日</v>
      </c>
      <c r="J5534" s="12"/>
      <c r="K5534" s="12"/>
      <c r="L5534" s="12"/>
      <c r="M5534" s="12"/>
      <c r="N5534" s="12"/>
    </row>
    <row r="5535" spans="1:14" x14ac:dyDescent="0.2">
      <c r="A5535" s="1">
        <v>45712</v>
      </c>
      <c r="B5535" s="4" t="s">
        <v>685</v>
      </c>
      <c r="C5535" s="5" t="str">
        <f t="shared" si="438"/>
        <v xml:space="preserve"> 1</v>
      </c>
      <c r="D5535" s="12" t="str">
        <f t="shared" si="434"/>
        <v>26</v>
      </c>
      <c r="E5535" s="12">
        <f t="shared" si="435"/>
        <v>3</v>
      </c>
      <c r="F5535" s="12" t="str">
        <f t="shared" si="436"/>
        <v>友引</v>
      </c>
      <c r="G5535" s="12" t="str">
        <f t="shared" si="437"/>
        <v>月</v>
      </c>
      <c r="J5535" s="12"/>
      <c r="K5535" s="12"/>
      <c r="L5535" s="12"/>
      <c r="M5535" s="12"/>
      <c r="N5535" s="12"/>
    </row>
    <row r="5536" spans="1:14" x14ac:dyDescent="0.2">
      <c r="A5536" s="1">
        <v>45713</v>
      </c>
      <c r="B5536" s="4" t="s">
        <v>686</v>
      </c>
      <c r="C5536" s="5" t="str">
        <f t="shared" si="438"/>
        <v xml:space="preserve"> 1</v>
      </c>
      <c r="D5536" s="12" t="str">
        <f t="shared" si="434"/>
        <v>27</v>
      </c>
      <c r="E5536" s="12">
        <f t="shared" si="435"/>
        <v>4</v>
      </c>
      <c r="F5536" s="12" t="str">
        <f t="shared" si="436"/>
        <v>先負</v>
      </c>
      <c r="G5536" s="12" t="str">
        <f t="shared" si="437"/>
        <v>火</v>
      </c>
      <c r="J5536" s="12"/>
      <c r="K5536" s="12"/>
      <c r="L5536" s="12"/>
      <c r="M5536" s="12"/>
      <c r="N5536" s="12"/>
    </row>
    <row r="5537" spans="1:14" x14ac:dyDescent="0.2">
      <c r="A5537" s="1">
        <v>45714</v>
      </c>
      <c r="B5537" s="4" t="s">
        <v>687</v>
      </c>
      <c r="C5537" s="5" t="str">
        <f t="shared" si="438"/>
        <v xml:space="preserve"> 1</v>
      </c>
      <c r="D5537" s="12" t="str">
        <f t="shared" si="434"/>
        <v>28</v>
      </c>
      <c r="E5537" s="12">
        <f t="shared" si="435"/>
        <v>5</v>
      </c>
      <c r="F5537" s="12" t="str">
        <f t="shared" si="436"/>
        <v>仏滅</v>
      </c>
      <c r="G5537" s="12" t="str">
        <f t="shared" si="437"/>
        <v>水</v>
      </c>
      <c r="J5537" s="12"/>
      <c r="K5537" s="12"/>
      <c r="L5537" s="12"/>
      <c r="M5537" s="12"/>
      <c r="N5537" s="12"/>
    </row>
    <row r="5538" spans="1:14" x14ac:dyDescent="0.2">
      <c r="A5538" s="1">
        <v>45715</v>
      </c>
      <c r="B5538" s="4" t="s">
        <v>688</v>
      </c>
      <c r="C5538" s="5" t="str">
        <f t="shared" si="438"/>
        <v xml:space="preserve"> 1</v>
      </c>
      <c r="D5538" s="12" t="str">
        <f t="shared" si="434"/>
        <v>29</v>
      </c>
      <c r="E5538" s="12">
        <f t="shared" si="435"/>
        <v>0</v>
      </c>
      <c r="F5538" s="12" t="str">
        <f t="shared" si="436"/>
        <v>大安</v>
      </c>
      <c r="G5538" s="12" t="str">
        <f t="shared" si="437"/>
        <v>木</v>
      </c>
      <c r="J5538" s="12"/>
      <c r="K5538" s="12"/>
      <c r="L5538" s="12"/>
      <c r="M5538" s="12"/>
      <c r="N5538" s="12"/>
    </row>
    <row r="5539" spans="1:14" x14ac:dyDescent="0.2">
      <c r="A5539" s="1">
        <v>45716</v>
      </c>
      <c r="B5539" s="4" t="s">
        <v>689</v>
      </c>
      <c r="C5539" s="5" t="str">
        <f t="shared" si="438"/>
        <v xml:space="preserve"> 1</v>
      </c>
      <c r="D5539" s="12" t="str">
        <f t="shared" si="434"/>
        <v>30</v>
      </c>
      <c r="E5539" s="12">
        <f t="shared" si="435"/>
        <v>1</v>
      </c>
      <c r="F5539" s="12" t="str">
        <f t="shared" si="436"/>
        <v>赤口</v>
      </c>
      <c r="G5539" s="12" t="str">
        <f t="shared" si="437"/>
        <v>金</v>
      </c>
      <c r="J5539" s="12"/>
      <c r="K5539" s="12"/>
      <c r="L5539" s="12"/>
      <c r="M5539" s="12"/>
      <c r="N5539" s="12"/>
    </row>
    <row r="5540" spans="1:14" x14ac:dyDescent="0.2">
      <c r="A5540" s="1">
        <v>45717</v>
      </c>
      <c r="B5540" s="4" t="s">
        <v>690</v>
      </c>
      <c r="C5540" s="5" t="str">
        <f t="shared" si="438"/>
        <v xml:space="preserve"> 2</v>
      </c>
      <c r="D5540" s="12" t="str">
        <f t="shared" si="434"/>
        <v>1</v>
      </c>
      <c r="E5540" s="12">
        <f t="shared" si="435"/>
        <v>3</v>
      </c>
      <c r="F5540" s="12" t="str">
        <f t="shared" si="436"/>
        <v>友引</v>
      </c>
      <c r="G5540" s="12" t="str">
        <f t="shared" si="437"/>
        <v>土</v>
      </c>
      <c r="J5540" s="12"/>
      <c r="K5540" s="12"/>
      <c r="L5540" s="12"/>
      <c r="M5540" s="12"/>
      <c r="N5540" s="12"/>
    </row>
    <row r="5541" spans="1:14" x14ac:dyDescent="0.2">
      <c r="A5541" s="1">
        <v>45718</v>
      </c>
      <c r="B5541" s="4" t="s">
        <v>691</v>
      </c>
      <c r="C5541" s="5" t="str">
        <f t="shared" si="438"/>
        <v xml:space="preserve"> 2</v>
      </c>
      <c r="D5541" s="12" t="str">
        <f t="shared" si="434"/>
        <v>2</v>
      </c>
      <c r="E5541" s="12">
        <f t="shared" si="435"/>
        <v>4</v>
      </c>
      <c r="F5541" s="12" t="str">
        <f t="shared" si="436"/>
        <v>先負</v>
      </c>
      <c r="G5541" s="12" t="str">
        <f t="shared" si="437"/>
        <v>日</v>
      </c>
      <c r="J5541" s="12"/>
      <c r="K5541" s="12"/>
      <c r="L5541" s="12"/>
      <c r="M5541" s="12"/>
      <c r="N5541" s="12"/>
    </row>
    <row r="5542" spans="1:14" x14ac:dyDescent="0.2">
      <c r="A5542" s="1">
        <v>45719</v>
      </c>
      <c r="B5542" s="4" t="s">
        <v>692</v>
      </c>
      <c r="C5542" s="5" t="str">
        <f t="shared" si="438"/>
        <v xml:space="preserve"> 2</v>
      </c>
      <c r="D5542" s="12" t="str">
        <f t="shared" si="434"/>
        <v>3</v>
      </c>
      <c r="E5542" s="12">
        <f t="shared" si="435"/>
        <v>5</v>
      </c>
      <c r="F5542" s="12" t="str">
        <f t="shared" si="436"/>
        <v>仏滅</v>
      </c>
      <c r="G5542" s="12" t="str">
        <f t="shared" si="437"/>
        <v>月</v>
      </c>
      <c r="J5542" s="12"/>
      <c r="K5542" s="12"/>
      <c r="L5542" s="12"/>
      <c r="M5542" s="12"/>
      <c r="N5542" s="12"/>
    </row>
    <row r="5543" spans="1:14" x14ac:dyDescent="0.2">
      <c r="A5543" s="1">
        <v>45720</v>
      </c>
      <c r="B5543" s="4" t="s">
        <v>693</v>
      </c>
      <c r="C5543" s="5" t="str">
        <f t="shared" si="438"/>
        <v xml:space="preserve"> 2</v>
      </c>
      <c r="D5543" s="12" t="str">
        <f t="shared" si="434"/>
        <v>4</v>
      </c>
      <c r="E5543" s="12">
        <f t="shared" si="435"/>
        <v>0</v>
      </c>
      <c r="F5543" s="12" t="str">
        <f t="shared" si="436"/>
        <v>大安</v>
      </c>
      <c r="G5543" s="12" t="str">
        <f t="shared" si="437"/>
        <v>火</v>
      </c>
      <c r="J5543" s="12"/>
      <c r="K5543" s="12"/>
      <c r="L5543" s="12"/>
      <c r="M5543" s="12"/>
      <c r="N5543" s="12"/>
    </row>
    <row r="5544" spans="1:14" x14ac:dyDescent="0.2">
      <c r="A5544" s="1">
        <v>45721</v>
      </c>
      <c r="B5544" s="4" t="s">
        <v>694</v>
      </c>
      <c r="C5544" s="5" t="str">
        <f t="shared" si="438"/>
        <v xml:space="preserve"> 2</v>
      </c>
      <c r="D5544" s="12" t="str">
        <f t="shared" si="434"/>
        <v>5</v>
      </c>
      <c r="E5544" s="12">
        <f t="shared" si="435"/>
        <v>1</v>
      </c>
      <c r="F5544" s="12" t="str">
        <f t="shared" si="436"/>
        <v>赤口</v>
      </c>
      <c r="G5544" s="12" t="str">
        <f t="shared" si="437"/>
        <v>水</v>
      </c>
      <c r="J5544" s="12"/>
      <c r="K5544" s="12"/>
      <c r="L5544" s="12"/>
      <c r="M5544" s="12"/>
      <c r="N5544" s="12"/>
    </row>
    <row r="5545" spans="1:14" x14ac:dyDescent="0.2">
      <c r="A5545" s="1">
        <v>45722</v>
      </c>
      <c r="B5545" s="4" t="s">
        <v>695</v>
      </c>
      <c r="C5545" s="5" t="str">
        <f t="shared" si="438"/>
        <v xml:space="preserve"> 2</v>
      </c>
      <c r="D5545" s="12" t="str">
        <f t="shared" si="434"/>
        <v>6</v>
      </c>
      <c r="E5545" s="12">
        <f t="shared" si="435"/>
        <v>2</v>
      </c>
      <c r="F5545" s="12" t="str">
        <f t="shared" si="436"/>
        <v>先勝</v>
      </c>
      <c r="G5545" s="12" t="str">
        <f t="shared" si="437"/>
        <v>木</v>
      </c>
      <c r="J5545" s="12"/>
      <c r="K5545" s="12"/>
      <c r="L5545" s="12"/>
      <c r="M5545" s="12"/>
      <c r="N5545" s="12"/>
    </row>
    <row r="5546" spans="1:14" x14ac:dyDescent="0.2">
      <c r="A5546" s="1">
        <v>45723</v>
      </c>
      <c r="B5546" s="4" t="s">
        <v>696</v>
      </c>
      <c r="C5546" s="5" t="str">
        <f t="shared" si="438"/>
        <v xml:space="preserve"> 2</v>
      </c>
      <c r="D5546" s="12" t="str">
        <f t="shared" si="434"/>
        <v>7</v>
      </c>
      <c r="E5546" s="12">
        <f t="shared" si="435"/>
        <v>3</v>
      </c>
      <c r="F5546" s="12" t="str">
        <f t="shared" si="436"/>
        <v>友引</v>
      </c>
      <c r="G5546" s="12" t="str">
        <f t="shared" si="437"/>
        <v>金</v>
      </c>
      <c r="J5546" s="12"/>
      <c r="K5546" s="12"/>
      <c r="L5546" s="12"/>
      <c r="M5546" s="12"/>
      <c r="N5546" s="12"/>
    </row>
    <row r="5547" spans="1:14" x14ac:dyDescent="0.2">
      <c r="A5547" s="1">
        <v>45724</v>
      </c>
      <c r="B5547" s="4" t="s">
        <v>697</v>
      </c>
      <c r="C5547" s="5" t="str">
        <f t="shared" si="438"/>
        <v xml:space="preserve"> 2</v>
      </c>
      <c r="D5547" s="12" t="str">
        <f t="shared" si="434"/>
        <v>8</v>
      </c>
      <c r="E5547" s="12">
        <f t="shared" si="435"/>
        <v>4</v>
      </c>
      <c r="F5547" s="12" t="str">
        <f t="shared" si="436"/>
        <v>先負</v>
      </c>
      <c r="G5547" s="12" t="str">
        <f t="shared" si="437"/>
        <v>土</v>
      </c>
      <c r="J5547" s="12"/>
      <c r="K5547" s="12"/>
      <c r="L5547" s="12"/>
      <c r="M5547" s="12"/>
      <c r="N5547" s="12"/>
    </row>
    <row r="5548" spans="1:14" x14ac:dyDescent="0.2">
      <c r="A5548" s="1">
        <v>45725</v>
      </c>
      <c r="B5548" s="4" t="s">
        <v>698</v>
      </c>
      <c r="C5548" s="5" t="str">
        <f t="shared" si="438"/>
        <v xml:space="preserve"> 2</v>
      </c>
      <c r="D5548" s="12" t="str">
        <f t="shared" si="434"/>
        <v>9</v>
      </c>
      <c r="E5548" s="12">
        <f t="shared" si="435"/>
        <v>5</v>
      </c>
      <c r="F5548" s="12" t="str">
        <f t="shared" si="436"/>
        <v>仏滅</v>
      </c>
      <c r="G5548" s="12" t="str">
        <f t="shared" si="437"/>
        <v>日</v>
      </c>
      <c r="J5548" s="12"/>
      <c r="K5548" s="12"/>
      <c r="L5548" s="12"/>
      <c r="M5548" s="12"/>
      <c r="N5548" s="12"/>
    </row>
    <row r="5549" spans="1:14" x14ac:dyDescent="0.2">
      <c r="A5549" s="1">
        <v>45726</v>
      </c>
      <c r="B5549" s="4" t="s">
        <v>699</v>
      </c>
      <c r="C5549" s="5" t="str">
        <f t="shared" si="438"/>
        <v xml:space="preserve"> 2</v>
      </c>
      <c r="D5549" s="12" t="str">
        <f t="shared" si="434"/>
        <v>10</v>
      </c>
      <c r="E5549" s="12">
        <f t="shared" si="435"/>
        <v>0</v>
      </c>
      <c r="F5549" s="12" t="str">
        <f t="shared" si="436"/>
        <v>大安</v>
      </c>
      <c r="G5549" s="12" t="str">
        <f t="shared" si="437"/>
        <v>月</v>
      </c>
      <c r="J5549" s="12"/>
      <c r="K5549" s="12"/>
      <c r="L5549" s="12"/>
      <c r="M5549" s="12"/>
      <c r="N5549" s="12"/>
    </row>
    <row r="5550" spans="1:14" x14ac:dyDescent="0.2">
      <c r="A5550" s="1">
        <v>45727</v>
      </c>
      <c r="B5550" s="4" t="s">
        <v>700</v>
      </c>
      <c r="C5550" s="5" t="str">
        <f t="shared" si="438"/>
        <v xml:space="preserve"> 2</v>
      </c>
      <c r="D5550" s="12" t="str">
        <f t="shared" ref="D5550:D5613" si="439">RIGHT(B5550,LEN(B5550)-FIND("/",B5550))</f>
        <v>11</v>
      </c>
      <c r="E5550" s="12">
        <f t="shared" si="435"/>
        <v>1</v>
      </c>
      <c r="F5550" s="12" t="str">
        <f t="shared" si="436"/>
        <v>赤口</v>
      </c>
      <c r="G5550" s="12" t="str">
        <f t="shared" si="437"/>
        <v>火</v>
      </c>
      <c r="J5550" s="12"/>
      <c r="K5550" s="12"/>
      <c r="L5550" s="12"/>
      <c r="M5550" s="12"/>
      <c r="N5550" s="12"/>
    </row>
    <row r="5551" spans="1:14" x14ac:dyDescent="0.2">
      <c r="A5551" s="1">
        <v>45728</v>
      </c>
      <c r="B5551" s="4" t="s">
        <v>701</v>
      </c>
      <c r="C5551" s="5" t="str">
        <f t="shared" si="438"/>
        <v xml:space="preserve"> 2</v>
      </c>
      <c r="D5551" s="12" t="str">
        <f t="shared" si="439"/>
        <v>12</v>
      </c>
      <c r="E5551" s="12">
        <f t="shared" si="435"/>
        <v>2</v>
      </c>
      <c r="F5551" s="12" t="str">
        <f t="shared" si="436"/>
        <v>先勝</v>
      </c>
      <c r="G5551" s="12" t="str">
        <f t="shared" si="437"/>
        <v>水</v>
      </c>
      <c r="J5551" s="12"/>
      <c r="K5551" s="12"/>
      <c r="L5551" s="12"/>
      <c r="M5551" s="12"/>
      <c r="N5551" s="12"/>
    </row>
    <row r="5552" spans="1:14" x14ac:dyDescent="0.2">
      <c r="A5552" s="1">
        <v>45729</v>
      </c>
      <c r="B5552" s="4" t="s">
        <v>702</v>
      </c>
      <c r="C5552" s="5" t="str">
        <f t="shared" si="438"/>
        <v xml:space="preserve"> 2</v>
      </c>
      <c r="D5552" s="12" t="str">
        <f t="shared" si="439"/>
        <v>13</v>
      </c>
      <c r="E5552" s="12">
        <f t="shared" si="435"/>
        <v>3</v>
      </c>
      <c r="F5552" s="12" t="str">
        <f t="shared" si="436"/>
        <v>友引</v>
      </c>
      <c r="G5552" s="12" t="str">
        <f t="shared" si="437"/>
        <v>木</v>
      </c>
      <c r="J5552" s="12"/>
      <c r="K5552" s="12"/>
      <c r="L5552" s="12"/>
      <c r="M5552" s="12"/>
      <c r="N5552" s="12"/>
    </row>
    <row r="5553" spans="1:14" x14ac:dyDescent="0.2">
      <c r="A5553" s="1">
        <v>45730</v>
      </c>
      <c r="B5553" s="4" t="s">
        <v>703</v>
      </c>
      <c r="C5553" s="5" t="str">
        <f t="shared" si="438"/>
        <v xml:space="preserve"> 2</v>
      </c>
      <c r="D5553" s="12" t="str">
        <f t="shared" si="439"/>
        <v>14</v>
      </c>
      <c r="E5553" s="12">
        <f t="shared" si="435"/>
        <v>4</v>
      </c>
      <c r="F5553" s="12" t="str">
        <f t="shared" si="436"/>
        <v>先負</v>
      </c>
      <c r="G5553" s="12" t="str">
        <f t="shared" si="437"/>
        <v>金</v>
      </c>
      <c r="J5553" s="12"/>
      <c r="K5553" s="12"/>
      <c r="L5553" s="12"/>
      <c r="M5553" s="12"/>
      <c r="N5553" s="12"/>
    </row>
    <row r="5554" spans="1:14" x14ac:dyDescent="0.2">
      <c r="A5554" s="1">
        <v>45731</v>
      </c>
      <c r="B5554" s="4" t="s">
        <v>704</v>
      </c>
      <c r="C5554" s="5" t="str">
        <f t="shared" si="438"/>
        <v xml:space="preserve"> 2</v>
      </c>
      <c r="D5554" s="12" t="str">
        <f t="shared" si="439"/>
        <v>15</v>
      </c>
      <c r="E5554" s="12">
        <f t="shared" si="435"/>
        <v>5</v>
      </c>
      <c r="F5554" s="12" t="str">
        <f t="shared" si="436"/>
        <v>仏滅</v>
      </c>
      <c r="G5554" s="12" t="str">
        <f t="shared" si="437"/>
        <v>土</v>
      </c>
      <c r="J5554" s="12"/>
      <c r="K5554" s="12"/>
      <c r="L5554" s="12"/>
      <c r="M5554" s="12"/>
      <c r="N5554" s="12"/>
    </row>
    <row r="5555" spans="1:14" x14ac:dyDescent="0.2">
      <c r="A5555" s="1">
        <v>45732</v>
      </c>
      <c r="B5555" s="4" t="s">
        <v>705</v>
      </c>
      <c r="C5555" s="5" t="str">
        <f t="shared" si="438"/>
        <v xml:space="preserve"> 2</v>
      </c>
      <c r="D5555" s="12" t="str">
        <f t="shared" si="439"/>
        <v>16</v>
      </c>
      <c r="E5555" s="12">
        <f t="shared" si="435"/>
        <v>0</v>
      </c>
      <c r="F5555" s="12" t="str">
        <f t="shared" si="436"/>
        <v>大安</v>
      </c>
      <c r="G5555" s="12" t="str">
        <f t="shared" si="437"/>
        <v>日</v>
      </c>
      <c r="J5555" s="12"/>
      <c r="K5555" s="12"/>
      <c r="L5555" s="12"/>
      <c r="M5555" s="12"/>
      <c r="N5555" s="12"/>
    </row>
    <row r="5556" spans="1:14" x14ac:dyDescent="0.2">
      <c r="A5556" s="1">
        <v>45733</v>
      </c>
      <c r="B5556" s="4" t="s">
        <v>706</v>
      </c>
      <c r="C5556" s="5" t="str">
        <f t="shared" si="438"/>
        <v xml:space="preserve"> 2</v>
      </c>
      <c r="D5556" s="12" t="str">
        <f t="shared" si="439"/>
        <v>17</v>
      </c>
      <c r="E5556" s="12">
        <f t="shared" ref="E5556:E5619" si="440">MOD(C5556+D5556,6)</f>
        <v>1</v>
      </c>
      <c r="F5556" s="12" t="str">
        <f t="shared" ref="F5556:F5619" si="441">VLOOKUP(E5556,$H$2:$I$7,2)</f>
        <v>赤口</v>
      </c>
      <c r="G5556" s="12" t="str">
        <f t="shared" ref="G5556:G5619" si="442">TEXT(A5556,"aaa")</f>
        <v>月</v>
      </c>
      <c r="J5556" s="12"/>
      <c r="K5556" s="12"/>
      <c r="L5556" s="12"/>
      <c r="M5556" s="12"/>
      <c r="N5556" s="12"/>
    </row>
    <row r="5557" spans="1:14" x14ac:dyDescent="0.2">
      <c r="A5557" s="1">
        <v>45734</v>
      </c>
      <c r="B5557" s="4" t="s">
        <v>707</v>
      </c>
      <c r="C5557" s="5" t="str">
        <f t="shared" si="438"/>
        <v xml:space="preserve"> 2</v>
      </c>
      <c r="D5557" s="12" t="str">
        <f t="shared" si="439"/>
        <v>18</v>
      </c>
      <c r="E5557" s="12">
        <f t="shared" si="440"/>
        <v>2</v>
      </c>
      <c r="F5557" s="12" t="str">
        <f t="shared" si="441"/>
        <v>先勝</v>
      </c>
      <c r="G5557" s="12" t="str">
        <f t="shared" si="442"/>
        <v>火</v>
      </c>
      <c r="J5557" s="12"/>
      <c r="K5557" s="12"/>
      <c r="L5557" s="12"/>
      <c r="M5557" s="12"/>
      <c r="N5557" s="12"/>
    </row>
    <row r="5558" spans="1:14" x14ac:dyDescent="0.2">
      <c r="A5558" s="1">
        <v>45735</v>
      </c>
      <c r="B5558" s="4" t="s">
        <v>708</v>
      </c>
      <c r="C5558" s="5" t="str">
        <f t="shared" si="438"/>
        <v xml:space="preserve"> 2</v>
      </c>
      <c r="D5558" s="12" t="str">
        <f t="shared" si="439"/>
        <v>19</v>
      </c>
      <c r="E5558" s="12">
        <f t="shared" si="440"/>
        <v>3</v>
      </c>
      <c r="F5558" s="12" t="str">
        <f t="shared" si="441"/>
        <v>友引</v>
      </c>
      <c r="G5558" s="12" t="str">
        <f t="shared" si="442"/>
        <v>水</v>
      </c>
      <c r="J5558" s="12"/>
      <c r="K5558" s="12"/>
      <c r="L5558" s="12"/>
      <c r="M5558" s="12"/>
      <c r="N5558" s="12"/>
    </row>
    <row r="5559" spans="1:14" x14ac:dyDescent="0.2">
      <c r="A5559" s="1">
        <v>45736</v>
      </c>
      <c r="B5559" s="4" t="s">
        <v>709</v>
      </c>
      <c r="C5559" s="5" t="str">
        <f t="shared" si="438"/>
        <v xml:space="preserve"> 2</v>
      </c>
      <c r="D5559" s="12" t="str">
        <f t="shared" si="439"/>
        <v>20</v>
      </c>
      <c r="E5559" s="12">
        <f t="shared" si="440"/>
        <v>4</v>
      </c>
      <c r="F5559" s="12" t="str">
        <f t="shared" si="441"/>
        <v>先負</v>
      </c>
      <c r="G5559" s="12" t="str">
        <f t="shared" si="442"/>
        <v>木</v>
      </c>
      <c r="J5559" s="12"/>
      <c r="K5559" s="12"/>
      <c r="L5559" s="12"/>
      <c r="M5559" s="12"/>
      <c r="N5559" s="12"/>
    </row>
    <row r="5560" spans="1:14" x14ac:dyDescent="0.2">
      <c r="A5560" s="1">
        <v>45737</v>
      </c>
      <c r="B5560" s="4" t="s">
        <v>710</v>
      </c>
      <c r="C5560" s="5" t="str">
        <f t="shared" si="438"/>
        <v xml:space="preserve"> 2</v>
      </c>
      <c r="D5560" s="12" t="str">
        <f t="shared" si="439"/>
        <v>21</v>
      </c>
      <c r="E5560" s="12">
        <f t="shared" si="440"/>
        <v>5</v>
      </c>
      <c r="F5560" s="12" t="str">
        <f t="shared" si="441"/>
        <v>仏滅</v>
      </c>
      <c r="G5560" s="12" t="str">
        <f t="shared" si="442"/>
        <v>金</v>
      </c>
      <c r="J5560" s="12"/>
      <c r="K5560" s="12"/>
      <c r="L5560" s="12"/>
      <c r="M5560" s="12"/>
      <c r="N5560" s="12"/>
    </row>
    <row r="5561" spans="1:14" x14ac:dyDescent="0.2">
      <c r="A5561" s="1">
        <v>45738</v>
      </c>
      <c r="B5561" s="4" t="s">
        <v>711</v>
      </c>
      <c r="C5561" s="5" t="str">
        <f t="shared" si="438"/>
        <v xml:space="preserve"> 2</v>
      </c>
      <c r="D5561" s="12" t="str">
        <f t="shared" si="439"/>
        <v>22</v>
      </c>
      <c r="E5561" s="12">
        <f t="shared" si="440"/>
        <v>0</v>
      </c>
      <c r="F5561" s="12" t="str">
        <f t="shared" si="441"/>
        <v>大安</v>
      </c>
      <c r="G5561" s="12" t="str">
        <f t="shared" si="442"/>
        <v>土</v>
      </c>
      <c r="J5561" s="12"/>
      <c r="K5561" s="12"/>
      <c r="L5561" s="12"/>
      <c r="M5561" s="12"/>
      <c r="N5561" s="12"/>
    </row>
    <row r="5562" spans="1:14" x14ac:dyDescent="0.2">
      <c r="A5562" s="1">
        <v>45739</v>
      </c>
      <c r="B5562" s="4" t="s">
        <v>712</v>
      </c>
      <c r="C5562" s="5" t="str">
        <f t="shared" si="438"/>
        <v xml:space="preserve"> 2</v>
      </c>
      <c r="D5562" s="12" t="str">
        <f t="shared" si="439"/>
        <v>23</v>
      </c>
      <c r="E5562" s="12">
        <f t="shared" si="440"/>
        <v>1</v>
      </c>
      <c r="F5562" s="12" t="str">
        <f t="shared" si="441"/>
        <v>赤口</v>
      </c>
      <c r="G5562" s="12" t="str">
        <f t="shared" si="442"/>
        <v>日</v>
      </c>
      <c r="J5562" s="12"/>
      <c r="K5562" s="12"/>
      <c r="L5562" s="12"/>
      <c r="M5562" s="12"/>
      <c r="N5562" s="12"/>
    </row>
    <row r="5563" spans="1:14" x14ac:dyDescent="0.2">
      <c r="A5563" s="1">
        <v>45740</v>
      </c>
      <c r="B5563" s="4" t="s">
        <v>713</v>
      </c>
      <c r="C5563" s="5" t="str">
        <f t="shared" si="438"/>
        <v xml:space="preserve"> 2</v>
      </c>
      <c r="D5563" s="12" t="str">
        <f t="shared" si="439"/>
        <v>24</v>
      </c>
      <c r="E5563" s="12">
        <f t="shared" si="440"/>
        <v>2</v>
      </c>
      <c r="F5563" s="12" t="str">
        <f t="shared" si="441"/>
        <v>先勝</v>
      </c>
      <c r="G5563" s="12" t="str">
        <f t="shared" si="442"/>
        <v>月</v>
      </c>
      <c r="J5563" s="12"/>
      <c r="K5563" s="12"/>
      <c r="L5563" s="12"/>
      <c r="M5563" s="12"/>
      <c r="N5563" s="12"/>
    </row>
    <row r="5564" spans="1:14" x14ac:dyDescent="0.2">
      <c r="A5564" s="1">
        <v>45741</v>
      </c>
      <c r="B5564" s="4" t="s">
        <v>714</v>
      </c>
      <c r="C5564" s="5" t="str">
        <f t="shared" si="438"/>
        <v xml:space="preserve"> 2</v>
      </c>
      <c r="D5564" s="12" t="str">
        <f t="shared" si="439"/>
        <v>25</v>
      </c>
      <c r="E5564" s="12">
        <f t="shared" si="440"/>
        <v>3</v>
      </c>
      <c r="F5564" s="12" t="str">
        <f t="shared" si="441"/>
        <v>友引</v>
      </c>
      <c r="G5564" s="12" t="str">
        <f t="shared" si="442"/>
        <v>火</v>
      </c>
      <c r="J5564" s="12"/>
      <c r="K5564" s="12"/>
      <c r="L5564" s="12"/>
      <c r="M5564" s="12"/>
      <c r="N5564" s="12"/>
    </row>
    <row r="5565" spans="1:14" x14ac:dyDescent="0.2">
      <c r="A5565" s="1">
        <v>45742</v>
      </c>
      <c r="B5565" s="4" t="s">
        <v>715</v>
      </c>
      <c r="C5565" s="5" t="str">
        <f t="shared" si="438"/>
        <v xml:space="preserve"> 2</v>
      </c>
      <c r="D5565" s="12" t="str">
        <f t="shared" si="439"/>
        <v>26</v>
      </c>
      <c r="E5565" s="12">
        <f t="shared" si="440"/>
        <v>4</v>
      </c>
      <c r="F5565" s="12" t="str">
        <f t="shared" si="441"/>
        <v>先負</v>
      </c>
      <c r="G5565" s="12" t="str">
        <f t="shared" si="442"/>
        <v>水</v>
      </c>
      <c r="J5565" s="12"/>
      <c r="K5565" s="12"/>
      <c r="L5565" s="12"/>
      <c r="M5565" s="12"/>
      <c r="N5565" s="12"/>
    </row>
    <row r="5566" spans="1:14" x14ac:dyDescent="0.2">
      <c r="A5566" s="1">
        <v>45743</v>
      </c>
      <c r="B5566" s="4" t="s">
        <v>716</v>
      </c>
      <c r="C5566" s="5" t="str">
        <f t="shared" si="438"/>
        <v xml:space="preserve"> 2</v>
      </c>
      <c r="D5566" s="12" t="str">
        <f t="shared" si="439"/>
        <v>27</v>
      </c>
      <c r="E5566" s="12">
        <f t="shared" si="440"/>
        <v>5</v>
      </c>
      <c r="F5566" s="12" t="str">
        <f t="shared" si="441"/>
        <v>仏滅</v>
      </c>
      <c r="G5566" s="12" t="str">
        <f t="shared" si="442"/>
        <v>木</v>
      </c>
      <c r="J5566" s="12"/>
      <c r="K5566" s="12"/>
      <c r="L5566" s="12"/>
      <c r="M5566" s="12"/>
      <c r="N5566" s="12"/>
    </row>
    <row r="5567" spans="1:14" x14ac:dyDescent="0.2">
      <c r="A5567" s="1">
        <v>45744</v>
      </c>
      <c r="B5567" s="4" t="s">
        <v>717</v>
      </c>
      <c r="C5567" s="5" t="str">
        <f t="shared" si="438"/>
        <v xml:space="preserve"> 2</v>
      </c>
      <c r="D5567" s="12" t="str">
        <f t="shared" si="439"/>
        <v>28</v>
      </c>
      <c r="E5567" s="12">
        <f t="shared" si="440"/>
        <v>0</v>
      </c>
      <c r="F5567" s="12" t="str">
        <f t="shared" si="441"/>
        <v>大安</v>
      </c>
      <c r="G5567" s="12" t="str">
        <f t="shared" si="442"/>
        <v>金</v>
      </c>
      <c r="J5567" s="12"/>
      <c r="K5567" s="12"/>
      <c r="L5567" s="12"/>
      <c r="M5567" s="12"/>
      <c r="N5567" s="12"/>
    </row>
    <row r="5568" spans="1:14" x14ac:dyDescent="0.2">
      <c r="A5568" s="1">
        <v>45745</v>
      </c>
      <c r="B5568" s="4" t="s">
        <v>718</v>
      </c>
      <c r="C5568" s="5" t="str">
        <f t="shared" si="438"/>
        <v xml:space="preserve"> 2</v>
      </c>
      <c r="D5568" s="12" t="str">
        <f t="shared" si="439"/>
        <v>29</v>
      </c>
      <c r="E5568" s="12">
        <f t="shared" si="440"/>
        <v>1</v>
      </c>
      <c r="F5568" s="12" t="str">
        <f t="shared" si="441"/>
        <v>赤口</v>
      </c>
      <c r="G5568" s="12" t="str">
        <f t="shared" si="442"/>
        <v>土</v>
      </c>
      <c r="J5568" s="12"/>
      <c r="K5568" s="12"/>
      <c r="L5568" s="12"/>
      <c r="M5568" s="12"/>
      <c r="N5568" s="12"/>
    </row>
    <row r="5569" spans="1:14" x14ac:dyDescent="0.2">
      <c r="A5569" s="1">
        <v>45746</v>
      </c>
      <c r="B5569" s="4" t="s">
        <v>719</v>
      </c>
      <c r="C5569" s="5" t="str">
        <f t="shared" si="438"/>
        <v xml:space="preserve"> 3</v>
      </c>
      <c r="D5569" s="12" t="str">
        <f t="shared" si="439"/>
        <v>1</v>
      </c>
      <c r="E5569" s="12">
        <f t="shared" si="440"/>
        <v>4</v>
      </c>
      <c r="F5569" s="12" t="str">
        <f t="shared" si="441"/>
        <v>先負</v>
      </c>
      <c r="G5569" s="12" t="str">
        <f t="shared" si="442"/>
        <v>日</v>
      </c>
      <c r="J5569" s="12"/>
      <c r="K5569" s="12"/>
      <c r="L5569" s="12"/>
      <c r="M5569" s="12"/>
      <c r="N5569" s="12"/>
    </row>
    <row r="5570" spans="1:14" x14ac:dyDescent="0.2">
      <c r="A5570" s="1">
        <v>45747</v>
      </c>
      <c r="B5570" s="4" t="s">
        <v>720</v>
      </c>
      <c r="C5570" s="5" t="str">
        <f t="shared" si="438"/>
        <v xml:space="preserve"> 3</v>
      </c>
      <c r="D5570" s="12" t="str">
        <f t="shared" si="439"/>
        <v>2</v>
      </c>
      <c r="E5570" s="12">
        <f t="shared" si="440"/>
        <v>5</v>
      </c>
      <c r="F5570" s="12" t="str">
        <f t="shared" si="441"/>
        <v>仏滅</v>
      </c>
      <c r="G5570" s="12" t="str">
        <f t="shared" si="442"/>
        <v>月</v>
      </c>
      <c r="J5570" s="12"/>
      <c r="K5570" s="12"/>
      <c r="L5570" s="12"/>
      <c r="M5570" s="12"/>
      <c r="N5570" s="12"/>
    </row>
    <row r="5571" spans="1:14" x14ac:dyDescent="0.2">
      <c r="A5571" s="1">
        <v>45748</v>
      </c>
      <c r="B5571" s="4" t="s">
        <v>721</v>
      </c>
      <c r="C5571" s="5" t="str">
        <f t="shared" si="438"/>
        <v xml:space="preserve"> 3</v>
      </c>
      <c r="D5571" s="12" t="str">
        <f t="shared" si="439"/>
        <v>3</v>
      </c>
      <c r="E5571" s="12">
        <f t="shared" si="440"/>
        <v>0</v>
      </c>
      <c r="F5571" s="12" t="str">
        <f t="shared" si="441"/>
        <v>大安</v>
      </c>
      <c r="G5571" s="12" t="str">
        <f t="shared" si="442"/>
        <v>火</v>
      </c>
      <c r="J5571" s="12"/>
      <c r="K5571" s="12"/>
      <c r="L5571" s="12"/>
      <c r="M5571" s="12"/>
      <c r="N5571" s="12"/>
    </row>
    <row r="5572" spans="1:14" x14ac:dyDescent="0.2">
      <c r="A5572" s="1">
        <v>45749</v>
      </c>
      <c r="B5572" s="4" t="s">
        <v>722</v>
      </c>
      <c r="C5572" s="5" t="str">
        <f t="shared" si="438"/>
        <v xml:space="preserve"> 3</v>
      </c>
      <c r="D5572" s="12" t="str">
        <f t="shared" si="439"/>
        <v>4</v>
      </c>
      <c r="E5572" s="12">
        <f t="shared" si="440"/>
        <v>1</v>
      </c>
      <c r="F5572" s="12" t="str">
        <f t="shared" si="441"/>
        <v>赤口</v>
      </c>
      <c r="G5572" s="12" t="str">
        <f t="shared" si="442"/>
        <v>水</v>
      </c>
      <c r="J5572" s="12"/>
      <c r="K5572" s="12"/>
      <c r="L5572" s="12"/>
      <c r="M5572" s="12"/>
      <c r="N5572" s="12"/>
    </row>
    <row r="5573" spans="1:14" x14ac:dyDescent="0.2">
      <c r="A5573" s="1">
        <v>45750</v>
      </c>
      <c r="B5573" s="4" t="s">
        <v>723</v>
      </c>
      <c r="C5573" s="5" t="str">
        <f t="shared" si="438"/>
        <v xml:space="preserve"> 3</v>
      </c>
      <c r="D5573" s="12" t="str">
        <f t="shared" si="439"/>
        <v>5</v>
      </c>
      <c r="E5573" s="12">
        <f t="shared" si="440"/>
        <v>2</v>
      </c>
      <c r="F5573" s="12" t="str">
        <f t="shared" si="441"/>
        <v>先勝</v>
      </c>
      <c r="G5573" s="12" t="str">
        <f t="shared" si="442"/>
        <v>木</v>
      </c>
      <c r="J5573" s="12"/>
      <c r="K5573" s="12"/>
      <c r="L5573" s="12"/>
      <c r="M5573" s="12"/>
      <c r="N5573" s="12"/>
    </row>
    <row r="5574" spans="1:14" x14ac:dyDescent="0.2">
      <c r="A5574" s="1">
        <v>45751</v>
      </c>
      <c r="B5574" s="4" t="s">
        <v>724</v>
      </c>
      <c r="C5574" s="5" t="str">
        <f t="shared" si="438"/>
        <v xml:space="preserve"> 3</v>
      </c>
      <c r="D5574" s="12" t="str">
        <f t="shared" si="439"/>
        <v>6</v>
      </c>
      <c r="E5574" s="12">
        <f t="shared" si="440"/>
        <v>3</v>
      </c>
      <c r="F5574" s="12" t="str">
        <f t="shared" si="441"/>
        <v>友引</v>
      </c>
      <c r="G5574" s="12" t="str">
        <f t="shared" si="442"/>
        <v>金</v>
      </c>
      <c r="J5574" s="12"/>
      <c r="K5574" s="12"/>
      <c r="L5574" s="12"/>
      <c r="M5574" s="12"/>
      <c r="N5574" s="12"/>
    </row>
    <row r="5575" spans="1:14" x14ac:dyDescent="0.2">
      <c r="A5575" s="1">
        <v>45752</v>
      </c>
      <c r="B5575" s="4" t="s">
        <v>725</v>
      </c>
      <c r="C5575" s="5" t="str">
        <f t="shared" si="438"/>
        <v xml:space="preserve"> 3</v>
      </c>
      <c r="D5575" s="12" t="str">
        <f t="shared" si="439"/>
        <v>7</v>
      </c>
      <c r="E5575" s="12">
        <f t="shared" si="440"/>
        <v>4</v>
      </c>
      <c r="F5575" s="12" t="str">
        <f t="shared" si="441"/>
        <v>先負</v>
      </c>
      <c r="G5575" s="12" t="str">
        <f t="shared" si="442"/>
        <v>土</v>
      </c>
      <c r="J5575" s="12"/>
      <c r="K5575" s="12"/>
      <c r="L5575" s="12"/>
      <c r="M5575" s="12"/>
      <c r="N5575" s="12"/>
    </row>
    <row r="5576" spans="1:14" x14ac:dyDescent="0.2">
      <c r="A5576" s="1">
        <v>45753</v>
      </c>
      <c r="B5576" s="4" t="s">
        <v>726</v>
      </c>
      <c r="C5576" s="5" t="str">
        <f t="shared" si="438"/>
        <v xml:space="preserve"> 3</v>
      </c>
      <c r="D5576" s="12" t="str">
        <f t="shared" si="439"/>
        <v>8</v>
      </c>
      <c r="E5576" s="12">
        <f t="shared" si="440"/>
        <v>5</v>
      </c>
      <c r="F5576" s="12" t="str">
        <f t="shared" si="441"/>
        <v>仏滅</v>
      </c>
      <c r="G5576" s="12" t="str">
        <f t="shared" si="442"/>
        <v>日</v>
      </c>
      <c r="J5576" s="12"/>
      <c r="K5576" s="12"/>
      <c r="L5576" s="12"/>
      <c r="M5576" s="12"/>
      <c r="N5576" s="12"/>
    </row>
    <row r="5577" spans="1:14" x14ac:dyDescent="0.2">
      <c r="A5577" s="1">
        <v>45754</v>
      </c>
      <c r="B5577" s="4" t="s">
        <v>727</v>
      </c>
      <c r="C5577" s="5" t="str">
        <f t="shared" si="438"/>
        <v xml:space="preserve"> 3</v>
      </c>
      <c r="D5577" s="12" t="str">
        <f t="shared" si="439"/>
        <v>9</v>
      </c>
      <c r="E5577" s="12">
        <f t="shared" si="440"/>
        <v>0</v>
      </c>
      <c r="F5577" s="12" t="str">
        <f t="shared" si="441"/>
        <v>大安</v>
      </c>
      <c r="G5577" s="12" t="str">
        <f t="shared" si="442"/>
        <v>月</v>
      </c>
      <c r="J5577" s="12"/>
      <c r="K5577" s="12"/>
      <c r="L5577" s="12"/>
      <c r="M5577" s="12"/>
      <c r="N5577" s="12"/>
    </row>
    <row r="5578" spans="1:14" x14ac:dyDescent="0.2">
      <c r="A5578" s="1">
        <v>45755</v>
      </c>
      <c r="B5578" s="4" t="s">
        <v>728</v>
      </c>
      <c r="C5578" s="5" t="str">
        <f t="shared" si="438"/>
        <v xml:space="preserve"> 3</v>
      </c>
      <c r="D5578" s="12" t="str">
        <f t="shared" si="439"/>
        <v>10</v>
      </c>
      <c r="E5578" s="12">
        <f t="shared" si="440"/>
        <v>1</v>
      </c>
      <c r="F5578" s="12" t="str">
        <f t="shared" si="441"/>
        <v>赤口</v>
      </c>
      <c r="G5578" s="12" t="str">
        <f t="shared" si="442"/>
        <v>火</v>
      </c>
      <c r="J5578" s="12"/>
      <c r="K5578" s="12"/>
      <c r="L5578" s="12"/>
      <c r="M5578" s="12"/>
      <c r="N5578" s="12"/>
    </row>
    <row r="5579" spans="1:14" x14ac:dyDescent="0.2">
      <c r="A5579" s="1">
        <v>45756</v>
      </c>
      <c r="B5579" s="4" t="s">
        <v>729</v>
      </c>
      <c r="C5579" s="5" t="str">
        <f t="shared" si="438"/>
        <v xml:space="preserve"> 3</v>
      </c>
      <c r="D5579" s="12" t="str">
        <f t="shared" si="439"/>
        <v>11</v>
      </c>
      <c r="E5579" s="12">
        <f t="shared" si="440"/>
        <v>2</v>
      </c>
      <c r="F5579" s="12" t="str">
        <f t="shared" si="441"/>
        <v>先勝</v>
      </c>
      <c r="G5579" s="12" t="str">
        <f t="shared" si="442"/>
        <v>水</v>
      </c>
      <c r="J5579" s="12"/>
      <c r="K5579" s="12"/>
      <c r="L5579" s="12"/>
      <c r="M5579" s="12"/>
      <c r="N5579" s="12"/>
    </row>
    <row r="5580" spans="1:14" x14ac:dyDescent="0.2">
      <c r="A5580" s="1">
        <v>45757</v>
      </c>
      <c r="B5580" s="4" t="s">
        <v>730</v>
      </c>
      <c r="C5580" s="5" t="str">
        <f t="shared" ref="C5580:C5643" si="443">SUBSTITUTE( LEFT(B5580,LEN(B5580)-(LEN(B5580)-FIND("/",B5580)+1)), "閏", "" )</f>
        <v xml:space="preserve"> 3</v>
      </c>
      <c r="D5580" s="12" t="str">
        <f t="shared" si="439"/>
        <v>12</v>
      </c>
      <c r="E5580" s="12">
        <f t="shared" si="440"/>
        <v>3</v>
      </c>
      <c r="F5580" s="12" t="str">
        <f t="shared" si="441"/>
        <v>友引</v>
      </c>
      <c r="G5580" s="12" t="str">
        <f t="shared" si="442"/>
        <v>木</v>
      </c>
      <c r="J5580" s="12"/>
      <c r="K5580" s="12"/>
      <c r="L5580" s="12"/>
      <c r="M5580" s="12"/>
      <c r="N5580" s="12"/>
    </row>
    <row r="5581" spans="1:14" x14ac:dyDescent="0.2">
      <c r="A5581" s="1">
        <v>45758</v>
      </c>
      <c r="B5581" s="4" t="s">
        <v>731</v>
      </c>
      <c r="C5581" s="5" t="str">
        <f t="shared" si="443"/>
        <v xml:space="preserve"> 3</v>
      </c>
      <c r="D5581" s="12" t="str">
        <f t="shared" si="439"/>
        <v>13</v>
      </c>
      <c r="E5581" s="12">
        <f t="shared" si="440"/>
        <v>4</v>
      </c>
      <c r="F5581" s="12" t="str">
        <f t="shared" si="441"/>
        <v>先負</v>
      </c>
      <c r="G5581" s="12" t="str">
        <f t="shared" si="442"/>
        <v>金</v>
      </c>
      <c r="J5581" s="12"/>
      <c r="K5581" s="12"/>
      <c r="L5581" s="12"/>
      <c r="M5581" s="12"/>
      <c r="N5581" s="12"/>
    </row>
    <row r="5582" spans="1:14" x14ac:dyDescent="0.2">
      <c r="A5582" s="1">
        <v>45759</v>
      </c>
      <c r="B5582" s="4" t="s">
        <v>732</v>
      </c>
      <c r="C5582" s="5" t="str">
        <f t="shared" si="443"/>
        <v xml:space="preserve"> 3</v>
      </c>
      <c r="D5582" s="12" t="str">
        <f t="shared" si="439"/>
        <v>14</v>
      </c>
      <c r="E5582" s="12">
        <f t="shared" si="440"/>
        <v>5</v>
      </c>
      <c r="F5582" s="12" t="str">
        <f t="shared" si="441"/>
        <v>仏滅</v>
      </c>
      <c r="G5582" s="12" t="str">
        <f t="shared" si="442"/>
        <v>土</v>
      </c>
      <c r="J5582" s="12"/>
      <c r="K5582" s="12"/>
      <c r="L5582" s="12"/>
      <c r="M5582" s="12"/>
      <c r="N5582" s="12"/>
    </row>
    <row r="5583" spans="1:14" x14ac:dyDescent="0.2">
      <c r="A5583" s="1">
        <v>45760</v>
      </c>
      <c r="B5583" s="4" t="s">
        <v>733</v>
      </c>
      <c r="C5583" s="5" t="str">
        <f t="shared" si="443"/>
        <v xml:space="preserve"> 3</v>
      </c>
      <c r="D5583" s="12" t="str">
        <f t="shared" si="439"/>
        <v>15</v>
      </c>
      <c r="E5583" s="12">
        <f t="shared" si="440"/>
        <v>0</v>
      </c>
      <c r="F5583" s="12" t="str">
        <f t="shared" si="441"/>
        <v>大安</v>
      </c>
      <c r="G5583" s="12" t="str">
        <f t="shared" si="442"/>
        <v>日</v>
      </c>
      <c r="J5583" s="12"/>
      <c r="K5583" s="12"/>
      <c r="L5583" s="12"/>
      <c r="M5583" s="12"/>
      <c r="N5583" s="12"/>
    </row>
    <row r="5584" spans="1:14" x14ac:dyDescent="0.2">
      <c r="A5584" s="1">
        <v>45761</v>
      </c>
      <c r="B5584" s="4" t="s">
        <v>734</v>
      </c>
      <c r="C5584" s="5" t="str">
        <f t="shared" si="443"/>
        <v xml:space="preserve"> 3</v>
      </c>
      <c r="D5584" s="12" t="str">
        <f t="shared" si="439"/>
        <v>16</v>
      </c>
      <c r="E5584" s="12">
        <f t="shared" si="440"/>
        <v>1</v>
      </c>
      <c r="F5584" s="12" t="str">
        <f t="shared" si="441"/>
        <v>赤口</v>
      </c>
      <c r="G5584" s="12" t="str">
        <f t="shared" si="442"/>
        <v>月</v>
      </c>
      <c r="J5584" s="12"/>
      <c r="K5584" s="12"/>
      <c r="L5584" s="12"/>
      <c r="M5584" s="12"/>
      <c r="N5584" s="12"/>
    </row>
    <row r="5585" spans="1:14" x14ac:dyDescent="0.2">
      <c r="A5585" s="1">
        <v>45762</v>
      </c>
      <c r="B5585" s="4" t="s">
        <v>735</v>
      </c>
      <c r="C5585" s="5" t="str">
        <f t="shared" si="443"/>
        <v xml:space="preserve"> 3</v>
      </c>
      <c r="D5585" s="12" t="str">
        <f t="shared" si="439"/>
        <v>17</v>
      </c>
      <c r="E5585" s="12">
        <f t="shared" si="440"/>
        <v>2</v>
      </c>
      <c r="F5585" s="12" t="str">
        <f t="shared" si="441"/>
        <v>先勝</v>
      </c>
      <c r="G5585" s="12" t="str">
        <f t="shared" si="442"/>
        <v>火</v>
      </c>
      <c r="J5585" s="12"/>
      <c r="K5585" s="12"/>
      <c r="L5585" s="12"/>
      <c r="M5585" s="12"/>
      <c r="N5585" s="12"/>
    </row>
    <row r="5586" spans="1:14" x14ac:dyDescent="0.2">
      <c r="A5586" s="1">
        <v>45763</v>
      </c>
      <c r="B5586" s="4" t="s">
        <v>736</v>
      </c>
      <c r="C5586" s="5" t="str">
        <f t="shared" si="443"/>
        <v xml:space="preserve"> 3</v>
      </c>
      <c r="D5586" s="12" t="str">
        <f t="shared" si="439"/>
        <v>18</v>
      </c>
      <c r="E5586" s="12">
        <f t="shared" si="440"/>
        <v>3</v>
      </c>
      <c r="F5586" s="12" t="str">
        <f t="shared" si="441"/>
        <v>友引</v>
      </c>
      <c r="G5586" s="12" t="str">
        <f t="shared" si="442"/>
        <v>水</v>
      </c>
      <c r="J5586" s="12"/>
      <c r="K5586" s="12"/>
      <c r="L5586" s="12"/>
      <c r="M5586" s="12"/>
      <c r="N5586" s="12"/>
    </row>
    <row r="5587" spans="1:14" x14ac:dyDescent="0.2">
      <c r="A5587" s="1">
        <v>45764</v>
      </c>
      <c r="B5587" s="4" t="s">
        <v>737</v>
      </c>
      <c r="C5587" s="5" t="str">
        <f t="shared" si="443"/>
        <v xml:space="preserve"> 3</v>
      </c>
      <c r="D5587" s="12" t="str">
        <f t="shared" si="439"/>
        <v>19</v>
      </c>
      <c r="E5587" s="12">
        <f t="shared" si="440"/>
        <v>4</v>
      </c>
      <c r="F5587" s="12" t="str">
        <f t="shared" si="441"/>
        <v>先負</v>
      </c>
      <c r="G5587" s="12" t="str">
        <f t="shared" si="442"/>
        <v>木</v>
      </c>
      <c r="J5587" s="12"/>
      <c r="K5587" s="12"/>
      <c r="L5587" s="12"/>
      <c r="M5587" s="12"/>
      <c r="N5587" s="12"/>
    </row>
    <row r="5588" spans="1:14" x14ac:dyDescent="0.2">
      <c r="A5588" s="1">
        <v>45765</v>
      </c>
      <c r="B5588" s="4" t="s">
        <v>738</v>
      </c>
      <c r="C5588" s="5" t="str">
        <f t="shared" si="443"/>
        <v xml:space="preserve"> 3</v>
      </c>
      <c r="D5588" s="12" t="str">
        <f t="shared" si="439"/>
        <v>20</v>
      </c>
      <c r="E5588" s="12">
        <f t="shared" si="440"/>
        <v>5</v>
      </c>
      <c r="F5588" s="12" t="str">
        <f t="shared" si="441"/>
        <v>仏滅</v>
      </c>
      <c r="G5588" s="12" t="str">
        <f t="shared" si="442"/>
        <v>金</v>
      </c>
      <c r="J5588" s="12"/>
      <c r="K5588" s="12"/>
      <c r="L5588" s="12"/>
      <c r="M5588" s="12"/>
      <c r="N5588" s="12"/>
    </row>
    <row r="5589" spans="1:14" x14ac:dyDescent="0.2">
      <c r="A5589" s="1">
        <v>45766</v>
      </c>
      <c r="B5589" s="4" t="s">
        <v>739</v>
      </c>
      <c r="C5589" s="5" t="str">
        <f t="shared" si="443"/>
        <v xml:space="preserve"> 3</v>
      </c>
      <c r="D5589" s="12" t="str">
        <f t="shared" si="439"/>
        <v>21</v>
      </c>
      <c r="E5589" s="12">
        <f t="shared" si="440"/>
        <v>0</v>
      </c>
      <c r="F5589" s="12" t="str">
        <f t="shared" si="441"/>
        <v>大安</v>
      </c>
      <c r="G5589" s="12" t="str">
        <f t="shared" si="442"/>
        <v>土</v>
      </c>
      <c r="J5589" s="12"/>
      <c r="K5589" s="12"/>
      <c r="L5589" s="12"/>
      <c r="M5589" s="12"/>
      <c r="N5589" s="12"/>
    </row>
    <row r="5590" spans="1:14" x14ac:dyDescent="0.2">
      <c r="A5590" s="1">
        <v>45767</v>
      </c>
      <c r="B5590" s="4" t="s">
        <v>740</v>
      </c>
      <c r="C5590" s="5" t="str">
        <f t="shared" si="443"/>
        <v xml:space="preserve"> 3</v>
      </c>
      <c r="D5590" s="12" t="str">
        <f t="shared" si="439"/>
        <v>22</v>
      </c>
      <c r="E5590" s="12">
        <f t="shared" si="440"/>
        <v>1</v>
      </c>
      <c r="F5590" s="12" t="str">
        <f t="shared" si="441"/>
        <v>赤口</v>
      </c>
      <c r="G5590" s="12" t="str">
        <f t="shared" si="442"/>
        <v>日</v>
      </c>
      <c r="J5590" s="12"/>
      <c r="K5590" s="12"/>
      <c r="L5590" s="12"/>
      <c r="M5590" s="12"/>
      <c r="N5590" s="12"/>
    </row>
    <row r="5591" spans="1:14" x14ac:dyDescent="0.2">
      <c r="A5591" s="1">
        <v>45768</v>
      </c>
      <c r="B5591" s="4" t="s">
        <v>741</v>
      </c>
      <c r="C5591" s="5" t="str">
        <f t="shared" si="443"/>
        <v xml:space="preserve"> 3</v>
      </c>
      <c r="D5591" s="12" t="str">
        <f t="shared" si="439"/>
        <v>23</v>
      </c>
      <c r="E5591" s="12">
        <f t="shared" si="440"/>
        <v>2</v>
      </c>
      <c r="F5591" s="12" t="str">
        <f t="shared" si="441"/>
        <v>先勝</v>
      </c>
      <c r="G5591" s="12" t="str">
        <f t="shared" si="442"/>
        <v>月</v>
      </c>
      <c r="J5591" s="12"/>
      <c r="K5591" s="12"/>
      <c r="L5591" s="12"/>
      <c r="M5591" s="12"/>
      <c r="N5591" s="12"/>
    </row>
    <row r="5592" spans="1:14" x14ac:dyDescent="0.2">
      <c r="A5592" s="1">
        <v>45769</v>
      </c>
      <c r="B5592" s="4" t="s">
        <v>742</v>
      </c>
      <c r="C5592" s="5" t="str">
        <f t="shared" si="443"/>
        <v xml:space="preserve"> 3</v>
      </c>
      <c r="D5592" s="12" t="str">
        <f t="shared" si="439"/>
        <v>24</v>
      </c>
      <c r="E5592" s="12">
        <f t="shared" si="440"/>
        <v>3</v>
      </c>
      <c r="F5592" s="12" t="str">
        <f t="shared" si="441"/>
        <v>友引</v>
      </c>
      <c r="G5592" s="12" t="str">
        <f t="shared" si="442"/>
        <v>火</v>
      </c>
      <c r="J5592" s="12"/>
      <c r="K5592" s="12"/>
      <c r="L5592" s="12"/>
      <c r="M5592" s="12"/>
      <c r="N5592" s="12"/>
    </row>
    <row r="5593" spans="1:14" x14ac:dyDescent="0.2">
      <c r="A5593" s="1">
        <v>45770</v>
      </c>
      <c r="B5593" s="4" t="s">
        <v>743</v>
      </c>
      <c r="C5593" s="5" t="str">
        <f t="shared" si="443"/>
        <v xml:space="preserve"> 3</v>
      </c>
      <c r="D5593" s="12" t="str">
        <f t="shared" si="439"/>
        <v>25</v>
      </c>
      <c r="E5593" s="12">
        <f t="shared" si="440"/>
        <v>4</v>
      </c>
      <c r="F5593" s="12" t="str">
        <f t="shared" si="441"/>
        <v>先負</v>
      </c>
      <c r="G5593" s="12" t="str">
        <f t="shared" si="442"/>
        <v>水</v>
      </c>
      <c r="J5593" s="12"/>
      <c r="K5593" s="12"/>
      <c r="L5593" s="12"/>
      <c r="M5593" s="12"/>
      <c r="N5593" s="12"/>
    </row>
    <row r="5594" spans="1:14" x14ac:dyDescent="0.2">
      <c r="A5594" s="1">
        <v>45771</v>
      </c>
      <c r="B5594" s="4" t="s">
        <v>744</v>
      </c>
      <c r="C5594" s="5" t="str">
        <f t="shared" si="443"/>
        <v xml:space="preserve"> 3</v>
      </c>
      <c r="D5594" s="12" t="str">
        <f t="shared" si="439"/>
        <v>26</v>
      </c>
      <c r="E5594" s="12">
        <f t="shared" si="440"/>
        <v>5</v>
      </c>
      <c r="F5594" s="12" t="str">
        <f t="shared" si="441"/>
        <v>仏滅</v>
      </c>
      <c r="G5594" s="12" t="str">
        <f t="shared" si="442"/>
        <v>木</v>
      </c>
      <c r="J5594" s="12"/>
      <c r="K5594" s="12"/>
      <c r="L5594" s="12"/>
      <c r="M5594" s="12"/>
      <c r="N5594" s="12"/>
    </row>
    <row r="5595" spans="1:14" x14ac:dyDescent="0.2">
      <c r="A5595" s="1">
        <v>45772</v>
      </c>
      <c r="B5595" s="4" t="s">
        <v>745</v>
      </c>
      <c r="C5595" s="5" t="str">
        <f t="shared" si="443"/>
        <v xml:space="preserve"> 3</v>
      </c>
      <c r="D5595" s="12" t="str">
        <f t="shared" si="439"/>
        <v>27</v>
      </c>
      <c r="E5595" s="12">
        <f t="shared" si="440"/>
        <v>0</v>
      </c>
      <c r="F5595" s="12" t="str">
        <f t="shared" si="441"/>
        <v>大安</v>
      </c>
      <c r="G5595" s="12" t="str">
        <f t="shared" si="442"/>
        <v>金</v>
      </c>
      <c r="J5595" s="12"/>
      <c r="K5595" s="12"/>
      <c r="L5595" s="12"/>
      <c r="M5595" s="12"/>
      <c r="N5595" s="12"/>
    </row>
    <row r="5596" spans="1:14" x14ac:dyDescent="0.2">
      <c r="A5596" s="1">
        <v>45773</v>
      </c>
      <c r="B5596" s="4" t="s">
        <v>746</v>
      </c>
      <c r="C5596" s="5" t="str">
        <f t="shared" si="443"/>
        <v xml:space="preserve"> 3</v>
      </c>
      <c r="D5596" s="12" t="str">
        <f t="shared" si="439"/>
        <v>28</v>
      </c>
      <c r="E5596" s="12">
        <f t="shared" si="440"/>
        <v>1</v>
      </c>
      <c r="F5596" s="12" t="str">
        <f t="shared" si="441"/>
        <v>赤口</v>
      </c>
      <c r="G5596" s="12" t="str">
        <f t="shared" si="442"/>
        <v>土</v>
      </c>
      <c r="J5596" s="12"/>
      <c r="K5596" s="12"/>
      <c r="L5596" s="12"/>
      <c r="M5596" s="12"/>
      <c r="N5596" s="12"/>
    </row>
    <row r="5597" spans="1:14" x14ac:dyDescent="0.2">
      <c r="A5597" s="1">
        <v>45774</v>
      </c>
      <c r="B5597" s="4" t="s">
        <v>747</v>
      </c>
      <c r="C5597" s="5" t="str">
        <f t="shared" si="443"/>
        <v xml:space="preserve"> 3</v>
      </c>
      <c r="D5597" s="12" t="str">
        <f t="shared" si="439"/>
        <v>29</v>
      </c>
      <c r="E5597" s="12">
        <f t="shared" si="440"/>
        <v>2</v>
      </c>
      <c r="F5597" s="12" t="str">
        <f t="shared" si="441"/>
        <v>先勝</v>
      </c>
      <c r="G5597" s="12" t="str">
        <f t="shared" si="442"/>
        <v>日</v>
      </c>
      <c r="J5597" s="12"/>
      <c r="K5597" s="12"/>
      <c r="L5597" s="12"/>
      <c r="M5597" s="12"/>
      <c r="N5597" s="12"/>
    </row>
    <row r="5598" spans="1:14" x14ac:dyDescent="0.2">
      <c r="A5598" s="1">
        <v>45775</v>
      </c>
      <c r="B5598" s="4" t="s">
        <v>748</v>
      </c>
      <c r="C5598" s="5" t="str">
        <f t="shared" si="443"/>
        <v xml:space="preserve"> 3</v>
      </c>
      <c r="D5598" s="12" t="str">
        <f t="shared" si="439"/>
        <v>30</v>
      </c>
      <c r="E5598" s="12">
        <f t="shared" si="440"/>
        <v>3</v>
      </c>
      <c r="F5598" s="12" t="str">
        <f t="shared" si="441"/>
        <v>友引</v>
      </c>
      <c r="G5598" s="12" t="str">
        <f t="shared" si="442"/>
        <v>月</v>
      </c>
      <c r="J5598" s="12"/>
      <c r="K5598" s="12"/>
      <c r="L5598" s="12"/>
      <c r="M5598" s="12"/>
      <c r="N5598" s="12"/>
    </row>
    <row r="5599" spans="1:14" x14ac:dyDescent="0.2">
      <c r="A5599" s="1">
        <v>45776</v>
      </c>
      <c r="B5599" s="4" t="s">
        <v>749</v>
      </c>
      <c r="C5599" s="5" t="str">
        <f t="shared" si="443"/>
        <v xml:space="preserve"> 4</v>
      </c>
      <c r="D5599" s="12" t="str">
        <f t="shared" si="439"/>
        <v>1</v>
      </c>
      <c r="E5599" s="12">
        <f t="shared" si="440"/>
        <v>5</v>
      </c>
      <c r="F5599" s="12" t="str">
        <f t="shared" si="441"/>
        <v>仏滅</v>
      </c>
      <c r="G5599" s="12" t="str">
        <f t="shared" si="442"/>
        <v>火</v>
      </c>
      <c r="J5599" s="12"/>
      <c r="K5599" s="12"/>
      <c r="L5599" s="12"/>
      <c r="M5599" s="12"/>
      <c r="N5599" s="12"/>
    </row>
    <row r="5600" spans="1:14" x14ac:dyDescent="0.2">
      <c r="A5600" s="1">
        <v>45777</v>
      </c>
      <c r="B5600" s="4" t="s">
        <v>750</v>
      </c>
      <c r="C5600" s="5" t="str">
        <f t="shared" si="443"/>
        <v xml:space="preserve"> 4</v>
      </c>
      <c r="D5600" s="12" t="str">
        <f t="shared" si="439"/>
        <v>2</v>
      </c>
      <c r="E5600" s="12">
        <f t="shared" si="440"/>
        <v>0</v>
      </c>
      <c r="F5600" s="12" t="str">
        <f t="shared" si="441"/>
        <v>大安</v>
      </c>
      <c r="G5600" s="12" t="str">
        <f t="shared" si="442"/>
        <v>水</v>
      </c>
      <c r="J5600" s="12"/>
      <c r="K5600" s="12"/>
      <c r="L5600" s="12"/>
      <c r="M5600" s="12"/>
      <c r="N5600" s="12"/>
    </row>
    <row r="5601" spans="1:14" x14ac:dyDescent="0.2">
      <c r="A5601" s="1">
        <v>45778</v>
      </c>
      <c r="B5601" s="4" t="s">
        <v>751</v>
      </c>
      <c r="C5601" s="5" t="str">
        <f t="shared" si="443"/>
        <v xml:space="preserve"> 4</v>
      </c>
      <c r="D5601" s="12" t="str">
        <f t="shared" si="439"/>
        <v>3</v>
      </c>
      <c r="E5601" s="12">
        <f t="shared" si="440"/>
        <v>1</v>
      </c>
      <c r="F5601" s="12" t="str">
        <f t="shared" si="441"/>
        <v>赤口</v>
      </c>
      <c r="G5601" s="12" t="str">
        <f t="shared" si="442"/>
        <v>木</v>
      </c>
      <c r="J5601" s="12"/>
      <c r="K5601" s="12"/>
      <c r="L5601" s="12"/>
      <c r="M5601" s="12"/>
      <c r="N5601" s="12"/>
    </row>
    <row r="5602" spans="1:14" x14ac:dyDescent="0.2">
      <c r="A5602" s="1">
        <v>45779</v>
      </c>
      <c r="B5602" s="4" t="s">
        <v>752</v>
      </c>
      <c r="C5602" s="5" t="str">
        <f t="shared" si="443"/>
        <v xml:space="preserve"> 4</v>
      </c>
      <c r="D5602" s="12" t="str">
        <f t="shared" si="439"/>
        <v>4</v>
      </c>
      <c r="E5602" s="12">
        <f t="shared" si="440"/>
        <v>2</v>
      </c>
      <c r="F5602" s="12" t="str">
        <f t="shared" si="441"/>
        <v>先勝</v>
      </c>
      <c r="G5602" s="12" t="str">
        <f t="shared" si="442"/>
        <v>金</v>
      </c>
      <c r="J5602" s="12"/>
      <c r="K5602" s="12"/>
      <c r="L5602" s="12"/>
      <c r="M5602" s="12"/>
      <c r="N5602" s="12"/>
    </row>
    <row r="5603" spans="1:14" x14ac:dyDescent="0.2">
      <c r="A5603" s="1">
        <v>45780</v>
      </c>
      <c r="B5603" s="4" t="s">
        <v>753</v>
      </c>
      <c r="C5603" s="5" t="str">
        <f t="shared" si="443"/>
        <v xml:space="preserve"> 4</v>
      </c>
      <c r="D5603" s="12" t="str">
        <f t="shared" si="439"/>
        <v>5</v>
      </c>
      <c r="E5603" s="12">
        <f t="shared" si="440"/>
        <v>3</v>
      </c>
      <c r="F5603" s="12" t="str">
        <f t="shared" si="441"/>
        <v>友引</v>
      </c>
      <c r="G5603" s="12" t="str">
        <f t="shared" si="442"/>
        <v>土</v>
      </c>
      <c r="J5603" s="12"/>
      <c r="K5603" s="12"/>
      <c r="L5603" s="12"/>
      <c r="M5603" s="12"/>
      <c r="N5603" s="12"/>
    </row>
    <row r="5604" spans="1:14" x14ac:dyDescent="0.2">
      <c r="A5604" s="1">
        <v>45781</v>
      </c>
      <c r="B5604" s="4" t="s">
        <v>754</v>
      </c>
      <c r="C5604" s="5" t="str">
        <f t="shared" si="443"/>
        <v xml:space="preserve"> 4</v>
      </c>
      <c r="D5604" s="12" t="str">
        <f t="shared" si="439"/>
        <v>6</v>
      </c>
      <c r="E5604" s="12">
        <f t="shared" si="440"/>
        <v>4</v>
      </c>
      <c r="F5604" s="12" t="str">
        <f t="shared" si="441"/>
        <v>先負</v>
      </c>
      <c r="G5604" s="12" t="str">
        <f t="shared" si="442"/>
        <v>日</v>
      </c>
      <c r="J5604" s="12"/>
      <c r="K5604" s="12"/>
      <c r="L5604" s="12"/>
      <c r="M5604" s="12"/>
      <c r="N5604" s="12"/>
    </row>
    <row r="5605" spans="1:14" x14ac:dyDescent="0.2">
      <c r="A5605" s="1">
        <v>45782</v>
      </c>
      <c r="B5605" s="4" t="s">
        <v>755</v>
      </c>
      <c r="C5605" s="5" t="str">
        <f t="shared" si="443"/>
        <v xml:space="preserve"> 4</v>
      </c>
      <c r="D5605" s="12" t="str">
        <f t="shared" si="439"/>
        <v>7</v>
      </c>
      <c r="E5605" s="12">
        <f t="shared" si="440"/>
        <v>5</v>
      </c>
      <c r="F5605" s="12" t="str">
        <f t="shared" si="441"/>
        <v>仏滅</v>
      </c>
      <c r="G5605" s="12" t="str">
        <f t="shared" si="442"/>
        <v>月</v>
      </c>
      <c r="J5605" s="12"/>
      <c r="K5605" s="12"/>
      <c r="L5605" s="12"/>
      <c r="M5605" s="12"/>
      <c r="N5605" s="12"/>
    </row>
    <row r="5606" spans="1:14" x14ac:dyDescent="0.2">
      <c r="A5606" s="1">
        <v>45783</v>
      </c>
      <c r="B5606" s="4" t="s">
        <v>756</v>
      </c>
      <c r="C5606" s="5" t="str">
        <f t="shared" si="443"/>
        <v xml:space="preserve"> 4</v>
      </c>
      <c r="D5606" s="12" t="str">
        <f t="shared" si="439"/>
        <v>8</v>
      </c>
      <c r="E5606" s="12">
        <f t="shared" si="440"/>
        <v>0</v>
      </c>
      <c r="F5606" s="12" t="str">
        <f t="shared" si="441"/>
        <v>大安</v>
      </c>
      <c r="G5606" s="12" t="str">
        <f t="shared" si="442"/>
        <v>火</v>
      </c>
      <c r="J5606" s="12"/>
      <c r="K5606" s="12"/>
      <c r="L5606" s="12"/>
      <c r="M5606" s="12"/>
      <c r="N5606" s="12"/>
    </row>
    <row r="5607" spans="1:14" x14ac:dyDescent="0.2">
      <c r="A5607" s="1">
        <v>45784</v>
      </c>
      <c r="B5607" s="4" t="s">
        <v>757</v>
      </c>
      <c r="C5607" s="5" t="str">
        <f t="shared" si="443"/>
        <v xml:space="preserve"> 4</v>
      </c>
      <c r="D5607" s="12" t="str">
        <f t="shared" si="439"/>
        <v>9</v>
      </c>
      <c r="E5607" s="12">
        <f t="shared" si="440"/>
        <v>1</v>
      </c>
      <c r="F5607" s="12" t="str">
        <f t="shared" si="441"/>
        <v>赤口</v>
      </c>
      <c r="G5607" s="12" t="str">
        <f t="shared" si="442"/>
        <v>水</v>
      </c>
      <c r="J5607" s="12"/>
      <c r="K5607" s="12"/>
      <c r="L5607" s="12"/>
      <c r="M5607" s="12"/>
      <c r="N5607" s="12"/>
    </row>
    <row r="5608" spans="1:14" x14ac:dyDescent="0.2">
      <c r="A5608" s="1">
        <v>45785</v>
      </c>
      <c r="B5608" s="4" t="s">
        <v>758</v>
      </c>
      <c r="C5608" s="5" t="str">
        <f t="shared" si="443"/>
        <v xml:space="preserve"> 4</v>
      </c>
      <c r="D5608" s="12" t="str">
        <f t="shared" si="439"/>
        <v>10</v>
      </c>
      <c r="E5608" s="12">
        <f t="shared" si="440"/>
        <v>2</v>
      </c>
      <c r="F5608" s="12" t="str">
        <f t="shared" si="441"/>
        <v>先勝</v>
      </c>
      <c r="G5608" s="12" t="str">
        <f t="shared" si="442"/>
        <v>木</v>
      </c>
      <c r="J5608" s="12"/>
      <c r="K5608" s="12"/>
      <c r="L5608" s="12"/>
      <c r="M5608" s="12"/>
      <c r="N5608" s="12"/>
    </row>
    <row r="5609" spans="1:14" x14ac:dyDescent="0.2">
      <c r="A5609" s="1">
        <v>45786</v>
      </c>
      <c r="B5609" s="4" t="s">
        <v>759</v>
      </c>
      <c r="C5609" s="5" t="str">
        <f t="shared" si="443"/>
        <v xml:space="preserve"> 4</v>
      </c>
      <c r="D5609" s="12" t="str">
        <f t="shared" si="439"/>
        <v>11</v>
      </c>
      <c r="E5609" s="12">
        <f t="shared" si="440"/>
        <v>3</v>
      </c>
      <c r="F5609" s="12" t="str">
        <f t="shared" si="441"/>
        <v>友引</v>
      </c>
      <c r="G5609" s="12" t="str">
        <f t="shared" si="442"/>
        <v>金</v>
      </c>
      <c r="J5609" s="12"/>
      <c r="K5609" s="12"/>
      <c r="L5609" s="12"/>
      <c r="M5609" s="12"/>
      <c r="N5609" s="12"/>
    </row>
    <row r="5610" spans="1:14" x14ac:dyDescent="0.2">
      <c r="A5610" s="1">
        <v>45787</v>
      </c>
      <c r="B5610" s="4" t="s">
        <v>760</v>
      </c>
      <c r="C5610" s="5" t="str">
        <f t="shared" si="443"/>
        <v xml:space="preserve"> 4</v>
      </c>
      <c r="D5610" s="12" t="str">
        <f t="shared" si="439"/>
        <v>12</v>
      </c>
      <c r="E5610" s="12">
        <f t="shared" si="440"/>
        <v>4</v>
      </c>
      <c r="F5610" s="12" t="str">
        <f t="shared" si="441"/>
        <v>先負</v>
      </c>
      <c r="G5610" s="12" t="str">
        <f t="shared" si="442"/>
        <v>土</v>
      </c>
      <c r="J5610" s="12"/>
      <c r="K5610" s="12"/>
      <c r="L5610" s="12"/>
      <c r="M5610" s="12"/>
      <c r="N5610" s="12"/>
    </row>
    <row r="5611" spans="1:14" x14ac:dyDescent="0.2">
      <c r="A5611" s="1">
        <v>45788</v>
      </c>
      <c r="B5611" s="4" t="s">
        <v>761</v>
      </c>
      <c r="C5611" s="5" t="str">
        <f t="shared" si="443"/>
        <v xml:space="preserve"> 4</v>
      </c>
      <c r="D5611" s="12" t="str">
        <f t="shared" si="439"/>
        <v>13</v>
      </c>
      <c r="E5611" s="12">
        <f t="shared" si="440"/>
        <v>5</v>
      </c>
      <c r="F5611" s="12" t="str">
        <f t="shared" si="441"/>
        <v>仏滅</v>
      </c>
      <c r="G5611" s="12" t="str">
        <f t="shared" si="442"/>
        <v>日</v>
      </c>
      <c r="J5611" s="12"/>
      <c r="K5611" s="12"/>
      <c r="L5611" s="12"/>
      <c r="M5611" s="12"/>
      <c r="N5611" s="12"/>
    </row>
    <row r="5612" spans="1:14" x14ac:dyDescent="0.2">
      <c r="A5612" s="1">
        <v>45789</v>
      </c>
      <c r="B5612" s="4" t="s">
        <v>762</v>
      </c>
      <c r="C5612" s="5" t="str">
        <f t="shared" si="443"/>
        <v xml:space="preserve"> 4</v>
      </c>
      <c r="D5612" s="12" t="str">
        <f t="shared" si="439"/>
        <v>14</v>
      </c>
      <c r="E5612" s="12">
        <f t="shared" si="440"/>
        <v>0</v>
      </c>
      <c r="F5612" s="12" t="str">
        <f t="shared" si="441"/>
        <v>大安</v>
      </c>
      <c r="G5612" s="12" t="str">
        <f t="shared" si="442"/>
        <v>月</v>
      </c>
      <c r="J5612" s="12"/>
      <c r="K5612" s="12"/>
      <c r="L5612" s="12"/>
      <c r="M5612" s="12"/>
      <c r="N5612" s="12"/>
    </row>
    <row r="5613" spans="1:14" x14ac:dyDescent="0.2">
      <c r="A5613" s="1">
        <v>45790</v>
      </c>
      <c r="B5613" s="4" t="s">
        <v>763</v>
      </c>
      <c r="C5613" s="5" t="str">
        <f t="shared" si="443"/>
        <v xml:space="preserve"> 4</v>
      </c>
      <c r="D5613" s="12" t="str">
        <f t="shared" si="439"/>
        <v>15</v>
      </c>
      <c r="E5613" s="12">
        <f t="shared" si="440"/>
        <v>1</v>
      </c>
      <c r="F5613" s="12" t="str">
        <f t="shared" si="441"/>
        <v>赤口</v>
      </c>
      <c r="G5613" s="12" t="str">
        <f t="shared" si="442"/>
        <v>火</v>
      </c>
      <c r="J5613" s="12"/>
      <c r="K5613" s="12"/>
      <c r="L5613" s="12"/>
      <c r="M5613" s="12"/>
      <c r="N5613" s="12"/>
    </row>
    <row r="5614" spans="1:14" x14ac:dyDescent="0.2">
      <c r="A5614" s="1">
        <v>45791</v>
      </c>
      <c r="B5614" s="4" t="s">
        <v>764</v>
      </c>
      <c r="C5614" s="5" t="str">
        <f t="shared" si="443"/>
        <v xml:space="preserve"> 4</v>
      </c>
      <c r="D5614" s="12" t="str">
        <f t="shared" ref="D5614:D5677" si="444">RIGHT(B5614,LEN(B5614)-FIND("/",B5614))</f>
        <v>16</v>
      </c>
      <c r="E5614" s="12">
        <f t="shared" si="440"/>
        <v>2</v>
      </c>
      <c r="F5614" s="12" t="str">
        <f t="shared" si="441"/>
        <v>先勝</v>
      </c>
      <c r="G5614" s="12" t="str">
        <f t="shared" si="442"/>
        <v>水</v>
      </c>
      <c r="J5614" s="12"/>
      <c r="K5614" s="12"/>
      <c r="L5614" s="12"/>
      <c r="M5614" s="12"/>
      <c r="N5614" s="12"/>
    </row>
    <row r="5615" spans="1:14" x14ac:dyDescent="0.2">
      <c r="A5615" s="1">
        <v>45792</v>
      </c>
      <c r="B5615" s="4" t="s">
        <v>765</v>
      </c>
      <c r="C5615" s="5" t="str">
        <f t="shared" si="443"/>
        <v xml:space="preserve"> 4</v>
      </c>
      <c r="D5615" s="12" t="str">
        <f t="shared" si="444"/>
        <v>17</v>
      </c>
      <c r="E5615" s="12">
        <f t="shared" si="440"/>
        <v>3</v>
      </c>
      <c r="F5615" s="12" t="str">
        <f t="shared" si="441"/>
        <v>友引</v>
      </c>
      <c r="G5615" s="12" t="str">
        <f t="shared" si="442"/>
        <v>木</v>
      </c>
      <c r="J5615" s="12"/>
      <c r="K5615" s="12"/>
      <c r="L5615" s="12"/>
      <c r="M5615" s="12"/>
      <c r="N5615" s="12"/>
    </row>
    <row r="5616" spans="1:14" x14ac:dyDescent="0.2">
      <c r="A5616" s="1">
        <v>45793</v>
      </c>
      <c r="B5616" s="4" t="s">
        <v>766</v>
      </c>
      <c r="C5616" s="5" t="str">
        <f t="shared" si="443"/>
        <v xml:space="preserve"> 4</v>
      </c>
      <c r="D5616" s="12" t="str">
        <f t="shared" si="444"/>
        <v>18</v>
      </c>
      <c r="E5616" s="12">
        <f t="shared" si="440"/>
        <v>4</v>
      </c>
      <c r="F5616" s="12" t="str">
        <f t="shared" si="441"/>
        <v>先負</v>
      </c>
      <c r="G5616" s="12" t="str">
        <f t="shared" si="442"/>
        <v>金</v>
      </c>
      <c r="J5616" s="12"/>
      <c r="K5616" s="12"/>
      <c r="L5616" s="12"/>
      <c r="M5616" s="12"/>
      <c r="N5616" s="12"/>
    </row>
    <row r="5617" spans="1:14" x14ac:dyDescent="0.2">
      <c r="A5617" s="1">
        <v>45794</v>
      </c>
      <c r="B5617" s="4" t="s">
        <v>767</v>
      </c>
      <c r="C5617" s="5" t="str">
        <f t="shared" si="443"/>
        <v xml:space="preserve"> 4</v>
      </c>
      <c r="D5617" s="12" t="str">
        <f t="shared" si="444"/>
        <v>19</v>
      </c>
      <c r="E5617" s="12">
        <f t="shared" si="440"/>
        <v>5</v>
      </c>
      <c r="F5617" s="12" t="str">
        <f t="shared" si="441"/>
        <v>仏滅</v>
      </c>
      <c r="G5617" s="12" t="str">
        <f t="shared" si="442"/>
        <v>土</v>
      </c>
      <c r="J5617" s="12"/>
      <c r="K5617" s="12"/>
      <c r="L5617" s="12"/>
      <c r="M5617" s="12"/>
      <c r="N5617" s="12"/>
    </row>
    <row r="5618" spans="1:14" x14ac:dyDescent="0.2">
      <c r="A5618" s="1">
        <v>45795</v>
      </c>
      <c r="B5618" s="4" t="s">
        <v>768</v>
      </c>
      <c r="C5618" s="5" t="str">
        <f t="shared" si="443"/>
        <v xml:space="preserve"> 4</v>
      </c>
      <c r="D5618" s="12" t="str">
        <f t="shared" si="444"/>
        <v>20</v>
      </c>
      <c r="E5618" s="12">
        <f t="shared" si="440"/>
        <v>0</v>
      </c>
      <c r="F5618" s="12" t="str">
        <f t="shared" si="441"/>
        <v>大安</v>
      </c>
      <c r="G5618" s="12" t="str">
        <f t="shared" si="442"/>
        <v>日</v>
      </c>
      <c r="J5618" s="12"/>
      <c r="K5618" s="12"/>
      <c r="L5618" s="12"/>
      <c r="M5618" s="12"/>
      <c r="N5618" s="12"/>
    </row>
    <row r="5619" spans="1:14" x14ac:dyDescent="0.2">
      <c r="A5619" s="1">
        <v>45796</v>
      </c>
      <c r="B5619" s="4" t="s">
        <v>769</v>
      </c>
      <c r="C5619" s="5" t="str">
        <f t="shared" si="443"/>
        <v xml:space="preserve"> 4</v>
      </c>
      <c r="D5619" s="12" t="str">
        <f t="shared" si="444"/>
        <v>21</v>
      </c>
      <c r="E5619" s="12">
        <f t="shared" si="440"/>
        <v>1</v>
      </c>
      <c r="F5619" s="12" t="str">
        <f t="shared" si="441"/>
        <v>赤口</v>
      </c>
      <c r="G5619" s="12" t="str">
        <f t="shared" si="442"/>
        <v>月</v>
      </c>
      <c r="J5619" s="12"/>
      <c r="K5619" s="12"/>
      <c r="L5619" s="12"/>
      <c r="M5619" s="12"/>
      <c r="N5619" s="12"/>
    </row>
    <row r="5620" spans="1:14" x14ac:dyDescent="0.2">
      <c r="A5620" s="1">
        <v>45797</v>
      </c>
      <c r="B5620" s="4" t="s">
        <v>770</v>
      </c>
      <c r="C5620" s="5" t="str">
        <f t="shared" si="443"/>
        <v xml:space="preserve"> 4</v>
      </c>
      <c r="D5620" s="12" t="str">
        <f t="shared" si="444"/>
        <v>22</v>
      </c>
      <c r="E5620" s="12">
        <f t="shared" ref="E5620:E5683" si="445">MOD(C5620+D5620,6)</f>
        <v>2</v>
      </c>
      <c r="F5620" s="12" t="str">
        <f t="shared" ref="F5620:F5683" si="446">VLOOKUP(E5620,$H$2:$I$7,2)</f>
        <v>先勝</v>
      </c>
      <c r="G5620" s="12" t="str">
        <f t="shared" ref="G5620:G5683" si="447">TEXT(A5620,"aaa")</f>
        <v>火</v>
      </c>
      <c r="J5620" s="12"/>
      <c r="K5620" s="12"/>
      <c r="L5620" s="12"/>
      <c r="M5620" s="12"/>
      <c r="N5620" s="12"/>
    </row>
    <row r="5621" spans="1:14" x14ac:dyDescent="0.2">
      <c r="A5621" s="1">
        <v>45798</v>
      </c>
      <c r="B5621" s="4" t="s">
        <v>771</v>
      </c>
      <c r="C5621" s="5" t="str">
        <f t="shared" si="443"/>
        <v xml:space="preserve"> 4</v>
      </c>
      <c r="D5621" s="12" t="str">
        <f t="shared" si="444"/>
        <v>23</v>
      </c>
      <c r="E5621" s="12">
        <f t="shared" si="445"/>
        <v>3</v>
      </c>
      <c r="F5621" s="12" t="str">
        <f t="shared" si="446"/>
        <v>友引</v>
      </c>
      <c r="G5621" s="12" t="str">
        <f t="shared" si="447"/>
        <v>水</v>
      </c>
      <c r="J5621" s="12"/>
      <c r="K5621" s="12"/>
      <c r="L5621" s="12"/>
      <c r="M5621" s="12"/>
      <c r="N5621" s="12"/>
    </row>
    <row r="5622" spans="1:14" x14ac:dyDescent="0.2">
      <c r="A5622" s="1">
        <v>45799</v>
      </c>
      <c r="B5622" s="4" t="s">
        <v>772</v>
      </c>
      <c r="C5622" s="5" t="str">
        <f t="shared" si="443"/>
        <v xml:space="preserve"> 4</v>
      </c>
      <c r="D5622" s="12" t="str">
        <f t="shared" si="444"/>
        <v>24</v>
      </c>
      <c r="E5622" s="12">
        <f t="shared" si="445"/>
        <v>4</v>
      </c>
      <c r="F5622" s="12" t="str">
        <f t="shared" si="446"/>
        <v>先負</v>
      </c>
      <c r="G5622" s="12" t="str">
        <f t="shared" si="447"/>
        <v>木</v>
      </c>
      <c r="J5622" s="12"/>
      <c r="K5622" s="12"/>
      <c r="L5622" s="12"/>
      <c r="M5622" s="12"/>
      <c r="N5622" s="12"/>
    </row>
    <row r="5623" spans="1:14" x14ac:dyDescent="0.2">
      <c r="A5623" s="1">
        <v>45800</v>
      </c>
      <c r="B5623" s="4" t="s">
        <v>773</v>
      </c>
      <c r="C5623" s="5" t="str">
        <f t="shared" si="443"/>
        <v xml:space="preserve"> 4</v>
      </c>
      <c r="D5623" s="12" t="str">
        <f t="shared" si="444"/>
        <v>25</v>
      </c>
      <c r="E5623" s="12">
        <f t="shared" si="445"/>
        <v>5</v>
      </c>
      <c r="F5623" s="12" t="str">
        <f t="shared" si="446"/>
        <v>仏滅</v>
      </c>
      <c r="G5623" s="12" t="str">
        <f t="shared" si="447"/>
        <v>金</v>
      </c>
      <c r="J5623" s="12"/>
      <c r="K5623" s="12"/>
      <c r="L5623" s="12"/>
      <c r="M5623" s="12"/>
      <c r="N5623" s="12"/>
    </row>
    <row r="5624" spans="1:14" x14ac:dyDescent="0.2">
      <c r="A5624" s="1">
        <v>45801</v>
      </c>
      <c r="B5624" s="4" t="s">
        <v>774</v>
      </c>
      <c r="C5624" s="5" t="str">
        <f t="shared" si="443"/>
        <v xml:space="preserve"> 4</v>
      </c>
      <c r="D5624" s="12" t="str">
        <f t="shared" si="444"/>
        <v>26</v>
      </c>
      <c r="E5624" s="12">
        <f t="shared" si="445"/>
        <v>0</v>
      </c>
      <c r="F5624" s="12" t="str">
        <f t="shared" si="446"/>
        <v>大安</v>
      </c>
      <c r="G5624" s="12" t="str">
        <f t="shared" si="447"/>
        <v>土</v>
      </c>
      <c r="J5624" s="12"/>
      <c r="K5624" s="12"/>
      <c r="L5624" s="12"/>
      <c r="M5624" s="12"/>
      <c r="N5624" s="12"/>
    </row>
    <row r="5625" spans="1:14" x14ac:dyDescent="0.2">
      <c r="A5625" s="1">
        <v>45802</v>
      </c>
      <c r="B5625" s="4" t="s">
        <v>775</v>
      </c>
      <c r="C5625" s="5" t="str">
        <f t="shared" si="443"/>
        <v xml:space="preserve"> 4</v>
      </c>
      <c r="D5625" s="12" t="str">
        <f t="shared" si="444"/>
        <v>27</v>
      </c>
      <c r="E5625" s="12">
        <f t="shared" si="445"/>
        <v>1</v>
      </c>
      <c r="F5625" s="12" t="str">
        <f t="shared" si="446"/>
        <v>赤口</v>
      </c>
      <c r="G5625" s="12" t="str">
        <f t="shared" si="447"/>
        <v>日</v>
      </c>
      <c r="J5625" s="12"/>
      <c r="K5625" s="12"/>
      <c r="L5625" s="12"/>
      <c r="M5625" s="12"/>
      <c r="N5625" s="12"/>
    </row>
    <row r="5626" spans="1:14" x14ac:dyDescent="0.2">
      <c r="A5626" s="1">
        <v>45803</v>
      </c>
      <c r="B5626" s="4" t="s">
        <v>776</v>
      </c>
      <c r="C5626" s="5" t="str">
        <f t="shared" si="443"/>
        <v xml:space="preserve"> 4</v>
      </c>
      <c r="D5626" s="12" t="str">
        <f t="shared" si="444"/>
        <v>28</v>
      </c>
      <c r="E5626" s="12">
        <f t="shared" si="445"/>
        <v>2</v>
      </c>
      <c r="F5626" s="12" t="str">
        <f t="shared" si="446"/>
        <v>先勝</v>
      </c>
      <c r="G5626" s="12" t="str">
        <f t="shared" si="447"/>
        <v>月</v>
      </c>
      <c r="J5626" s="12"/>
      <c r="K5626" s="12"/>
      <c r="L5626" s="12"/>
      <c r="M5626" s="12"/>
      <c r="N5626" s="12"/>
    </row>
    <row r="5627" spans="1:14" x14ac:dyDescent="0.2">
      <c r="A5627" s="1">
        <v>45804</v>
      </c>
      <c r="B5627" s="4" t="s">
        <v>777</v>
      </c>
      <c r="C5627" s="5" t="str">
        <f t="shared" si="443"/>
        <v xml:space="preserve"> 4</v>
      </c>
      <c r="D5627" s="12" t="str">
        <f t="shared" si="444"/>
        <v>29</v>
      </c>
      <c r="E5627" s="12">
        <f t="shared" si="445"/>
        <v>3</v>
      </c>
      <c r="F5627" s="12" t="str">
        <f t="shared" si="446"/>
        <v>友引</v>
      </c>
      <c r="G5627" s="12" t="str">
        <f t="shared" si="447"/>
        <v>火</v>
      </c>
      <c r="J5627" s="12"/>
      <c r="K5627" s="12"/>
      <c r="L5627" s="12"/>
      <c r="M5627" s="12"/>
      <c r="N5627" s="12"/>
    </row>
    <row r="5628" spans="1:14" x14ac:dyDescent="0.2">
      <c r="A5628" s="1">
        <v>45805</v>
      </c>
      <c r="B5628" s="4" t="s">
        <v>778</v>
      </c>
      <c r="C5628" s="5" t="str">
        <f t="shared" si="443"/>
        <v xml:space="preserve"> 5</v>
      </c>
      <c r="D5628" s="12" t="str">
        <f t="shared" si="444"/>
        <v>1</v>
      </c>
      <c r="E5628" s="12">
        <f t="shared" si="445"/>
        <v>0</v>
      </c>
      <c r="F5628" s="12" t="str">
        <f t="shared" si="446"/>
        <v>大安</v>
      </c>
      <c r="G5628" s="12" t="str">
        <f t="shared" si="447"/>
        <v>水</v>
      </c>
      <c r="J5628" s="12"/>
      <c r="K5628" s="12"/>
      <c r="L5628" s="12"/>
      <c r="M5628" s="12"/>
      <c r="N5628" s="12"/>
    </row>
    <row r="5629" spans="1:14" x14ac:dyDescent="0.2">
      <c r="A5629" s="1">
        <v>45806</v>
      </c>
      <c r="B5629" s="4" t="s">
        <v>779</v>
      </c>
      <c r="C5629" s="5" t="str">
        <f t="shared" si="443"/>
        <v xml:space="preserve"> 5</v>
      </c>
      <c r="D5629" s="12" t="str">
        <f t="shared" si="444"/>
        <v>2</v>
      </c>
      <c r="E5629" s="12">
        <f t="shared" si="445"/>
        <v>1</v>
      </c>
      <c r="F5629" s="12" t="str">
        <f t="shared" si="446"/>
        <v>赤口</v>
      </c>
      <c r="G5629" s="12" t="str">
        <f t="shared" si="447"/>
        <v>木</v>
      </c>
      <c r="J5629" s="12"/>
      <c r="K5629" s="12"/>
      <c r="L5629" s="12"/>
      <c r="M5629" s="12"/>
      <c r="N5629" s="12"/>
    </row>
    <row r="5630" spans="1:14" x14ac:dyDescent="0.2">
      <c r="A5630" s="1">
        <v>45807</v>
      </c>
      <c r="B5630" s="4" t="s">
        <v>780</v>
      </c>
      <c r="C5630" s="5" t="str">
        <f t="shared" si="443"/>
        <v xml:space="preserve"> 5</v>
      </c>
      <c r="D5630" s="12" t="str">
        <f t="shared" si="444"/>
        <v>3</v>
      </c>
      <c r="E5630" s="12">
        <f t="shared" si="445"/>
        <v>2</v>
      </c>
      <c r="F5630" s="12" t="str">
        <f t="shared" si="446"/>
        <v>先勝</v>
      </c>
      <c r="G5630" s="12" t="str">
        <f t="shared" si="447"/>
        <v>金</v>
      </c>
      <c r="J5630" s="12"/>
      <c r="K5630" s="12"/>
      <c r="L5630" s="12"/>
      <c r="M5630" s="12"/>
      <c r="N5630" s="12"/>
    </row>
    <row r="5631" spans="1:14" x14ac:dyDescent="0.2">
      <c r="A5631" s="1">
        <v>45808</v>
      </c>
      <c r="B5631" s="4" t="s">
        <v>781</v>
      </c>
      <c r="C5631" s="5" t="str">
        <f t="shared" si="443"/>
        <v xml:space="preserve"> 5</v>
      </c>
      <c r="D5631" s="12" t="str">
        <f t="shared" si="444"/>
        <v>4</v>
      </c>
      <c r="E5631" s="12">
        <f t="shared" si="445"/>
        <v>3</v>
      </c>
      <c r="F5631" s="12" t="str">
        <f t="shared" si="446"/>
        <v>友引</v>
      </c>
      <c r="G5631" s="12" t="str">
        <f t="shared" si="447"/>
        <v>土</v>
      </c>
      <c r="J5631" s="12"/>
      <c r="K5631" s="12"/>
      <c r="L5631" s="12"/>
      <c r="M5631" s="12"/>
      <c r="N5631" s="12"/>
    </row>
    <row r="5632" spans="1:14" x14ac:dyDescent="0.2">
      <c r="A5632" s="1">
        <v>45809</v>
      </c>
      <c r="B5632" s="4" t="s">
        <v>782</v>
      </c>
      <c r="C5632" s="5" t="str">
        <f t="shared" si="443"/>
        <v xml:space="preserve"> 5</v>
      </c>
      <c r="D5632" s="12" t="str">
        <f t="shared" si="444"/>
        <v>5</v>
      </c>
      <c r="E5632" s="12">
        <f t="shared" si="445"/>
        <v>4</v>
      </c>
      <c r="F5632" s="12" t="str">
        <f t="shared" si="446"/>
        <v>先負</v>
      </c>
      <c r="G5632" s="12" t="str">
        <f t="shared" si="447"/>
        <v>日</v>
      </c>
      <c r="J5632" s="12"/>
      <c r="K5632" s="12"/>
      <c r="L5632" s="12"/>
      <c r="M5632" s="12"/>
      <c r="N5632" s="12"/>
    </row>
    <row r="5633" spans="1:14" x14ac:dyDescent="0.2">
      <c r="A5633" s="1">
        <v>45810</v>
      </c>
      <c r="B5633" s="4" t="s">
        <v>783</v>
      </c>
      <c r="C5633" s="5" t="str">
        <f t="shared" si="443"/>
        <v xml:space="preserve"> 5</v>
      </c>
      <c r="D5633" s="12" t="str">
        <f t="shared" si="444"/>
        <v>6</v>
      </c>
      <c r="E5633" s="12">
        <f t="shared" si="445"/>
        <v>5</v>
      </c>
      <c r="F5633" s="12" t="str">
        <f t="shared" si="446"/>
        <v>仏滅</v>
      </c>
      <c r="G5633" s="12" t="str">
        <f t="shared" si="447"/>
        <v>月</v>
      </c>
      <c r="J5633" s="12"/>
      <c r="K5633" s="12"/>
      <c r="L5633" s="12"/>
      <c r="M5633" s="12"/>
      <c r="N5633" s="12"/>
    </row>
    <row r="5634" spans="1:14" x14ac:dyDescent="0.2">
      <c r="A5634" s="1">
        <v>45811</v>
      </c>
      <c r="B5634" s="4" t="s">
        <v>784</v>
      </c>
      <c r="C5634" s="5" t="str">
        <f t="shared" si="443"/>
        <v xml:space="preserve"> 5</v>
      </c>
      <c r="D5634" s="12" t="str">
        <f t="shared" si="444"/>
        <v>7</v>
      </c>
      <c r="E5634" s="12">
        <f t="shared" si="445"/>
        <v>0</v>
      </c>
      <c r="F5634" s="12" t="str">
        <f t="shared" si="446"/>
        <v>大安</v>
      </c>
      <c r="G5634" s="12" t="str">
        <f t="shared" si="447"/>
        <v>火</v>
      </c>
      <c r="J5634" s="12"/>
      <c r="K5634" s="12"/>
      <c r="L5634" s="12"/>
      <c r="M5634" s="12"/>
      <c r="N5634" s="12"/>
    </row>
    <row r="5635" spans="1:14" x14ac:dyDescent="0.2">
      <c r="A5635" s="1">
        <v>45812</v>
      </c>
      <c r="B5635" s="4" t="s">
        <v>785</v>
      </c>
      <c r="C5635" s="5" t="str">
        <f t="shared" si="443"/>
        <v xml:space="preserve"> 5</v>
      </c>
      <c r="D5635" s="12" t="str">
        <f t="shared" si="444"/>
        <v>8</v>
      </c>
      <c r="E5635" s="12">
        <f t="shared" si="445"/>
        <v>1</v>
      </c>
      <c r="F5635" s="12" t="str">
        <f t="shared" si="446"/>
        <v>赤口</v>
      </c>
      <c r="G5635" s="12" t="str">
        <f t="shared" si="447"/>
        <v>水</v>
      </c>
      <c r="J5635" s="12"/>
      <c r="K5635" s="12"/>
      <c r="L5635" s="12"/>
      <c r="M5635" s="12"/>
      <c r="N5635" s="12"/>
    </row>
    <row r="5636" spans="1:14" x14ac:dyDescent="0.2">
      <c r="A5636" s="1">
        <v>45813</v>
      </c>
      <c r="B5636" s="4" t="s">
        <v>786</v>
      </c>
      <c r="C5636" s="5" t="str">
        <f t="shared" si="443"/>
        <v xml:space="preserve"> 5</v>
      </c>
      <c r="D5636" s="12" t="str">
        <f t="shared" si="444"/>
        <v>9</v>
      </c>
      <c r="E5636" s="12">
        <f t="shared" si="445"/>
        <v>2</v>
      </c>
      <c r="F5636" s="12" t="str">
        <f t="shared" si="446"/>
        <v>先勝</v>
      </c>
      <c r="G5636" s="12" t="str">
        <f t="shared" si="447"/>
        <v>木</v>
      </c>
      <c r="J5636" s="12"/>
      <c r="K5636" s="12"/>
      <c r="L5636" s="12"/>
      <c r="M5636" s="12"/>
      <c r="N5636" s="12"/>
    </row>
    <row r="5637" spans="1:14" x14ac:dyDescent="0.2">
      <c r="A5637" s="1">
        <v>45814</v>
      </c>
      <c r="B5637" s="4" t="s">
        <v>787</v>
      </c>
      <c r="C5637" s="5" t="str">
        <f t="shared" si="443"/>
        <v xml:space="preserve"> 5</v>
      </c>
      <c r="D5637" s="12" t="str">
        <f t="shared" si="444"/>
        <v>10</v>
      </c>
      <c r="E5637" s="12">
        <f t="shared" si="445"/>
        <v>3</v>
      </c>
      <c r="F5637" s="12" t="str">
        <f t="shared" si="446"/>
        <v>友引</v>
      </c>
      <c r="G5637" s="12" t="str">
        <f t="shared" si="447"/>
        <v>金</v>
      </c>
      <c r="J5637" s="12"/>
      <c r="K5637" s="12"/>
      <c r="L5637" s="12"/>
      <c r="M5637" s="12"/>
      <c r="N5637" s="12"/>
    </row>
    <row r="5638" spans="1:14" x14ac:dyDescent="0.2">
      <c r="A5638" s="1">
        <v>45815</v>
      </c>
      <c r="B5638" s="4" t="s">
        <v>788</v>
      </c>
      <c r="C5638" s="5" t="str">
        <f t="shared" si="443"/>
        <v xml:space="preserve"> 5</v>
      </c>
      <c r="D5638" s="12" t="str">
        <f t="shared" si="444"/>
        <v>11</v>
      </c>
      <c r="E5638" s="12">
        <f t="shared" si="445"/>
        <v>4</v>
      </c>
      <c r="F5638" s="12" t="str">
        <f t="shared" si="446"/>
        <v>先負</v>
      </c>
      <c r="G5638" s="12" t="str">
        <f t="shared" si="447"/>
        <v>土</v>
      </c>
      <c r="J5638" s="12"/>
      <c r="K5638" s="12"/>
      <c r="L5638" s="12"/>
      <c r="M5638" s="12"/>
      <c r="N5638" s="12"/>
    </row>
    <row r="5639" spans="1:14" x14ac:dyDescent="0.2">
      <c r="A5639" s="1">
        <v>45816</v>
      </c>
      <c r="B5639" s="4" t="s">
        <v>789</v>
      </c>
      <c r="C5639" s="5" t="str">
        <f t="shared" si="443"/>
        <v xml:space="preserve"> 5</v>
      </c>
      <c r="D5639" s="12" t="str">
        <f t="shared" si="444"/>
        <v>12</v>
      </c>
      <c r="E5639" s="12">
        <f t="shared" si="445"/>
        <v>5</v>
      </c>
      <c r="F5639" s="12" t="str">
        <f t="shared" si="446"/>
        <v>仏滅</v>
      </c>
      <c r="G5639" s="12" t="str">
        <f t="shared" si="447"/>
        <v>日</v>
      </c>
      <c r="J5639" s="12"/>
      <c r="K5639" s="12"/>
      <c r="L5639" s="12"/>
      <c r="M5639" s="12"/>
      <c r="N5639" s="12"/>
    </row>
    <row r="5640" spans="1:14" x14ac:dyDescent="0.2">
      <c r="A5640" s="1">
        <v>45817</v>
      </c>
      <c r="B5640" s="4" t="s">
        <v>790</v>
      </c>
      <c r="C5640" s="5" t="str">
        <f t="shared" si="443"/>
        <v xml:space="preserve"> 5</v>
      </c>
      <c r="D5640" s="12" t="str">
        <f t="shared" si="444"/>
        <v>13</v>
      </c>
      <c r="E5640" s="12">
        <f t="shared" si="445"/>
        <v>0</v>
      </c>
      <c r="F5640" s="12" t="str">
        <f t="shared" si="446"/>
        <v>大安</v>
      </c>
      <c r="G5640" s="12" t="str">
        <f t="shared" si="447"/>
        <v>月</v>
      </c>
      <c r="J5640" s="12"/>
      <c r="K5640" s="12"/>
      <c r="L5640" s="12"/>
      <c r="M5640" s="12"/>
      <c r="N5640" s="12"/>
    </row>
    <row r="5641" spans="1:14" x14ac:dyDescent="0.2">
      <c r="A5641" s="1">
        <v>45818</v>
      </c>
      <c r="B5641" s="4" t="s">
        <v>791</v>
      </c>
      <c r="C5641" s="5" t="str">
        <f t="shared" si="443"/>
        <v xml:space="preserve"> 5</v>
      </c>
      <c r="D5641" s="12" t="str">
        <f t="shared" si="444"/>
        <v>14</v>
      </c>
      <c r="E5641" s="12">
        <f t="shared" si="445"/>
        <v>1</v>
      </c>
      <c r="F5641" s="12" t="str">
        <f t="shared" si="446"/>
        <v>赤口</v>
      </c>
      <c r="G5641" s="12" t="str">
        <f t="shared" si="447"/>
        <v>火</v>
      </c>
      <c r="J5641" s="12"/>
      <c r="K5641" s="12"/>
      <c r="L5641" s="12"/>
      <c r="M5641" s="12"/>
      <c r="N5641" s="12"/>
    </row>
    <row r="5642" spans="1:14" x14ac:dyDescent="0.2">
      <c r="A5642" s="1">
        <v>45819</v>
      </c>
      <c r="B5642" s="4" t="s">
        <v>792</v>
      </c>
      <c r="C5642" s="5" t="str">
        <f t="shared" si="443"/>
        <v xml:space="preserve"> 5</v>
      </c>
      <c r="D5642" s="12" t="str">
        <f t="shared" si="444"/>
        <v>15</v>
      </c>
      <c r="E5642" s="12">
        <f t="shared" si="445"/>
        <v>2</v>
      </c>
      <c r="F5642" s="12" t="str">
        <f t="shared" si="446"/>
        <v>先勝</v>
      </c>
      <c r="G5642" s="12" t="str">
        <f t="shared" si="447"/>
        <v>水</v>
      </c>
      <c r="J5642" s="12"/>
      <c r="K5642" s="12"/>
      <c r="L5642" s="12"/>
      <c r="M5642" s="12"/>
      <c r="N5642" s="12"/>
    </row>
    <row r="5643" spans="1:14" x14ac:dyDescent="0.2">
      <c r="A5643" s="1">
        <v>45820</v>
      </c>
      <c r="B5643" s="4" t="s">
        <v>793</v>
      </c>
      <c r="C5643" s="5" t="str">
        <f t="shared" si="443"/>
        <v xml:space="preserve"> 5</v>
      </c>
      <c r="D5643" s="12" t="str">
        <f t="shared" si="444"/>
        <v>16</v>
      </c>
      <c r="E5643" s="12">
        <f t="shared" si="445"/>
        <v>3</v>
      </c>
      <c r="F5643" s="12" t="str">
        <f t="shared" si="446"/>
        <v>友引</v>
      </c>
      <c r="G5643" s="12" t="str">
        <f t="shared" si="447"/>
        <v>木</v>
      </c>
      <c r="J5643" s="12"/>
      <c r="K5643" s="12"/>
      <c r="L5643" s="12"/>
      <c r="M5643" s="12"/>
      <c r="N5643" s="12"/>
    </row>
    <row r="5644" spans="1:14" x14ac:dyDescent="0.2">
      <c r="A5644" s="1">
        <v>45821</v>
      </c>
      <c r="B5644" s="4" t="s">
        <v>794</v>
      </c>
      <c r="C5644" s="5" t="str">
        <f t="shared" ref="C5644:C5707" si="448">SUBSTITUTE( LEFT(B5644,LEN(B5644)-(LEN(B5644)-FIND("/",B5644)+1)), "閏", "" )</f>
        <v xml:space="preserve"> 5</v>
      </c>
      <c r="D5644" s="12" t="str">
        <f t="shared" si="444"/>
        <v>17</v>
      </c>
      <c r="E5644" s="12">
        <f t="shared" si="445"/>
        <v>4</v>
      </c>
      <c r="F5644" s="12" t="str">
        <f t="shared" si="446"/>
        <v>先負</v>
      </c>
      <c r="G5644" s="12" t="str">
        <f t="shared" si="447"/>
        <v>金</v>
      </c>
      <c r="J5644" s="12"/>
      <c r="K5644" s="12"/>
      <c r="L5644" s="12"/>
      <c r="M5644" s="12"/>
      <c r="N5644" s="12"/>
    </row>
    <row r="5645" spans="1:14" x14ac:dyDescent="0.2">
      <c r="A5645" s="1">
        <v>45822</v>
      </c>
      <c r="B5645" s="4" t="s">
        <v>795</v>
      </c>
      <c r="C5645" s="5" t="str">
        <f t="shared" si="448"/>
        <v xml:space="preserve"> 5</v>
      </c>
      <c r="D5645" s="12" t="str">
        <f t="shared" si="444"/>
        <v>18</v>
      </c>
      <c r="E5645" s="12">
        <f t="shared" si="445"/>
        <v>5</v>
      </c>
      <c r="F5645" s="12" t="str">
        <f t="shared" si="446"/>
        <v>仏滅</v>
      </c>
      <c r="G5645" s="12" t="str">
        <f t="shared" si="447"/>
        <v>土</v>
      </c>
      <c r="J5645" s="12"/>
      <c r="K5645" s="12"/>
      <c r="L5645" s="12"/>
      <c r="M5645" s="12"/>
      <c r="N5645" s="12"/>
    </row>
    <row r="5646" spans="1:14" x14ac:dyDescent="0.2">
      <c r="A5646" s="1">
        <v>45823</v>
      </c>
      <c r="B5646" s="4" t="s">
        <v>796</v>
      </c>
      <c r="C5646" s="5" t="str">
        <f t="shared" si="448"/>
        <v xml:space="preserve"> 5</v>
      </c>
      <c r="D5646" s="12" t="str">
        <f t="shared" si="444"/>
        <v>19</v>
      </c>
      <c r="E5646" s="12">
        <f t="shared" si="445"/>
        <v>0</v>
      </c>
      <c r="F5646" s="12" t="str">
        <f t="shared" si="446"/>
        <v>大安</v>
      </c>
      <c r="G5646" s="12" t="str">
        <f t="shared" si="447"/>
        <v>日</v>
      </c>
      <c r="J5646" s="12"/>
      <c r="K5646" s="12"/>
      <c r="L5646" s="12"/>
      <c r="M5646" s="12"/>
      <c r="N5646" s="12"/>
    </row>
    <row r="5647" spans="1:14" x14ac:dyDescent="0.2">
      <c r="A5647" s="1">
        <v>45824</v>
      </c>
      <c r="B5647" s="4" t="s">
        <v>797</v>
      </c>
      <c r="C5647" s="5" t="str">
        <f t="shared" si="448"/>
        <v xml:space="preserve"> 5</v>
      </c>
      <c r="D5647" s="12" t="str">
        <f t="shared" si="444"/>
        <v>20</v>
      </c>
      <c r="E5647" s="12">
        <f t="shared" si="445"/>
        <v>1</v>
      </c>
      <c r="F5647" s="12" t="str">
        <f t="shared" si="446"/>
        <v>赤口</v>
      </c>
      <c r="G5647" s="12" t="str">
        <f t="shared" si="447"/>
        <v>月</v>
      </c>
      <c r="J5647" s="12"/>
      <c r="K5647" s="12"/>
      <c r="L5647" s="12"/>
      <c r="M5647" s="12"/>
      <c r="N5647" s="12"/>
    </row>
    <row r="5648" spans="1:14" x14ac:dyDescent="0.2">
      <c r="A5648" s="1">
        <v>45825</v>
      </c>
      <c r="B5648" s="4" t="s">
        <v>798</v>
      </c>
      <c r="C5648" s="5" t="str">
        <f t="shared" si="448"/>
        <v xml:space="preserve"> 5</v>
      </c>
      <c r="D5648" s="12" t="str">
        <f t="shared" si="444"/>
        <v>21</v>
      </c>
      <c r="E5648" s="12">
        <f t="shared" si="445"/>
        <v>2</v>
      </c>
      <c r="F5648" s="12" t="str">
        <f t="shared" si="446"/>
        <v>先勝</v>
      </c>
      <c r="G5648" s="12" t="str">
        <f t="shared" si="447"/>
        <v>火</v>
      </c>
      <c r="J5648" s="12"/>
      <c r="K5648" s="12"/>
      <c r="L5648" s="12"/>
      <c r="M5648" s="12"/>
      <c r="N5648" s="12"/>
    </row>
    <row r="5649" spans="1:14" x14ac:dyDescent="0.2">
      <c r="A5649" s="1">
        <v>45826</v>
      </c>
      <c r="B5649" s="4" t="s">
        <v>799</v>
      </c>
      <c r="C5649" s="5" t="str">
        <f t="shared" si="448"/>
        <v xml:space="preserve"> 5</v>
      </c>
      <c r="D5649" s="12" t="str">
        <f t="shared" si="444"/>
        <v>22</v>
      </c>
      <c r="E5649" s="12">
        <f t="shared" si="445"/>
        <v>3</v>
      </c>
      <c r="F5649" s="12" t="str">
        <f t="shared" si="446"/>
        <v>友引</v>
      </c>
      <c r="G5649" s="12" t="str">
        <f t="shared" si="447"/>
        <v>水</v>
      </c>
      <c r="J5649" s="12"/>
      <c r="K5649" s="12"/>
      <c r="L5649" s="12"/>
      <c r="M5649" s="12"/>
      <c r="N5649" s="12"/>
    </row>
    <row r="5650" spans="1:14" x14ac:dyDescent="0.2">
      <c r="A5650" s="1">
        <v>45827</v>
      </c>
      <c r="B5650" s="4" t="s">
        <v>800</v>
      </c>
      <c r="C5650" s="5" t="str">
        <f t="shared" si="448"/>
        <v xml:space="preserve"> 5</v>
      </c>
      <c r="D5650" s="12" t="str">
        <f t="shared" si="444"/>
        <v>23</v>
      </c>
      <c r="E5650" s="12">
        <f t="shared" si="445"/>
        <v>4</v>
      </c>
      <c r="F5650" s="12" t="str">
        <f t="shared" si="446"/>
        <v>先負</v>
      </c>
      <c r="G5650" s="12" t="str">
        <f t="shared" si="447"/>
        <v>木</v>
      </c>
      <c r="J5650" s="12"/>
      <c r="K5650" s="12"/>
      <c r="L5650" s="12"/>
      <c r="M5650" s="12"/>
      <c r="N5650" s="12"/>
    </row>
    <row r="5651" spans="1:14" x14ac:dyDescent="0.2">
      <c r="A5651" s="1">
        <v>45828</v>
      </c>
      <c r="B5651" s="4" t="s">
        <v>801</v>
      </c>
      <c r="C5651" s="5" t="str">
        <f t="shared" si="448"/>
        <v xml:space="preserve"> 5</v>
      </c>
      <c r="D5651" s="12" t="str">
        <f t="shared" si="444"/>
        <v>24</v>
      </c>
      <c r="E5651" s="12">
        <f t="shared" si="445"/>
        <v>5</v>
      </c>
      <c r="F5651" s="12" t="str">
        <f t="shared" si="446"/>
        <v>仏滅</v>
      </c>
      <c r="G5651" s="12" t="str">
        <f t="shared" si="447"/>
        <v>金</v>
      </c>
      <c r="J5651" s="12"/>
      <c r="K5651" s="12"/>
      <c r="L5651" s="12"/>
      <c r="M5651" s="12"/>
      <c r="N5651" s="12"/>
    </row>
    <row r="5652" spans="1:14" x14ac:dyDescent="0.2">
      <c r="A5652" s="1">
        <v>45829</v>
      </c>
      <c r="B5652" s="4" t="s">
        <v>802</v>
      </c>
      <c r="C5652" s="5" t="str">
        <f t="shared" si="448"/>
        <v xml:space="preserve"> 5</v>
      </c>
      <c r="D5652" s="12" t="str">
        <f t="shared" si="444"/>
        <v>25</v>
      </c>
      <c r="E5652" s="12">
        <f t="shared" si="445"/>
        <v>0</v>
      </c>
      <c r="F5652" s="12" t="str">
        <f t="shared" si="446"/>
        <v>大安</v>
      </c>
      <c r="G5652" s="12" t="str">
        <f t="shared" si="447"/>
        <v>土</v>
      </c>
      <c r="J5652" s="12"/>
      <c r="K5652" s="12"/>
      <c r="L5652" s="12"/>
      <c r="M5652" s="12"/>
      <c r="N5652" s="12"/>
    </row>
    <row r="5653" spans="1:14" x14ac:dyDescent="0.2">
      <c r="A5653" s="1">
        <v>45830</v>
      </c>
      <c r="B5653" s="4" t="s">
        <v>803</v>
      </c>
      <c r="C5653" s="5" t="str">
        <f t="shared" si="448"/>
        <v xml:space="preserve"> 5</v>
      </c>
      <c r="D5653" s="12" t="str">
        <f t="shared" si="444"/>
        <v>26</v>
      </c>
      <c r="E5653" s="12">
        <f t="shared" si="445"/>
        <v>1</v>
      </c>
      <c r="F5653" s="12" t="str">
        <f t="shared" si="446"/>
        <v>赤口</v>
      </c>
      <c r="G5653" s="12" t="str">
        <f t="shared" si="447"/>
        <v>日</v>
      </c>
      <c r="J5653" s="12"/>
      <c r="K5653" s="12"/>
      <c r="L5653" s="12"/>
      <c r="M5653" s="12"/>
      <c r="N5653" s="12"/>
    </row>
    <row r="5654" spans="1:14" x14ac:dyDescent="0.2">
      <c r="A5654" s="1">
        <v>45831</v>
      </c>
      <c r="B5654" s="4" t="s">
        <v>804</v>
      </c>
      <c r="C5654" s="5" t="str">
        <f t="shared" si="448"/>
        <v xml:space="preserve"> 5</v>
      </c>
      <c r="D5654" s="12" t="str">
        <f t="shared" si="444"/>
        <v>27</v>
      </c>
      <c r="E5654" s="12">
        <f t="shared" si="445"/>
        <v>2</v>
      </c>
      <c r="F5654" s="12" t="str">
        <f t="shared" si="446"/>
        <v>先勝</v>
      </c>
      <c r="G5654" s="12" t="str">
        <f t="shared" si="447"/>
        <v>月</v>
      </c>
      <c r="J5654" s="12"/>
      <c r="K5654" s="12"/>
      <c r="L5654" s="12"/>
      <c r="M5654" s="12"/>
      <c r="N5654" s="12"/>
    </row>
    <row r="5655" spans="1:14" x14ac:dyDescent="0.2">
      <c r="A5655" s="1">
        <v>45832</v>
      </c>
      <c r="B5655" s="4" t="s">
        <v>805</v>
      </c>
      <c r="C5655" s="5" t="str">
        <f t="shared" si="448"/>
        <v xml:space="preserve"> 5</v>
      </c>
      <c r="D5655" s="12" t="str">
        <f t="shared" si="444"/>
        <v>28</v>
      </c>
      <c r="E5655" s="12">
        <f t="shared" si="445"/>
        <v>3</v>
      </c>
      <c r="F5655" s="12" t="str">
        <f t="shared" si="446"/>
        <v>友引</v>
      </c>
      <c r="G5655" s="12" t="str">
        <f t="shared" si="447"/>
        <v>火</v>
      </c>
      <c r="J5655" s="12"/>
      <c r="K5655" s="12"/>
      <c r="L5655" s="12"/>
      <c r="M5655" s="12"/>
      <c r="N5655" s="12"/>
    </row>
    <row r="5656" spans="1:14" x14ac:dyDescent="0.2">
      <c r="A5656" s="1">
        <v>45833</v>
      </c>
      <c r="B5656" s="4" t="s">
        <v>806</v>
      </c>
      <c r="C5656" s="5" t="str">
        <f t="shared" si="448"/>
        <v xml:space="preserve"> 5</v>
      </c>
      <c r="D5656" s="12" t="str">
        <f t="shared" si="444"/>
        <v>29</v>
      </c>
      <c r="E5656" s="12">
        <f t="shared" si="445"/>
        <v>4</v>
      </c>
      <c r="F5656" s="12" t="str">
        <f t="shared" si="446"/>
        <v>先負</v>
      </c>
      <c r="G5656" s="12" t="str">
        <f t="shared" si="447"/>
        <v>水</v>
      </c>
      <c r="J5656" s="12"/>
      <c r="K5656" s="12"/>
      <c r="L5656" s="12"/>
      <c r="M5656" s="12"/>
      <c r="N5656" s="12"/>
    </row>
    <row r="5657" spans="1:14" x14ac:dyDescent="0.2">
      <c r="A5657" s="1">
        <v>45834</v>
      </c>
      <c r="B5657" s="4" t="s">
        <v>807</v>
      </c>
      <c r="C5657" s="5" t="str">
        <f t="shared" si="448"/>
        <v xml:space="preserve"> 6</v>
      </c>
      <c r="D5657" s="12" t="str">
        <f t="shared" si="444"/>
        <v>1</v>
      </c>
      <c r="E5657" s="12">
        <f t="shared" si="445"/>
        <v>1</v>
      </c>
      <c r="F5657" s="12" t="str">
        <f t="shared" si="446"/>
        <v>赤口</v>
      </c>
      <c r="G5657" s="12" t="str">
        <f t="shared" si="447"/>
        <v>木</v>
      </c>
      <c r="J5657" s="12"/>
      <c r="K5657" s="12"/>
      <c r="L5657" s="12"/>
      <c r="M5657" s="12"/>
      <c r="N5657" s="12"/>
    </row>
    <row r="5658" spans="1:14" x14ac:dyDescent="0.2">
      <c r="A5658" s="1">
        <v>45835</v>
      </c>
      <c r="B5658" s="4" t="s">
        <v>808</v>
      </c>
      <c r="C5658" s="5" t="str">
        <f t="shared" si="448"/>
        <v xml:space="preserve"> 6</v>
      </c>
      <c r="D5658" s="12" t="str">
        <f t="shared" si="444"/>
        <v>2</v>
      </c>
      <c r="E5658" s="12">
        <f t="shared" si="445"/>
        <v>2</v>
      </c>
      <c r="F5658" s="12" t="str">
        <f t="shared" si="446"/>
        <v>先勝</v>
      </c>
      <c r="G5658" s="12" t="str">
        <f t="shared" si="447"/>
        <v>金</v>
      </c>
      <c r="J5658" s="12"/>
      <c r="K5658" s="12"/>
      <c r="L5658" s="12"/>
      <c r="M5658" s="12"/>
      <c r="N5658" s="12"/>
    </row>
    <row r="5659" spans="1:14" x14ac:dyDescent="0.2">
      <c r="A5659" s="1">
        <v>45836</v>
      </c>
      <c r="B5659" s="4" t="s">
        <v>809</v>
      </c>
      <c r="C5659" s="5" t="str">
        <f t="shared" si="448"/>
        <v xml:space="preserve"> 6</v>
      </c>
      <c r="D5659" s="12" t="str">
        <f t="shared" si="444"/>
        <v>3</v>
      </c>
      <c r="E5659" s="12">
        <f t="shared" si="445"/>
        <v>3</v>
      </c>
      <c r="F5659" s="12" t="str">
        <f t="shared" si="446"/>
        <v>友引</v>
      </c>
      <c r="G5659" s="12" t="str">
        <f t="shared" si="447"/>
        <v>土</v>
      </c>
      <c r="J5659" s="12"/>
      <c r="K5659" s="12"/>
      <c r="L5659" s="12"/>
      <c r="M5659" s="12"/>
      <c r="N5659" s="12"/>
    </row>
    <row r="5660" spans="1:14" x14ac:dyDescent="0.2">
      <c r="A5660" s="1">
        <v>45837</v>
      </c>
      <c r="B5660" s="4" t="s">
        <v>810</v>
      </c>
      <c r="C5660" s="5" t="str">
        <f t="shared" si="448"/>
        <v xml:space="preserve"> 6</v>
      </c>
      <c r="D5660" s="12" t="str">
        <f t="shared" si="444"/>
        <v>4</v>
      </c>
      <c r="E5660" s="12">
        <f t="shared" si="445"/>
        <v>4</v>
      </c>
      <c r="F5660" s="12" t="str">
        <f t="shared" si="446"/>
        <v>先負</v>
      </c>
      <c r="G5660" s="12" t="str">
        <f t="shared" si="447"/>
        <v>日</v>
      </c>
      <c r="J5660" s="12"/>
      <c r="K5660" s="12"/>
      <c r="L5660" s="12"/>
      <c r="M5660" s="12"/>
      <c r="N5660" s="12"/>
    </row>
    <row r="5661" spans="1:14" x14ac:dyDescent="0.2">
      <c r="A5661" s="1">
        <v>45838</v>
      </c>
      <c r="B5661" s="4" t="s">
        <v>811</v>
      </c>
      <c r="C5661" s="5" t="str">
        <f t="shared" si="448"/>
        <v xml:space="preserve"> 6</v>
      </c>
      <c r="D5661" s="12" t="str">
        <f t="shared" si="444"/>
        <v>5</v>
      </c>
      <c r="E5661" s="12">
        <f t="shared" si="445"/>
        <v>5</v>
      </c>
      <c r="F5661" s="12" t="str">
        <f t="shared" si="446"/>
        <v>仏滅</v>
      </c>
      <c r="G5661" s="12" t="str">
        <f t="shared" si="447"/>
        <v>月</v>
      </c>
      <c r="J5661" s="12"/>
      <c r="K5661" s="12"/>
      <c r="L5661" s="12"/>
      <c r="M5661" s="12"/>
      <c r="N5661" s="12"/>
    </row>
    <row r="5662" spans="1:14" x14ac:dyDescent="0.2">
      <c r="A5662" s="1">
        <v>45839</v>
      </c>
      <c r="B5662" s="4" t="s">
        <v>812</v>
      </c>
      <c r="C5662" s="5" t="str">
        <f t="shared" si="448"/>
        <v xml:space="preserve"> 6</v>
      </c>
      <c r="D5662" s="12" t="str">
        <f t="shared" si="444"/>
        <v>6</v>
      </c>
      <c r="E5662" s="12">
        <f t="shared" si="445"/>
        <v>0</v>
      </c>
      <c r="F5662" s="12" t="str">
        <f t="shared" si="446"/>
        <v>大安</v>
      </c>
      <c r="G5662" s="12" t="str">
        <f t="shared" si="447"/>
        <v>火</v>
      </c>
      <c r="J5662" s="12"/>
      <c r="K5662" s="12"/>
      <c r="L5662" s="12"/>
      <c r="M5662" s="12"/>
      <c r="N5662" s="12"/>
    </row>
    <row r="5663" spans="1:14" x14ac:dyDescent="0.2">
      <c r="A5663" s="1">
        <v>45840</v>
      </c>
      <c r="B5663" s="4" t="s">
        <v>813</v>
      </c>
      <c r="C5663" s="5" t="str">
        <f t="shared" si="448"/>
        <v xml:space="preserve"> 6</v>
      </c>
      <c r="D5663" s="12" t="str">
        <f t="shared" si="444"/>
        <v>7</v>
      </c>
      <c r="E5663" s="12">
        <f t="shared" si="445"/>
        <v>1</v>
      </c>
      <c r="F5663" s="12" t="str">
        <f t="shared" si="446"/>
        <v>赤口</v>
      </c>
      <c r="G5663" s="12" t="str">
        <f t="shared" si="447"/>
        <v>水</v>
      </c>
      <c r="J5663" s="12"/>
      <c r="K5663" s="12"/>
      <c r="L5663" s="12"/>
      <c r="M5663" s="12"/>
      <c r="N5663" s="12"/>
    </row>
    <row r="5664" spans="1:14" x14ac:dyDescent="0.2">
      <c r="A5664" s="1">
        <v>45841</v>
      </c>
      <c r="B5664" s="4" t="s">
        <v>814</v>
      </c>
      <c r="C5664" s="5" t="str">
        <f t="shared" si="448"/>
        <v xml:space="preserve"> 6</v>
      </c>
      <c r="D5664" s="12" t="str">
        <f t="shared" si="444"/>
        <v>8</v>
      </c>
      <c r="E5664" s="12">
        <f t="shared" si="445"/>
        <v>2</v>
      </c>
      <c r="F5664" s="12" t="str">
        <f t="shared" si="446"/>
        <v>先勝</v>
      </c>
      <c r="G5664" s="12" t="str">
        <f t="shared" si="447"/>
        <v>木</v>
      </c>
      <c r="J5664" s="12"/>
      <c r="K5664" s="12"/>
      <c r="L5664" s="12"/>
      <c r="M5664" s="12"/>
      <c r="N5664" s="12"/>
    </row>
    <row r="5665" spans="1:14" x14ac:dyDescent="0.2">
      <c r="A5665" s="1">
        <v>45842</v>
      </c>
      <c r="B5665" s="4" t="s">
        <v>815</v>
      </c>
      <c r="C5665" s="5" t="str">
        <f t="shared" si="448"/>
        <v xml:space="preserve"> 6</v>
      </c>
      <c r="D5665" s="12" t="str">
        <f t="shared" si="444"/>
        <v>9</v>
      </c>
      <c r="E5665" s="12">
        <f t="shared" si="445"/>
        <v>3</v>
      </c>
      <c r="F5665" s="12" t="str">
        <f t="shared" si="446"/>
        <v>友引</v>
      </c>
      <c r="G5665" s="12" t="str">
        <f t="shared" si="447"/>
        <v>金</v>
      </c>
      <c r="J5665" s="12"/>
      <c r="K5665" s="12"/>
      <c r="L5665" s="12"/>
      <c r="M5665" s="12"/>
      <c r="N5665" s="12"/>
    </row>
    <row r="5666" spans="1:14" x14ac:dyDescent="0.2">
      <c r="A5666" s="1">
        <v>45843</v>
      </c>
      <c r="B5666" s="4" t="s">
        <v>816</v>
      </c>
      <c r="C5666" s="5" t="str">
        <f t="shared" si="448"/>
        <v xml:space="preserve"> 6</v>
      </c>
      <c r="D5666" s="12" t="str">
        <f t="shared" si="444"/>
        <v>10</v>
      </c>
      <c r="E5666" s="12">
        <f t="shared" si="445"/>
        <v>4</v>
      </c>
      <c r="F5666" s="12" t="str">
        <f t="shared" si="446"/>
        <v>先負</v>
      </c>
      <c r="G5666" s="12" t="str">
        <f t="shared" si="447"/>
        <v>土</v>
      </c>
      <c r="J5666" s="12"/>
      <c r="K5666" s="12"/>
      <c r="L5666" s="12"/>
      <c r="M5666" s="12"/>
      <c r="N5666" s="12"/>
    </row>
    <row r="5667" spans="1:14" x14ac:dyDescent="0.2">
      <c r="A5667" s="1">
        <v>45844</v>
      </c>
      <c r="B5667" s="4" t="s">
        <v>817</v>
      </c>
      <c r="C5667" s="5" t="str">
        <f t="shared" si="448"/>
        <v xml:space="preserve"> 6</v>
      </c>
      <c r="D5667" s="12" t="str">
        <f t="shared" si="444"/>
        <v>11</v>
      </c>
      <c r="E5667" s="12">
        <f t="shared" si="445"/>
        <v>5</v>
      </c>
      <c r="F5667" s="12" t="str">
        <f t="shared" si="446"/>
        <v>仏滅</v>
      </c>
      <c r="G5667" s="12" t="str">
        <f t="shared" si="447"/>
        <v>日</v>
      </c>
      <c r="J5667" s="12"/>
      <c r="K5667" s="12"/>
      <c r="L5667" s="12"/>
      <c r="M5667" s="12"/>
      <c r="N5667" s="12"/>
    </row>
    <row r="5668" spans="1:14" x14ac:dyDescent="0.2">
      <c r="A5668" s="1">
        <v>45845</v>
      </c>
      <c r="B5668" s="4" t="s">
        <v>818</v>
      </c>
      <c r="C5668" s="5" t="str">
        <f t="shared" si="448"/>
        <v xml:space="preserve"> 6</v>
      </c>
      <c r="D5668" s="12" t="str">
        <f t="shared" si="444"/>
        <v>12</v>
      </c>
      <c r="E5668" s="12">
        <f t="shared" si="445"/>
        <v>0</v>
      </c>
      <c r="F5668" s="12" t="str">
        <f t="shared" si="446"/>
        <v>大安</v>
      </c>
      <c r="G5668" s="12" t="str">
        <f t="shared" si="447"/>
        <v>月</v>
      </c>
      <c r="J5668" s="12"/>
      <c r="K5668" s="12"/>
      <c r="L5668" s="12"/>
      <c r="M5668" s="12"/>
      <c r="N5668" s="12"/>
    </row>
    <row r="5669" spans="1:14" x14ac:dyDescent="0.2">
      <c r="A5669" s="1">
        <v>45846</v>
      </c>
      <c r="B5669" s="4" t="s">
        <v>819</v>
      </c>
      <c r="C5669" s="5" t="str">
        <f t="shared" si="448"/>
        <v xml:space="preserve"> 6</v>
      </c>
      <c r="D5669" s="12" t="str">
        <f t="shared" si="444"/>
        <v>13</v>
      </c>
      <c r="E5669" s="12">
        <f t="shared" si="445"/>
        <v>1</v>
      </c>
      <c r="F5669" s="12" t="str">
        <f t="shared" si="446"/>
        <v>赤口</v>
      </c>
      <c r="G5669" s="12" t="str">
        <f t="shared" si="447"/>
        <v>火</v>
      </c>
      <c r="J5669" s="12"/>
      <c r="K5669" s="12"/>
      <c r="L5669" s="12"/>
      <c r="M5669" s="12"/>
      <c r="N5669" s="12"/>
    </row>
    <row r="5670" spans="1:14" x14ac:dyDescent="0.2">
      <c r="A5670" s="1">
        <v>45847</v>
      </c>
      <c r="B5670" s="4" t="s">
        <v>820</v>
      </c>
      <c r="C5670" s="5" t="str">
        <f t="shared" si="448"/>
        <v xml:space="preserve"> 6</v>
      </c>
      <c r="D5670" s="12" t="str">
        <f t="shared" si="444"/>
        <v>14</v>
      </c>
      <c r="E5670" s="12">
        <f t="shared" si="445"/>
        <v>2</v>
      </c>
      <c r="F5670" s="12" t="str">
        <f t="shared" si="446"/>
        <v>先勝</v>
      </c>
      <c r="G5670" s="12" t="str">
        <f t="shared" si="447"/>
        <v>水</v>
      </c>
      <c r="J5670" s="12"/>
      <c r="K5670" s="12"/>
      <c r="L5670" s="12"/>
      <c r="M5670" s="12"/>
      <c r="N5670" s="12"/>
    </row>
    <row r="5671" spans="1:14" x14ac:dyDescent="0.2">
      <c r="A5671" s="1">
        <v>45848</v>
      </c>
      <c r="B5671" s="4" t="s">
        <v>821</v>
      </c>
      <c r="C5671" s="5" t="str">
        <f t="shared" si="448"/>
        <v xml:space="preserve"> 6</v>
      </c>
      <c r="D5671" s="12" t="str">
        <f t="shared" si="444"/>
        <v>15</v>
      </c>
      <c r="E5671" s="12">
        <f t="shared" si="445"/>
        <v>3</v>
      </c>
      <c r="F5671" s="12" t="str">
        <f t="shared" si="446"/>
        <v>友引</v>
      </c>
      <c r="G5671" s="12" t="str">
        <f t="shared" si="447"/>
        <v>木</v>
      </c>
      <c r="J5671" s="12"/>
      <c r="K5671" s="12"/>
      <c r="L5671" s="12"/>
      <c r="M5671" s="12"/>
      <c r="N5671" s="12"/>
    </row>
    <row r="5672" spans="1:14" x14ac:dyDescent="0.2">
      <c r="A5672" s="1">
        <v>45849</v>
      </c>
      <c r="B5672" s="4" t="s">
        <v>822</v>
      </c>
      <c r="C5672" s="5" t="str">
        <f t="shared" si="448"/>
        <v xml:space="preserve"> 6</v>
      </c>
      <c r="D5672" s="12" t="str">
        <f t="shared" si="444"/>
        <v>16</v>
      </c>
      <c r="E5672" s="12">
        <f t="shared" si="445"/>
        <v>4</v>
      </c>
      <c r="F5672" s="12" t="str">
        <f t="shared" si="446"/>
        <v>先負</v>
      </c>
      <c r="G5672" s="12" t="str">
        <f t="shared" si="447"/>
        <v>金</v>
      </c>
      <c r="J5672" s="12"/>
      <c r="K5672" s="12"/>
      <c r="L5672" s="12"/>
      <c r="M5672" s="12"/>
      <c r="N5672" s="12"/>
    </row>
    <row r="5673" spans="1:14" x14ac:dyDescent="0.2">
      <c r="A5673" s="1">
        <v>45850</v>
      </c>
      <c r="B5673" s="4" t="s">
        <v>823</v>
      </c>
      <c r="C5673" s="5" t="str">
        <f t="shared" si="448"/>
        <v xml:space="preserve"> 6</v>
      </c>
      <c r="D5673" s="12" t="str">
        <f t="shared" si="444"/>
        <v>17</v>
      </c>
      <c r="E5673" s="12">
        <f t="shared" si="445"/>
        <v>5</v>
      </c>
      <c r="F5673" s="12" t="str">
        <f t="shared" si="446"/>
        <v>仏滅</v>
      </c>
      <c r="G5673" s="12" t="str">
        <f t="shared" si="447"/>
        <v>土</v>
      </c>
      <c r="J5673" s="12"/>
      <c r="K5673" s="12"/>
      <c r="L5673" s="12"/>
      <c r="M5673" s="12"/>
      <c r="N5673" s="12"/>
    </row>
    <row r="5674" spans="1:14" x14ac:dyDescent="0.2">
      <c r="A5674" s="1">
        <v>45851</v>
      </c>
      <c r="B5674" s="4" t="s">
        <v>824</v>
      </c>
      <c r="C5674" s="5" t="str">
        <f t="shared" si="448"/>
        <v xml:space="preserve"> 6</v>
      </c>
      <c r="D5674" s="12" t="str">
        <f t="shared" si="444"/>
        <v>18</v>
      </c>
      <c r="E5674" s="12">
        <f t="shared" si="445"/>
        <v>0</v>
      </c>
      <c r="F5674" s="12" t="str">
        <f t="shared" si="446"/>
        <v>大安</v>
      </c>
      <c r="G5674" s="12" t="str">
        <f t="shared" si="447"/>
        <v>日</v>
      </c>
      <c r="J5674" s="12"/>
      <c r="K5674" s="12"/>
      <c r="L5674" s="12"/>
      <c r="M5674" s="12"/>
      <c r="N5674" s="12"/>
    </row>
    <row r="5675" spans="1:14" x14ac:dyDescent="0.2">
      <c r="A5675" s="1">
        <v>45852</v>
      </c>
      <c r="B5675" s="4" t="s">
        <v>825</v>
      </c>
      <c r="C5675" s="5" t="str">
        <f t="shared" si="448"/>
        <v xml:space="preserve"> 6</v>
      </c>
      <c r="D5675" s="12" t="str">
        <f t="shared" si="444"/>
        <v>19</v>
      </c>
      <c r="E5675" s="12">
        <f t="shared" si="445"/>
        <v>1</v>
      </c>
      <c r="F5675" s="12" t="str">
        <f t="shared" si="446"/>
        <v>赤口</v>
      </c>
      <c r="G5675" s="12" t="str">
        <f t="shared" si="447"/>
        <v>月</v>
      </c>
      <c r="J5675" s="12"/>
      <c r="K5675" s="12"/>
      <c r="L5675" s="12"/>
      <c r="M5675" s="12"/>
      <c r="N5675" s="12"/>
    </row>
    <row r="5676" spans="1:14" x14ac:dyDescent="0.2">
      <c r="A5676" s="1">
        <v>45853</v>
      </c>
      <c r="B5676" s="4" t="s">
        <v>826</v>
      </c>
      <c r="C5676" s="5" t="str">
        <f t="shared" si="448"/>
        <v xml:space="preserve"> 6</v>
      </c>
      <c r="D5676" s="12" t="str">
        <f t="shared" si="444"/>
        <v>20</v>
      </c>
      <c r="E5676" s="12">
        <f t="shared" si="445"/>
        <v>2</v>
      </c>
      <c r="F5676" s="12" t="str">
        <f t="shared" si="446"/>
        <v>先勝</v>
      </c>
      <c r="G5676" s="12" t="str">
        <f t="shared" si="447"/>
        <v>火</v>
      </c>
      <c r="J5676" s="12"/>
      <c r="K5676" s="12"/>
      <c r="L5676" s="12"/>
      <c r="M5676" s="12"/>
      <c r="N5676" s="12"/>
    </row>
    <row r="5677" spans="1:14" x14ac:dyDescent="0.2">
      <c r="A5677" s="1">
        <v>45854</v>
      </c>
      <c r="B5677" s="4" t="s">
        <v>827</v>
      </c>
      <c r="C5677" s="5" t="str">
        <f t="shared" si="448"/>
        <v xml:space="preserve"> 6</v>
      </c>
      <c r="D5677" s="12" t="str">
        <f t="shared" si="444"/>
        <v>21</v>
      </c>
      <c r="E5677" s="12">
        <f t="shared" si="445"/>
        <v>3</v>
      </c>
      <c r="F5677" s="12" t="str">
        <f t="shared" si="446"/>
        <v>友引</v>
      </c>
      <c r="G5677" s="12" t="str">
        <f t="shared" si="447"/>
        <v>水</v>
      </c>
      <c r="J5677" s="12"/>
      <c r="K5677" s="12"/>
      <c r="L5677" s="12"/>
      <c r="M5677" s="12"/>
      <c r="N5677" s="12"/>
    </row>
    <row r="5678" spans="1:14" x14ac:dyDescent="0.2">
      <c r="A5678" s="1">
        <v>45855</v>
      </c>
      <c r="B5678" s="4" t="s">
        <v>828</v>
      </c>
      <c r="C5678" s="5" t="str">
        <f t="shared" si="448"/>
        <v xml:space="preserve"> 6</v>
      </c>
      <c r="D5678" s="12" t="str">
        <f t="shared" ref="D5678:D5741" si="449">RIGHT(B5678,LEN(B5678)-FIND("/",B5678))</f>
        <v>22</v>
      </c>
      <c r="E5678" s="12">
        <f t="shared" si="445"/>
        <v>4</v>
      </c>
      <c r="F5678" s="12" t="str">
        <f t="shared" si="446"/>
        <v>先負</v>
      </c>
      <c r="G5678" s="12" t="str">
        <f t="shared" si="447"/>
        <v>木</v>
      </c>
      <c r="J5678" s="12"/>
      <c r="K5678" s="12"/>
      <c r="L5678" s="12"/>
      <c r="M5678" s="12"/>
      <c r="N5678" s="12"/>
    </row>
    <row r="5679" spans="1:14" x14ac:dyDescent="0.2">
      <c r="A5679" s="1">
        <v>45856</v>
      </c>
      <c r="B5679" s="4" t="s">
        <v>829</v>
      </c>
      <c r="C5679" s="5" t="str">
        <f t="shared" si="448"/>
        <v xml:space="preserve"> 6</v>
      </c>
      <c r="D5679" s="12" t="str">
        <f t="shared" si="449"/>
        <v>23</v>
      </c>
      <c r="E5679" s="12">
        <f t="shared" si="445"/>
        <v>5</v>
      </c>
      <c r="F5679" s="12" t="str">
        <f t="shared" si="446"/>
        <v>仏滅</v>
      </c>
      <c r="G5679" s="12" t="str">
        <f t="shared" si="447"/>
        <v>金</v>
      </c>
      <c r="J5679" s="12"/>
      <c r="K5679" s="12"/>
      <c r="L5679" s="12"/>
      <c r="M5679" s="12"/>
      <c r="N5679" s="12"/>
    </row>
    <row r="5680" spans="1:14" x14ac:dyDescent="0.2">
      <c r="A5680" s="1">
        <v>45857</v>
      </c>
      <c r="B5680" s="4" t="s">
        <v>830</v>
      </c>
      <c r="C5680" s="5" t="str">
        <f t="shared" si="448"/>
        <v xml:space="preserve"> 6</v>
      </c>
      <c r="D5680" s="12" t="str">
        <f t="shared" si="449"/>
        <v>24</v>
      </c>
      <c r="E5680" s="12">
        <f t="shared" si="445"/>
        <v>0</v>
      </c>
      <c r="F5680" s="12" t="str">
        <f t="shared" si="446"/>
        <v>大安</v>
      </c>
      <c r="G5680" s="12" t="str">
        <f t="shared" si="447"/>
        <v>土</v>
      </c>
      <c r="J5680" s="12"/>
      <c r="K5680" s="12"/>
      <c r="L5680" s="12"/>
      <c r="M5680" s="12"/>
      <c r="N5680" s="12"/>
    </row>
    <row r="5681" spans="1:14" x14ac:dyDescent="0.2">
      <c r="A5681" s="1">
        <v>45858</v>
      </c>
      <c r="B5681" s="4" t="s">
        <v>831</v>
      </c>
      <c r="C5681" s="5" t="str">
        <f t="shared" si="448"/>
        <v xml:space="preserve"> 6</v>
      </c>
      <c r="D5681" s="12" t="str">
        <f t="shared" si="449"/>
        <v>25</v>
      </c>
      <c r="E5681" s="12">
        <f t="shared" si="445"/>
        <v>1</v>
      </c>
      <c r="F5681" s="12" t="str">
        <f t="shared" si="446"/>
        <v>赤口</v>
      </c>
      <c r="G5681" s="12" t="str">
        <f t="shared" si="447"/>
        <v>日</v>
      </c>
      <c r="J5681" s="12"/>
      <c r="K5681" s="12"/>
      <c r="L5681" s="12"/>
      <c r="M5681" s="12"/>
      <c r="N5681" s="12"/>
    </row>
    <row r="5682" spans="1:14" x14ac:dyDescent="0.2">
      <c r="A5682" s="1">
        <v>45859</v>
      </c>
      <c r="B5682" s="4" t="s">
        <v>832</v>
      </c>
      <c r="C5682" s="5" t="str">
        <f t="shared" si="448"/>
        <v xml:space="preserve"> 6</v>
      </c>
      <c r="D5682" s="12" t="str">
        <f t="shared" si="449"/>
        <v>26</v>
      </c>
      <c r="E5682" s="12">
        <f t="shared" si="445"/>
        <v>2</v>
      </c>
      <c r="F5682" s="12" t="str">
        <f t="shared" si="446"/>
        <v>先勝</v>
      </c>
      <c r="G5682" s="12" t="str">
        <f t="shared" si="447"/>
        <v>月</v>
      </c>
      <c r="J5682" s="12"/>
      <c r="K5682" s="12"/>
      <c r="L5682" s="12"/>
      <c r="M5682" s="12"/>
      <c r="N5682" s="12"/>
    </row>
    <row r="5683" spans="1:14" x14ac:dyDescent="0.2">
      <c r="A5683" s="1">
        <v>45860</v>
      </c>
      <c r="B5683" s="4" t="s">
        <v>833</v>
      </c>
      <c r="C5683" s="5" t="str">
        <f t="shared" si="448"/>
        <v xml:space="preserve"> 6</v>
      </c>
      <c r="D5683" s="12" t="str">
        <f t="shared" si="449"/>
        <v>27</v>
      </c>
      <c r="E5683" s="12">
        <f t="shared" si="445"/>
        <v>3</v>
      </c>
      <c r="F5683" s="12" t="str">
        <f t="shared" si="446"/>
        <v>友引</v>
      </c>
      <c r="G5683" s="12" t="str">
        <f t="shared" si="447"/>
        <v>火</v>
      </c>
      <c r="J5683" s="12"/>
      <c r="K5683" s="12"/>
      <c r="L5683" s="12"/>
      <c r="M5683" s="12"/>
      <c r="N5683" s="12"/>
    </row>
    <row r="5684" spans="1:14" x14ac:dyDescent="0.2">
      <c r="A5684" s="1">
        <v>45861</v>
      </c>
      <c r="B5684" s="4" t="s">
        <v>834</v>
      </c>
      <c r="C5684" s="5" t="str">
        <f t="shared" si="448"/>
        <v xml:space="preserve"> 6</v>
      </c>
      <c r="D5684" s="12" t="str">
        <f t="shared" si="449"/>
        <v>28</v>
      </c>
      <c r="E5684" s="12">
        <f t="shared" ref="E5684:E5747" si="450">MOD(C5684+D5684,6)</f>
        <v>4</v>
      </c>
      <c r="F5684" s="12" t="str">
        <f t="shared" ref="F5684:F5747" si="451">VLOOKUP(E5684,$H$2:$I$7,2)</f>
        <v>先負</v>
      </c>
      <c r="G5684" s="12" t="str">
        <f t="shared" ref="G5684:G5747" si="452">TEXT(A5684,"aaa")</f>
        <v>水</v>
      </c>
      <c r="J5684" s="12"/>
      <c r="K5684" s="12"/>
      <c r="L5684" s="12"/>
      <c r="M5684" s="12"/>
      <c r="N5684" s="12"/>
    </row>
    <row r="5685" spans="1:14" x14ac:dyDescent="0.2">
      <c r="A5685" s="1">
        <v>45862</v>
      </c>
      <c r="B5685" s="4" t="s">
        <v>835</v>
      </c>
      <c r="C5685" s="5" t="str">
        <f t="shared" si="448"/>
        <v xml:space="preserve"> 6</v>
      </c>
      <c r="D5685" s="12" t="str">
        <f t="shared" si="449"/>
        <v>29</v>
      </c>
      <c r="E5685" s="12">
        <f t="shared" si="450"/>
        <v>5</v>
      </c>
      <c r="F5685" s="12" t="str">
        <f t="shared" si="451"/>
        <v>仏滅</v>
      </c>
      <c r="G5685" s="12" t="str">
        <f t="shared" si="452"/>
        <v>木</v>
      </c>
      <c r="J5685" s="12"/>
      <c r="K5685" s="12"/>
      <c r="L5685" s="12"/>
      <c r="M5685" s="12"/>
      <c r="N5685" s="12"/>
    </row>
    <row r="5686" spans="1:14" x14ac:dyDescent="0.2">
      <c r="A5686" s="1">
        <v>45863</v>
      </c>
      <c r="B5686" s="4" t="s">
        <v>836</v>
      </c>
      <c r="C5686" s="5" t="str">
        <f t="shared" si="448"/>
        <v xml:space="preserve"> 6</v>
      </c>
      <c r="D5686" s="12" t="str">
        <f t="shared" si="449"/>
        <v>30</v>
      </c>
      <c r="E5686" s="12">
        <f t="shared" si="450"/>
        <v>0</v>
      </c>
      <c r="F5686" s="12" t="str">
        <f t="shared" si="451"/>
        <v>大安</v>
      </c>
      <c r="G5686" s="12" t="str">
        <f t="shared" si="452"/>
        <v>金</v>
      </c>
      <c r="J5686" s="12"/>
      <c r="K5686" s="12"/>
      <c r="L5686" s="12"/>
      <c r="M5686" s="12"/>
      <c r="N5686" s="12"/>
    </row>
    <row r="5687" spans="1:14" x14ac:dyDescent="0.2">
      <c r="A5687" s="1">
        <v>45864</v>
      </c>
      <c r="B5687" s="4" t="s">
        <v>837</v>
      </c>
      <c r="C5687" s="5" t="str">
        <f t="shared" si="448"/>
        <v xml:space="preserve"> 6</v>
      </c>
      <c r="D5687" s="12" t="str">
        <f t="shared" si="449"/>
        <v>1</v>
      </c>
      <c r="E5687" s="12">
        <f t="shared" si="450"/>
        <v>1</v>
      </c>
      <c r="F5687" s="12" t="str">
        <f t="shared" si="451"/>
        <v>赤口</v>
      </c>
      <c r="G5687" s="12" t="str">
        <f t="shared" si="452"/>
        <v>土</v>
      </c>
      <c r="J5687" s="12"/>
      <c r="K5687" s="12"/>
      <c r="L5687" s="12"/>
      <c r="M5687" s="12"/>
      <c r="N5687" s="12"/>
    </row>
    <row r="5688" spans="1:14" x14ac:dyDescent="0.2">
      <c r="A5688" s="1">
        <v>45865</v>
      </c>
      <c r="B5688" s="4" t="s">
        <v>838</v>
      </c>
      <c r="C5688" s="5" t="str">
        <f t="shared" si="448"/>
        <v xml:space="preserve"> 6</v>
      </c>
      <c r="D5688" s="12" t="str">
        <f t="shared" si="449"/>
        <v>2</v>
      </c>
      <c r="E5688" s="12">
        <f t="shared" si="450"/>
        <v>2</v>
      </c>
      <c r="F5688" s="12" t="str">
        <f t="shared" si="451"/>
        <v>先勝</v>
      </c>
      <c r="G5688" s="12" t="str">
        <f t="shared" si="452"/>
        <v>日</v>
      </c>
      <c r="J5688" s="12"/>
      <c r="K5688" s="12"/>
      <c r="L5688" s="12"/>
      <c r="M5688" s="12"/>
      <c r="N5688" s="12"/>
    </row>
    <row r="5689" spans="1:14" x14ac:dyDescent="0.2">
      <c r="A5689" s="1">
        <v>45866</v>
      </c>
      <c r="B5689" s="4" t="s">
        <v>839</v>
      </c>
      <c r="C5689" s="5" t="str">
        <f t="shared" si="448"/>
        <v xml:space="preserve"> 6</v>
      </c>
      <c r="D5689" s="12" t="str">
        <f t="shared" si="449"/>
        <v>3</v>
      </c>
      <c r="E5689" s="12">
        <f t="shared" si="450"/>
        <v>3</v>
      </c>
      <c r="F5689" s="12" t="str">
        <f t="shared" si="451"/>
        <v>友引</v>
      </c>
      <c r="G5689" s="12" t="str">
        <f t="shared" si="452"/>
        <v>月</v>
      </c>
      <c r="J5689" s="12"/>
      <c r="K5689" s="12"/>
      <c r="L5689" s="12"/>
      <c r="M5689" s="12"/>
      <c r="N5689" s="12"/>
    </row>
    <row r="5690" spans="1:14" x14ac:dyDescent="0.2">
      <c r="A5690" s="1">
        <v>45867</v>
      </c>
      <c r="B5690" s="4" t="s">
        <v>840</v>
      </c>
      <c r="C5690" s="5" t="str">
        <f t="shared" si="448"/>
        <v xml:space="preserve"> 6</v>
      </c>
      <c r="D5690" s="12" t="str">
        <f t="shared" si="449"/>
        <v>4</v>
      </c>
      <c r="E5690" s="12">
        <f t="shared" si="450"/>
        <v>4</v>
      </c>
      <c r="F5690" s="12" t="str">
        <f t="shared" si="451"/>
        <v>先負</v>
      </c>
      <c r="G5690" s="12" t="str">
        <f t="shared" si="452"/>
        <v>火</v>
      </c>
      <c r="J5690" s="12"/>
      <c r="K5690" s="12"/>
      <c r="L5690" s="12"/>
      <c r="M5690" s="12"/>
      <c r="N5690" s="12"/>
    </row>
    <row r="5691" spans="1:14" x14ac:dyDescent="0.2">
      <c r="A5691" s="1">
        <v>45868</v>
      </c>
      <c r="B5691" s="4" t="s">
        <v>841</v>
      </c>
      <c r="C5691" s="5" t="str">
        <f t="shared" si="448"/>
        <v xml:space="preserve"> 6</v>
      </c>
      <c r="D5691" s="12" t="str">
        <f t="shared" si="449"/>
        <v>5</v>
      </c>
      <c r="E5691" s="12">
        <f t="shared" si="450"/>
        <v>5</v>
      </c>
      <c r="F5691" s="12" t="str">
        <f t="shared" si="451"/>
        <v>仏滅</v>
      </c>
      <c r="G5691" s="12" t="str">
        <f t="shared" si="452"/>
        <v>水</v>
      </c>
      <c r="J5691" s="12"/>
      <c r="K5691" s="12"/>
      <c r="L5691" s="12"/>
      <c r="M5691" s="12"/>
      <c r="N5691" s="12"/>
    </row>
    <row r="5692" spans="1:14" x14ac:dyDescent="0.2">
      <c r="A5692" s="1">
        <v>45869</v>
      </c>
      <c r="B5692" s="4" t="s">
        <v>842</v>
      </c>
      <c r="C5692" s="5" t="str">
        <f t="shared" si="448"/>
        <v xml:space="preserve"> 6</v>
      </c>
      <c r="D5692" s="12" t="str">
        <f t="shared" si="449"/>
        <v>6</v>
      </c>
      <c r="E5692" s="12">
        <f t="shared" si="450"/>
        <v>0</v>
      </c>
      <c r="F5692" s="12" t="str">
        <f t="shared" si="451"/>
        <v>大安</v>
      </c>
      <c r="G5692" s="12" t="str">
        <f t="shared" si="452"/>
        <v>木</v>
      </c>
      <c r="J5692" s="12"/>
      <c r="K5692" s="12"/>
      <c r="L5692" s="12"/>
      <c r="M5692" s="12"/>
      <c r="N5692" s="12"/>
    </row>
    <row r="5693" spans="1:14" x14ac:dyDescent="0.2">
      <c r="A5693" s="1">
        <v>45870</v>
      </c>
      <c r="B5693" s="4" t="s">
        <v>843</v>
      </c>
      <c r="C5693" s="5" t="str">
        <f t="shared" si="448"/>
        <v xml:space="preserve"> 6</v>
      </c>
      <c r="D5693" s="12" t="str">
        <f t="shared" si="449"/>
        <v>7</v>
      </c>
      <c r="E5693" s="12">
        <f t="shared" si="450"/>
        <v>1</v>
      </c>
      <c r="F5693" s="12" t="str">
        <f t="shared" si="451"/>
        <v>赤口</v>
      </c>
      <c r="G5693" s="12" t="str">
        <f t="shared" si="452"/>
        <v>金</v>
      </c>
      <c r="J5693" s="12"/>
      <c r="K5693" s="12"/>
      <c r="L5693" s="12"/>
      <c r="M5693" s="12"/>
      <c r="N5693" s="12"/>
    </row>
    <row r="5694" spans="1:14" x14ac:dyDescent="0.2">
      <c r="A5694" s="1">
        <v>45871</v>
      </c>
      <c r="B5694" s="4" t="s">
        <v>844</v>
      </c>
      <c r="C5694" s="5" t="str">
        <f t="shared" si="448"/>
        <v xml:space="preserve"> 6</v>
      </c>
      <c r="D5694" s="12" t="str">
        <f t="shared" si="449"/>
        <v>8</v>
      </c>
      <c r="E5694" s="12">
        <f t="shared" si="450"/>
        <v>2</v>
      </c>
      <c r="F5694" s="12" t="str">
        <f t="shared" si="451"/>
        <v>先勝</v>
      </c>
      <c r="G5694" s="12" t="str">
        <f t="shared" si="452"/>
        <v>土</v>
      </c>
      <c r="J5694" s="12"/>
      <c r="K5694" s="12"/>
      <c r="L5694" s="12"/>
      <c r="M5694" s="12"/>
      <c r="N5694" s="12"/>
    </row>
    <row r="5695" spans="1:14" x14ac:dyDescent="0.2">
      <c r="A5695" s="1">
        <v>45872</v>
      </c>
      <c r="B5695" s="4" t="s">
        <v>845</v>
      </c>
      <c r="C5695" s="5" t="str">
        <f t="shared" si="448"/>
        <v xml:space="preserve"> 6</v>
      </c>
      <c r="D5695" s="12" t="str">
        <f t="shared" si="449"/>
        <v>9</v>
      </c>
      <c r="E5695" s="12">
        <f t="shared" si="450"/>
        <v>3</v>
      </c>
      <c r="F5695" s="12" t="str">
        <f t="shared" si="451"/>
        <v>友引</v>
      </c>
      <c r="G5695" s="12" t="str">
        <f t="shared" si="452"/>
        <v>日</v>
      </c>
      <c r="J5695" s="12"/>
      <c r="K5695" s="12"/>
      <c r="L5695" s="12"/>
      <c r="M5695" s="12"/>
      <c r="N5695" s="12"/>
    </row>
    <row r="5696" spans="1:14" x14ac:dyDescent="0.2">
      <c r="A5696" s="1">
        <v>45873</v>
      </c>
      <c r="B5696" s="4" t="s">
        <v>846</v>
      </c>
      <c r="C5696" s="5" t="str">
        <f t="shared" si="448"/>
        <v xml:space="preserve"> 6</v>
      </c>
      <c r="D5696" s="12" t="str">
        <f t="shared" si="449"/>
        <v>10</v>
      </c>
      <c r="E5696" s="12">
        <f t="shared" si="450"/>
        <v>4</v>
      </c>
      <c r="F5696" s="12" t="str">
        <f t="shared" si="451"/>
        <v>先負</v>
      </c>
      <c r="G5696" s="12" t="str">
        <f t="shared" si="452"/>
        <v>月</v>
      </c>
      <c r="J5696" s="12"/>
      <c r="K5696" s="12"/>
      <c r="L5696" s="12"/>
      <c r="M5696" s="12"/>
      <c r="N5696" s="12"/>
    </row>
    <row r="5697" spans="1:14" x14ac:dyDescent="0.2">
      <c r="A5697" s="1">
        <v>45874</v>
      </c>
      <c r="B5697" s="4" t="s">
        <v>847</v>
      </c>
      <c r="C5697" s="5" t="str">
        <f t="shared" si="448"/>
        <v xml:space="preserve"> 6</v>
      </c>
      <c r="D5697" s="12" t="str">
        <f t="shared" si="449"/>
        <v>11</v>
      </c>
      <c r="E5697" s="12">
        <f t="shared" si="450"/>
        <v>5</v>
      </c>
      <c r="F5697" s="12" t="str">
        <f t="shared" si="451"/>
        <v>仏滅</v>
      </c>
      <c r="G5697" s="12" t="str">
        <f t="shared" si="452"/>
        <v>火</v>
      </c>
      <c r="J5697" s="12"/>
      <c r="K5697" s="12"/>
      <c r="L5697" s="12"/>
      <c r="M5697" s="12"/>
      <c r="N5697" s="12"/>
    </row>
    <row r="5698" spans="1:14" x14ac:dyDescent="0.2">
      <c r="A5698" s="1">
        <v>45875</v>
      </c>
      <c r="B5698" s="4" t="s">
        <v>848</v>
      </c>
      <c r="C5698" s="5" t="str">
        <f t="shared" si="448"/>
        <v xml:space="preserve"> 6</v>
      </c>
      <c r="D5698" s="12" t="str">
        <f t="shared" si="449"/>
        <v>12</v>
      </c>
      <c r="E5698" s="12">
        <f t="shared" si="450"/>
        <v>0</v>
      </c>
      <c r="F5698" s="12" t="str">
        <f t="shared" si="451"/>
        <v>大安</v>
      </c>
      <c r="G5698" s="12" t="str">
        <f t="shared" si="452"/>
        <v>水</v>
      </c>
      <c r="J5698" s="12"/>
      <c r="K5698" s="12"/>
      <c r="L5698" s="12"/>
      <c r="M5698" s="12"/>
      <c r="N5698" s="12"/>
    </row>
    <row r="5699" spans="1:14" x14ac:dyDescent="0.2">
      <c r="A5699" s="1">
        <v>45876</v>
      </c>
      <c r="B5699" s="4" t="s">
        <v>849</v>
      </c>
      <c r="C5699" s="5" t="str">
        <f t="shared" si="448"/>
        <v xml:space="preserve"> 6</v>
      </c>
      <c r="D5699" s="12" t="str">
        <f t="shared" si="449"/>
        <v>13</v>
      </c>
      <c r="E5699" s="12">
        <f t="shared" si="450"/>
        <v>1</v>
      </c>
      <c r="F5699" s="12" t="str">
        <f t="shared" si="451"/>
        <v>赤口</v>
      </c>
      <c r="G5699" s="12" t="str">
        <f t="shared" si="452"/>
        <v>木</v>
      </c>
      <c r="J5699" s="12"/>
      <c r="K5699" s="12"/>
      <c r="L5699" s="12"/>
      <c r="M5699" s="12"/>
      <c r="N5699" s="12"/>
    </row>
    <row r="5700" spans="1:14" x14ac:dyDescent="0.2">
      <c r="A5700" s="1">
        <v>45877</v>
      </c>
      <c r="B5700" s="4" t="s">
        <v>850</v>
      </c>
      <c r="C5700" s="5" t="str">
        <f t="shared" si="448"/>
        <v xml:space="preserve"> 6</v>
      </c>
      <c r="D5700" s="12" t="str">
        <f t="shared" si="449"/>
        <v>14</v>
      </c>
      <c r="E5700" s="12">
        <f t="shared" si="450"/>
        <v>2</v>
      </c>
      <c r="F5700" s="12" t="str">
        <f t="shared" si="451"/>
        <v>先勝</v>
      </c>
      <c r="G5700" s="12" t="str">
        <f t="shared" si="452"/>
        <v>金</v>
      </c>
      <c r="J5700" s="12"/>
      <c r="K5700" s="12"/>
      <c r="L5700" s="12"/>
      <c r="M5700" s="12"/>
      <c r="N5700" s="12"/>
    </row>
    <row r="5701" spans="1:14" x14ac:dyDescent="0.2">
      <c r="A5701" s="1">
        <v>45878</v>
      </c>
      <c r="B5701" s="4" t="s">
        <v>851</v>
      </c>
      <c r="C5701" s="5" t="str">
        <f t="shared" si="448"/>
        <v xml:space="preserve"> 6</v>
      </c>
      <c r="D5701" s="12" t="str">
        <f t="shared" si="449"/>
        <v>15</v>
      </c>
      <c r="E5701" s="12">
        <f t="shared" si="450"/>
        <v>3</v>
      </c>
      <c r="F5701" s="12" t="str">
        <f t="shared" si="451"/>
        <v>友引</v>
      </c>
      <c r="G5701" s="12" t="str">
        <f t="shared" si="452"/>
        <v>土</v>
      </c>
      <c r="J5701" s="12"/>
      <c r="K5701" s="12"/>
      <c r="L5701" s="12"/>
      <c r="M5701" s="12"/>
      <c r="N5701" s="12"/>
    </row>
    <row r="5702" spans="1:14" x14ac:dyDescent="0.2">
      <c r="A5702" s="1">
        <v>45879</v>
      </c>
      <c r="B5702" s="4" t="s">
        <v>852</v>
      </c>
      <c r="C5702" s="5" t="str">
        <f t="shared" si="448"/>
        <v xml:space="preserve"> 6</v>
      </c>
      <c r="D5702" s="12" t="str">
        <f t="shared" si="449"/>
        <v>16</v>
      </c>
      <c r="E5702" s="12">
        <f t="shared" si="450"/>
        <v>4</v>
      </c>
      <c r="F5702" s="12" t="str">
        <f t="shared" si="451"/>
        <v>先負</v>
      </c>
      <c r="G5702" s="12" t="str">
        <f t="shared" si="452"/>
        <v>日</v>
      </c>
      <c r="J5702" s="12"/>
      <c r="K5702" s="12"/>
      <c r="L5702" s="12"/>
      <c r="M5702" s="12"/>
      <c r="N5702" s="12"/>
    </row>
    <row r="5703" spans="1:14" x14ac:dyDescent="0.2">
      <c r="A5703" s="1">
        <v>45880</v>
      </c>
      <c r="B5703" s="4" t="s">
        <v>853</v>
      </c>
      <c r="C5703" s="5" t="str">
        <f t="shared" si="448"/>
        <v xml:space="preserve"> 6</v>
      </c>
      <c r="D5703" s="12" t="str">
        <f t="shared" si="449"/>
        <v>17</v>
      </c>
      <c r="E5703" s="12">
        <f t="shared" si="450"/>
        <v>5</v>
      </c>
      <c r="F5703" s="12" t="str">
        <f t="shared" si="451"/>
        <v>仏滅</v>
      </c>
      <c r="G5703" s="12" t="str">
        <f t="shared" si="452"/>
        <v>月</v>
      </c>
      <c r="J5703" s="12"/>
      <c r="K5703" s="12"/>
      <c r="L5703" s="12"/>
      <c r="M5703" s="12"/>
      <c r="N5703" s="12"/>
    </row>
    <row r="5704" spans="1:14" x14ac:dyDescent="0.2">
      <c r="A5704" s="1">
        <v>45881</v>
      </c>
      <c r="B5704" s="4" t="s">
        <v>854</v>
      </c>
      <c r="C5704" s="5" t="str">
        <f t="shared" si="448"/>
        <v xml:space="preserve"> 6</v>
      </c>
      <c r="D5704" s="12" t="str">
        <f t="shared" si="449"/>
        <v>18</v>
      </c>
      <c r="E5704" s="12">
        <f t="shared" si="450"/>
        <v>0</v>
      </c>
      <c r="F5704" s="12" t="str">
        <f t="shared" si="451"/>
        <v>大安</v>
      </c>
      <c r="G5704" s="12" t="str">
        <f t="shared" si="452"/>
        <v>火</v>
      </c>
      <c r="J5704" s="12"/>
      <c r="K5704" s="12"/>
      <c r="L5704" s="12"/>
      <c r="M5704" s="12"/>
      <c r="N5704" s="12"/>
    </row>
    <row r="5705" spans="1:14" x14ac:dyDescent="0.2">
      <c r="A5705" s="1">
        <v>45882</v>
      </c>
      <c r="B5705" s="4" t="s">
        <v>855</v>
      </c>
      <c r="C5705" s="5" t="str">
        <f t="shared" si="448"/>
        <v xml:space="preserve"> 6</v>
      </c>
      <c r="D5705" s="12" t="str">
        <f t="shared" si="449"/>
        <v>19</v>
      </c>
      <c r="E5705" s="12">
        <f t="shared" si="450"/>
        <v>1</v>
      </c>
      <c r="F5705" s="12" t="str">
        <f t="shared" si="451"/>
        <v>赤口</v>
      </c>
      <c r="G5705" s="12" t="str">
        <f t="shared" si="452"/>
        <v>水</v>
      </c>
      <c r="J5705" s="12"/>
      <c r="K5705" s="12"/>
      <c r="L5705" s="12"/>
      <c r="M5705" s="12"/>
      <c r="N5705" s="12"/>
    </row>
    <row r="5706" spans="1:14" x14ac:dyDescent="0.2">
      <c r="A5706" s="1">
        <v>45883</v>
      </c>
      <c r="B5706" s="4" t="s">
        <v>856</v>
      </c>
      <c r="C5706" s="5" t="str">
        <f t="shared" si="448"/>
        <v xml:space="preserve"> 6</v>
      </c>
      <c r="D5706" s="12" t="str">
        <f t="shared" si="449"/>
        <v>20</v>
      </c>
      <c r="E5706" s="12">
        <f t="shared" si="450"/>
        <v>2</v>
      </c>
      <c r="F5706" s="12" t="str">
        <f t="shared" si="451"/>
        <v>先勝</v>
      </c>
      <c r="G5706" s="12" t="str">
        <f t="shared" si="452"/>
        <v>木</v>
      </c>
      <c r="J5706" s="12"/>
      <c r="K5706" s="12"/>
      <c r="L5706" s="12"/>
      <c r="M5706" s="12"/>
      <c r="N5706" s="12"/>
    </row>
    <row r="5707" spans="1:14" x14ac:dyDescent="0.2">
      <c r="A5707" s="1">
        <v>45884</v>
      </c>
      <c r="B5707" s="4" t="s">
        <v>857</v>
      </c>
      <c r="C5707" s="5" t="str">
        <f t="shared" si="448"/>
        <v xml:space="preserve"> 6</v>
      </c>
      <c r="D5707" s="12" t="str">
        <f t="shared" si="449"/>
        <v>21</v>
      </c>
      <c r="E5707" s="12">
        <f t="shared" si="450"/>
        <v>3</v>
      </c>
      <c r="F5707" s="12" t="str">
        <f t="shared" si="451"/>
        <v>友引</v>
      </c>
      <c r="G5707" s="12" t="str">
        <f t="shared" si="452"/>
        <v>金</v>
      </c>
      <c r="J5707" s="12"/>
      <c r="K5707" s="12"/>
      <c r="L5707" s="12"/>
      <c r="M5707" s="12"/>
      <c r="N5707" s="12"/>
    </row>
    <row r="5708" spans="1:14" x14ac:dyDescent="0.2">
      <c r="A5708" s="1">
        <v>45885</v>
      </c>
      <c r="B5708" s="4" t="s">
        <v>858</v>
      </c>
      <c r="C5708" s="5" t="str">
        <f t="shared" ref="C5708:C5771" si="453">SUBSTITUTE( LEFT(B5708,LEN(B5708)-(LEN(B5708)-FIND("/",B5708)+1)), "閏", "" )</f>
        <v xml:space="preserve"> 6</v>
      </c>
      <c r="D5708" s="12" t="str">
        <f t="shared" si="449"/>
        <v>22</v>
      </c>
      <c r="E5708" s="12">
        <f t="shared" si="450"/>
        <v>4</v>
      </c>
      <c r="F5708" s="12" t="str">
        <f t="shared" si="451"/>
        <v>先負</v>
      </c>
      <c r="G5708" s="12" t="str">
        <f t="shared" si="452"/>
        <v>土</v>
      </c>
      <c r="J5708" s="12"/>
      <c r="K5708" s="12"/>
      <c r="L5708" s="12"/>
      <c r="M5708" s="12"/>
      <c r="N5708" s="12"/>
    </row>
    <row r="5709" spans="1:14" x14ac:dyDescent="0.2">
      <c r="A5709" s="1">
        <v>45886</v>
      </c>
      <c r="B5709" s="4" t="s">
        <v>859</v>
      </c>
      <c r="C5709" s="5" t="str">
        <f t="shared" si="453"/>
        <v xml:space="preserve"> 6</v>
      </c>
      <c r="D5709" s="12" t="str">
        <f t="shared" si="449"/>
        <v>23</v>
      </c>
      <c r="E5709" s="12">
        <f t="shared" si="450"/>
        <v>5</v>
      </c>
      <c r="F5709" s="12" t="str">
        <f t="shared" si="451"/>
        <v>仏滅</v>
      </c>
      <c r="G5709" s="12" t="str">
        <f t="shared" si="452"/>
        <v>日</v>
      </c>
      <c r="J5709" s="12"/>
      <c r="K5709" s="12"/>
      <c r="L5709" s="12"/>
      <c r="M5709" s="12"/>
      <c r="N5709" s="12"/>
    </row>
    <row r="5710" spans="1:14" x14ac:dyDescent="0.2">
      <c r="A5710" s="1">
        <v>45887</v>
      </c>
      <c r="B5710" s="4" t="s">
        <v>860</v>
      </c>
      <c r="C5710" s="5" t="str">
        <f t="shared" si="453"/>
        <v xml:space="preserve"> 6</v>
      </c>
      <c r="D5710" s="12" t="str">
        <f t="shared" si="449"/>
        <v>24</v>
      </c>
      <c r="E5710" s="12">
        <f t="shared" si="450"/>
        <v>0</v>
      </c>
      <c r="F5710" s="12" t="str">
        <f t="shared" si="451"/>
        <v>大安</v>
      </c>
      <c r="G5710" s="12" t="str">
        <f t="shared" si="452"/>
        <v>月</v>
      </c>
      <c r="J5710" s="12"/>
      <c r="K5710" s="12"/>
      <c r="L5710" s="12"/>
      <c r="M5710" s="12"/>
      <c r="N5710" s="12"/>
    </row>
    <row r="5711" spans="1:14" x14ac:dyDescent="0.2">
      <c r="A5711" s="1">
        <v>45888</v>
      </c>
      <c r="B5711" s="4" t="s">
        <v>861</v>
      </c>
      <c r="C5711" s="5" t="str">
        <f t="shared" si="453"/>
        <v xml:space="preserve"> 6</v>
      </c>
      <c r="D5711" s="12" t="str">
        <f t="shared" si="449"/>
        <v>25</v>
      </c>
      <c r="E5711" s="12">
        <f t="shared" si="450"/>
        <v>1</v>
      </c>
      <c r="F5711" s="12" t="str">
        <f t="shared" si="451"/>
        <v>赤口</v>
      </c>
      <c r="G5711" s="12" t="str">
        <f t="shared" si="452"/>
        <v>火</v>
      </c>
      <c r="J5711" s="12"/>
      <c r="K5711" s="12"/>
      <c r="L5711" s="12"/>
      <c r="M5711" s="12"/>
      <c r="N5711" s="12"/>
    </row>
    <row r="5712" spans="1:14" x14ac:dyDescent="0.2">
      <c r="A5712" s="1">
        <v>45889</v>
      </c>
      <c r="B5712" s="4" t="s">
        <v>862</v>
      </c>
      <c r="C5712" s="5" t="str">
        <f t="shared" si="453"/>
        <v xml:space="preserve"> 6</v>
      </c>
      <c r="D5712" s="12" t="str">
        <f t="shared" si="449"/>
        <v>26</v>
      </c>
      <c r="E5712" s="12">
        <f t="shared" si="450"/>
        <v>2</v>
      </c>
      <c r="F5712" s="12" t="str">
        <f t="shared" si="451"/>
        <v>先勝</v>
      </c>
      <c r="G5712" s="12" t="str">
        <f t="shared" si="452"/>
        <v>水</v>
      </c>
      <c r="J5712" s="12"/>
      <c r="K5712" s="12"/>
      <c r="L5712" s="12"/>
      <c r="M5712" s="12"/>
      <c r="N5712" s="12"/>
    </row>
    <row r="5713" spans="1:14" x14ac:dyDescent="0.2">
      <c r="A5713" s="1">
        <v>45890</v>
      </c>
      <c r="B5713" s="4" t="s">
        <v>863</v>
      </c>
      <c r="C5713" s="5" t="str">
        <f t="shared" si="453"/>
        <v xml:space="preserve"> 6</v>
      </c>
      <c r="D5713" s="12" t="str">
        <f t="shared" si="449"/>
        <v>27</v>
      </c>
      <c r="E5713" s="12">
        <f t="shared" si="450"/>
        <v>3</v>
      </c>
      <c r="F5713" s="12" t="str">
        <f t="shared" si="451"/>
        <v>友引</v>
      </c>
      <c r="G5713" s="12" t="str">
        <f t="shared" si="452"/>
        <v>木</v>
      </c>
      <c r="J5713" s="12"/>
      <c r="K5713" s="12"/>
      <c r="L5713" s="12"/>
      <c r="M5713" s="12"/>
      <c r="N5713" s="12"/>
    </row>
    <row r="5714" spans="1:14" x14ac:dyDescent="0.2">
      <c r="A5714" s="1">
        <v>45891</v>
      </c>
      <c r="B5714" s="4" t="s">
        <v>864</v>
      </c>
      <c r="C5714" s="5" t="str">
        <f t="shared" si="453"/>
        <v xml:space="preserve"> 6</v>
      </c>
      <c r="D5714" s="12" t="str">
        <f t="shared" si="449"/>
        <v>28</v>
      </c>
      <c r="E5714" s="12">
        <f t="shared" si="450"/>
        <v>4</v>
      </c>
      <c r="F5714" s="12" t="str">
        <f t="shared" si="451"/>
        <v>先負</v>
      </c>
      <c r="G5714" s="12" t="str">
        <f t="shared" si="452"/>
        <v>金</v>
      </c>
      <c r="J5714" s="12"/>
      <c r="K5714" s="12"/>
      <c r="L5714" s="12"/>
      <c r="M5714" s="12"/>
      <c r="N5714" s="12"/>
    </row>
    <row r="5715" spans="1:14" x14ac:dyDescent="0.2">
      <c r="A5715" s="1">
        <v>45892</v>
      </c>
      <c r="B5715" s="4" t="s">
        <v>865</v>
      </c>
      <c r="C5715" s="5" t="str">
        <f t="shared" si="453"/>
        <v xml:space="preserve"> 6</v>
      </c>
      <c r="D5715" s="12" t="str">
        <f t="shared" si="449"/>
        <v>29</v>
      </c>
      <c r="E5715" s="12">
        <f t="shared" si="450"/>
        <v>5</v>
      </c>
      <c r="F5715" s="12" t="str">
        <f t="shared" si="451"/>
        <v>仏滅</v>
      </c>
      <c r="G5715" s="12" t="str">
        <f t="shared" si="452"/>
        <v>土</v>
      </c>
      <c r="J5715" s="12"/>
      <c r="K5715" s="12"/>
      <c r="L5715" s="12"/>
      <c r="M5715" s="12"/>
      <c r="N5715" s="12"/>
    </row>
    <row r="5716" spans="1:14" x14ac:dyDescent="0.2">
      <c r="A5716" s="1">
        <v>45893</v>
      </c>
      <c r="B5716" s="4" t="s">
        <v>866</v>
      </c>
      <c r="C5716" s="5" t="str">
        <f t="shared" si="453"/>
        <v xml:space="preserve"> 7</v>
      </c>
      <c r="D5716" s="12" t="str">
        <f t="shared" si="449"/>
        <v>1</v>
      </c>
      <c r="E5716" s="12">
        <f t="shared" si="450"/>
        <v>2</v>
      </c>
      <c r="F5716" s="12" t="str">
        <f t="shared" si="451"/>
        <v>先勝</v>
      </c>
      <c r="G5716" s="12" t="str">
        <f t="shared" si="452"/>
        <v>日</v>
      </c>
      <c r="J5716" s="12"/>
      <c r="K5716" s="12"/>
      <c r="L5716" s="12"/>
      <c r="M5716" s="12"/>
      <c r="N5716" s="12"/>
    </row>
    <row r="5717" spans="1:14" x14ac:dyDescent="0.2">
      <c r="A5717" s="1">
        <v>45894</v>
      </c>
      <c r="B5717" s="4" t="s">
        <v>867</v>
      </c>
      <c r="C5717" s="5" t="str">
        <f t="shared" si="453"/>
        <v xml:space="preserve"> 7</v>
      </c>
      <c r="D5717" s="12" t="str">
        <f t="shared" si="449"/>
        <v>2</v>
      </c>
      <c r="E5717" s="12">
        <f t="shared" si="450"/>
        <v>3</v>
      </c>
      <c r="F5717" s="12" t="str">
        <f t="shared" si="451"/>
        <v>友引</v>
      </c>
      <c r="G5717" s="12" t="str">
        <f t="shared" si="452"/>
        <v>月</v>
      </c>
      <c r="J5717" s="12"/>
      <c r="K5717" s="12"/>
      <c r="L5717" s="12"/>
      <c r="M5717" s="12"/>
      <c r="N5717" s="12"/>
    </row>
    <row r="5718" spans="1:14" x14ac:dyDescent="0.2">
      <c r="A5718" s="1">
        <v>45895</v>
      </c>
      <c r="B5718" s="4" t="s">
        <v>868</v>
      </c>
      <c r="C5718" s="5" t="str">
        <f t="shared" si="453"/>
        <v xml:space="preserve"> 7</v>
      </c>
      <c r="D5718" s="12" t="str">
        <f t="shared" si="449"/>
        <v>3</v>
      </c>
      <c r="E5718" s="12">
        <f t="shared" si="450"/>
        <v>4</v>
      </c>
      <c r="F5718" s="12" t="str">
        <f t="shared" si="451"/>
        <v>先負</v>
      </c>
      <c r="G5718" s="12" t="str">
        <f t="shared" si="452"/>
        <v>火</v>
      </c>
      <c r="J5718" s="12"/>
      <c r="K5718" s="12"/>
      <c r="L5718" s="12"/>
      <c r="M5718" s="12"/>
      <c r="N5718" s="12"/>
    </row>
    <row r="5719" spans="1:14" x14ac:dyDescent="0.2">
      <c r="A5719" s="1">
        <v>45896</v>
      </c>
      <c r="B5719" s="4" t="s">
        <v>869</v>
      </c>
      <c r="C5719" s="5" t="str">
        <f t="shared" si="453"/>
        <v xml:space="preserve"> 7</v>
      </c>
      <c r="D5719" s="12" t="str">
        <f t="shared" si="449"/>
        <v>4</v>
      </c>
      <c r="E5719" s="12">
        <f t="shared" si="450"/>
        <v>5</v>
      </c>
      <c r="F5719" s="12" t="str">
        <f t="shared" si="451"/>
        <v>仏滅</v>
      </c>
      <c r="G5719" s="12" t="str">
        <f t="shared" si="452"/>
        <v>水</v>
      </c>
      <c r="J5719" s="12"/>
      <c r="K5719" s="12"/>
      <c r="L5719" s="12"/>
      <c r="M5719" s="12"/>
      <c r="N5719" s="12"/>
    </row>
    <row r="5720" spans="1:14" x14ac:dyDescent="0.2">
      <c r="A5720" s="1">
        <v>45897</v>
      </c>
      <c r="B5720" s="4" t="s">
        <v>870</v>
      </c>
      <c r="C5720" s="5" t="str">
        <f t="shared" si="453"/>
        <v xml:space="preserve"> 7</v>
      </c>
      <c r="D5720" s="12" t="str">
        <f t="shared" si="449"/>
        <v>5</v>
      </c>
      <c r="E5720" s="12">
        <f t="shared" si="450"/>
        <v>0</v>
      </c>
      <c r="F5720" s="12" t="str">
        <f t="shared" si="451"/>
        <v>大安</v>
      </c>
      <c r="G5720" s="12" t="str">
        <f t="shared" si="452"/>
        <v>木</v>
      </c>
      <c r="J5720" s="12"/>
      <c r="K5720" s="12"/>
      <c r="L5720" s="12"/>
      <c r="M5720" s="12"/>
      <c r="N5720" s="12"/>
    </row>
    <row r="5721" spans="1:14" x14ac:dyDescent="0.2">
      <c r="A5721" s="1">
        <v>45898</v>
      </c>
      <c r="B5721" s="4" t="s">
        <v>871</v>
      </c>
      <c r="C5721" s="5" t="str">
        <f t="shared" si="453"/>
        <v xml:space="preserve"> 7</v>
      </c>
      <c r="D5721" s="12" t="str">
        <f t="shared" si="449"/>
        <v>6</v>
      </c>
      <c r="E5721" s="12">
        <f t="shared" si="450"/>
        <v>1</v>
      </c>
      <c r="F5721" s="12" t="str">
        <f t="shared" si="451"/>
        <v>赤口</v>
      </c>
      <c r="G5721" s="12" t="str">
        <f t="shared" si="452"/>
        <v>金</v>
      </c>
      <c r="J5721" s="12"/>
      <c r="K5721" s="12"/>
      <c r="L5721" s="12"/>
      <c r="M5721" s="12"/>
      <c r="N5721" s="12"/>
    </row>
    <row r="5722" spans="1:14" x14ac:dyDescent="0.2">
      <c r="A5722" s="1">
        <v>45899</v>
      </c>
      <c r="B5722" s="4" t="s">
        <v>872</v>
      </c>
      <c r="C5722" s="5" t="str">
        <f t="shared" si="453"/>
        <v xml:space="preserve"> 7</v>
      </c>
      <c r="D5722" s="12" t="str">
        <f t="shared" si="449"/>
        <v>7</v>
      </c>
      <c r="E5722" s="12">
        <f t="shared" si="450"/>
        <v>2</v>
      </c>
      <c r="F5722" s="12" t="str">
        <f t="shared" si="451"/>
        <v>先勝</v>
      </c>
      <c r="G5722" s="12" t="str">
        <f t="shared" si="452"/>
        <v>土</v>
      </c>
      <c r="J5722" s="12"/>
      <c r="K5722" s="12"/>
      <c r="L5722" s="12"/>
      <c r="M5722" s="12"/>
      <c r="N5722" s="12"/>
    </row>
    <row r="5723" spans="1:14" x14ac:dyDescent="0.2">
      <c r="A5723" s="1">
        <v>45900</v>
      </c>
      <c r="B5723" s="4" t="s">
        <v>873</v>
      </c>
      <c r="C5723" s="5" t="str">
        <f t="shared" si="453"/>
        <v xml:space="preserve"> 7</v>
      </c>
      <c r="D5723" s="12" t="str">
        <f t="shared" si="449"/>
        <v>8</v>
      </c>
      <c r="E5723" s="12">
        <f t="shared" si="450"/>
        <v>3</v>
      </c>
      <c r="F5723" s="12" t="str">
        <f t="shared" si="451"/>
        <v>友引</v>
      </c>
      <c r="G5723" s="12" t="str">
        <f t="shared" si="452"/>
        <v>日</v>
      </c>
      <c r="J5723" s="12"/>
      <c r="K5723" s="12"/>
      <c r="L5723" s="12"/>
      <c r="M5723" s="12"/>
      <c r="N5723" s="12"/>
    </row>
    <row r="5724" spans="1:14" x14ac:dyDescent="0.2">
      <c r="A5724" s="1">
        <v>45901</v>
      </c>
      <c r="B5724" s="4" t="s">
        <v>874</v>
      </c>
      <c r="C5724" s="5" t="str">
        <f t="shared" si="453"/>
        <v xml:space="preserve"> 7</v>
      </c>
      <c r="D5724" s="12" t="str">
        <f t="shared" si="449"/>
        <v>9</v>
      </c>
      <c r="E5724" s="12">
        <f t="shared" si="450"/>
        <v>4</v>
      </c>
      <c r="F5724" s="12" t="str">
        <f t="shared" si="451"/>
        <v>先負</v>
      </c>
      <c r="G5724" s="12" t="str">
        <f t="shared" si="452"/>
        <v>月</v>
      </c>
      <c r="J5724" s="12"/>
      <c r="K5724" s="12"/>
      <c r="L5724" s="12"/>
      <c r="M5724" s="12"/>
      <c r="N5724" s="12"/>
    </row>
    <row r="5725" spans="1:14" x14ac:dyDescent="0.2">
      <c r="A5725" s="1">
        <v>45902</v>
      </c>
      <c r="B5725" s="4" t="s">
        <v>875</v>
      </c>
      <c r="C5725" s="5" t="str">
        <f t="shared" si="453"/>
        <v xml:space="preserve"> 7</v>
      </c>
      <c r="D5725" s="12" t="str">
        <f t="shared" si="449"/>
        <v>10</v>
      </c>
      <c r="E5725" s="12">
        <f t="shared" si="450"/>
        <v>5</v>
      </c>
      <c r="F5725" s="12" t="str">
        <f t="shared" si="451"/>
        <v>仏滅</v>
      </c>
      <c r="G5725" s="12" t="str">
        <f t="shared" si="452"/>
        <v>火</v>
      </c>
      <c r="J5725" s="12"/>
      <c r="K5725" s="12"/>
      <c r="L5725" s="12"/>
      <c r="M5725" s="12"/>
      <c r="N5725" s="12"/>
    </row>
    <row r="5726" spans="1:14" x14ac:dyDescent="0.2">
      <c r="A5726" s="1">
        <v>45903</v>
      </c>
      <c r="B5726" s="4" t="s">
        <v>876</v>
      </c>
      <c r="C5726" s="5" t="str">
        <f t="shared" si="453"/>
        <v xml:space="preserve"> 7</v>
      </c>
      <c r="D5726" s="12" t="str">
        <f t="shared" si="449"/>
        <v>11</v>
      </c>
      <c r="E5726" s="12">
        <f t="shared" si="450"/>
        <v>0</v>
      </c>
      <c r="F5726" s="12" t="str">
        <f t="shared" si="451"/>
        <v>大安</v>
      </c>
      <c r="G5726" s="12" t="str">
        <f t="shared" si="452"/>
        <v>水</v>
      </c>
      <c r="J5726" s="12"/>
      <c r="K5726" s="12"/>
      <c r="L5726" s="12"/>
      <c r="M5726" s="12"/>
      <c r="N5726" s="12"/>
    </row>
    <row r="5727" spans="1:14" x14ac:dyDescent="0.2">
      <c r="A5727" s="1">
        <v>45904</v>
      </c>
      <c r="B5727" s="4" t="s">
        <v>877</v>
      </c>
      <c r="C5727" s="5" t="str">
        <f t="shared" si="453"/>
        <v xml:space="preserve"> 7</v>
      </c>
      <c r="D5727" s="12" t="str">
        <f t="shared" si="449"/>
        <v>12</v>
      </c>
      <c r="E5727" s="12">
        <f t="shared" si="450"/>
        <v>1</v>
      </c>
      <c r="F5727" s="12" t="str">
        <f t="shared" si="451"/>
        <v>赤口</v>
      </c>
      <c r="G5727" s="12" t="str">
        <f t="shared" si="452"/>
        <v>木</v>
      </c>
      <c r="J5727" s="12"/>
      <c r="K5727" s="12"/>
      <c r="L5727" s="12"/>
      <c r="M5727" s="12"/>
      <c r="N5727" s="12"/>
    </row>
    <row r="5728" spans="1:14" x14ac:dyDescent="0.2">
      <c r="A5728" s="1">
        <v>45905</v>
      </c>
      <c r="B5728" s="4" t="s">
        <v>878</v>
      </c>
      <c r="C5728" s="5" t="str">
        <f t="shared" si="453"/>
        <v xml:space="preserve"> 7</v>
      </c>
      <c r="D5728" s="12" t="str">
        <f t="shared" si="449"/>
        <v>13</v>
      </c>
      <c r="E5728" s="12">
        <f t="shared" si="450"/>
        <v>2</v>
      </c>
      <c r="F5728" s="12" t="str">
        <f t="shared" si="451"/>
        <v>先勝</v>
      </c>
      <c r="G5728" s="12" t="str">
        <f t="shared" si="452"/>
        <v>金</v>
      </c>
      <c r="J5728" s="12"/>
      <c r="K5728" s="12"/>
      <c r="L5728" s="12"/>
      <c r="M5728" s="12"/>
      <c r="N5728" s="12"/>
    </row>
    <row r="5729" spans="1:14" x14ac:dyDescent="0.2">
      <c r="A5729" s="1">
        <v>45906</v>
      </c>
      <c r="B5729" s="4" t="s">
        <v>879</v>
      </c>
      <c r="C5729" s="5" t="str">
        <f t="shared" si="453"/>
        <v xml:space="preserve"> 7</v>
      </c>
      <c r="D5729" s="12" t="str">
        <f t="shared" si="449"/>
        <v>14</v>
      </c>
      <c r="E5729" s="12">
        <f t="shared" si="450"/>
        <v>3</v>
      </c>
      <c r="F5729" s="12" t="str">
        <f t="shared" si="451"/>
        <v>友引</v>
      </c>
      <c r="G5729" s="12" t="str">
        <f t="shared" si="452"/>
        <v>土</v>
      </c>
      <c r="J5729" s="12"/>
      <c r="K5729" s="12"/>
      <c r="L5729" s="12"/>
      <c r="M5729" s="12"/>
      <c r="N5729" s="12"/>
    </row>
    <row r="5730" spans="1:14" x14ac:dyDescent="0.2">
      <c r="A5730" s="1">
        <v>45907</v>
      </c>
      <c r="B5730" s="4" t="s">
        <v>880</v>
      </c>
      <c r="C5730" s="5" t="str">
        <f t="shared" si="453"/>
        <v xml:space="preserve"> 7</v>
      </c>
      <c r="D5730" s="12" t="str">
        <f t="shared" si="449"/>
        <v>15</v>
      </c>
      <c r="E5730" s="12">
        <f t="shared" si="450"/>
        <v>4</v>
      </c>
      <c r="F5730" s="12" t="str">
        <f t="shared" si="451"/>
        <v>先負</v>
      </c>
      <c r="G5730" s="12" t="str">
        <f t="shared" si="452"/>
        <v>日</v>
      </c>
      <c r="J5730" s="12"/>
      <c r="K5730" s="12"/>
      <c r="L5730" s="12"/>
      <c r="M5730" s="12"/>
      <c r="N5730" s="12"/>
    </row>
    <row r="5731" spans="1:14" x14ac:dyDescent="0.2">
      <c r="A5731" s="1">
        <v>45908</v>
      </c>
      <c r="B5731" s="4" t="s">
        <v>881</v>
      </c>
      <c r="C5731" s="5" t="str">
        <f t="shared" si="453"/>
        <v xml:space="preserve"> 7</v>
      </c>
      <c r="D5731" s="12" t="str">
        <f t="shared" si="449"/>
        <v>16</v>
      </c>
      <c r="E5731" s="12">
        <f t="shared" si="450"/>
        <v>5</v>
      </c>
      <c r="F5731" s="12" t="str">
        <f t="shared" si="451"/>
        <v>仏滅</v>
      </c>
      <c r="G5731" s="12" t="str">
        <f t="shared" si="452"/>
        <v>月</v>
      </c>
      <c r="J5731" s="12"/>
      <c r="K5731" s="12"/>
      <c r="L5731" s="12"/>
      <c r="M5731" s="12"/>
      <c r="N5731" s="12"/>
    </row>
    <row r="5732" spans="1:14" x14ac:dyDescent="0.2">
      <c r="A5732" s="1">
        <v>45909</v>
      </c>
      <c r="B5732" s="4" t="s">
        <v>882</v>
      </c>
      <c r="C5732" s="5" t="str">
        <f t="shared" si="453"/>
        <v xml:space="preserve"> 7</v>
      </c>
      <c r="D5732" s="12" t="str">
        <f t="shared" si="449"/>
        <v>17</v>
      </c>
      <c r="E5732" s="12">
        <f t="shared" si="450"/>
        <v>0</v>
      </c>
      <c r="F5732" s="12" t="str">
        <f t="shared" si="451"/>
        <v>大安</v>
      </c>
      <c r="G5732" s="12" t="str">
        <f t="shared" si="452"/>
        <v>火</v>
      </c>
      <c r="J5732" s="12"/>
      <c r="K5732" s="12"/>
      <c r="L5732" s="12"/>
      <c r="M5732" s="12"/>
      <c r="N5732" s="12"/>
    </row>
    <row r="5733" spans="1:14" x14ac:dyDescent="0.2">
      <c r="A5733" s="1">
        <v>45910</v>
      </c>
      <c r="B5733" s="4" t="s">
        <v>883</v>
      </c>
      <c r="C5733" s="5" t="str">
        <f t="shared" si="453"/>
        <v xml:space="preserve"> 7</v>
      </c>
      <c r="D5733" s="12" t="str">
        <f t="shared" si="449"/>
        <v>18</v>
      </c>
      <c r="E5733" s="12">
        <f t="shared" si="450"/>
        <v>1</v>
      </c>
      <c r="F5733" s="12" t="str">
        <f t="shared" si="451"/>
        <v>赤口</v>
      </c>
      <c r="G5733" s="12" t="str">
        <f t="shared" si="452"/>
        <v>水</v>
      </c>
      <c r="J5733" s="12"/>
      <c r="K5733" s="12"/>
      <c r="L5733" s="12"/>
      <c r="M5733" s="12"/>
      <c r="N5733" s="12"/>
    </row>
    <row r="5734" spans="1:14" x14ac:dyDescent="0.2">
      <c r="A5734" s="1">
        <v>45911</v>
      </c>
      <c r="B5734" s="4" t="s">
        <v>884</v>
      </c>
      <c r="C5734" s="5" t="str">
        <f t="shared" si="453"/>
        <v xml:space="preserve"> 7</v>
      </c>
      <c r="D5734" s="12" t="str">
        <f t="shared" si="449"/>
        <v>19</v>
      </c>
      <c r="E5734" s="12">
        <f t="shared" si="450"/>
        <v>2</v>
      </c>
      <c r="F5734" s="12" t="str">
        <f t="shared" si="451"/>
        <v>先勝</v>
      </c>
      <c r="G5734" s="12" t="str">
        <f t="shared" si="452"/>
        <v>木</v>
      </c>
      <c r="J5734" s="12"/>
      <c r="K5734" s="12"/>
      <c r="L5734" s="12"/>
      <c r="M5734" s="12"/>
      <c r="N5734" s="12"/>
    </row>
    <row r="5735" spans="1:14" x14ac:dyDescent="0.2">
      <c r="A5735" s="1">
        <v>45912</v>
      </c>
      <c r="B5735" s="4" t="s">
        <v>885</v>
      </c>
      <c r="C5735" s="5" t="str">
        <f t="shared" si="453"/>
        <v xml:space="preserve"> 7</v>
      </c>
      <c r="D5735" s="12" t="str">
        <f t="shared" si="449"/>
        <v>20</v>
      </c>
      <c r="E5735" s="12">
        <f t="shared" si="450"/>
        <v>3</v>
      </c>
      <c r="F5735" s="12" t="str">
        <f t="shared" si="451"/>
        <v>友引</v>
      </c>
      <c r="G5735" s="12" t="str">
        <f t="shared" si="452"/>
        <v>金</v>
      </c>
      <c r="J5735" s="12"/>
      <c r="K5735" s="12"/>
      <c r="L5735" s="12"/>
      <c r="M5735" s="12"/>
      <c r="N5735" s="12"/>
    </row>
    <row r="5736" spans="1:14" x14ac:dyDescent="0.2">
      <c r="A5736" s="1">
        <v>45913</v>
      </c>
      <c r="B5736" s="4" t="s">
        <v>886</v>
      </c>
      <c r="C5736" s="5" t="str">
        <f t="shared" si="453"/>
        <v xml:space="preserve"> 7</v>
      </c>
      <c r="D5736" s="12" t="str">
        <f t="shared" si="449"/>
        <v>21</v>
      </c>
      <c r="E5736" s="12">
        <f t="shared" si="450"/>
        <v>4</v>
      </c>
      <c r="F5736" s="12" t="str">
        <f t="shared" si="451"/>
        <v>先負</v>
      </c>
      <c r="G5736" s="12" t="str">
        <f t="shared" si="452"/>
        <v>土</v>
      </c>
      <c r="J5736" s="12"/>
      <c r="K5736" s="12"/>
      <c r="L5736" s="12"/>
      <c r="M5736" s="12"/>
      <c r="N5736" s="12"/>
    </row>
    <row r="5737" spans="1:14" x14ac:dyDescent="0.2">
      <c r="A5737" s="1">
        <v>45914</v>
      </c>
      <c r="B5737" s="4" t="s">
        <v>887</v>
      </c>
      <c r="C5737" s="5" t="str">
        <f t="shared" si="453"/>
        <v xml:space="preserve"> 7</v>
      </c>
      <c r="D5737" s="12" t="str">
        <f t="shared" si="449"/>
        <v>22</v>
      </c>
      <c r="E5737" s="12">
        <f t="shared" si="450"/>
        <v>5</v>
      </c>
      <c r="F5737" s="12" t="str">
        <f t="shared" si="451"/>
        <v>仏滅</v>
      </c>
      <c r="G5737" s="12" t="str">
        <f t="shared" si="452"/>
        <v>日</v>
      </c>
      <c r="J5737" s="12"/>
      <c r="K5737" s="12"/>
      <c r="L5737" s="12"/>
      <c r="M5737" s="12"/>
      <c r="N5737" s="12"/>
    </row>
    <row r="5738" spans="1:14" x14ac:dyDescent="0.2">
      <c r="A5738" s="1">
        <v>45915</v>
      </c>
      <c r="B5738" s="4" t="s">
        <v>888</v>
      </c>
      <c r="C5738" s="5" t="str">
        <f t="shared" si="453"/>
        <v xml:space="preserve"> 7</v>
      </c>
      <c r="D5738" s="12" t="str">
        <f t="shared" si="449"/>
        <v>23</v>
      </c>
      <c r="E5738" s="12">
        <f t="shared" si="450"/>
        <v>0</v>
      </c>
      <c r="F5738" s="12" t="str">
        <f t="shared" si="451"/>
        <v>大安</v>
      </c>
      <c r="G5738" s="12" t="str">
        <f t="shared" si="452"/>
        <v>月</v>
      </c>
      <c r="J5738" s="12"/>
      <c r="K5738" s="12"/>
      <c r="L5738" s="12"/>
      <c r="M5738" s="12"/>
      <c r="N5738" s="12"/>
    </row>
    <row r="5739" spans="1:14" x14ac:dyDescent="0.2">
      <c r="A5739" s="1">
        <v>45916</v>
      </c>
      <c r="B5739" s="4" t="s">
        <v>889</v>
      </c>
      <c r="C5739" s="5" t="str">
        <f t="shared" si="453"/>
        <v xml:space="preserve"> 7</v>
      </c>
      <c r="D5739" s="12" t="str">
        <f t="shared" si="449"/>
        <v>24</v>
      </c>
      <c r="E5739" s="12">
        <f t="shared" si="450"/>
        <v>1</v>
      </c>
      <c r="F5739" s="12" t="str">
        <f t="shared" si="451"/>
        <v>赤口</v>
      </c>
      <c r="G5739" s="12" t="str">
        <f t="shared" si="452"/>
        <v>火</v>
      </c>
      <c r="J5739" s="12"/>
      <c r="K5739" s="12"/>
      <c r="L5739" s="12"/>
      <c r="M5739" s="12"/>
      <c r="N5739" s="12"/>
    </row>
    <row r="5740" spans="1:14" x14ac:dyDescent="0.2">
      <c r="A5740" s="1">
        <v>45917</v>
      </c>
      <c r="B5740" s="4" t="s">
        <v>890</v>
      </c>
      <c r="C5740" s="5" t="str">
        <f t="shared" si="453"/>
        <v xml:space="preserve"> 7</v>
      </c>
      <c r="D5740" s="12" t="str">
        <f t="shared" si="449"/>
        <v>25</v>
      </c>
      <c r="E5740" s="12">
        <f t="shared" si="450"/>
        <v>2</v>
      </c>
      <c r="F5740" s="12" t="str">
        <f t="shared" si="451"/>
        <v>先勝</v>
      </c>
      <c r="G5740" s="12" t="str">
        <f t="shared" si="452"/>
        <v>水</v>
      </c>
      <c r="J5740" s="12"/>
      <c r="K5740" s="12"/>
      <c r="L5740" s="12"/>
      <c r="M5740" s="12"/>
      <c r="N5740" s="12"/>
    </row>
    <row r="5741" spans="1:14" x14ac:dyDescent="0.2">
      <c r="A5741" s="1">
        <v>45918</v>
      </c>
      <c r="B5741" s="4" t="s">
        <v>891</v>
      </c>
      <c r="C5741" s="5" t="str">
        <f t="shared" si="453"/>
        <v xml:space="preserve"> 7</v>
      </c>
      <c r="D5741" s="12" t="str">
        <f t="shared" si="449"/>
        <v>26</v>
      </c>
      <c r="E5741" s="12">
        <f t="shared" si="450"/>
        <v>3</v>
      </c>
      <c r="F5741" s="12" t="str">
        <f t="shared" si="451"/>
        <v>友引</v>
      </c>
      <c r="G5741" s="12" t="str">
        <f t="shared" si="452"/>
        <v>木</v>
      </c>
      <c r="J5741" s="12"/>
      <c r="K5741" s="12"/>
      <c r="L5741" s="12"/>
      <c r="M5741" s="12"/>
      <c r="N5741" s="12"/>
    </row>
    <row r="5742" spans="1:14" x14ac:dyDescent="0.2">
      <c r="A5742" s="1">
        <v>45919</v>
      </c>
      <c r="B5742" s="4" t="s">
        <v>892</v>
      </c>
      <c r="C5742" s="5" t="str">
        <f t="shared" si="453"/>
        <v xml:space="preserve"> 7</v>
      </c>
      <c r="D5742" s="12" t="str">
        <f t="shared" ref="D5742:D5805" si="454">RIGHT(B5742,LEN(B5742)-FIND("/",B5742))</f>
        <v>27</v>
      </c>
      <c r="E5742" s="12">
        <f t="shared" si="450"/>
        <v>4</v>
      </c>
      <c r="F5742" s="12" t="str">
        <f t="shared" si="451"/>
        <v>先負</v>
      </c>
      <c r="G5742" s="12" t="str">
        <f t="shared" si="452"/>
        <v>金</v>
      </c>
      <c r="J5742" s="12"/>
      <c r="K5742" s="12"/>
      <c r="L5742" s="12"/>
      <c r="M5742" s="12"/>
      <c r="N5742" s="12"/>
    </row>
    <row r="5743" spans="1:14" x14ac:dyDescent="0.2">
      <c r="A5743" s="1">
        <v>45920</v>
      </c>
      <c r="B5743" s="4" t="s">
        <v>893</v>
      </c>
      <c r="C5743" s="5" t="str">
        <f t="shared" si="453"/>
        <v xml:space="preserve"> 7</v>
      </c>
      <c r="D5743" s="12" t="str">
        <f t="shared" si="454"/>
        <v>28</v>
      </c>
      <c r="E5743" s="12">
        <f t="shared" si="450"/>
        <v>5</v>
      </c>
      <c r="F5743" s="12" t="str">
        <f t="shared" si="451"/>
        <v>仏滅</v>
      </c>
      <c r="G5743" s="12" t="str">
        <f t="shared" si="452"/>
        <v>土</v>
      </c>
      <c r="J5743" s="12"/>
      <c r="K5743" s="12"/>
      <c r="L5743" s="12"/>
      <c r="M5743" s="12"/>
      <c r="N5743" s="12"/>
    </row>
    <row r="5744" spans="1:14" x14ac:dyDescent="0.2">
      <c r="A5744" s="1">
        <v>45921</v>
      </c>
      <c r="B5744" s="4" t="s">
        <v>894</v>
      </c>
      <c r="C5744" s="5" t="str">
        <f t="shared" si="453"/>
        <v xml:space="preserve"> 7</v>
      </c>
      <c r="D5744" s="12" t="str">
        <f t="shared" si="454"/>
        <v>29</v>
      </c>
      <c r="E5744" s="12">
        <f t="shared" si="450"/>
        <v>0</v>
      </c>
      <c r="F5744" s="12" t="str">
        <f t="shared" si="451"/>
        <v>大安</v>
      </c>
      <c r="G5744" s="12" t="str">
        <f t="shared" si="452"/>
        <v>日</v>
      </c>
      <c r="J5744" s="12"/>
      <c r="K5744" s="12"/>
      <c r="L5744" s="12"/>
      <c r="M5744" s="12"/>
      <c r="N5744" s="12"/>
    </row>
    <row r="5745" spans="1:14" x14ac:dyDescent="0.2">
      <c r="A5745" s="1">
        <v>45922</v>
      </c>
      <c r="B5745" s="4" t="s">
        <v>895</v>
      </c>
      <c r="C5745" s="5" t="str">
        <f t="shared" si="453"/>
        <v xml:space="preserve"> 7</v>
      </c>
      <c r="D5745" s="12" t="str">
        <f t="shared" si="454"/>
        <v>30</v>
      </c>
      <c r="E5745" s="12">
        <f t="shared" si="450"/>
        <v>1</v>
      </c>
      <c r="F5745" s="12" t="str">
        <f t="shared" si="451"/>
        <v>赤口</v>
      </c>
      <c r="G5745" s="12" t="str">
        <f t="shared" si="452"/>
        <v>月</v>
      </c>
      <c r="J5745" s="12"/>
      <c r="K5745" s="12"/>
      <c r="L5745" s="12"/>
      <c r="M5745" s="12"/>
      <c r="N5745" s="12"/>
    </row>
    <row r="5746" spans="1:14" x14ac:dyDescent="0.2">
      <c r="A5746" s="1">
        <v>45923</v>
      </c>
      <c r="B5746" s="4" t="s">
        <v>896</v>
      </c>
      <c r="C5746" s="5" t="str">
        <f t="shared" si="453"/>
        <v xml:space="preserve"> 8</v>
      </c>
      <c r="D5746" s="12" t="str">
        <f t="shared" si="454"/>
        <v>1</v>
      </c>
      <c r="E5746" s="12">
        <f t="shared" si="450"/>
        <v>3</v>
      </c>
      <c r="F5746" s="12" t="str">
        <f t="shared" si="451"/>
        <v>友引</v>
      </c>
      <c r="G5746" s="12" t="str">
        <f t="shared" si="452"/>
        <v>火</v>
      </c>
      <c r="J5746" s="12"/>
      <c r="K5746" s="12"/>
      <c r="L5746" s="12"/>
      <c r="M5746" s="12"/>
      <c r="N5746" s="12"/>
    </row>
    <row r="5747" spans="1:14" x14ac:dyDescent="0.2">
      <c r="A5747" s="1">
        <v>45924</v>
      </c>
      <c r="B5747" s="4" t="s">
        <v>897</v>
      </c>
      <c r="C5747" s="5" t="str">
        <f t="shared" si="453"/>
        <v xml:space="preserve"> 8</v>
      </c>
      <c r="D5747" s="12" t="str">
        <f t="shared" si="454"/>
        <v>2</v>
      </c>
      <c r="E5747" s="12">
        <f t="shared" si="450"/>
        <v>4</v>
      </c>
      <c r="F5747" s="12" t="str">
        <f t="shared" si="451"/>
        <v>先負</v>
      </c>
      <c r="G5747" s="12" t="str">
        <f t="shared" si="452"/>
        <v>水</v>
      </c>
      <c r="J5747" s="12"/>
      <c r="K5747" s="12"/>
      <c r="L5747" s="12"/>
      <c r="M5747" s="12"/>
      <c r="N5747" s="12"/>
    </row>
    <row r="5748" spans="1:14" x14ac:dyDescent="0.2">
      <c r="A5748" s="1">
        <v>45925</v>
      </c>
      <c r="B5748" s="4" t="s">
        <v>898</v>
      </c>
      <c r="C5748" s="5" t="str">
        <f t="shared" si="453"/>
        <v xml:space="preserve"> 8</v>
      </c>
      <c r="D5748" s="12" t="str">
        <f t="shared" si="454"/>
        <v>3</v>
      </c>
      <c r="E5748" s="12">
        <f t="shared" ref="E5748:E5811" si="455">MOD(C5748+D5748,6)</f>
        <v>5</v>
      </c>
      <c r="F5748" s="12" t="str">
        <f t="shared" ref="F5748:F5811" si="456">VLOOKUP(E5748,$H$2:$I$7,2)</f>
        <v>仏滅</v>
      </c>
      <c r="G5748" s="12" t="str">
        <f t="shared" ref="G5748:G5811" si="457">TEXT(A5748,"aaa")</f>
        <v>木</v>
      </c>
      <c r="J5748" s="12"/>
      <c r="K5748" s="12"/>
      <c r="L5748" s="12"/>
      <c r="M5748" s="12"/>
      <c r="N5748" s="12"/>
    </row>
    <row r="5749" spans="1:14" x14ac:dyDescent="0.2">
      <c r="A5749" s="1">
        <v>45926</v>
      </c>
      <c r="B5749" s="4" t="s">
        <v>899</v>
      </c>
      <c r="C5749" s="5" t="str">
        <f t="shared" si="453"/>
        <v xml:space="preserve"> 8</v>
      </c>
      <c r="D5749" s="12" t="str">
        <f t="shared" si="454"/>
        <v>4</v>
      </c>
      <c r="E5749" s="12">
        <f t="shared" si="455"/>
        <v>0</v>
      </c>
      <c r="F5749" s="12" t="str">
        <f t="shared" si="456"/>
        <v>大安</v>
      </c>
      <c r="G5749" s="12" t="str">
        <f t="shared" si="457"/>
        <v>金</v>
      </c>
      <c r="J5749" s="12"/>
      <c r="K5749" s="12"/>
      <c r="L5749" s="12"/>
      <c r="M5749" s="12"/>
      <c r="N5749" s="12"/>
    </row>
    <row r="5750" spans="1:14" x14ac:dyDescent="0.2">
      <c r="A5750" s="1">
        <v>45927</v>
      </c>
      <c r="B5750" s="4" t="s">
        <v>900</v>
      </c>
      <c r="C5750" s="5" t="str">
        <f t="shared" si="453"/>
        <v xml:space="preserve"> 8</v>
      </c>
      <c r="D5750" s="12" t="str">
        <f t="shared" si="454"/>
        <v>5</v>
      </c>
      <c r="E5750" s="12">
        <f t="shared" si="455"/>
        <v>1</v>
      </c>
      <c r="F5750" s="12" t="str">
        <f t="shared" si="456"/>
        <v>赤口</v>
      </c>
      <c r="G5750" s="12" t="str">
        <f t="shared" si="457"/>
        <v>土</v>
      </c>
      <c r="J5750" s="12"/>
      <c r="K5750" s="12"/>
      <c r="L5750" s="12"/>
      <c r="M5750" s="12"/>
      <c r="N5750" s="12"/>
    </row>
    <row r="5751" spans="1:14" x14ac:dyDescent="0.2">
      <c r="A5751" s="1">
        <v>45928</v>
      </c>
      <c r="B5751" s="4" t="s">
        <v>901</v>
      </c>
      <c r="C5751" s="5" t="str">
        <f t="shared" si="453"/>
        <v xml:space="preserve"> 8</v>
      </c>
      <c r="D5751" s="12" t="str">
        <f t="shared" si="454"/>
        <v>6</v>
      </c>
      <c r="E5751" s="12">
        <f t="shared" si="455"/>
        <v>2</v>
      </c>
      <c r="F5751" s="12" t="str">
        <f t="shared" si="456"/>
        <v>先勝</v>
      </c>
      <c r="G5751" s="12" t="str">
        <f t="shared" si="457"/>
        <v>日</v>
      </c>
      <c r="J5751" s="12"/>
      <c r="K5751" s="12"/>
      <c r="L5751" s="12"/>
      <c r="M5751" s="12"/>
      <c r="N5751" s="12"/>
    </row>
    <row r="5752" spans="1:14" x14ac:dyDescent="0.2">
      <c r="A5752" s="1">
        <v>45929</v>
      </c>
      <c r="B5752" s="4" t="s">
        <v>902</v>
      </c>
      <c r="C5752" s="5" t="str">
        <f t="shared" si="453"/>
        <v xml:space="preserve"> 8</v>
      </c>
      <c r="D5752" s="12" t="str">
        <f t="shared" si="454"/>
        <v>7</v>
      </c>
      <c r="E5752" s="12">
        <f t="shared" si="455"/>
        <v>3</v>
      </c>
      <c r="F5752" s="12" t="str">
        <f t="shared" si="456"/>
        <v>友引</v>
      </c>
      <c r="G5752" s="12" t="str">
        <f t="shared" si="457"/>
        <v>月</v>
      </c>
      <c r="J5752" s="12"/>
      <c r="K5752" s="12"/>
      <c r="L5752" s="12"/>
      <c r="M5752" s="12"/>
      <c r="N5752" s="12"/>
    </row>
    <row r="5753" spans="1:14" x14ac:dyDescent="0.2">
      <c r="A5753" s="1">
        <v>45930</v>
      </c>
      <c r="B5753" s="4" t="s">
        <v>903</v>
      </c>
      <c r="C5753" s="5" t="str">
        <f t="shared" si="453"/>
        <v xml:space="preserve"> 8</v>
      </c>
      <c r="D5753" s="12" t="str">
        <f t="shared" si="454"/>
        <v>8</v>
      </c>
      <c r="E5753" s="12">
        <f t="shared" si="455"/>
        <v>4</v>
      </c>
      <c r="F5753" s="12" t="str">
        <f t="shared" si="456"/>
        <v>先負</v>
      </c>
      <c r="G5753" s="12" t="str">
        <f t="shared" si="457"/>
        <v>火</v>
      </c>
      <c r="J5753" s="12"/>
      <c r="K5753" s="12"/>
      <c r="L5753" s="12"/>
      <c r="M5753" s="12"/>
      <c r="N5753" s="12"/>
    </row>
    <row r="5754" spans="1:14" x14ac:dyDescent="0.2">
      <c r="A5754" s="1">
        <v>45931</v>
      </c>
      <c r="B5754" s="4" t="s">
        <v>904</v>
      </c>
      <c r="C5754" s="5" t="str">
        <f t="shared" si="453"/>
        <v xml:space="preserve"> 8</v>
      </c>
      <c r="D5754" s="12" t="str">
        <f t="shared" si="454"/>
        <v>9</v>
      </c>
      <c r="E5754" s="12">
        <f t="shared" si="455"/>
        <v>5</v>
      </c>
      <c r="F5754" s="12" t="str">
        <f t="shared" si="456"/>
        <v>仏滅</v>
      </c>
      <c r="G5754" s="12" t="str">
        <f t="shared" si="457"/>
        <v>水</v>
      </c>
      <c r="J5754" s="12"/>
      <c r="K5754" s="12"/>
      <c r="L5754" s="12"/>
      <c r="M5754" s="12"/>
      <c r="N5754" s="12"/>
    </row>
    <row r="5755" spans="1:14" x14ac:dyDescent="0.2">
      <c r="A5755" s="1">
        <v>45932</v>
      </c>
      <c r="B5755" s="4" t="s">
        <v>905</v>
      </c>
      <c r="C5755" s="5" t="str">
        <f t="shared" si="453"/>
        <v xml:space="preserve"> 8</v>
      </c>
      <c r="D5755" s="12" t="str">
        <f t="shared" si="454"/>
        <v>10</v>
      </c>
      <c r="E5755" s="12">
        <f t="shared" si="455"/>
        <v>0</v>
      </c>
      <c r="F5755" s="12" t="str">
        <f t="shared" si="456"/>
        <v>大安</v>
      </c>
      <c r="G5755" s="12" t="str">
        <f t="shared" si="457"/>
        <v>木</v>
      </c>
      <c r="J5755" s="12"/>
      <c r="K5755" s="12"/>
      <c r="L5755" s="12"/>
      <c r="M5755" s="12"/>
      <c r="N5755" s="12"/>
    </row>
    <row r="5756" spans="1:14" x14ac:dyDescent="0.2">
      <c r="A5756" s="1">
        <v>45933</v>
      </c>
      <c r="B5756" s="4" t="s">
        <v>906</v>
      </c>
      <c r="C5756" s="5" t="str">
        <f t="shared" si="453"/>
        <v xml:space="preserve"> 8</v>
      </c>
      <c r="D5756" s="12" t="str">
        <f t="shared" si="454"/>
        <v>11</v>
      </c>
      <c r="E5756" s="12">
        <f t="shared" si="455"/>
        <v>1</v>
      </c>
      <c r="F5756" s="12" t="str">
        <f t="shared" si="456"/>
        <v>赤口</v>
      </c>
      <c r="G5756" s="12" t="str">
        <f t="shared" si="457"/>
        <v>金</v>
      </c>
      <c r="J5756" s="12"/>
      <c r="K5756" s="12"/>
      <c r="L5756" s="12"/>
      <c r="M5756" s="12"/>
      <c r="N5756" s="12"/>
    </row>
    <row r="5757" spans="1:14" x14ac:dyDescent="0.2">
      <c r="A5757" s="1">
        <v>45934</v>
      </c>
      <c r="B5757" s="4" t="s">
        <v>907</v>
      </c>
      <c r="C5757" s="5" t="str">
        <f t="shared" si="453"/>
        <v xml:space="preserve"> 8</v>
      </c>
      <c r="D5757" s="12" t="str">
        <f t="shared" si="454"/>
        <v>12</v>
      </c>
      <c r="E5757" s="12">
        <f t="shared" si="455"/>
        <v>2</v>
      </c>
      <c r="F5757" s="12" t="str">
        <f t="shared" si="456"/>
        <v>先勝</v>
      </c>
      <c r="G5757" s="12" t="str">
        <f t="shared" si="457"/>
        <v>土</v>
      </c>
      <c r="J5757" s="12"/>
      <c r="K5757" s="12"/>
      <c r="L5757" s="12"/>
      <c r="M5757" s="12"/>
      <c r="N5757" s="12"/>
    </row>
    <row r="5758" spans="1:14" x14ac:dyDescent="0.2">
      <c r="A5758" s="1">
        <v>45935</v>
      </c>
      <c r="B5758" s="4" t="s">
        <v>908</v>
      </c>
      <c r="C5758" s="5" t="str">
        <f t="shared" si="453"/>
        <v xml:space="preserve"> 8</v>
      </c>
      <c r="D5758" s="12" t="str">
        <f t="shared" si="454"/>
        <v>13</v>
      </c>
      <c r="E5758" s="12">
        <f t="shared" si="455"/>
        <v>3</v>
      </c>
      <c r="F5758" s="12" t="str">
        <f t="shared" si="456"/>
        <v>友引</v>
      </c>
      <c r="G5758" s="12" t="str">
        <f t="shared" si="457"/>
        <v>日</v>
      </c>
      <c r="J5758" s="12"/>
      <c r="K5758" s="12"/>
      <c r="L5758" s="12"/>
      <c r="M5758" s="12"/>
      <c r="N5758" s="12"/>
    </row>
    <row r="5759" spans="1:14" x14ac:dyDescent="0.2">
      <c r="A5759" s="1">
        <v>45936</v>
      </c>
      <c r="B5759" s="4" t="s">
        <v>909</v>
      </c>
      <c r="C5759" s="5" t="str">
        <f t="shared" si="453"/>
        <v xml:space="preserve"> 8</v>
      </c>
      <c r="D5759" s="12" t="str">
        <f t="shared" si="454"/>
        <v>14</v>
      </c>
      <c r="E5759" s="12">
        <f t="shared" si="455"/>
        <v>4</v>
      </c>
      <c r="F5759" s="12" t="str">
        <f t="shared" si="456"/>
        <v>先負</v>
      </c>
      <c r="G5759" s="12" t="str">
        <f t="shared" si="457"/>
        <v>月</v>
      </c>
      <c r="J5759" s="12"/>
      <c r="K5759" s="12"/>
      <c r="L5759" s="12"/>
      <c r="M5759" s="12"/>
      <c r="N5759" s="12"/>
    </row>
    <row r="5760" spans="1:14" x14ac:dyDescent="0.2">
      <c r="A5760" s="1">
        <v>45937</v>
      </c>
      <c r="B5760" s="4" t="s">
        <v>910</v>
      </c>
      <c r="C5760" s="5" t="str">
        <f t="shared" si="453"/>
        <v xml:space="preserve"> 8</v>
      </c>
      <c r="D5760" s="12" t="str">
        <f t="shared" si="454"/>
        <v>15</v>
      </c>
      <c r="E5760" s="12">
        <f t="shared" si="455"/>
        <v>5</v>
      </c>
      <c r="F5760" s="12" t="str">
        <f t="shared" si="456"/>
        <v>仏滅</v>
      </c>
      <c r="G5760" s="12" t="str">
        <f t="shared" si="457"/>
        <v>火</v>
      </c>
      <c r="J5760" s="12"/>
      <c r="K5760" s="12"/>
      <c r="L5760" s="12"/>
      <c r="M5760" s="12"/>
      <c r="N5760" s="12"/>
    </row>
    <row r="5761" spans="1:14" x14ac:dyDescent="0.2">
      <c r="A5761" s="1">
        <v>45938</v>
      </c>
      <c r="B5761" s="4" t="s">
        <v>911</v>
      </c>
      <c r="C5761" s="5" t="str">
        <f t="shared" si="453"/>
        <v xml:space="preserve"> 8</v>
      </c>
      <c r="D5761" s="12" t="str">
        <f t="shared" si="454"/>
        <v>16</v>
      </c>
      <c r="E5761" s="12">
        <f t="shared" si="455"/>
        <v>0</v>
      </c>
      <c r="F5761" s="12" t="str">
        <f t="shared" si="456"/>
        <v>大安</v>
      </c>
      <c r="G5761" s="12" t="str">
        <f t="shared" si="457"/>
        <v>水</v>
      </c>
      <c r="J5761" s="12"/>
      <c r="K5761" s="12"/>
      <c r="L5761" s="12"/>
      <c r="M5761" s="12"/>
      <c r="N5761" s="12"/>
    </row>
    <row r="5762" spans="1:14" x14ac:dyDescent="0.2">
      <c r="A5762" s="1">
        <v>45939</v>
      </c>
      <c r="B5762" s="4" t="s">
        <v>912</v>
      </c>
      <c r="C5762" s="5" t="str">
        <f t="shared" si="453"/>
        <v xml:space="preserve"> 8</v>
      </c>
      <c r="D5762" s="12" t="str">
        <f t="shared" si="454"/>
        <v>17</v>
      </c>
      <c r="E5762" s="12">
        <f t="shared" si="455"/>
        <v>1</v>
      </c>
      <c r="F5762" s="12" t="str">
        <f t="shared" si="456"/>
        <v>赤口</v>
      </c>
      <c r="G5762" s="12" t="str">
        <f t="shared" si="457"/>
        <v>木</v>
      </c>
      <c r="J5762" s="12"/>
      <c r="K5762" s="12"/>
      <c r="L5762" s="12"/>
      <c r="M5762" s="12"/>
      <c r="N5762" s="12"/>
    </row>
    <row r="5763" spans="1:14" x14ac:dyDescent="0.2">
      <c r="A5763" s="1">
        <v>45940</v>
      </c>
      <c r="B5763" s="4" t="s">
        <v>913</v>
      </c>
      <c r="C5763" s="5" t="str">
        <f t="shared" si="453"/>
        <v xml:space="preserve"> 8</v>
      </c>
      <c r="D5763" s="12" t="str">
        <f t="shared" si="454"/>
        <v>18</v>
      </c>
      <c r="E5763" s="12">
        <f t="shared" si="455"/>
        <v>2</v>
      </c>
      <c r="F5763" s="12" t="str">
        <f t="shared" si="456"/>
        <v>先勝</v>
      </c>
      <c r="G5763" s="12" t="str">
        <f t="shared" si="457"/>
        <v>金</v>
      </c>
      <c r="J5763" s="12"/>
      <c r="K5763" s="12"/>
      <c r="L5763" s="12"/>
      <c r="M5763" s="12"/>
      <c r="N5763" s="12"/>
    </row>
    <row r="5764" spans="1:14" x14ac:dyDescent="0.2">
      <c r="A5764" s="1">
        <v>45941</v>
      </c>
      <c r="B5764" s="4" t="s">
        <v>914</v>
      </c>
      <c r="C5764" s="5" t="str">
        <f t="shared" si="453"/>
        <v xml:space="preserve"> 8</v>
      </c>
      <c r="D5764" s="12" t="str">
        <f t="shared" si="454"/>
        <v>19</v>
      </c>
      <c r="E5764" s="12">
        <f t="shared" si="455"/>
        <v>3</v>
      </c>
      <c r="F5764" s="12" t="str">
        <f t="shared" si="456"/>
        <v>友引</v>
      </c>
      <c r="G5764" s="12" t="str">
        <f t="shared" si="457"/>
        <v>土</v>
      </c>
      <c r="J5764" s="12"/>
      <c r="K5764" s="12"/>
      <c r="L5764" s="12"/>
      <c r="M5764" s="12"/>
      <c r="N5764" s="12"/>
    </row>
    <row r="5765" spans="1:14" x14ac:dyDescent="0.2">
      <c r="A5765" s="1">
        <v>45942</v>
      </c>
      <c r="B5765" s="4" t="s">
        <v>915</v>
      </c>
      <c r="C5765" s="5" t="str">
        <f t="shared" si="453"/>
        <v xml:space="preserve"> 8</v>
      </c>
      <c r="D5765" s="12" t="str">
        <f t="shared" si="454"/>
        <v>20</v>
      </c>
      <c r="E5765" s="12">
        <f t="shared" si="455"/>
        <v>4</v>
      </c>
      <c r="F5765" s="12" t="str">
        <f t="shared" si="456"/>
        <v>先負</v>
      </c>
      <c r="G5765" s="12" t="str">
        <f t="shared" si="457"/>
        <v>日</v>
      </c>
      <c r="J5765" s="12"/>
      <c r="K5765" s="12"/>
      <c r="L5765" s="12"/>
      <c r="M5765" s="12"/>
      <c r="N5765" s="12"/>
    </row>
    <row r="5766" spans="1:14" x14ac:dyDescent="0.2">
      <c r="A5766" s="1">
        <v>45943</v>
      </c>
      <c r="B5766" s="4" t="s">
        <v>916</v>
      </c>
      <c r="C5766" s="5" t="str">
        <f t="shared" si="453"/>
        <v xml:space="preserve"> 8</v>
      </c>
      <c r="D5766" s="12" t="str">
        <f t="shared" si="454"/>
        <v>21</v>
      </c>
      <c r="E5766" s="12">
        <f t="shared" si="455"/>
        <v>5</v>
      </c>
      <c r="F5766" s="12" t="str">
        <f t="shared" si="456"/>
        <v>仏滅</v>
      </c>
      <c r="G5766" s="12" t="str">
        <f t="shared" si="457"/>
        <v>月</v>
      </c>
      <c r="J5766" s="12"/>
      <c r="K5766" s="12"/>
      <c r="L5766" s="12"/>
      <c r="M5766" s="12"/>
      <c r="N5766" s="12"/>
    </row>
    <row r="5767" spans="1:14" x14ac:dyDescent="0.2">
      <c r="A5767" s="1">
        <v>45944</v>
      </c>
      <c r="B5767" s="4" t="s">
        <v>917</v>
      </c>
      <c r="C5767" s="5" t="str">
        <f t="shared" si="453"/>
        <v xml:space="preserve"> 8</v>
      </c>
      <c r="D5767" s="12" t="str">
        <f t="shared" si="454"/>
        <v>22</v>
      </c>
      <c r="E5767" s="12">
        <f t="shared" si="455"/>
        <v>0</v>
      </c>
      <c r="F5767" s="12" t="str">
        <f t="shared" si="456"/>
        <v>大安</v>
      </c>
      <c r="G5767" s="12" t="str">
        <f t="shared" si="457"/>
        <v>火</v>
      </c>
      <c r="J5767" s="12"/>
      <c r="K5767" s="12"/>
      <c r="L5767" s="12"/>
      <c r="M5767" s="12"/>
      <c r="N5767" s="12"/>
    </row>
    <row r="5768" spans="1:14" x14ac:dyDescent="0.2">
      <c r="A5768" s="1">
        <v>45945</v>
      </c>
      <c r="B5768" s="4" t="s">
        <v>918</v>
      </c>
      <c r="C5768" s="5" t="str">
        <f t="shared" si="453"/>
        <v xml:space="preserve"> 8</v>
      </c>
      <c r="D5768" s="12" t="str">
        <f t="shared" si="454"/>
        <v>23</v>
      </c>
      <c r="E5768" s="12">
        <f t="shared" si="455"/>
        <v>1</v>
      </c>
      <c r="F5768" s="12" t="str">
        <f t="shared" si="456"/>
        <v>赤口</v>
      </c>
      <c r="G5768" s="12" t="str">
        <f t="shared" si="457"/>
        <v>水</v>
      </c>
      <c r="J5768" s="12"/>
      <c r="K5768" s="12"/>
      <c r="L5768" s="12"/>
      <c r="M5768" s="12"/>
      <c r="N5768" s="12"/>
    </row>
    <row r="5769" spans="1:14" x14ac:dyDescent="0.2">
      <c r="A5769" s="1">
        <v>45946</v>
      </c>
      <c r="B5769" s="4" t="s">
        <v>919</v>
      </c>
      <c r="C5769" s="5" t="str">
        <f t="shared" si="453"/>
        <v xml:space="preserve"> 8</v>
      </c>
      <c r="D5769" s="12" t="str">
        <f t="shared" si="454"/>
        <v>24</v>
      </c>
      <c r="E5769" s="12">
        <f t="shared" si="455"/>
        <v>2</v>
      </c>
      <c r="F5769" s="12" t="str">
        <f t="shared" si="456"/>
        <v>先勝</v>
      </c>
      <c r="G5769" s="12" t="str">
        <f t="shared" si="457"/>
        <v>木</v>
      </c>
      <c r="J5769" s="12"/>
      <c r="K5769" s="12"/>
      <c r="L5769" s="12"/>
      <c r="M5769" s="12"/>
      <c r="N5769" s="12"/>
    </row>
    <row r="5770" spans="1:14" x14ac:dyDescent="0.2">
      <c r="A5770" s="1">
        <v>45947</v>
      </c>
      <c r="B5770" s="4" t="s">
        <v>920</v>
      </c>
      <c r="C5770" s="5" t="str">
        <f t="shared" si="453"/>
        <v xml:space="preserve"> 8</v>
      </c>
      <c r="D5770" s="12" t="str">
        <f t="shared" si="454"/>
        <v>25</v>
      </c>
      <c r="E5770" s="12">
        <f t="shared" si="455"/>
        <v>3</v>
      </c>
      <c r="F5770" s="12" t="str">
        <f t="shared" si="456"/>
        <v>友引</v>
      </c>
      <c r="G5770" s="12" t="str">
        <f t="shared" si="457"/>
        <v>金</v>
      </c>
      <c r="J5770" s="12"/>
      <c r="K5770" s="12"/>
      <c r="L5770" s="12"/>
      <c r="M5770" s="12"/>
      <c r="N5770" s="12"/>
    </row>
    <row r="5771" spans="1:14" x14ac:dyDescent="0.2">
      <c r="A5771" s="1">
        <v>45948</v>
      </c>
      <c r="B5771" s="4" t="s">
        <v>921</v>
      </c>
      <c r="C5771" s="5" t="str">
        <f t="shared" si="453"/>
        <v xml:space="preserve"> 8</v>
      </c>
      <c r="D5771" s="12" t="str">
        <f t="shared" si="454"/>
        <v>26</v>
      </c>
      <c r="E5771" s="12">
        <f t="shared" si="455"/>
        <v>4</v>
      </c>
      <c r="F5771" s="12" t="str">
        <f t="shared" si="456"/>
        <v>先負</v>
      </c>
      <c r="G5771" s="12" t="str">
        <f t="shared" si="457"/>
        <v>土</v>
      </c>
      <c r="J5771" s="12"/>
      <c r="K5771" s="12"/>
      <c r="L5771" s="12"/>
      <c r="M5771" s="12"/>
      <c r="N5771" s="12"/>
    </row>
    <row r="5772" spans="1:14" x14ac:dyDescent="0.2">
      <c r="A5772" s="1">
        <v>45949</v>
      </c>
      <c r="B5772" s="4" t="s">
        <v>922</v>
      </c>
      <c r="C5772" s="5" t="str">
        <f t="shared" ref="C5772:C5835" si="458">SUBSTITUTE( LEFT(B5772,LEN(B5772)-(LEN(B5772)-FIND("/",B5772)+1)), "閏", "" )</f>
        <v xml:space="preserve"> 8</v>
      </c>
      <c r="D5772" s="12" t="str">
        <f t="shared" si="454"/>
        <v>27</v>
      </c>
      <c r="E5772" s="12">
        <f t="shared" si="455"/>
        <v>5</v>
      </c>
      <c r="F5772" s="12" t="str">
        <f t="shared" si="456"/>
        <v>仏滅</v>
      </c>
      <c r="G5772" s="12" t="str">
        <f t="shared" si="457"/>
        <v>日</v>
      </c>
      <c r="J5772" s="12"/>
      <c r="K5772" s="12"/>
      <c r="L5772" s="12"/>
      <c r="M5772" s="12"/>
      <c r="N5772" s="12"/>
    </row>
    <row r="5773" spans="1:14" x14ac:dyDescent="0.2">
      <c r="A5773" s="1">
        <v>45950</v>
      </c>
      <c r="B5773" s="4" t="s">
        <v>923</v>
      </c>
      <c r="C5773" s="5" t="str">
        <f t="shared" si="458"/>
        <v xml:space="preserve"> 8</v>
      </c>
      <c r="D5773" s="12" t="str">
        <f t="shared" si="454"/>
        <v>28</v>
      </c>
      <c r="E5773" s="12">
        <f t="shared" si="455"/>
        <v>0</v>
      </c>
      <c r="F5773" s="12" t="str">
        <f t="shared" si="456"/>
        <v>大安</v>
      </c>
      <c r="G5773" s="12" t="str">
        <f t="shared" si="457"/>
        <v>月</v>
      </c>
      <c r="J5773" s="12"/>
      <c r="K5773" s="12"/>
      <c r="L5773" s="12"/>
      <c r="M5773" s="12"/>
      <c r="N5773" s="12"/>
    </row>
    <row r="5774" spans="1:14" x14ac:dyDescent="0.2">
      <c r="A5774" s="1">
        <v>45951</v>
      </c>
      <c r="B5774" s="4" t="s">
        <v>924</v>
      </c>
      <c r="C5774" s="5" t="str">
        <f t="shared" si="458"/>
        <v xml:space="preserve"> 8</v>
      </c>
      <c r="D5774" s="12" t="str">
        <f t="shared" si="454"/>
        <v>29</v>
      </c>
      <c r="E5774" s="12">
        <f t="shared" si="455"/>
        <v>1</v>
      </c>
      <c r="F5774" s="12" t="str">
        <f t="shared" si="456"/>
        <v>赤口</v>
      </c>
      <c r="G5774" s="12" t="str">
        <f t="shared" si="457"/>
        <v>火</v>
      </c>
      <c r="J5774" s="12"/>
      <c r="K5774" s="12"/>
      <c r="L5774" s="12"/>
      <c r="M5774" s="12"/>
      <c r="N5774" s="12"/>
    </row>
    <row r="5775" spans="1:14" x14ac:dyDescent="0.2">
      <c r="A5775" s="1">
        <v>45952</v>
      </c>
      <c r="B5775" s="4" t="s">
        <v>925</v>
      </c>
      <c r="C5775" s="5" t="str">
        <f t="shared" si="458"/>
        <v xml:space="preserve"> 9</v>
      </c>
      <c r="D5775" s="12" t="str">
        <f t="shared" si="454"/>
        <v>1</v>
      </c>
      <c r="E5775" s="12">
        <f t="shared" si="455"/>
        <v>4</v>
      </c>
      <c r="F5775" s="12" t="str">
        <f t="shared" si="456"/>
        <v>先負</v>
      </c>
      <c r="G5775" s="12" t="str">
        <f t="shared" si="457"/>
        <v>水</v>
      </c>
      <c r="J5775" s="12"/>
      <c r="K5775" s="12"/>
      <c r="L5775" s="12"/>
      <c r="M5775" s="12"/>
      <c r="N5775" s="12"/>
    </row>
    <row r="5776" spans="1:14" x14ac:dyDescent="0.2">
      <c r="A5776" s="1">
        <v>45953</v>
      </c>
      <c r="B5776" s="4" t="s">
        <v>926</v>
      </c>
      <c r="C5776" s="5" t="str">
        <f t="shared" si="458"/>
        <v xml:space="preserve"> 9</v>
      </c>
      <c r="D5776" s="12" t="str">
        <f t="shared" si="454"/>
        <v>2</v>
      </c>
      <c r="E5776" s="12">
        <f t="shared" si="455"/>
        <v>5</v>
      </c>
      <c r="F5776" s="12" t="str">
        <f t="shared" si="456"/>
        <v>仏滅</v>
      </c>
      <c r="G5776" s="12" t="str">
        <f t="shared" si="457"/>
        <v>木</v>
      </c>
      <c r="J5776" s="12"/>
      <c r="K5776" s="12"/>
      <c r="L5776" s="12"/>
      <c r="M5776" s="12"/>
      <c r="N5776" s="12"/>
    </row>
    <row r="5777" spans="1:14" x14ac:dyDescent="0.2">
      <c r="A5777" s="1">
        <v>45954</v>
      </c>
      <c r="B5777" s="4" t="s">
        <v>927</v>
      </c>
      <c r="C5777" s="5" t="str">
        <f t="shared" si="458"/>
        <v xml:space="preserve"> 9</v>
      </c>
      <c r="D5777" s="12" t="str">
        <f t="shared" si="454"/>
        <v>3</v>
      </c>
      <c r="E5777" s="12">
        <f t="shared" si="455"/>
        <v>0</v>
      </c>
      <c r="F5777" s="12" t="str">
        <f t="shared" si="456"/>
        <v>大安</v>
      </c>
      <c r="G5777" s="12" t="str">
        <f t="shared" si="457"/>
        <v>金</v>
      </c>
      <c r="J5777" s="12"/>
      <c r="K5777" s="12"/>
      <c r="L5777" s="12"/>
      <c r="M5777" s="12"/>
      <c r="N5777" s="12"/>
    </row>
    <row r="5778" spans="1:14" x14ac:dyDescent="0.2">
      <c r="A5778" s="1">
        <v>45955</v>
      </c>
      <c r="B5778" s="4" t="s">
        <v>928</v>
      </c>
      <c r="C5778" s="5" t="str">
        <f t="shared" si="458"/>
        <v xml:space="preserve"> 9</v>
      </c>
      <c r="D5778" s="12" t="str">
        <f t="shared" si="454"/>
        <v>4</v>
      </c>
      <c r="E5778" s="12">
        <f t="shared" si="455"/>
        <v>1</v>
      </c>
      <c r="F5778" s="12" t="str">
        <f t="shared" si="456"/>
        <v>赤口</v>
      </c>
      <c r="G5778" s="12" t="str">
        <f t="shared" si="457"/>
        <v>土</v>
      </c>
      <c r="J5778" s="12"/>
      <c r="K5778" s="12"/>
      <c r="L5778" s="12"/>
      <c r="M5778" s="12"/>
      <c r="N5778" s="12"/>
    </row>
    <row r="5779" spans="1:14" x14ac:dyDescent="0.2">
      <c r="A5779" s="1">
        <v>45956</v>
      </c>
      <c r="B5779" s="4" t="s">
        <v>929</v>
      </c>
      <c r="C5779" s="5" t="str">
        <f t="shared" si="458"/>
        <v xml:space="preserve"> 9</v>
      </c>
      <c r="D5779" s="12" t="str">
        <f t="shared" si="454"/>
        <v>5</v>
      </c>
      <c r="E5779" s="12">
        <f t="shared" si="455"/>
        <v>2</v>
      </c>
      <c r="F5779" s="12" t="str">
        <f t="shared" si="456"/>
        <v>先勝</v>
      </c>
      <c r="G5779" s="12" t="str">
        <f t="shared" si="457"/>
        <v>日</v>
      </c>
      <c r="J5779" s="12"/>
      <c r="K5779" s="12"/>
      <c r="L5779" s="12"/>
      <c r="M5779" s="12"/>
      <c r="N5779" s="12"/>
    </row>
    <row r="5780" spans="1:14" x14ac:dyDescent="0.2">
      <c r="A5780" s="1">
        <v>45957</v>
      </c>
      <c r="B5780" s="4" t="s">
        <v>930</v>
      </c>
      <c r="C5780" s="5" t="str">
        <f t="shared" si="458"/>
        <v xml:space="preserve"> 9</v>
      </c>
      <c r="D5780" s="12" t="str">
        <f t="shared" si="454"/>
        <v>6</v>
      </c>
      <c r="E5780" s="12">
        <f t="shared" si="455"/>
        <v>3</v>
      </c>
      <c r="F5780" s="12" t="str">
        <f t="shared" si="456"/>
        <v>友引</v>
      </c>
      <c r="G5780" s="12" t="str">
        <f t="shared" si="457"/>
        <v>月</v>
      </c>
      <c r="J5780" s="12"/>
      <c r="K5780" s="12"/>
      <c r="L5780" s="12"/>
      <c r="M5780" s="12"/>
      <c r="N5780" s="12"/>
    </row>
    <row r="5781" spans="1:14" x14ac:dyDescent="0.2">
      <c r="A5781" s="1">
        <v>45958</v>
      </c>
      <c r="B5781" s="4" t="s">
        <v>931</v>
      </c>
      <c r="C5781" s="5" t="str">
        <f t="shared" si="458"/>
        <v xml:space="preserve"> 9</v>
      </c>
      <c r="D5781" s="12" t="str">
        <f t="shared" si="454"/>
        <v>7</v>
      </c>
      <c r="E5781" s="12">
        <f t="shared" si="455"/>
        <v>4</v>
      </c>
      <c r="F5781" s="12" t="str">
        <f t="shared" si="456"/>
        <v>先負</v>
      </c>
      <c r="G5781" s="12" t="str">
        <f t="shared" si="457"/>
        <v>火</v>
      </c>
      <c r="J5781" s="12"/>
      <c r="K5781" s="12"/>
      <c r="L5781" s="12"/>
      <c r="M5781" s="12"/>
      <c r="N5781" s="12"/>
    </row>
    <row r="5782" spans="1:14" x14ac:dyDescent="0.2">
      <c r="A5782" s="1">
        <v>45959</v>
      </c>
      <c r="B5782" s="4" t="s">
        <v>932</v>
      </c>
      <c r="C5782" s="5" t="str">
        <f t="shared" si="458"/>
        <v xml:space="preserve"> 9</v>
      </c>
      <c r="D5782" s="12" t="str">
        <f t="shared" si="454"/>
        <v>8</v>
      </c>
      <c r="E5782" s="12">
        <f t="shared" si="455"/>
        <v>5</v>
      </c>
      <c r="F5782" s="12" t="str">
        <f t="shared" si="456"/>
        <v>仏滅</v>
      </c>
      <c r="G5782" s="12" t="str">
        <f t="shared" si="457"/>
        <v>水</v>
      </c>
      <c r="J5782" s="12"/>
      <c r="K5782" s="12"/>
      <c r="L5782" s="12"/>
      <c r="M5782" s="12"/>
      <c r="N5782" s="12"/>
    </row>
    <row r="5783" spans="1:14" x14ac:dyDescent="0.2">
      <c r="A5783" s="1">
        <v>45960</v>
      </c>
      <c r="B5783" s="4" t="s">
        <v>933</v>
      </c>
      <c r="C5783" s="5" t="str">
        <f t="shared" si="458"/>
        <v xml:space="preserve"> 9</v>
      </c>
      <c r="D5783" s="12" t="str">
        <f t="shared" si="454"/>
        <v>9</v>
      </c>
      <c r="E5783" s="12">
        <f t="shared" si="455"/>
        <v>0</v>
      </c>
      <c r="F5783" s="12" t="str">
        <f t="shared" si="456"/>
        <v>大安</v>
      </c>
      <c r="G5783" s="12" t="str">
        <f t="shared" si="457"/>
        <v>木</v>
      </c>
      <c r="J5783" s="12"/>
      <c r="K5783" s="12"/>
      <c r="L5783" s="12"/>
      <c r="M5783" s="12"/>
      <c r="N5783" s="12"/>
    </row>
    <row r="5784" spans="1:14" x14ac:dyDescent="0.2">
      <c r="A5784" s="1">
        <v>45961</v>
      </c>
      <c r="B5784" s="4" t="s">
        <v>934</v>
      </c>
      <c r="C5784" s="5" t="str">
        <f t="shared" si="458"/>
        <v xml:space="preserve"> 9</v>
      </c>
      <c r="D5784" s="12" t="str">
        <f t="shared" si="454"/>
        <v>10</v>
      </c>
      <c r="E5784" s="12">
        <f t="shared" si="455"/>
        <v>1</v>
      </c>
      <c r="F5784" s="12" t="str">
        <f t="shared" si="456"/>
        <v>赤口</v>
      </c>
      <c r="G5784" s="12" t="str">
        <f t="shared" si="457"/>
        <v>金</v>
      </c>
      <c r="J5784" s="12"/>
      <c r="K5784" s="12"/>
      <c r="L5784" s="12"/>
      <c r="M5784" s="12"/>
      <c r="N5784" s="12"/>
    </row>
    <row r="5785" spans="1:14" x14ac:dyDescent="0.2">
      <c r="A5785" s="1">
        <v>45962</v>
      </c>
      <c r="B5785" s="4" t="s">
        <v>935</v>
      </c>
      <c r="C5785" s="5" t="str">
        <f t="shared" si="458"/>
        <v xml:space="preserve"> 9</v>
      </c>
      <c r="D5785" s="12" t="str">
        <f t="shared" si="454"/>
        <v>11</v>
      </c>
      <c r="E5785" s="12">
        <f t="shared" si="455"/>
        <v>2</v>
      </c>
      <c r="F5785" s="12" t="str">
        <f t="shared" si="456"/>
        <v>先勝</v>
      </c>
      <c r="G5785" s="12" t="str">
        <f t="shared" si="457"/>
        <v>土</v>
      </c>
      <c r="J5785" s="12"/>
      <c r="K5785" s="12"/>
      <c r="L5785" s="12"/>
      <c r="M5785" s="12"/>
      <c r="N5785" s="12"/>
    </row>
    <row r="5786" spans="1:14" x14ac:dyDescent="0.2">
      <c r="A5786" s="1">
        <v>45963</v>
      </c>
      <c r="B5786" s="4" t="s">
        <v>936</v>
      </c>
      <c r="C5786" s="5" t="str">
        <f t="shared" si="458"/>
        <v xml:space="preserve"> 9</v>
      </c>
      <c r="D5786" s="12" t="str">
        <f t="shared" si="454"/>
        <v>12</v>
      </c>
      <c r="E5786" s="12">
        <f t="shared" si="455"/>
        <v>3</v>
      </c>
      <c r="F5786" s="12" t="str">
        <f t="shared" si="456"/>
        <v>友引</v>
      </c>
      <c r="G5786" s="12" t="str">
        <f t="shared" si="457"/>
        <v>日</v>
      </c>
      <c r="J5786" s="12"/>
      <c r="K5786" s="12"/>
      <c r="L5786" s="12"/>
      <c r="M5786" s="12"/>
      <c r="N5786" s="12"/>
    </row>
    <row r="5787" spans="1:14" x14ac:dyDescent="0.2">
      <c r="A5787" s="1">
        <v>45964</v>
      </c>
      <c r="B5787" s="4" t="s">
        <v>937</v>
      </c>
      <c r="C5787" s="5" t="str">
        <f t="shared" si="458"/>
        <v xml:space="preserve"> 9</v>
      </c>
      <c r="D5787" s="12" t="str">
        <f t="shared" si="454"/>
        <v>13</v>
      </c>
      <c r="E5787" s="12">
        <f t="shared" si="455"/>
        <v>4</v>
      </c>
      <c r="F5787" s="12" t="str">
        <f t="shared" si="456"/>
        <v>先負</v>
      </c>
      <c r="G5787" s="12" t="str">
        <f t="shared" si="457"/>
        <v>月</v>
      </c>
      <c r="J5787" s="12"/>
      <c r="K5787" s="12"/>
      <c r="L5787" s="12"/>
      <c r="M5787" s="12"/>
      <c r="N5787" s="12"/>
    </row>
    <row r="5788" spans="1:14" x14ac:dyDescent="0.2">
      <c r="A5788" s="1">
        <v>45965</v>
      </c>
      <c r="B5788" s="4" t="s">
        <v>938</v>
      </c>
      <c r="C5788" s="5" t="str">
        <f t="shared" si="458"/>
        <v xml:space="preserve"> 9</v>
      </c>
      <c r="D5788" s="12" t="str">
        <f t="shared" si="454"/>
        <v>14</v>
      </c>
      <c r="E5788" s="12">
        <f t="shared" si="455"/>
        <v>5</v>
      </c>
      <c r="F5788" s="12" t="str">
        <f t="shared" si="456"/>
        <v>仏滅</v>
      </c>
      <c r="G5788" s="12" t="str">
        <f t="shared" si="457"/>
        <v>火</v>
      </c>
      <c r="J5788" s="12"/>
      <c r="K5788" s="12"/>
      <c r="L5788" s="12"/>
      <c r="M5788" s="12"/>
      <c r="N5788" s="12"/>
    </row>
    <row r="5789" spans="1:14" x14ac:dyDescent="0.2">
      <c r="A5789" s="1">
        <v>45966</v>
      </c>
      <c r="B5789" s="4" t="s">
        <v>939</v>
      </c>
      <c r="C5789" s="5" t="str">
        <f t="shared" si="458"/>
        <v xml:space="preserve"> 9</v>
      </c>
      <c r="D5789" s="12" t="str">
        <f t="shared" si="454"/>
        <v>15</v>
      </c>
      <c r="E5789" s="12">
        <f t="shared" si="455"/>
        <v>0</v>
      </c>
      <c r="F5789" s="12" t="str">
        <f t="shared" si="456"/>
        <v>大安</v>
      </c>
      <c r="G5789" s="12" t="str">
        <f t="shared" si="457"/>
        <v>水</v>
      </c>
      <c r="J5789" s="12"/>
      <c r="K5789" s="12"/>
      <c r="L5789" s="12"/>
      <c r="M5789" s="12"/>
      <c r="N5789" s="12"/>
    </row>
    <row r="5790" spans="1:14" x14ac:dyDescent="0.2">
      <c r="A5790" s="1">
        <v>45967</v>
      </c>
      <c r="B5790" s="4" t="s">
        <v>940</v>
      </c>
      <c r="C5790" s="5" t="str">
        <f t="shared" si="458"/>
        <v xml:space="preserve"> 9</v>
      </c>
      <c r="D5790" s="12" t="str">
        <f t="shared" si="454"/>
        <v>16</v>
      </c>
      <c r="E5790" s="12">
        <f t="shared" si="455"/>
        <v>1</v>
      </c>
      <c r="F5790" s="12" t="str">
        <f t="shared" si="456"/>
        <v>赤口</v>
      </c>
      <c r="G5790" s="12" t="str">
        <f t="shared" si="457"/>
        <v>木</v>
      </c>
      <c r="J5790" s="12"/>
      <c r="K5790" s="12"/>
      <c r="L5790" s="12"/>
      <c r="M5790" s="12"/>
      <c r="N5790" s="12"/>
    </row>
    <row r="5791" spans="1:14" x14ac:dyDescent="0.2">
      <c r="A5791" s="1">
        <v>45968</v>
      </c>
      <c r="B5791" s="4" t="s">
        <v>941</v>
      </c>
      <c r="C5791" s="5" t="str">
        <f t="shared" si="458"/>
        <v xml:space="preserve"> 9</v>
      </c>
      <c r="D5791" s="12" t="str">
        <f t="shared" si="454"/>
        <v>17</v>
      </c>
      <c r="E5791" s="12">
        <f t="shared" si="455"/>
        <v>2</v>
      </c>
      <c r="F5791" s="12" t="str">
        <f t="shared" si="456"/>
        <v>先勝</v>
      </c>
      <c r="G5791" s="12" t="str">
        <f t="shared" si="457"/>
        <v>金</v>
      </c>
      <c r="J5791" s="12"/>
      <c r="K5791" s="12"/>
      <c r="L5791" s="12"/>
      <c r="M5791" s="12"/>
      <c r="N5791" s="12"/>
    </row>
    <row r="5792" spans="1:14" x14ac:dyDescent="0.2">
      <c r="A5792" s="1">
        <v>45969</v>
      </c>
      <c r="B5792" s="4" t="s">
        <v>942</v>
      </c>
      <c r="C5792" s="5" t="str">
        <f t="shared" si="458"/>
        <v xml:space="preserve"> 9</v>
      </c>
      <c r="D5792" s="12" t="str">
        <f t="shared" si="454"/>
        <v>18</v>
      </c>
      <c r="E5792" s="12">
        <f t="shared" si="455"/>
        <v>3</v>
      </c>
      <c r="F5792" s="12" t="str">
        <f t="shared" si="456"/>
        <v>友引</v>
      </c>
      <c r="G5792" s="12" t="str">
        <f t="shared" si="457"/>
        <v>土</v>
      </c>
      <c r="J5792" s="12"/>
      <c r="K5792" s="12"/>
      <c r="L5792" s="12"/>
      <c r="M5792" s="12"/>
      <c r="N5792" s="12"/>
    </row>
    <row r="5793" spans="1:14" x14ac:dyDescent="0.2">
      <c r="A5793" s="1">
        <v>45970</v>
      </c>
      <c r="B5793" s="4" t="s">
        <v>943</v>
      </c>
      <c r="C5793" s="5" t="str">
        <f t="shared" si="458"/>
        <v xml:space="preserve"> 9</v>
      </c>
      <c r="D5793" s="12" t="str">
        <f t="shared" si="454"/>
        <v>19</v>
      </c>
      <c r="E5793" s="12">
        <f t="shared" si="455"/>
        <v>4</v>
      </c>
      <c r="F5793" s="12" t="str">
        <f t="shared" si="456"/>
        <v>先負</v>
      </c>
      <c r="G5793" s="12" t="str">
        <f t="shared" si="457"/>
        <v>日</v>
      </c>
      <c r="J5793" s="12"/>
      <c r="K5793" s="12"/>
      <c r="L5793" s="12"/>
      <c r="M5793" s="12"/>
      <c r="N5793" s="12"/>
    </row>
    <row r="5794" spans="1:14" x14ac:dyDescent="0.2">
      <c r="A5794" s="1">
        <v>45971</v>
      </c>
      <c r="B5794" s="4" t="s">
        <v>944</v>
      </c>
      <c r="C5794" s="5" t="str">
        <f t="shared" si="458"/>
        <v xml:space="preserve"> 9</v>
      </c>
      <c r="D5794" s="12" t="str">
        <f t="shared" si="454"/>
        <v>20</v>
      </c>
      <c r="E5794" s="12">
        <f t="shared" si="455"/>
        <v>5</v>
      </c>
      <c r="F5794" s="12" t="str">
        <f t="shared" si="456"/>
        <v>仏滅</v>
      </c>
      <c r="G5794" s="12" t="str">
        <f t="shared" si="457"/>
        <v>月</v>
      </c>
      <c r="J5794" s="12"/>
      <c r="K5794" s="12"/>
      <c r="L5794" s="12"/>
      <c r="M5794" s="12"/>
      <c r="N5794" s="12"/>
    </row>
    <row r="5795" spans="1:14" x14ac:dyDescent="0.2">
      <c r="A5795" s="1">
        <v>45972</v>
      </c>
      <c r="B5795" s="4" t="s">
        <v>945</v>
      </c>
      <c r="C5795" s="5" t="str">
        <f t="shared" si="458"/>
        <v xml:space="preserve"> 9</v>
      </c>
      <c r="D5795" s="12" t="str">
        <f t="shared" si="454"/>
        <v>21</v>
      </c>
      <c r="E5795" s="12">
        <f t="shared" si="455"/>
        <v>0</v>
      </c>
      <c r="F5795" s="12" t="str">
        <f t="shared" si="456"/>
        <v>大安</v>
      </c>
      <c r="G5795" s="12" t="str">
        <f t="shared" si="457"/>
        <v>火</v>
      </c>
      <c r="J5795" s="12"/>
      <c r="K5795" s="12"/>
      <c r="L5795" s="12"/>
      <c r="M5795" s="12"/>
      <c r="N5795" s="12"/>
    </row>
    <row r="5796" spans="1:14" x14ac:dyDescent="0.2">
      <c r="A5796" s="1">
        <v>45973</v>
      </c>
      <c r="B5796" s="4" t="s">
        <v>946</v>
      </c>
      <c r="C5796" s="5" t="str">
        <f t="shared" si="458"/>
        <v xml:space="preserve"> 9</v>
      </c>
      <c r="D5796" s="12" t="str">
        <f t="shared" si="454"/>
        <v>22</v>
      </c>
      <c r="E5796" s="12">
        <f t="shared" si="455"/>
        <v>1</v>
      </c>
      <c r="F5796" s="12" t="str">
        <f t="shared" si="456"/>
        <v>赤口</v>
      </c>
      <c r="G5796" s="12" t="str">
        <f t="shared" si="457"/>
        <v>水</v>
      </c>
      <c r="J5796" s="12"/>
      <c r="K5796" s="12"/>
      <c r="L5796" s="12"/>
      <c r="M5796" s="12"/>
      <c r="N5796" s="12"/>
    </row>
    <row r="5797" spans="1:14" x14ac:dyDescent="0.2">
      <c r="A5797" s="1">
        <v>45974</v>
      </c>
      <c r="B5797" s="4" t="s">
        <v>947</v>
      </c>
      <c r="C5797" s="5" t="str">
        <f t="shared" si="458"/>
        <v xml:space="preserve"> 9</v>
      </c>
      <c r="D5797" s="12" t="str">
        <f t="shared" si="454"/>
        <v>23</v>
      </c>
      <c r="E5797" s="12">
        <f t="shared" si="455"/>
        <v>2</v>
      </c>
      <c r="F5797" s="12" t="str">
        <f t="shared" si="456"/>
        <v>先勝</v>
      </c>
      <c r="G5797" s="12" t="str">
        <f t="shared" si="457"/>
        <v>木</v>
      </c>
      <c r="J5797" s="12"/>
      <c r="K5797" s="12"/>
      <c r="L5797" s="12"/>
      <c r="M5797" s="12"/>
      <c r="N5797" s="12"/>
    </row>
    <row r="5798" spans="1:14" x14ac:dyDescent="0.2">
      <c r="A5798" s="1">
        <v>45975</v>
      </c>
      <c r="B5798" s="4" t="s">
        <v>948</v>
      </c>
      <c r="C5798" s="5" t="str">
        <f t="shared" si="458"/>
        <v xml:space="preserve"> 9</v>
      </c>
      <c r="D5798" s="12" t="str">
        <f t="shared" si="454"/>
        <v>24</v>
      </c>
      <c r="E5798" s="12">
        <f t="shared" si="455"/>
        <v>3</v>
      </c>
      <c r="F5798" s="12" t="str">
        <f t="shared" si="456"/>
        <v>友引</v>
      </c>
      <c r="G5798" s="12" t="str">
        <f t="shared" si="457"/>
        <v>金</v>
      </c>
      <c r="J5798" s="12"/>
      <c r="K5798" s="12"/>
      <c r="L5798" s="12"/>
      <c r="M5798" s="12"/>
      <c r="N5798" s="12"/>
    </row>
    <row r="5799" spans="1:14" x14ac:dyDescent="0.2">
      <c r="A5799" s="1">
        <v>45976</v>
      </c>
      <c r="B5799" s="4" t="s">
        <v>949</v>
      </c>
      <c r="C5799" s="5" t="str">
        <f t="shared" si="458"/>
        <v xml:space="preserve"> 9</v>
      </c>
      <c r="D5799" s="12" t="str">
        <f t="shared" si="454"/>
        <v>25</v>
      </c>
      <c r="E5799" s="12">
        <f t="shared" si="455"/>
        <v>4</v>
      </c>
      <c r="F5799" s="12" t="str">
        <f t="shared" si="456"/>
        <v>先負</v>
      </c>
      <c r="G5799" s="12" t="str">
        <f t="shared" si="457"/>
        <v>土</v>
      </c>
      <c r="J5799" s="12"/>
      <c r="K5799" s="12"/>
      <c r="L5799" s="12"/>
      <c r="M5799" s="12"/>
      <c r="N5799" s="12"/>
    </row>
    <row r="5800" spans="1:14" x14ac:dyDescent="0.2">
      <c r="A5800" s="1">
        <v>45977</v>
      </c>
      <c r="B5800" s="4" t="s">
        <v>950</v>
      </c>
      <c r="C5800" s="5" t="str">
        <f t="shared" si="458"/>
        <v xml:space="preserve"> 9</v>
      </c>
      <c r="D5800" s="12" t="str">
        <f t="shared" si="454"/>
        <v>26</v>
      </c>
      <c r="E5800" s="12">
        <f t="shared" si="455"/>
        <v>5</v>
      </c>
      <c r="F5800" s="12" t="str">
        <f t="shared" si="456"/>
        <v>仏滅</v>
      </c>
      <c r="G5800" s="12" t="str">
        <f t="shared" si="457"/>
        <v>日</v>
      </c>
      <c r="J5800" s="12"/>
      <c r="K5800" s="12"/>
      <c r="L5800" s="12"/>
      <c r="M5800" s="12"/>
      <c r="N5800" s="12"/>
    </row>
    <row r="5801" spans="1:14" x14ac:dyDescent="0.2">
      <c r="A5801" s="1">
        <v>45978</v>
      </c>
      <c r="B5801" s="4" t="s">
        <v>951</v>
      </c>
      <c r="C5801" s="5" t="str">
        <f t="shared" si="458"/>
        <v xml:space="preserve"> 9</v>
      </c>
      <c r="D5801" s="12" t="str">
        <f t="shared" si="454"/>
        <v>27</v>
      </c>
      <c r="E5801" s="12">
        <f t="shared" si="455"/>
        <v>0</v>
      </c>
      <c r="F5801" s="12" t="str">
        <f t="shared" si="456"/>
        <v>大安</v>
      </c>
      <c r="G5801" s="12" t="str">
        <f t="shared" si="457"/>
        <v>月</v>
      </c>
      <c r="J5801" s="12"/>
      <c r="K5801" s="12"/>
      <c r="L5801" s="12"/>
      <c r="M5801" s="12"/>
      <c r="N5801" s="12"/>
    </row>
    <row r="5802" spans="1:14" x14ac:dyDescent="0.2">
      <c r="A5802" s="1">
        <v>45979</v>
      </c>
      <c r="B5802" s="4" t="s">
        <v>952</v>
      </c>
      <c r="C5802" s="5" t="str">
        <f t="shared" si="458"/>
        <v xml:space="preserve"> 9</v>
      </c>
      <c r="D5802" s="12" t="str">
        <f t="shared" si="454"/>
        <v>28</v>
      </c>
      <c r="E5802" s="12">
        <f t="shared" si="455"/>
        <v>1</v>
      </c>
      <c r="F5802" s="12" t="str">
        <f t="shared" si="456"/>
        <v>赤口</v>
      </c>
      <c r="G5802" s="12" t="str">
        <f t="shared" si="457"/>
        <v>火</v>
      </c>
      <c r="J5802" s="12"/>
      <c r="K5802" s="12"/>
      <c r="L5802" s="12"/>
      <c r="M5802" s="12"/>
      <c r="N5802" s="12"/>
    </row>
    <row r="5803" spans="1:14" x14ac:dyDescent="0.2">
      <c r="A5803" s="1">
        <v>45980</v>
      </c>
      <c r="B5803" s="4" t="s">
        <v>953</v>
      </c>
      <c r="C5803" s="5" t="str">
        <f t="shared" si="458"/>
        <v xml:space="preserve"> 9</v>
      </c>
      <c r="D5803" s="12" t="str">
        <f t="shared" si="454"/>
        <v>29</v>
      </c>
      <c r="E5803" s="12">
        <f t="shared" si="455"/>
        <v>2</v>
      </c>
      <c r="F5803" s="12" t="str">
        <f t="shared" si="456"/>
        <v>先勝</v>
      </c>
      <c r="G5803" s="12" t="str">
        <f t="shared" si="457"/>
        <v>水</v>
      </c>
      <c r="J5803" s="12"/>
      <c r="K5803" s="12"/>
      <c r="L5803" s="12"/>
      <c r="M5803" s="12"/>
      <c r="N5803" s="12"/>
    </row>
    <row r="5804" spans="1:14" x14ac:dyDescent="0.2">
      <c r="A5804" s="1">
        <v>45981</v>
      </c>
      <c r="B5804" s="4" t="s">
        <v>954</v>
      </c>
      <c r="C5804" s="5" t="str">
        <f t="shared" si="458"/>
        <v xml:space="preserve"> 9</v>
      </c>
      <c r="D5804" s="12" t="str">
        <f t="shared" si="454"/>
        <v>30</v>
      </c>
      <c r="E5804" s="12">
        <f t="shared" si="455"/>
        <v>3</v>
      </c>
      <c r="F5804" s="12" t="str">
        <f t="shared" si="456"/>
        <v>友引</v>
      </c>
      <c r="G5804" s="12" t="str">
        <f t="shared" si="457"/>
        <v>木</v>
      </c>
      <c r="J5804" s="12"/>
      <c r="K5804" s="12"/>
      <c r="L5804" s="12"/>
      <c r="M5804" s="12"/>
      <c r="N5804" s="12"/>
    </row>
    <row r="5805" spans="1:14" x14ac:dyDescent="0.2">
      <c r="A5805" s="1">
        <v>45982</v>
      </c>
      <c r="B5805" s="4" t="s">
        <v>955</v>
      </c>
      <c r="C5805" s="5" t="str">
        <f t="shared" si="458"/>
        <v xml:space="preserve"> 10</v>
      </c>
      <c r="D5805" s="12" t="str">
        <f t="shared" si="454"/>
        <v>1</v>
      </c>
      <c r="E5805" s="12">
        <f t="shared" si="455"/>
        <v>5</v>
      </c>
      <c r="F5805" s="12" t="str">
        <f t="shared" si="456"/>
        <v>仏滅</v>
      </c>
      <c r="G5805" s="12" t="str">
        <f t="shared" si="457"/>
        <v>金</v>
      </c>
      <c r="J5805" s="12"/>
      <c r="K5805" s="12"/>
      <c r="L5805" s="12"/>
      <c r="M5805" s="12"/>
      <c r="N5805" s="12"/>
    </row>
    <row r="5806" spans="1:14" x14ac:dyDescent="0.2">
      <c r="A5806" s="1">
        <v>45983</v>
      </c>
      <c r="B5806" s="4" t="s">
        <v>956</v>
      </c>
      <c r="C5806" s="5" t="str">
        <f t="shared" si="458"/>
        <v xml:space="preserve"> 10</v>
      </c>
      <c r="D5806" s="12" t="str">
        <f t="shared" ref="D5806:D5869" si="459">RIGHT(B5806,LEN(B5806)-FIND("/",B5806))</f>
        <v>2</v>
      </c>
      <c r="E5806" s="12">
        <f t="shared" si="455"/>
        <v>0</v>
      </c>
      <c r="F5806" s="12" t="str">
        <f t="shared" si="456"/>
        <v>大安</v>
      </c>
      <c r="G5806" s="12" t="str">
        <f t="shared" si="457"/>
        <v>土</v>
      </c>
      <c r="J5806" s="12"/>
      <c r="K5806" s="12"/>
      <c r="L5806" s="12"/>
      <c r="M5806" s="12"/>
      <c r="N5806" s="12"/>
    </row>
    <row r="5807" spans="1:14" x14ac:dyDescent="0.2">
      <c r="A5807" s="1">
        <v>45984</v>
      </c>
      <c r="B5807" s="4" t="s">
        <v>957</v>
      </c>
      <c r="C5807" s="5" t="str">
        <f t="shared" si="458"/>
        <v xml:space="preserve"> 10</v>
      </c>
      <c r="D5807" s="12" t="str">
        <f t="shared" si="459"/>
        <v>3</v>
      </c>
      <c r="E5807" s="12">
        <f t="shared" si="455"/>
        <v>1</v>
      </c>
      <c r="F5807" s="12" t="str">
        <f t="shared" si="456"/>
        <v>赤口</v>
      </c>
      <c r="G5807" s="12" t="str">
        <f t="shared" si="457"/>
        <v>日</v>
      </c>
      <c r="J5807" s="12"/>
      <c r="K5807" s="12"/>
      <c r="L5807" s="12"/>
      <c r="M5807" s="12"/>
      <c r="N5807" s="12"/>
    </row>
    <row r="5808" spans="1:14" x14ac:dyDescent="0.2">
      <c r="A5808" s="1">
        <v>45985</v>
      </c>
      <c r="B5808" s="4" t="s">
        <v>958</v>
      </c>
      <c r="C5808" s="5" t="str">
        <f t="shared" si="458"/>
        <v xml:space="preserve"> 10</v>
      </c>
      <c r="D5808" s="12" t="str">
        <f t="shared" si="459"/>
        <v>4</v>
      </c>
      <c r="E5808" s="12">
        <f t="shared" si="455"/>
        <v>2</v>
      </c>
      <c r="F5808" s="12" t="str">
        <f t="shared" si="456"/>
        <v>先勝</v>
      </c>
      <c r="G5808" s="12" t="str">
        <f t="shared" si="457"/>
        <v>月</v>
      </c>
      <c r="J5808" s="12"/>
      <c r="K5808" s="12"/>
      <c r="L5808" s="12"/>
      <c r="M5808" s="12"/>
      <c r="N5808" s="12"/>
    </row>
    <row r="5809" spans="1:14" x14ac:dyDescent="0.2">
      <c r="A5809" s="1">
        <v>45986</v>
      </c>
      <c r="B5809" s="4" t="s">
        <v>959</v>
      </c>
      <c r="C5809" s="5" t="str">
        <f t="shared" si="458"/>
        <v xml:space="preserve"> 10</v>
      </c>
      <c r="D5809" s="12" t="str">
        <f t="shared" si="459"/>
        <v>5</v>
      </c>
      <c r="E5809" s="12">
        <f t="shared" si="455"/>
        <v>3</v>
      </c>
      <c r="F5809" s="12" t="str">
        <f t="shared" si="456"/>
        <v>友引</v>
      </c>
      <c r="G5809" s="12" t="str">
        <f t="shared" si="457"/>
        <v>火</v>
      </c>
      <c r="J5809" s="12"/>
      <c r="K5809" s="12"/>
      <c r="L5809" s="12"/>
      <c r="M5809" s="12"/>
      <c r="N5809" s="12"/>
    </row>
    <row r="5810" spans="1:14" x14ac:dyDescent="0.2">
      <c r="A5810" s="1">
        <v>45987</v>
      </c>
      <c r="B5810" s="4" t="s">
        <v>960</v>
      </c>
      <c r="C5810" s="5" t="str">
        <f t="shared" si="458"/>
        <v xml:space="preserve"> 10</v>
      </c>
      <c r="D5810" s="12" t="str">
        <f t="shared" si="459"/>
        <v>6</v>
      </c>
      <c r="E5810" s="12">
        <f t="shared" si="455"/>
        <v>4</v>
      </c>
      <c r="F5810" s="12" t="str">
        <f t="shared" si="456"/>
        <v>先負</v>
      </c>
      <c r="G5810" s="12" t="str">
        <f t="shared" si="457"/>
        <v>水</v>
      </c>
      <c r="J5810" s="12"/>
      <c r="K5810" s="12"/>
      <c r="L5810" s="12"/>
      <c r="M5810" s="12"/>
      <c r="N5810" s="12"/>
    </row>
    <row r="5811" spans="1:14" x14ac:dyDescent="0.2">
      <c r="A5811" s="1">
        <v>45988</v>
      </c>
      <c r="B5811" s="4" t="s">
        <v>961</v>
      </c>
      <c r="C5811" s="5" t="str">
        <f t="shared" si="458"/>
        <v xml:space="preserve"> 10</v>
      </c>
      <c r="D5811" s="12" t="str">
        <f t="shared" si="459"/>
        <v>7</v>
      </c>
      <c r="E5811" s="12">
        <f t="shared" si="455"/>
        <v>5</v>
      </c>
      <c r="F5811" s="12" t="str">
        <f t="shared" si="456"/>
        <v>仏滅</v>
      </c>
      <c r="G5811" s="12" t="str">
        <f t="shared" si="457"/>
        <v>木</v>
      </c>
      <c r="J5811" s="12"/>
      <c r="K5811" s="12"/>
      <c r="L5811" s="12"/>
      <c r="M5811" s="12"/>
      <c r="N5811" s="12"/>
    </row>
    <row r="5812" spans="1:14" x14ac:dyDescent="0.2">
      <c r="A5812" s="1">
        <v>45989</v>
      </c>
      <c r="B5812" s="4" t="s">
        <v>962</v>
      </c>
      <c r="C5812" s="5" t="str">
        <f t="shared" si="458"/>
        <v xml:space="preserve"> 10</v>
      </c>
      <c r="D5812" s="12" t="str">
        <f t="shared" si="459"/>
        <v>8</v>
      </c>
      <c r="E5812" s="12">
        <f t="shared" ref="E5812:E5875" si="460">MOD(C5812+D5812,6)</f>
        <v>0</v>
      </c>
      <c r="F5812" s="12" t="str">
        <f t="shared" ref="F5812:F5875" si="461">VLOOKUP(E5812,$H$2:$I$7,2)</f>
        <v>大安</v>
      </c>
      <c r="G5812" s="12" t="str">
        <f t="shared" ref="G5812:G5875" si="462">TEXT(A5812,"aaa")</f>
        <v>金</v>
      </c>
      <c r="J5812" s="12"/>
      <c r="K5812" s="12"/>
      <c r="L5812" s="12"/>
      <c r="M5812" s="12"/>
      <c r="N5812" s="12"/>
    </row>
    <row r="5813" spans="1:14" x14ac:dyDescent="0.2">
      <c r="A5813" s="1">
        <v>45990</v>
      </c>
      <c r="B5813" s="4" t="s">
        <v>963</v>
      </c>
      <c r="C5813" s="5" t="str">
        <f t="shared" si="458"/>
        <v xml:space="preserve"> 10</v>
      </c>
      <c r="D5813" s="12" t="str">
        <f t="shared" si="459"/>
        <v>9</v>
      </c>
      <c r="E5813" s="12">
        <f t="shared" si="460"/>
        <v>1</v>
      </c>
      <c r="F5813" s="12" t="str">
        <f t="shared" si="461"/>
        <v>赤口</v>
      </c>
      <c r="G5813" s="12" t="str">
        <f t="shared" si="462"/>
        <v>土</v>
      </c>
      <c r="J5813" s="12"/>
      <c r="K5813" s="12"/>
      <c r="L5813" s="12"/>
      <c r="M5813" s="12"/>
      <c r="N5813" s="12"/>
    </row>
    <row r="5814" spans="1:14" x14ac:dyDescent="0.2">
      <c r="A5814" s="1">
        <v>45991</v>
      </c>
      <c r="B5814" s="4" t="s">
        <v>964</v>
      </c>
      <c r="C5814" s="5" t="str">
        <f t="shared" si="458"/>
        <v xml:space="preserve"> 10</v>
      </c>
      <c r="D5814" s="12" t="str">
        <f t="shared" si="459"/>
        <v>10</v>
      </c>
      <c r="E5814" s="12">
        <f t="shared" si="460"/>
        <v>2</v>
      </c>
      <c r="F5814" s="12" t="str">
        <f t="shared" si="461"/>
        <v>先勝</v>
      </c>
      <c r="G5814" s="12" t="str">
        <f t="shared" si="462"/>
        <v>日</v>
      </c>
      <c r="J5814" s="12"/>
      <c r="K5814" s="12"/>
      <c r="L5814" s="12"/>
      <c r="M5814" s="12"/>
      <c r="N5814" s="12"/>
    </row>
    <row r="5815" spans="1:14" x14ac:dyDescent="0.2">
      <c r="A5815" s="1">
        <v>45992</v>
      </c>
      <c r="B5815" s="4" t="s">
        <v>965</v>
      </c>
      <c r="C5815" s="5" t="str">
        <f t="shared" si="458"/>
        <v xml:space="preserve"> 10</v>
      </c>
      <c r="D5815" s="12" t="str">
        <f t="shared" si="459"/>
        <v>11</v>
      </c>
      <c r="E5815" s="12">
        <f t="shared" si="460"/>
        <v>3</v>
      </c>
      <c r="F5815" s="12" t="str">
        <f t="shared" si="461"/>
        <v>友引</v>
      </c>
      <c r="G5815" s="12" t="str">
        <f t="shared" si="462"/>
        <v>月</v>
      </c>
      <c r="J5815" s="12"/>
      <c r="K5815" s="12"/>
      <c r="L5815" s="12"/>
      <c r="M5815" s="12"/>
      <c r="N5815" s="12"/>
    </row>
    <row r="5816" spans="1:14" x14ac:dyDescent="0.2">
      <c r="A5816" s="1">
        <v>45993</v>
      </c>
      <c r="B5816" s="4" t="s">
        <v>966</v>
      </c>
      <c r="C5816" s="5" t="str">
        <f t="shared" si="458"/>
        <v xml:space="preserve"> 10</v>
      </c>
      <c r="D5816" s="12" t="str">
        <f t="shared" si="459"/>
        <v>12</v>
      </c>
      <c r="E5816" s="12">
        <f t="shared" si="460"/>
        <v>4</v>
      </c>
      <c r="F5816" s="12" t="str">
        <f t="shared" si="461"/>
        <v>先負</v>
      </c>
      <c r="G5816" s="12" t="str">
        <f t="shared" si="462"/>
        <v>火</v>
      </c>
      <c r="J5816" s="12"/>
      <c r="K5816" s="12"/>
      <c r="L5816" s="12"/>
      <c r="M5816" s="12"/>
      <c r="N5816" s="12"/>
    </row>
    <row r="5817" spans="1:14" x14ac:dyDescent="0.2">
      <c r="A5817" s="1">
        <v>45994</v>
      </c>
      <c r="B5817" s="4" t="s">
        <v>967</v>
      </c>
      <c r="C5817" s="5" t="str">
        <f t="shared" si="458"/>
        <v xml:space="preserve"> 10</v>
      </c>
      <c r="D5817" s="12" t="str">
        <f t="shared" si="459"/>
        <v>13</v>
      </c>
      <c r="E5817" s="12">
        <f t="shared" si="460"/>
        <v>5</v>
      </c>
      <c r="F5817" s="12" t="str">
        <f t="shared" si="461"/>
        <v>仏滅</v>
      </c>
      <c r="G5817" s="12" t="str">
        <f t="shared" si="462"/>
        <v>水</v>
      </c>
      <c r="J5817" s="12"/>
      <c r="K5817" s="12"/>
      <c r="L5817" s="12"/>
      <c r="M5817" s="12"/>
      <c r="N5817" s="12"/>
    </row>
    <row r="5818" spans="1:14" x14ac:dyDescent="0.2">
      <c r="A5818" s="1">
        <v>45995</v>
      </c>
      <c r="B5818" s="4" t="s">
        <v>968</v>
      </c>
      <c r="C5818" s="5" t="str">
        <f t="shared" si="458"/>
        <v xml:space="preserve"> 10</v>
      </c>
      <c r="D5818" s="12" t="str">
        <f t="shared" si="459"/>
        <v>14</v>
      </c>
      <c r="E5818" s="12">
        <f t="shared" si="460"/>
        <v>0</v>
      </c>
      <c r="F5818" s="12" t="str">
        <f t="shared" si="461"/>
        <v>大安</v>
      </c>
      <c r="G5818" s="12" t="str">
        <f t="shared" si="462"/>
        <v>木</v>
      </c>
      <c r="J5818" s="12"/>
      <c r="K5818" s="12"/>
      <c r="L5818" s="12"/>
      <c r="M5818" s="12"/>
      <c r="N5818" s="12"/>
    </row>
    <row r="5819" spans="1:14" x14ac:dyDescent="0.2">
      <c r="A5819" s="1">
        <v>45996</v>
      </c>
      <c r="B5819" s="4" t="s">
        <v>969</v>
      </c>
      <c r="C5819" s="5" t="str">
        <f t="shared" si="458"/>
        <v xml:space="preserve"> 10</v>
      </c>
      <c r="D5819" s="12" t="str">
        <f t="shared" si="459"/>
        <v>15</v>
      </c>
      <c r="E5819" s="12">
        <f t="shared" si="460"/>
        <v>1</v>
      </c>
      <c r="F5819" s="12" t="str">
        <f t="shared" si="461"/>
        <v>赤口</v>
      </c>
      <c r="G5819" s="12" t="str">
        <f t="shared" si="462"/>
        <v>金</v>
      </c>
      <c r="J5819" s="12"/>
      <c r="K5819" s="12"/>
      <c r="L5819" s="12"/>
      <c r="M5819" s="12"/>
      <c r="N5819" s="12"/>
    </row>
    <row r="5820" spans="1:14" x14ac:dyDescent="0.2">
      <c r="A5820" s="1">
        <v>45997</v>
      </c>
      <c r="B5820" s="4" t="s">
        <v>970</v>
      </c>
      <c r="C5820" s="5" t="str">
        <f t="shared" si="458"/>
        <v xml:space="preserve"> 10</v>
      </c>
      <c r="D5820" s="12" t="str">
        <f t="shared" si="459"/>
        <v>16</v>
      </c>
      <c r="E5820" s="12">
        <f t="shared" si="460"/>
        <v>2</v>
      </c>
      <c r="F5820" s="12" t="str">
        <f t="shared" si="461"/>
        <v>先勝</v>
      </c>
      <c r="G5820" s="12" t="str">
        <f t="shared" si="462"/>
        <v>土</v>
      </c>
      <c r="J5820" s="12"/>
      <c r="K5820" s="12"/>
      <c r="L5820" s="12"/>
      <c r="M5820" s="12"/>
      <c r="N5820" s="12"/>
    </row>
    <row r="5821" spans="1:14" x14ac:dyDescent="0.2">
      <c r="A5821" s="1">
        <v>45998</v>
      </c>
      <c r="B5821" s="4" t="s">
        <v>971</v>
      </c>
      <c r="C5821" s="5" t="str">
        <f t="shared" si="458"/>
        <v xml:space="preserve"> 10</v>
      </c>
      <c r="D5821" s="12" t="str">
        <f t="shared" si="459"/>
        <v>17</v>
      </c>
      <c r="E5821" s="12">
        <f t="shared" si="460"/>
        <v>3</v>
      </c>
      <c r="F5821" s="12" t="str">
        <f t="shared" si="461"/>
        <v>友引</v>
      </c>
      <c r="G5821" s="12" t="str">
        <f t="shared" si="462"/>
        <v>日</v>
      </c>
      <c r="J5821" s="12"/>
      <c r="K5821" s="12"/>
      <c r="L5821" s="12"/>
      <c r="M5821" s="12"/>
      <c r="N5821" s="12"/>
    </row>
    <row r="5822" spans="1:14" x14ac:dyDescent="0.2">
      <c r="A5822" s="1">
        <v>45999</v>
      </c>
      <c r="B5822" s="4" t="s">
        <v>972</v>
      </c>
      <c r="C5822" s="5" t="str">
        <f t="shared" si="458"/>
        <v xml:space="preserve"> 10</v>
      </c>
      <c r="D5822" s="12" t="str">
        <f t="shared" si="459"/>
        <v>18</v>
      </c>
      <c r="E5822" s="12">
        <f t="shared" si="460"/>
        <v>4</v>
      </c>
      <c r="F5822" s="12" t="str">
        <f t="shared" si="461"/>
        <v>先負</v>
      </c>
      <c r="G5822" s="12" t="str">
        <f t="shared" si="462"/>
        <v>月</v>
      </c>
      <c r="J5822" s="12"/>
      <c r="K5822" s="12"/>
      <c r="L5822" s="12"/>
      <c r="M5822" s="12"/>
      <c r="N5822" s="12"/>
    </row>
    <row r="5823" spans="1:14" x14ac:dyDescent="0.2">
      <c r="A5823" s="1">
        <v>46000</v>
      </c>
      <c r="B5823" s="4" t="s">
        <v>973</v>
      </c>
      <c r="C5823" s="5" t="str">
        <f t="shared" si="458"/>
        <v xml:space="preserve"> 10</v>
      </c>
      <c r="D5823" s="12" t="str">
        <f t="shared" si="459"/>
        <v>19</v>
      </c>
      <c r="E5823" s="12">
        <f t="shared" si="460"/>
        <v>5</v>
      </c>
      <c r="F5823" s="12" t="str">
        <f t="shared" si="461"/>
        <v>仏滅</v>
      </c>
      <c r="G5823" s="12" t="str">
        <f t="shared" si="462"/>
        <v>火</v>
      </c>
      <c r="J5823" s="12"/>
      <c r="K5823" s="12"/>
      <c r="L5823" s="12"/>
      <c r="M5823" s="12"/>
      <c r="N5823" s="12"/>
    </row>
    <row r="5824" spans="1:14" x14ac:dyDescent="0.2">
      <c r="A5824" s="1">
        <v>46001</v>
      </c>
      <c r="B5824" s="4" t="s">
        <v>974</v>
      </c>
      <c r="C5824" s="5" t="str">
        <f t="shared" si="458"/>
        <v xml:space="preserve"> 10</v>
      </c>
      <c r="D5824" s="12" t="str">
        <f t="shared" si="459"/>
        <v>20</v>
      </c>
      <c r="E5824" s="12">
        <f t="shared" si="460"/>
        <v>0</v>
      </c>
      <c r="F5824" s="12" t="str">
        <f t="shared" si="461"/>
        <v>大安</v>
      </c>
      <c r="G5824" s="12" t="str">
        <f t="shared" si="462"/>
        <v>水</v>
      </c>
      <c r="J5824" s="12"/>
      <c r="K5824" s="12"/>
      <c r="L5824" s="12"/>
      <c r="M5824" s="12"/>
      <c r="N5824" s="12"/>
    </row>
    <row r="5825" spans="1:14" x14ac:dyDescent="0.2">
      <c r="A5825" s="1">
        <v>46002</v>
      </c>
      <c r="B5825" s="4" t="s">
        <v>975</v>
      </c>
      <c r="C5825" s="5" t="str">
        <f t="shared" si="458"/>
        <v xml:space="preserve"> 10</v>
      </c>
      <c r="D5825" s="12" t="str">
        <f t="shared" si="459"/>
        <v>21</v>
      </c>
      <c r="E5825" s="12">
        <f t="shared" si="460"/>
        <v>1</v>
      </c>
      <c r="F5825" s="12" t="str">
        <f t="shared" si="461"/>
        <v>赤口</v>
      </c>
      <c r="G5825" s="12" t="str">
        <f t="shared" si="462"/>
        <v>木</v>
      </c>
      <c r="J5825" s="12"/>
      <c r="K5825" s="12"/>
      <c r="L5825" s="12"/>
      <c r="M5825" s="12"/>
      <c r="N5825" s="12"/>
    </row>
    <row r="5826" spans="1:14" x14ac:dyDescent="0.2">
      <c r="A5826" s="1">
        <v>46003</v>
      </c>
      <c r="B5826" s="4" t="s">
        <v>976</v>
      </c>
      <c r="C5826" s="5" t="str">
        <f t="shared" si="458"/>
        <v xml:space="preserve"> 10</v>
      </c>
      <c r="D5826" s="12" t="str">
        <f t="shared" si="459"/>
        <v>22</v>
      </c>
      <c r="E5826" s="12">
        <f t="shared" si="460"/>
        <v>2</v>
      </c>
      <c r="F5826" s="12" t="str">
        <f t="shared" si="461"/>
        <v>先勝</v>
      </c>
      <c r="G5826" s="12" t="str">
        <f t="shared" si="462"/>
        <v>金</v>
      </c>
      <c r="J5826" s="12"/>
      <c r="K5826" s="12"/>
      <c r="L5826" s="12"/>
      <c r="M5826" s="12"/>
      <c r="N5826" s="12"/>
    </row>
    <row r="5827" spans="1:14" x14ac:dyDescent="0.2">
      <c r="A5827" s="1">
        <v>46004</v>
      </c>
      <c r="B5827" s="4" t="s">
        <v>977</v>
      </c>
      <c r="C5827" s="5" t="str">
        <f t="shared" si="458"/>
        <v xml:space="preserve"> 10</v>
      </c>
      <c r="D5827" s="12" t="str">
        <f t="shared" si="459"/>
        <v>23</v>
      </c>
      <c r="E5827" s="12">
        <f t="shared" si="460"/>
        <v>3</v>
      </c>
      <c r="F5827" s="12" t="str">
        <f t="shared" si="461"/>
        <v>友引</v>
      </c>
      <c r="G5827" s="12" t="str">
        <f t="shared" si="462"/>
        <v>土</v>
      </c>
      <c r="J5827" s="12"/>
      <c r="K5827" s="12"/>
      <c r="L5827" s="12"/>
      <c r="M5827" s="12"/>
      <c r="N5827" s="12"/>
    </row>
    <row r="5828" spans="1:14" x14ac:dyDescent="0.2">
      <c r="A5828" s="1">
        <v>46005</v>
      </c>
      <c r="B5828" s="4" t="s">
        <v>978</v>
      </c>
      <c r="C5828" s="5" t="str">
        <f t="shared" si="458"/>
        <v xml:space="preserve"> 10</v>
      </c>
      <c r="D5828" s="12" t="str">
        <f t="shared" si="459"/>
        <v>24</v>
      </c>
      <c r="E5828" s="12">
        <f t="shared" si="460"/>
        <v>4</v>
      </c>
      <c r="F5828" s="12" t="str">
        <f t="shared" si="461"/>
        <v>先負</v>
      </c>
      <c r="G5828" s="12" t="str">
        <f t="shared" si="462"/>
        <v>日</v>
      </c>
      <c r="J5828" s="12"/>
      <c r="K5828" s="12"/>
      <c r="L5828" s="12"/>
      <c r="M5828" s="12"/>
      <c r="N5828" s="12"/>
    </row>
    <row r="5829" spans="1:14" x14ac:dyDescent="0.2">
      <c r="A5829" s="1">
        <v>46006</v>
      </c>
      <c r="B5829" s="4" t="s">
        <v>979</v>
      </c>
      <c r="C5829" s="5" t="str">
        <f t="shared" si="458"/>
        <v xml:space="preserve"> 10</v>
      </c>
      <c r="D5829" s="12" t="str">
        <f t="shared" si="459"/>
        <v>25</v>
      </c>
      <c r="E5829" s="12">
        <f t="shared" si="460"/>
        <v>5</v>
      </c>
      <c r="F5829" s="12" t="str">
        <f t="shared" si="461"/>
        <v>仏滅</v>
      </c>
      <c r="G5829" s="12" t="str">
        <f t="shared" si="462"/>
        <v>月</v>
      </c>
      <c r="J5829" s="12"/>
      <c r="K5829" s="12"/>
      <c r="L5829" s="12"/>
      <c r="M5829" s="12"/>
      <c r="N5829" s="12"/>
    </row>
    <row r="5830" spans="1:14" x14ac:dyDescent="0.2">
      <c r="A5830" s="1">
        <v>46007</v>
      </c>
      <c r="B5830" s="4" t="s">
        <v>980</v>
      </c>
      <c r="C5830" s="5" t="str">
        <f t="shared" si="458"/>
        <v xml:space="preserve"> 10</v>
      </c>
      <c r="D5830" s="12" t="str">
        <f t="shared" si="459"/>
        <v>26</v>
      </c>
      <c r="E5830" s="12">
        <f t="shared" si="460"/>
        <v>0</v>
      </c>
      <c r="F5830" s="12" t="str">
        <f t="shared" si="461"/>
        <v>大安</v>
      </c>
      <c r="G5830" s="12" t="str">
        <f t="shared" si="462"/>
        <v>火</v>
      </c>
      <c r="J5830" s="12"/>
      <c r="K5830" s="12"/>
      <c r="L5830" s="12"/>
      <c r="M5830" s="12"/>
      <c r="N5830" s="12"/>
    </row>
    <row r="5831" spans="1:14" x14ac:dyDescent="0.2">
      <c r="A5831" s="1">
        <v>46008</v>
      </c>
      <c r="B5831" s="4" t="s">
        <v>981</v>
      </c>
      <c r="C5831" s="5" t="str">
        <f t="shared" si="458"/>
        <v xml:space="preserve"> 10</v>
      </c>
      <c r="D5831" s="12" t="str">
        <f t="shared" si="459"/>
        <v>27</v>
      </c>
      <c r="E5831" s="12">
        <f t="shared" si="460"/>
        <v>1</v>
      </c>
      <c r="F5831" s="12" t="str">
        <f t="shared" si="461"/>
        <v>赤口</v>
      </c>
      <c r="G5831" s="12" t="str">
        <f t="shared" si="462"/>
        <v>水</v>
      </c>
      <c r="J5831" s="12"/>
      <c r="K5831" s="12"/>
      <c r="L5831" s="12"/>
      <c r="M5831" s="12"/>
      <c r="N5831" s="12"/>
    </row>
    <row r="5832" spans="1:14" x14ac:dyDescent="0.2">
      <c r="A5832" s="1">
        <v>46009</v>
      </c>
      <c r="B5832" s="4" t="s">
        <v>982</v>
      </c>
      <c r="C5832" s="5" t="str">
        <f t="shared" si="458"/>
        <v xml:space="preserve"> 10</v>
      </c>
      <c r="D5832" s="12" t="str">
        <f t="shared" si="459"/>
        <v>28</v>
      </c>
      <c r="E5832" s="12">
        <f t="shared" si="460"/>
        <v>2</v>
      </c>
      <c r="F5832" s="12" t="str">
        <f t="shared" si="461"/>
        <v>先勝</v>
      </c>
      <c r="G5832" s="12" t="str">
        <f t="shared" si="462"/>
        <v>木</v>
      </c>
      <c r="J5832" s="12"/>
      <c r="K5832" s="12"/>
      <c r="L5832" s="12"/>
      <c r="M5832" s="12"/>
      <c r="N5832" s="12"/>
    </row>
    <row r="5833" spans="1:14" x14ac:dyDescent="0.2">
      <c r="A5833" s="1">
        <v>46010</v>
      </c>
      <c r="B5833" s="4" t="s">
        <v>983</v>
      </c>
      <c r="C5833" s="5" t="str">
        <f t="shared" si="458"/>
        <v xml:space="preserve"> 10</v>
      </c>
      <c r="D5833" s="12" t="str">
        <f t="shared" si="459"/>
        <v>29</v>
      </c>
      <c r="E5833" s="12">
        <f t="shared" si="460"/>
        <v>3</v>
      </c>
      <c r="F5833" s="12" t="str">
        <f t="shared" si="461"/>
        <v>友引</v>
      </c>
      <c r="G5833" s="12" t="str">
        <f t="shared" si="462"/>
        <v>金</v>
      </c>
      <c r="J5833" s="12"/>
      <c r="K5833" s="12"/>
      <c r="L5833" s="12"/>
      <c r="M5833" s="12"/>
      <c r="N5833" s="12"/>
    </row>
    <row r="5834" spans="1:14" x14ac:dyDescent="0.2">
      <c r="A5834" s="1">
        <v>46011</v>
      </c>
      <c r="B5834" s="4" t="s">
        <v>984</v>
      </c>
      <c r="C5834" s="5" t="str">
        <f t="shared" si="458"/>
        <v xml:space="preserve"> 10</v>
      </c>
      <c r="D5834" s="12" t="str">
        <f t="shared" si="459"/>
        <v>30</v>
      </c>
      <c r="E5834" s="12">
        <f t="shared" si="460"/>
        <v>4</v>
      </c>
      <c r="F5834" s="12" t="str">
        <f t="shared" si="461"/>
        <v>先負</v>
      </c>
      <c r="G5834" s="12" t="str">
        <f t="shared" si="462"/>
        <v>土</v>
      </c>
      <c r="J5834" s="12"/>
      <c r="K5834" s="12"/>
      <c r="L5834" s="12"/>
      <c r="M5834" s="12"/>
      <c r="N5834" s="12"/>
    </row>
    <row r="5835" spans="1:14" x14ac:dyDescent="0.2">
      <c r="A5835" s="1">
        <v>46012</v>
      </c>
      <c r="B5835" s="4" t="s">
        <v>985</v>
      </c>
      <c r="C5835" s="5" t="str">
        <f t="shared" si="458"/>
        <v xml:space="preserve"> 11</v>
      </c>
      <c r="D5835" s="12" t="str">
        <f t="shared" si="459"/>
        <v>1</v>
      </c>
      <c r="E5835" s="12">
        <f t="shared" si="460"/>
        <v>0</v>
      </c>
      <c r="F5835" s="12" t="str">
        <f t="shared" si="461"/>
        <v>大安</v>
      </c>
      <c r="G5835" s="12" t="str">
        <f t="shared" si="462"/>
        <v>日</v>
      </c>
      <c r="J5835" s="12"/>
      <c r="K5835" s="12"/>
      <c r="L5835" s="12"/>
      <c r="M5835" s="12"/>
      <c r="N5835" s="12"/>
    </row>
    <row r="5836" spans="1:14" x14ac:dyDescent="0.2">
      <c r="A5836" s="1">
        <v>46013</v>
      </c>
      <c r="B5836" s="4" t="s">
        <v>986</v>
      </c>
      <c r="C5836" s="5" t="str">
        <f t="shared" ref="C5836:C5899" si="463">SUBSTITUTE( LEFT(B5836,LEN(B5836)-(LEN(B5836)-FIND("/",B5836)+1)), "閏", "" )</f>
        <v xml:space="preserve"> 11</v>
      </c>
      <c r="D5836" s="12" t="str">
        <f t="shared" si="459"/>
        <v>2</v>
      </c>
      <c r="E5836" s="12">
        <f t="shared" si="460"/>
        <v>1</v>
      </c>
      <c r="F5836" s="12" t="str">
        <f t="shared" si="461"/>
        <v>赤口</v>
      </c>
      <c r="G5836" s="12" t="str">
        <f t="shared" si="462"/>
        <v>月</v>
      </c>
      <c r="J5836" s="12"/>
      <c r="K5836" s="12"/>
      <c r="L5836" s="12"/>
      <c r="M5836" s="12"/>
      <c r="N5836" s="12"/>
    </row>
    <row r="5837" spans="1:14" x14ac:dyDescent="0.2">
      <c r="A5837" s="1">
        <v>46014</v>
      </c>
      <c r="B5837" s="4" t="s">
        <v>987</v>
      </c>
      <c r="C5837" s="5" t="str">
        <f t="shared" si="463"/>
        <v xml:space="preserve"> 11</v>
      </c>
      <c r="D5837" s="12" t="str">
        <f t="shared" si="459"/>
        <v>3</v>
      </c>
      <c r="E5837" s="12">
        <f t="shared" si="460"/>
        <v>2</v>
      </c>
      <c r="F5837" s="12" t="str">
        <f t="shared" si="461"/>
        <v>先勝</v>
      </c>
      <c r="G5837" s="12" t="str">
        <f t="shared" si="462"/>
        <v>火</v>
      </c>
      <c r="J5837" s="12"/>
      <c r="K5837" s="12"/>
      <c r="L5837" s="12"/>
      <c r="M5837" s="12"/>
      <c r="N5837" s="12"/>
    </row>
    <row r="5838" spans="1:14" x14ac:dyDescent="0.2">
      <c r="A5838" s="1">
        <v>46015</v>
      </c>
      <c r="B5838" s="4" t="s">
        <v>988</v>
      </c>
      <c r="C5838" s="5" t="str">
        <f t="shared" si="463"/>
        <v xml:space="preserve"> 11</v>
      </c>
      <c r="D5838" s="12" t="str">
        <f t="shared" si="459"/>
        <v>4</v>
      </c>
      <c r="E5838" s="12">
        <f t="shared" si="460"/>
        <v>3</v>
      </c>
      <c r="F5838" s="12" t="str">
        <f t="shared" si="461"/>
        <v>友引</v>
      </c>
      <c r="G5838" s="12" t="str">
        <f t="shared" si="462"/>
        <v>水</v>
      </c>
      <c r="J5838" s="12"/>
      <c r="K5838" s="12"/>
      <c r="L5838" s="12"/>
      <c r="M5838" s="12"/>
      <c r="N5838" s="12"/>
    </row>
    <row r="5839" spans="1:14" x14ac:dyDescent="0.2">
      <c r="A5839" s="1">
        <v>46016</v>
      </c>
      <c r="B5839" s="4" t="s">
        <v>989</v>
      </c>
      <c r="C5839" s="5" t="str">
        <f t="shared" si="463"/>
        <v xml:space="preserve"> 11</v>
      </c>
      <c r="D5839" s="12" t="str">
        <f t="shared" si="459"/>
        <v>5</v>
      </c>
      <c r="E5839" s="12">
        <f t="shared" si="460"/>
        <v>4</v>
      </c>
      <c r="F5839" s="12" t="str">
        <f t="shared" si="461"/>
        <v>先負</v>
      </c>
      <c r="G5839" s="12" t="str">
        <f t="shared" si="462"/>
        <v>木</v>
      </c>
      <c r="J5839" s="12"/>
      <c r="K5839" s="12"/>
      <c r="L5839" s="12"/>
      <c r="M5839" s="12"/>
      <c r="N5839" s="12"/>
    </row>
    <row r="5840" spans="1:14" x14ac:dyDescent="0.2">
      <c r="A5840" s="1">
        <v>46017</v>
      </c>
      <c r="B5840" s="4" t="s">
        <v>990</v>
      </c>
      <c r="C5840" s="5" t="str">
        <f t="shared" si="463"/>
        <v xml:space="preserve"> 11</v>
      </c>
      <c r="D5840" s="12" t="str">
        <f t="shared" si="459"/>
        <v>6</v>
      </c>
      <c r="E5840" s="12">
        <f t="shared" si="460"/>
        <v>5</v>
      </c>
      <c r="F5840" s="12" t="str">
        <f t="shared" si="461"/>
        <v>仏滅</v>
      </c>
      <c r="G5840" s="12" t="str">
        <f t="shared" si="462"/>
        <v>金</v>
      </c>
      <c r="J5840" s="12"/>
      <c r="K5840" s="12"/>
      <c r="L5840" s="12"/>
      <c r="M5840" s="12"/>
      <c r="N5840" s="12"/>
    </row>
    <row r="5841" spans="1:14" x14ac:dyDescent="0.2">
      <c r="A5841" s="1">
        <v>46018</v>
      </c>
      <c r="B5841" s="4" t="s">
        <v>991</v>
      </c>
      <c r="C5841" s="5" t="str">
        <f t="shared" si="463"/>
        <v xml:space="preserve"> 11</v>
      </c>
      <c r="D5841" s="12" t="str">
        <f t="shared" si="459"/>
        <v>7</v>
      </c>
      <c r="E5841" s="12">
        <f t="shared" si="460"/>
        <v>0</v>
      </c>
      <c r="F5841" s="12" t="str">
        <f t="shared" si="461"/>
        <v>大安</v>
      </c>
      <c r="G5841" s="12" t="str">
        <f t="shared" si="462"/>
        <v>土</v>
      </c>
      <c r="J5841" s="12"/>
      <c r="K5841" s="12"/>
      <c r="L5841" s="12"/>
      <c r="M5841" s="12"/>
      <c r="N5841" s="12"/>
    </row>
    <row r="5842" spans="1:14" x14ac:dyDescent="0.2">
      <c r="A5842" s="1">
        <v>46019</v>
      </c>
      <c r="B5842" s="4" t="s">
        <v>992</v>
      </c>
      <c r="C5842" s="5" t="str">
        <f t="shared" si="463"/>
        <v xml:space="preserve"> 11</v>
      </c>
      <c r="D5842" s="12" t="str">
        <f t="shared" si="459"/>
        <v>8</v>
      </c>
      <c r="E5842" s="12">
        <f t="shared" si="460"/>
        <v>1</v>
      </c>
      <c r="F5842" s="12" t="str">
        <f t="shared" si="461"/>
        <v>赤口</v>
      </c>
      <c r="G5842" s="12" t="str">
        <f t="shared" si="462"/>
        <v>日</v>
      </c>
      <c r="J5842" s="12"/>
      <c r="K5842" s="12"/>
      <c r="L5842" s="12"/>
      <c r="M5842" s="12"/>
      <c r="N5842" s="12"/>
    </row>
    <row r="5843" spans="1:14" x14ac:dyDescent="0.2">
      <c r="A5843" s="1">
        <v>46020</v>
      </c>
      <c r="B5843" s="4" t="s">
        <v>993</v>
      </c>
      <c r="C5843" s="5" t="str">
        <f t="shared" si="463"/>
        <v xml:space="preserve"> 11</v>
      </c>
      <c r="D5843" s="12" t="str">
        <f t="shared" si="459"/>
        <v>9</v>
      </c>
      <c r="E5843" s="12">
        <f t="shared" si="460"/>
        <v>2</v>
      </c>
      <c r="F5843" s="12" t="str">
        <f t="shared" si="461"/>
        <v>先勝</v>
      </c>
      <c r="G5843" s="12" t="str">
        <f t="shared" si="462"/>
        <v>月</v>
      </c>
      <c r="J5843" s="12"/>
      <c r="K5843" s="12"/>
      <c r="L5843" s="12"/>
      <c r="M5843" s="12"/>
      <c r="N5843" s="12"/>
    </row>
    <row r="5844" spans="1:14" x14ac:dyDescent="0.2">
      <c r="A5844" s="1">
        <v>46021</v>
      </c>
      <c r="B5844" s="4" t="s">
        <v>994</v>
      </c>
      <c r="C5844" s="5" t="str">
        <f t="shared" si="463"/>
        <v xml:space="preserve"> 11</v>
      </c>
      <c r="D5844" s="12" t="str">
        <f t="shared" si="459"/>
        <v>10</v>
      </c>
      <c r="E5844" s="12">
        <f t="shared" si="460"/>
        <v>3</v>
      </c>
      <c r="F5844" s="12" t="str">
        <f t="shared" si="461"/>
        <v>友引</v>
      </c>
      <c r="G5844" s="12" t="str">
        <f t="shared" si="462"/>
        <v>火</v>
      </c>
      <c r="J5844" s="12"/>
      <c r="K5844" s="12"/>
      <c r="L5844" s="12"/>
      <c r="M5844" s="12"/>
      <c r="N5844" s="12"/>
    </row>
    <row r="5845" spans="1:14" x14ac:dyDescent="0.2">
      <c r="A5845" s="1">
        <v>46022</v>
      </c>
      <c r="B5845" s="4" t="s">
        <v>995</v>
      </c>
      <c r="C5845" s="5" t="str">
        <f t="shared" si="463"/>
        <v xml:space="preserve"> 11</v>
      </c>
      <c r="D5845" s="12" t="str">
        <f t="shared" si="459"/>
        <v>11</v>
      </c>
      <c r="E5845" s="12">
        <f t="shared" si="460"/>
        <v>4</v>
      </c>
      <c r="F5845" s="12" t="str">
        <f t="shared" si="461"/>
        <v>先負</v>
      </c>
      <c r="G5845" s="12" t="str">
        <f t="shared" si="462"/>
        <v>水</v>
      </c>
      <c r="J5845" s="12"/>
      <c r="K5845" s="12"/>
      <c r="L5845" s="12"/>
      <c r="M5845" s="12"/>
      <c r="N5845" s="12"/>
    </row>
    <row r="5846" spans="1:14" x14ac:dyDescent="0.2">
      <c r="A5846" s="1">
        <v>46023</v>
      </c>
      <c r="B5846" s="4" t="s">
        <v>996</v>
      </c>
      <c r="C5846" s="5" t="str">
        <f t="shared" si="463"/>
        <v xml:space="preserve"> 11</v>
      </c>
      <c r="D5846" s="12" t="str">
        <f t="shared" si="459"/>
        <v>12</v>
      </c>
      <c r="E5846" s="12">
        <f t="shared" si="460"/>
        <v>5</v>
      </c>
      <c r="F5846" s="12" t="str">
        <f t="shared" si="461"/>
        <v>仏滅</v>
      </c>
      <c r="G5846" s="12" t="str">
        <f t="shared" si="462"/>
        <v>木</v>
      </c>
      <c r="J5846" s="12"/>
      <c r="K5846" s="12"/>
      <c r="L5846" s="12"/>
      <c r="M5846" s="12"/>
      <c r="N5846" s="12"/>
    </row>
    <row r="5847" spans="1:14" x14ac:dyDescent="0.2">
      <c r="A5847" s="1">
        <v>46024</v>
      </c>
      <c r="B5847" s="4" t="s">
        <v>997</v>
      </c>
      <c r="C5847" s="5" t="str">
        <f t="shared" si="463"/>
        <v xml:space="preserve"> 11</v>
      </c>
      <c r="D5847" s="12" t="str">
        <f t="shared" si="459"/>
        <v>13</v>
      </c>
      <c r="E5847" s="12">
        <f t="shared" si="460"/>
        <v>0</v>
      </c>
      <c r="F5847" s="12" t="str">
        <f t="shared" si="461"/>
        <v>大安</v>
      </c>
      <c r="G5847" s="12" t="str">
        <f t="shared" si="462"/>
        <v>金</v>
      </c>
      <c r="J5847" s="12"/>
      <c r="K5847" s="12"/>
      <c r="L5847" s="12"/>
      <c r="M5847" s="12"/>
      <c r="N5847" s="12"/>
    </row>
    <row r="5848" spans="1:14" x14ac:dyDescent="0.2">
      <c r="A5848" s="1">
        <v>46025</v>
      </c>
      <c r="B5848" s="4" t="s">
        <v>998</v>
      </c>
      <c r="C5848" s="5" t="str">
        <f t="shared" si="463"/>
        <v xml:space="preserve"> 11</v>
      </c>
      <c r="D5848" s="12" t="str">
        <f t="shared" si="459"/>
        <v>14</v>
      </c>
      <c r="E5848" s="12">
        <f t="shared" si="460"/>
        <v>1</v>
      </c>
      <c r="F5848" s="12" t="str">
        <f t="shared" si="461"/>
        <v>赤口</v>
      </c>
      <c r="G5848" s="12" t="str">
        <f t="shared" si="462"/>
        <v>土</v>
      </c>
      <c r="J5848" s="12"/>
      <c r="K5848" s="12"/>
      <c r="L5848" s="12"/>
      <c r="M5848" s="12"/>
      <c r="N5848" s="12"/>
    </row>
    <row r="5849" spans="1:14" x14ac:dyDescent="0.2">
      <c r="A5849" s="1">
        <v>46026</v>
      </c>
      <c r="B5849" s="4" t="s">
        <v>999</v>
      </c>
      <c r="C5849" s="5" t="str">
        <f t="shared" si="463"/>
        <v xml:space="preserve"> 11</v>
      </c>
      <c r="D5849" s="12" t="str">
        <f t="shared" si="459"/>
        <v>15</v>
      </c>
      <c r="E5849" s="12">
        <f t="shared" si="460"/>
        <v>2</v>
      </c>
      <c r="F5849" s="12" t="str">
        <f t="shared" si="461"/>
        <v>先勝</v>
      </c>
      <c r="G5849" s="12" t="str">
        <f t="shared" si="462"/>
        <v>日</v>
      </c>
      <c r="J5849" s="12"/>
      <c r="K5849" s="12"/>
      <c r="L5849" s="12"/>
      <c r="M5849" s="12"/>
      <c r="N5849" s="12"/>
    </row>
    <row r="5850" spans="1:14" x14ac:dyDescent="0.2">
      <c r="A5850" s="1">
        <v>46027</v>
      </c>
      <c r="B5850" s="4" t="s">
        <v>1000</v>
      </c>
      <c r="C5850" s="5" t="str">
        <f t="shared" si="463"/>
        <v xml:space="preserve"> 11</v>
      </c>
      <c r="D5850" s="12" t="str">
        <f t="shared" si="459"/>
        <v>16</v>
      </c>
      <c r="E5850" s="12">
        <f t="shared" si="460"/>
        <v>3</v>
      </c>
      <c r="F5850" s="12" t="str">
        <f t="shared" si="461"/>
        <v>友引</v>
      </c>
      <c r="G5850" s="12" t="str">
        <f t="shared" si="462"/>
        <v>月</v>
      </c>
      <c r="J5850" s="12"/>
      <c r="K5850" s="12"/>
      <c r="L5850" s="12"/>
      <c r="M5850" s="12"/>
      <c r="N5850" s="12"/>
    </row>
    <row r="5851" spans="1:14" x14ac:dyDescent="0.2">
      <c r="A5851" s="1">
        <v>46028</v>
      </c>
      <c r="B5851" s="4" t="s">
        <v>1001</v>
      </c>
      <c r="C5851" s="5" t="str">
        <f t="shared" si="463"/>
        <v xml:space="preserve"> 11</v>
      </c>
      <c r="D5851" s="12" t="str">
        <f t="shared" si="459"/>
        <v>17</v>
      </c>
      <c r="E5851" s="12">
        <f t="shared" si="460"/>
        <v>4</v>
      </c>
      <c r="F5851" s="12" t="str">
        <f t="shared" si="461"/>
        <v>先負</v>
      </c>
      <c r="G5851" s="12" t="str">
        <f t="shared" si="462"/>
        <v>火</v>
      </c>
      <c r="J5851" s="12"/>
      <c r="K5851" s="12"/>
      <c r="L5851" s="12"/>
      <c r="M5851" s="12"/>
      <c r="N5851" s="12"/>
    </row>
    <row r="5852" spans="1:14" x14ac:dyDescent="0.2">
      <c r="A5852" s="1">
        <v>46029</v>
      </c>
      <c r="B5852" s="4" t="s">
        <v>1002</v>
      </c>
      <c r="C5852" s="5" t="str">
        <f t="shared" si="463"/>
        <v xml:space="preserve"> 11</v>
      </c>
      <c r="D5852" s="12" t="str">
        <f t="shared" si="459"/>
        <v>18</v>
      </c>
      <c r="E5852" s="12">
        <f t="shared" si="460"/>
        <v>5</v>
      </c>
      <c r="F5852" s="12" t="str">
        <f t="shared" si="461"/>
        <v>仏滅</v>
      </c>
      <c r="G5852" s="12" t="str">
        <f t="shared" si="462"/>
        <v>水</v>
      </c>
      <c r="J5852" s="12"/>
      <c r="K5852" s="12"/>
      <c r="L5852" s="12"/>
      <c r="M5852" s="12"/>
      <c r="N5852" s="12"/>
    </row>
    <row r="5853" spans="1:14" x14ac:dyDescent="0.2">
      <c r="A5853" s="1">
        <v>46030</v>
      </c>
      <c r="B5853" s="4" t="s">
        <v>1003</v>
      </c>
      <c r="C5853" s="5" t="str">
        <f t="shared" si="463"/>
        <v xml:space="preserve"> 11</v>
      </c>
      <c r="D5853" s="12" t="str">
        <f t="shared" si="459"/>
        <v>19</v>
      </c>
      <c r="E5853" s="12">
        <f t="shared" si="460"/>
        <v>0</v>
      </c>
      <c r="F5853" s="12" t="str">
        <f t="shared" si="461"/>
        <v>大安</v>
      </c>
      <c r="G5853" s="12" t="str">
        <f t="shared" si="462"/>
        <v>木</v>
      </c>
      <c r="J5853" s="12"/>
      <c r="K5853" s="12"/>
      <c r="L5853" s="12"/>
      <c r="M5853" s="12"/>
      <c r="N5853" s="12"/>
    </row>
    <row r="5854" spans="1:14" x14ac:dyDescent="0.2">
      <c r="A5854" s="1">
        <v>46031</v>
      </c>
      <c r="B5854" s="4" t="s">
        <v>1004</v>
      </c>
      <c r="C5854" s="5" t="str">
        <f t="shared" si="463"/>
        <v xml:space="preserve"> 11</v>
      </c>
      <c r="D5854" s="12" t="str">
        <f t="shared" si="459"/>
        <v>20</v>
      </c>
      <c r="E5854" s="12">
        <f t="shared" si="460"/>
        <v>1</v>
      </c>
      <c r="F5854" s="12" t="str">
        <f t="shared" si="461"/>
        <v>赤口</v>
      </c>
      <c r="G5854" s="12" t="str">
        <f t="shared" si="462"/>
        <v>金</v>
      </c>
      <c r="J5854" s="12"/>
      <c r="K5854" s="12"/>
      <c r="L5854" s="12"/>
      <c r="M5854" s="12"/>
      <c r="N5854" s="12"/>
    </row>
    <row r="5855" spans="1:14" x14ac:dyDescent="0.2">
      <c r="A5855" s="1">
        <v>46032</v>
      </c>
      <c r="B5855" s="4" t="s">
        <v>1005</v>
      </c>
      <c r="C5855" s="5" t="str">
        <f t="shared" si="463"/>
        <v xml:space="preserve"> 11</v>
      </c>
      <c r="D5855" s="12" t="str">
        <f t="shared" si="459"/>
        <v>21</v>
      </c>
      <c r="E5855" s="12">
        <f t="shared" si="460"/>
        <v>2</v>
      </c>
      <c r="F5855" s="12" t="str">
        <f t="shared" si="461"/>
        <v>先勝</v>
      </c>
      <c r="G5855" s="12" t="str">
        <f t="shared" si="462"/>
        <v>土</v>
      </c>
      <c r="J5855" s="12"/>
      <c r="K5855" s="12"/>
      <c r="L5855" s="12"/>
      <c r="M5855" s="12"/>
      <c r="N5855" s="12"/>
    </row>
    <row r="5856" spans="1:14" x14ac:dyDescent="0.2">
      <c r="A5856" s="1">
        <v>46033</v>
      </c>
      <c r="B5856" s="4" t="s">
        <v>1006</v>
      </c>
      <c r="C5856" s="5" t="str">
        <f t="shared" si="463"/>
        <v xml:space="preserve"> 11</v>
      </c>
      <c r="D5856" s="12" t="str">
        <f t="shared" si="459"/>
        <v>22</v>
      </c>
      <c r="E5856" s="12">
        <f t="shared" si="460"/>
        <v>3</v>
      </c>
      <c r="F5856" s="12" t="str">
        <f t="shared" si="461"/>
        <v>友引</v>
      </c>
      <c r="G5856" s="12" t="str">
        <f t="shared" si="462"/>
        <v>日</v>
      </c>
      <c r="J5856" s="12"/>
      <c r="K5856" s="12"/>
      <c r="L5856" s="12"/>
      <c r="M5856" s="12"/>
      <c r="N5856" s="12"/>
    </row>
    <row r="5857" spans="1:14" x14ac:dyDescent="0.2">
      <c r="A5857" s="1">
        <v>46034</v>
      </c>
      <c r="B5857" s="4" t="s">
        <v>1007</v>
      </c>
      <c r="C5857" s="5" t="str">
        <f t="shared" si="463"/>
        <v xml:space="preserve"> 11</v>
      </c>
      <c r="D5857" s="12" t="str">
        <f t="shared" si="459"/>
        <v>23</v>
      </c>
      <c r="E5857" s="12">
        <f t="shared" si="460"/>
        <v>4</v>
      </c>
      <c r="F5857" s="12" t="str">
        <f t="shared" si="461"/>
        <v>先負</v>
      </c>
      <c r="G5857" s="12" t="str">
        <f t="shared" si="462"/>
        <v>月</v>
      </c>
      <c r="J5857" s="12"/>
      <c r="K5857" s="12"/>
      <c r="L5857" s="12"/>
      <c r="M5857" s="12"/>
      <c r="N5857" s="12"/>
    </row>
    <row r="5858" spans="1:14" x14ac:dyDescent="0.2">
      <c r="A5858" s="1">
        <v>46035</v>
      </c>
      <c r="B5858" s="4" t="s">
        <v>1008</v>
      </c>
      <c r="C5858" s="5" t="str">
        <f t="shared" si="463"/>
        <v xml:space="preserve"> 11</v>
      </c>
      <c r="D5858" s="12" t="str">
        <f t="shared" si="459"/>
        <v>24</v>
      </c>
      <c r="E5858" s="12">
        <f t="shared" si="460"/>
        <v>5</v>
      </c>
      <c r="F5858" s="12" t="str">
        <f t="shared" si="461"/>
        <v>仏滅</v>
      </c>
      <c r="G5858" s="12" t="str">
        <f t="shared" si="462"/>
        <v>火</v>
      </c>
      <c r="J5858" s="12"/>
      <c r="K5858" s="12"/>
      <c r="L5858" s="12"/>
      <c r="M5858" s="12"/>
      <c r="N5858" s="12"/>
    </row>
    <row r="5859" spans="1:14" x14ac:dyDescent="0.2">
      <c r="A5859" s="1">
        <v>46036</v>
      </c>
      <c r="B5859" s="4" t="s">
        <v>1009</v>
      </c>
      <c r="C5859" s="5" t="str">
        <f t="shared" si="463"/>
        <v xml:space="preserve"> 11</v>
      </c>
      <c r="D5859" s="12" t="str">
        <f t="shared" si="459"/>
        <v>25</v>
      </c>
      <c r="E5859" s="12">
        <f t="shared" si="460"/>
        <v>0</v>
      </c>
      <c r="F5859" s="12" t="str">
        <f t="shared" si="461"/>
        <v>大安</v>
      </c>
      <c r="G5859" s="12" t="str">
        <f t="shared" si="462"/>
        <v>水</v>
      </c>
      <c r="J5859" s="12"/>
      <c r="K5859" s="12"/>
      <c r="L5859" s="12"/>
      <c r="M5859" s="12"/>
      <c r="N5859" s="12"/>
    </row>
    <row r="5860" spans="1:14" x14ac:dyDescent="0.2">
      <c r="A5860" s="1">
        <v>46037</v>
      </c>
      <c r="B5860" s="4" t="s">
        <v>1010</v>
      </c>
      <c r="C5860" s="5" t="str">
        <f t="shared" si="463"/>
        <v xml:space="preserve"> 11</v>
      </c>
      <c r="D5860" s="12" t="str">
        <f t="shared" si="459"/>
        <v>26</v>
      </c>
      <c r="E5860" s="12">
        <f t="shared" si="460"/>
        <v>1</v>
      </c>
      <c r="F5860" s="12" t="str">
        <f t="shared" si="461"/>
        <v>赤口</v>
      </c>
      <c r="G5860" s="12" t="str">
        <f t="shared" si="462"/>
        <v>木</v>
      </c>
      <c r="J5860" s="12"/>
      <c r="K5860" s="12"/>
      <c r="L5860" s="12"/>
      <c r="M5860" s="12"/>
      <c r="N5860" s="12"/>
    </row>
    <row r="5861" spans="1:14" x14ac:dyDescent="0.2">
      <c r="A5861" s="1">
        <v>46038</v>
      </c>
      <c r="B5861" s="4" t="s">
        <v>1011</v>
      </c>
      <c r="C5861" s="5" t="str">
        <f t="shared" si="463"/>
        <v xml:space="preserve"> 11</v>
      </c>
      <c r="D5861" s="12" t="str">
        <f t="shared" si="459"/>
        <v>27</v>
      </c>
      <c r="E5861" s="12">
        <f t="shared" si="460"/>
        <v>2</v>
      </c>
      <c r="F5861" s="12" t="str">
        <f t="shared" si="461"/>
        <v>先勝</v>
      </c>
      <c r="G5861" s="12" t="str">
        <f t="shared" si="462"/>
        <v>金</v>
      </c>
      <c r="J5861" s="12"/>
      <c r="K5861" s="12"/>
      <c r="L5861" s="12"/>
      <c r="M5861" s="12"/>
      <c r="N5861" s="12"/>
    </row>
    <row r="5862" spans="1:14" x14ac:dyDescent="0.2">
      <c r="A5862" s="1">
        <v>46039</v>
      </c>
      <c r="B5862" s="4" t="s">
        <v>1012</v>
      </c>
      <c r="C5862" s="5" t="str">
        <f t="shared" si="463"/>
        <v xml:space="preserve"> 11</v>
      </c>
      <c r="D5862" s="12" t="str">
        <f t="shared" si="459"/>
        <v>28</v>
      </c>
      <c r="E5862" s="12">
        <f t="shared" si="460"/>
        <v>3</v>
      </c>
      <c r="F5862" s="12" t="str">
        <f t="shared" si="461"/>
        <v>友引</v>
      </c>
      <c r="G5862" s="12" t="str">
        <f t="shared" si="462"/>
        <v>土</v>
      </c>
      <c r="J5862" s="12"/>
      <c r="K5862" s="12"/>
      <c r="L5862" s="12"/>
      <c r="M5862" s="12"/>
      <c r="N5862" s="12"/>
    </row>
    <row r="5863" spans="1:14" x14ac:dyDescent="0.2">
      <c r="A5863" s="1">
        <v>46040</v>
      </c>
      <c r="B5863" s="4" t="s">
        <v>1013</v>
      </c>
      <c r="C5863" s="5" t="str">
        <f t="shared" si="463"/>
        <v xml:space="preserve"> 11</v>
      </c>
      <c r="D5863" s="12" t="str">
        <f t="shared" si="459"/>
        <v>29</v>
      </c>
      <c r="E5863" s="12">
        <f t="shared" si="460"/>
        <v>4</v>
      </c>
      <c r="F5863" s="12" t="str">
        <f t="shared" si="461"/>
        <v>先負</v>
      </c>
      <c r="G5863" s="12" t="str">
        <f t="shared" si="462"/>
        <v>日</v>
      </c>
      <c r="J5863" s="12"/>
      <c r="K5863" s="12"/>
      <c r="L5863" s="12"/>
      <c r="M5863" s="12"/>
      <c r="N5863" s="12"/>
    </row>
    <row r="5864" spans="1:14" x14ac:dyDescent="0.2">
      <c r="A5864" s="1">
        <v>46041</v>
      </c>
      <c r="B5864" s="4" t="s">
        <v>1014</v>
      </c>
      <c r="C5864" s="5" t="str">
        <f t="shared" si="463"/>
        <v xml:space="preserve"> 11</v>
      </c>
      <c r="D5864" s="12" t="str">
        <f t="shared" si="459"/>
        <v>30</v>
      </c>
      <c r="E5864" s="12">
        <f t="shared" si="460"/>
        <v>5</v>
      </c>
      <c r="F5864" s="12" t="str">
        <f t="shared" si="461"/>
        <v>仏滅</v>
      </c>
      <c r="G5864" s="12" t="str">
        <f t="shared" si="462"/>
        <v>月</v>
      </c>
      <c r="J5864" s="12"/>
      <c r="K5864" s="12"/>
      <c r="L5864" s="12"/>
      <c r="M5864" s="12"/>
      <c r="N5864" s="12"/>
    </row>
    <row r="5865" spans="1:14" x14ac:dyDescent="0.2">
      <c r="A5865" s="1">
        <v>46042</v>
      </c>
      <c r="B5865" s="4" t="s">
        <v>1015</v>
      </c>
      <c r="C5865" s="5" t="str">
        <f t="shared" si="463"/>
        <v xml:space="preserve"> 12</v>
      </c>
      <c r="D5865" s="12" t="str">
        <f t="shared" si="459"/>
        <v>1</v>
      </c>
      <c r="E5865" s="12">
        <f t="shared" si="460"/>
        <v>1</v>
      </c>
      <c r="F5865" s="12" t="str">
        <f t="shared" si="461"/>
        <v>赤口</v>
      </c>
      <c r="G5865" s="12" t="str">
        <f t="shared" si="462"/>
        <v>火</v>
      </c>
      <c r="J5865" s="12"/>
      <c r="K5865" s="12"/>
      <c r="L5865" s="12"/>
      <c r="M5865" s="12"/>
      <c r="N5865" s="12"/>
    </row>
    <row r="5866" spans="1:14" x14ac:dyDescent="0.2">
      <c r="A5866" s="1">
        <v>46043</v>
      </c>
      <c r="B5866" s="4" t="s">
        <v>1016</v>
      </c>
      <c r="C5866" s="5" t="str">
        <f t="shared" si="463"/>
        <v xml:space="preserve"> 12</v>
      </c>
      <c r="D5866" s="12" t="str">
        <f t="shared" si="459"/>
        <v>2</v>
      </c>
      <c r="E5866" s="12">
        <f t="shared" si="460"/>
        <v>2</v>
      </c>
      <c r="F5866" s="12" t="str">
        <f t="shared" si="461"/>
        <v>先勝</v>
      </c>
      <c r="G5866" s="12" t="str">
        <f t="shared" si="462"/>
        <v>水</v>
      </c>
      <c r="J5866" s="12"/>
      <c r="K5866" s="12"/>
      <c r="L5866" s="12"/>
      <c r="M5866" s="12"/>
      <c r="N5866" s="12"/>
    </row>
    <row r="5867" spans="1:14" x14ac:dyDescent="0.2">
      <c r="A5867" s="1">
        <v>46044</v>
      </c>
      <c r="B5867" s="4" t="s">
        <v>1017</v>
      </c>
      <c r="C5867" s="5" t="str">
        <f t="shared" si="463"/>
        <v xml:space="preserve"> 12</v>
      </c>
      <c r="D5867" s="12" t="str">
        <f t="shared" si="459"/>
        <v>3</v>
      </c>
      <c r="E5867" s="12">
        <f t="shared" si="460"/>
        <v>3</v>
      </c>
      <c r="F5867" s="12" t="str">
        <f t="shared" si="461"/>
        <v>友引</v>
      </c>
      <c r="G5867" s="12" t="str">
        <f t="shared" si="462"/>
        <v>木</v>
      </c>
      <c r="J5867" s="12"/>
      <c r="K5867" s="12"/>
      <c r="L5867" s="12"/>
      <c r="M5867" s="12"/>
      <c r="N5867" s="12"/>
    </row>
    <row r="5868" spans="1:14" x14ac:dyDescent="0.2">
      <c r="A5868" s="1">
        <v>46045</v>
      </c>
      <c r="B5868" s="4" t="s">
        <v>1018</v>
      </c>
      <c r="C5868" s="5" t="str">
        <f t="shared" si="463"/>
        <v xml:space="preserve"> 12</v>
      </c>
      <c r="D5868" s="12" t="str">
        <f t="shared" si="459"/>
        <v>4</v>
      </c>
      <c r="E5868" s="12">
        <f t="shared" si="460"/>
        <v>4</v>
      </c>
      <c r="F5868" s="12" t="str">
        <f t="shared" si="461"/>
        <v>先負</v>
      </c>
      <c r="G5868" s="12" t="str">
        <f t="shared" si="462"/>
        <v>金</v>
      </c>
      <c r="J5868" s="12"/>
      <c r="K5868" s="12"/>
      <c r="L5868" s="12"/>
      <c r="M5868" s="12"/>
      <c r="N5868" s="12"/>
    </row>
    <row r="5869" spans="1:14" x14ac:dyDescent="0.2">
      <c r="A5869" s="1">
        <v>46046</v>
      </c>
      <c r="B5869" s="4" t="s">
        <v>1019</v>
      </c>
      <c r="C5869" s="5" t="str">
        <f t="shared" si="463"/>
        <v xml:space="preserve"> 12</v>
      </c>
      <c r="D5869" s="12" t="str">
        <f t="shared" si="459"/>
        <v>5</v>
      </c>
      <c r="E5869" s="12">
        <f t="shared" si="460"/>
        <v>5</v>
      </c>
      <c r="F5869" s="12" t="str">
        <f t="shared" si="461"/>
        <v>仏滅</v>
      </c>
      <c r="G5869" s="12" t="str">
        <f t="shared" si="462"/>
        <v>土</v>
      </c>
      <c r="J5869" s="12"/>
      <c r="K5869" s="12"/>
      <c r="L5869" s="12"/>
      <c r="M5869" s="12"/>
      <c r="N5869" s="12"/>
    </row>
    <row r="5870" spans="1:14" x14ac:dyDescent="0.2">
      <c r="A5870" s="1">
        <v>46047</v>
      </c>
      <c r="B5870" s="4" t="s">
        <v>1020</v>
      </c>
      <c r="C5870" s="5" t="str">
        <f t="shared" si="463"/>
        <v xml:space="preserve"> 12</v>
      </c>
      <c r="D5870" s="12" t="str">
        <f t="shared" ref="D5870:D5933" si="464">RIGHT(B5870,LEN(B5870)-FIND("/",B5870))</f>
        <v>6</v>
      </c>
      <c r="E5870" s="12">
        <f t="shared" si="460"/>
        <v>0</v>
      </c>
      <c r="F5870" s="12" t="str">
        <f t="shared" si="461"/>
        <v>大安</v>
      </c>
      <c r="G5870" s="12" t="str">
        <f t="shared" si="462"/>
        <v>日</v>
      </c>
      <c r="J5870" s="12"/>
      <c r="K5870" s="12"/>
      <c r="L5870" s="12"/>
      <c r="M5870" s="12"/>
      <c r="N5870" s="12"/>
    </row>
    <row r="5871" spans="1:14" x14ac:dyDescent="0.2">
      <c r="A5871" s="1">
        <v>46048</v>
      </c>
      <c r="B5871" s="4" t="s">
        <v>1021</v>
      </c>
      <c r="C5871" s="5" t="str">
        <f t="shared" si="463"/>
        <v xml:space="preserve"> 12</v>
      </c>
      <c r="D5871" s="12" t="str">
        <f t="shared" si="464"/>
        <v>7</v>
      </c>
      <c r="E5871" s="12">
        <f t="shared" si="460"/>
        <v>1</v>
      </c>
      <c r="F5871" s="12" t="str">
        <f t="shared" si="461"/>
        <v>赤口</v>
      </c>
      <c r="G5871" s="12" t="str">
        <f t="shared" si="462"/>
        <v>月</v>
      </c>
      <c r="J5871" s="12"/>
      <c r="K5871" s="12"/>
      <c r="L5871" s="12"/>
      <c r="M5871" s="12"/>
      <c r="N5871" s="12"/>
    </row>
    <row r="5872" spans="1:14" x14ac:dyDescent="0.2">
      <c r="A5872" s="1">
        <v>46049</v>
      </c>
      <c r="B5872" s="4" t="s">
        <v>1022</v>
      </c>
      <c r="C5872" s="5" t="str">
        <f t="shared" si="463"/>
        <v xml:space="preserve"> 12</v>
      </c>
      <c r="D5872" s="12" t="str">
        <f t="shared" si="464"/>
        <v>8</v>
      </c>
      <c r="E5872" s="12">
        <f t="shared" si="460"/>
        <v>2</v>
      </c>
      <c r="F5872" s="12" t="str">
        <f t="shared" si="461"/>
        <v>先勝</v>
      </c>
      <c r="G5872" s="12" t="str">
        <f t="shared" si="462"/>
        <v>火</v>
      </c>
      <c r="J5872" s="12"/>
      <c r="K5872" s="12"/>
      <c r="L5872" s="12"/>
      <c r="M5872" s="12"/>
      <c r="N5872" s="12"/>
    </row>
    <row r="5873" spans="1:14" x14ac:dyDescent="0.2">
      <c r="A5873" s="1">
        <v>46050</v>
      </c>
      <c r="B5873" s="4" t="s">
        <v>1023</v>
      </c>
      <c r="C5873" s="5" t="str">
        <f t="shared" si="463"/>
        <v xml:space="preserve"> 12</v>
      </c>
      <c r="D5873" s="12" t="str">
        <f t="shared" si="464"/>
        <v>9</v>
      </c>
      <c r="E5873" s="12">
        <f t="shared" si="460"/>
        <v>3</v>
      </c>
      <c r="F5873" s="12" t="str">
        <f t="shared" si="461"/>
        <v>友引</v>
      </c>
      <c r="G5873" s="12" t="str">
        <f t="shared" si="462"/>
        <v>水</v>
      </c>
      <c r="J5873" s="12"/>
      <c r="K5873" s="12"/>
      <c r="L5873" s="12"/>
      <c r="M5873" s="12"/>
      <c r="N5873" s="12"/>
    </row>
    <row r="5874" spans="1:14" x14ac:dyDescent="0.2">
      <c r="A5874" s="1">
        <v>46051</v>
      </c>
      <c r="B5874" s="4" t="s">
        <v>1024</v>
      </c>
      <c r="C5874" s="5" t="str">
        <f t="shared" si="463"/>
        <v xml:space="preserve"> 12</v>
      </c>
      <c r="D5874" s="12" t="str">
        <f t="shared" si="464"/>
        <v>10</v>
      </c>
      <c r="E5874" s="12">
        <f t="shared" si="460"/>
        <v>4</v>
      </c>
      <c r="F5874" s="12" t="str">
        <f t="shared" si="461"/>
        <v>先負</v>
      </c>
      <c r="G5874" s="12" t="str">
        <f t="shared" si="462"/>
        <v>木</v>
      </c>
      <c r="J5874" s="12"/>
      <c r="K5874" s="12"/>
      <c r="L5874" s="12"/>
      <c r="M5874" s="12"/>
      <c r="N5874" s="12"/>
    </row>
    <row r="5875" spans="1:14" x14ac:dyDescent="0.2">
      <c r="A5875" s="1">
        <v>46052</v>
      </c>
      <c r="B5875" s="4" t="s">
        <v>1025</v>
      </c>
      <c r="C5875" s="5" t="str">
        <f t="shared" si="463"/>
        <v xml:space="preserve"> 12</v>
      </c>
      <c r="D5875" s="12" t="str">
        <f t="shared" si="464"/>
        <v>11</v>
      </c>
      <c r="E5875" s="12">
        <f t="shared" si="460"/>
        <v>5</v>
      </c>
      <c r="F5875" s="12" t="str">
        <f t="shared" si="461"/>
        <v>仏滅</v>
      </c>
      <c r="G5875" s="12" t="str">
        <f t="shared" si="462"/>
        <v>金</v>
      </c>
      <c r="J5875" s="12"/>
      <c r="K5875" s="12"/>
      <c r="L5875" s="12"/>
      <c r="M5875" s="12"/>
      <c r="N5875" s="12"/>
    </row>
    <row r="5876" spans="1:14" x14ac:dyDescent="0.2">
      <c r="A5876" s="1">
        <v>46053</v>
      </c>
      <c r="B5876" s="4" t="s">
        <v>1026</v>
      </c>
      <c r="C5876" s="5" t="str">
        <f t="shared" si="463"/>
        <v xml:space="preserve"> 12</v>
      </c>
      <c r="D5876" s="12" t="str">
        <f t="shared" si="464"/>
        <v>12</v>
      </c>
      <c r="E5876" s="12">
        <f t="shared" ref="E5876:E5939" si="465">MOD(C5876+D5876,6)</f>
        <v>0</v>
      </c>
      <c r="F5876" s="12" t="str">
        <f t="shared" ref="F5876:F5939" si="466">VLOOKUP(E5876,$H$2:$I$7,2)</f>
        <v>大安</v>
      </c>
      <c r="G5876" s="12" t="str">
        <f t="shared" ref="G5876:G5939" si="467">TEXT(A5876,"aaa")</f>
        <v>土</v>
      </c>
      <c r="J5876" s="12"/>
      <c r="K5876" s="12"/>
      <c r="L5876" s="12"/>
      <c r="M5876" s="12"/>
      <c r="N5876" s="12"/>
    </row>
    <row r="5877" spans="1:14" x14ac:dyDescent="0.2">
      <c r="A5877" s="1">
        <v>46054</v>
      </c>
      <c r="B5877" s="4" t="s">
        <v>1027</v>
      </c>
      <c r="C5877" s="5" t="str">
        <f t="shared" si="463"/>
        <v xml:space="preserve"> 12</v>
      </c>
      <c r="D5877" s="12" t="str">
        <f t="shared" si="464"/>
        <v>13</v>
      </c>
      <c r="E5877" s="12">
        <f t="shared" si="465"/>
        <v>1</v>
      </c>
      <c r="F5877" s="12" t="str">
        <f t="shared" si="466"/>
        <v>赤口</v>
      </c>
      <c r="G5877" s="12" t="str">
        <f t="shared" si="467"/>
        <v>日</v>
      </c>
      <c r="J5877" s="12"/>
      <c r="K5877" s="12"/>
      <c r="L5877" s="12"/>
      <c r="M5877" s="12"/>
      <c r="N5877" s="12"/>
    </row>
    <row r="5878" spans="1:14" x14ac:dyDescent="0.2">
      <c r="A5878" s="1">
        <v>46055</v>
      </c>
      <c r="B5878" s="4" t="s">
        <v>1028</v>
      </c>
      <c r="C5878" s="5" t="str">
        <f t="shared" si="463"/>
        <v xml:space="preserve"> 12</v>
      </c>
      <c r="D5878" s="12" t="str">
        <f t="shared" si="464"/>
        <v>14</v>
      </c>
      <c r="E5878" s="12">
        <f t="shared" si="465"/>
        <v>2</v>
      </c>
      <c r="F5878" s="12" t="str">
        <f t="shared" si="466"/>
        <v>先勝</v>
      </c>
      <c r="G5878" s="12" t="str">
        <f t="shared" si="467"/>
        <v>月</v>
      </c>
      <c r="J5878" s="12"/>
      <c r="K5878" s="12"/>
      <c r="L5878" s="12"/>
      <c r="M5878" s="12"/>
      <c r="N5878" s="12"/>
    </row>
    <row r="5879" spans="1:14" x14ac:dyDescent="0.2">
      <c r="A5879" s="1">
        <v>46056</v>
      </c>
      <c r="B5879" s="4" t="s">
        <v>1029</v>
      </c>
      <c r="C5879" s="5" t="str">
        <f t="shared" si="463"/>
        <v xml:space="preserve"> 12</v>
      </c>
      <c r="D5879" s="12" t="str">
        <f t="shared" si="464"/>
        <v>15</v>
      </c>
      <c r="E5879" s="12">
        <f t="shared" si="465"/>
        <v>3</v>
      </c>
      <c r="F5879" s="12" t="str">
        <f t="shared" si="466"/>
        <v>友引</v>
      </c>
      <c r="G5879" s="12" t="str">
        <f t="shared" si="467"/>
        <v>火</v>
      </c>
      <c r="J5879" s="12"/>
      <c r="K5879" s="12"/>
      <c r="L5879" s="12"/>
      <c r="M5879" s="12"/>
      <c r="N5879" s="12"/>
    </row>
    <row r="5880" spans="1:14" x14ac:dyDescent="0.2">
      <c r="A5880" s="1">
        <v>46057</v>
      </c>
      <c r="B5880" s="4" t="s">
        <v>1030</v>
      </c>
      <c r="C5880" s="5" t="str">
        <f t="shared" si="463"/>
        <v xml:space="preserve"> 12</v>
      </c>
      <c r="D5880" s="12" t="str">
        <f t="shared" si="464"/>
        <v>16</v>
      </c>
      <c r="E5880" s="12">
        <f t="shared" si="465"/>
        <v>4</v>
      </c>
      <c r="F5880" s="12" t="str">
        <f t="shared" si="466"/>
        <v>先負</v>
      </c>
      <c r="G5880" s="12" t="str">
        <f t="shared" si="467"/>
        <v>水</v>
      </c>
      <c r="J5880" s="12"/>
      <c r="K5880" s="12"/>
      <c r="L5880" s="12"/>
      <c r="M5880" s="12"/>
      <c r="N5880" s="12"/>
    </row>
    <row r="5881" spans="1:14" x14ac:dyDescent="0.2">
      <c r="A5881" s="1">
        <v>46058</v>
      </c>
      <c r="B5881" s="4" t="s">
        <v>1031</v>
      </c>
      <c r="C5881" s="5" t="str">
        <f t="shared" si="463"/>
        <v xml:space="preserve"> 12</v>
      </c>
      <c r="D5881" s="12" t="str">
        <f t="shared" si="464"/>
        <v>17</v>
      </c>
      <c r="E5881" s="12">
        <f t="shared" si="465"/>
        <v>5</v>
      </c>
      <c r="F5881" s="12" t="str">
        <f t="shared" si="466"/>
        <v>仏滅</v>
      </c>
      <c r="G5881" s="12" t="str">
        <f t="shared" si="467"/>
        <v>木</v>
      </c>
      <c r="J5881" s="12"/>
      <c r="K5881" s="12"/>
      <c r="L5881" s="12"/>
      <c r="M5881" s="12"/>
      <c r="N5881" s="12"/>
    </row>
    <row r="5882" spans="1:14" x14ac:dyDescent="0.2">
      <c r="A5882" s="1">
        <v>46059</v>
      </c>
      <c r="B5882" s="4" t="s">
        <v>1032</v>
      </c>
      <c r="C5882" s="5" t="str">
        <f t="shared" si="463"/>
        <v xml:space="preserve"> 12</v>
      </c>
      <c r="D5882" s="12" t="str">
        <f t="shared" si="464"/>
        <v>18</v>
      </c>
      <c r="E5882" s="12">
        <f t="shared" si="465"/>
        <v>0</v>
      </c>
      <c r="F5882" s="12" t="str">
        <f t="shared" si="466"/>
        <v>大安</v>
      </c>
      <c r="G5882" s="12" t="str">
        <f t="shared" si="467"/>
        <v>金</v>
      </c>
      <c r="J5882" s="12"/>
      <c r="K5882" s="12"/>
      <c r="L5882" s="12"/>
      <c r="M5882" s="12"/>
      <c r="N5882" s="12"/>
    </row>
    <row r="5883" spans="1:14" x14ac:dyDescent="0.2">
      <c r="A5883" s="1">
        <v>46060</v>
      </c>
      <c r="B5883" s="4" t="s">
        <v>1033</v>
      </c>
      <c r="C5883" s="5" t="str">
        <f t="shared" si="463"/>
        <v xml:space="preserve"> 12</v>
      </c>
      <c r="D5883" s="12" t="str">
        <f t="shared" si="464"/>
        <v>19</v>
      </c>
      <c r="E5883" s="12">
        <f t="shared" si="465"/>
        <v>1</v>
      </c>
      <c r="F5883" s="12" t="str">
        <f t="shared" si="466"/>
        <v>赤口</v>
      </c>
      <c r="G5883" s="12" t="str">
        <f t="shared" si="467"/>
        <v>土</v>
      </c>
      <c r="J5883" s="12"/>
      <c r="K5883" s="12"/>
      <c r="L5883" s="12"/>
      <c r="M5883" s="12"/>
      <c r="N5883" s="12"/>
    </row>
    <row r="5884" spans="1:14" x14ac:dyDescent="0.2">
      <c r="A5884" s="1">
        <v>46061</v>
      </c>
      <c r="B5884" s="4" t="s">
        <v>1034</v>
      </c>
      <c r="C5884" s="5" t="str">
        <f t="shared" si="463"/>
        <v xml:space="preserve"> 12</v>
      </c>
      <c r="D5884" s="12" t="str">
        <f t="shared" si="464"/>
        <v>20</v>
      </c>
      <c r="E5884" s="12">
        <f t="shared" si="465"/>
        <v>2</v>
      </c>
      <c r="F5884" s="12" t="str">
        <f t="shared" si="466"/>
        <v>先勝</v>
      </c>
      <c r="G5884" s="12" t="str">
        <f t="shared" si="467"/>
        <v>日</v>
      </c>
      <c r="J5884" s="12"/>
      <c r="K5884" s="12"/>
      <c r="L5884" s="12"/>
      <c r="M5884" s="12"/>
      <c r="N5884" s="12"/>
    </row>
    <row r="5885" spans="1:14" x14ac:dyDescent="0.2">
      <c r="A5885" s="1">
        <v>46062</v>
      </c>
      <c r="B5885" s="4" t="s">
        <v>1035</v>
      </c>
      <c r="C5885" s="5" t="str">
        <f t="shared" si="463"/>
        <v xml:space="preserve"> 12</v>
      </c>
      <c r="D5885" s="12" t="str">
        <f t="shared" si="464"/>
        <v>21</v>
      </c>
      <c r="E5885" s="12">
        <f t="shared" si="465"/>
        <v>3</v>
      </c>
      <c r="F5885" s="12" t="str">
        <f t="shared" si="466"/>
        <v>友引</v>
      </c>
      <c r="G5885" s="12" t="str">
        <f t="shared" si="467"/>
        <v>月</v>
      </c>
      <c r="J5885" s="12"/>
      <c r="K5885" s="12"/>
      <c r="L5885" s="12"/>
      <c r="M5885" s="12"/>
      <c r="N5885" s="12"/>
    </row>
    <row r="5886" spans="1:14" x14ac:dyDescent="0.2">
      <c r="A5886" s="1">
        <v>46063</v>
      </c>
      <c r="B5886" s="4" t="s">
        <v>1036</v>
      </c>
      <c r="C5886" s="5" t="str">
        <f t="shared" si="463"/>
        <v xml:space="preserve"> 12</v>
      </c>
      <c r="D5886" s="12" t="str">
        <f t="shared" si="464"/>
        <v>22</v>
      </c>
      <c r="E5886" s="12">
        <f t="shared" si="465"/>
        <v>4</v>
      </c>
      <c r="F5886" s="12" t="str">
        <f t="shared" si="466"/>
        <v>先負</v>
      </c>
      <c r="G5886" s="12" t="str">
        <f t="shared" si="467"/>
        <v>火</v>
      </c>
      <c r="J5886" s="12"/>
      <c r="K5886" s="12"/>
      <c r="L5886" s="12"/>
      <c r="M5886" s="12"/>
      <c r="N5886" s="12"/>
    </row>
    <row r="5887" spans="1:14" x14ac:dyDescent="0.2">
      <c r="A5887" s="1">
        <v>46064</v>
      </c>
      <c r="B5887" s="4" t="s">
        <v>1037</v>
      </c>
      <c r="C5887" s="5" t="str">
        <f t="shared" si="463"/>
        <v xml:space="preserve"> 12</v>
      </c>
      <c r="D5887" s="12" t="str">
        <f t="shared" si="464"/>
        <v>23</v>
      </c>
      <c r="E5887" s="12">
        <f t="shared" si="465"/>
        <v>5</v>
      </c>
      <c r="F5887" s="12" t="str">
        <f t="shared" si="466"/>
        <v>仏滅</v>
      </c>
      <c r="G5887" s="12" t="str">
        <f t="shared" si="467"/>
        <v>水</v>
      </c>
      <c r="J5887" s="12"/>
      <c r="K5887" s="12"/>
      <c r="L5887" s="12"/>
      <c r="M5887" s="12"/>
      <c r="N5887" s="12"/>
    </row>
    <row r="5888" spans="1:14" x14ac:dyDescent="0.2">
      <c r="A5888" s="1">
        <v>46065</v>
      </c>
      <c r="B5888" s="4" t="s">
        <v>1038</v>
      </c>
      <c r="C5888" s="5" t="str">
        <f t="shared" si="463"/>
        <v xml:space="preserve"> 12</v>
      </c>
      <c r="D5888" s="12" t="str">
        <f t="shared" si="464"/>
        <v>24</v>
      </c>
      <c r="E5888" s="12">
        <f t="shared" si="465"/>
        <v>0</v>
      </c>
      <c r="F5888" s="12" t="str">
        <f t="shared" si="466"/>
        <v>大安</v>
      </c>
      <c r="G5888" s="12" t="str">
        <f t="shared" si="467"/>
        <v>木</v>
      </c>
      <c r="J5888" s="12"/>
      <c r="K5888" s="12"/>
      <c r="L5888" s="12"/>
      <c r="M5888" s="12"/>
      <c r="N5888" s="12"/>
    </row>
    <row r="5889" spans="1:14" x14ac:dyDescent="0.2">
      <c r="A5889" s="1">
        <v>46066</v>
      </c>
      <c r="B5889" s="4" t="s">
        <v>1039</v>
      </c>
      <c r="C5889" s="5" t="str">
        <f t="shared" si="463"/>
        <v xml:space="preserve"> 12</v>
      </c>
      <c r="D5889" s="12" t="str">
        <f t="shared" si="464"/>
        <v>25</v>
      </c>
      <c r="E5889" s="12">
        <f t="shared" si="465"/>
        <v>1</v>
      </c>
      <c r="F5889" s="12" t="str">
        <f t="shared" si="466"/>
        <v>赤口</v>
      </c>
      <c r="G5889" s="12" t="str">
        <f t="shared" si="467"/>
        <v>金</v>
      </c>
      <c r="J5889" s="12"/>
      <c r="K5889" s="12"/>
      <c r="L5889" s="12"/>
      <c r="M5889" s="12"/>
      <c r="N5889" s="12"/>
    </row>
    <row r="5890" spans="1:14" x14ac:dyDescent="0.2">
      <c r="A5890" s="1">
        <v>46067</v>
      </c>
      <c r="B5890" s="4" t="s">
        <v>1040</v>
      </c>
      <c r="C5890" s="5" t="str">
        <f t="shared" si="463"/>
        <v xml:space="preserve"> 12</v>
      </c>
      <c r="D5890" s="12" t="str">
        <f t="shared" si="464"/>
        <v>26</v>
      </c>
      <c r="E5890" s="12">
        <f t="shared" si="465"/>
        <v>2</v>
      </c>
      <c r="F5890" s="12" t="str">
        <f t="shared" si="466"/>
        <v>先勝</v>
      </c>
      <c r="G5890" s="12" t="str">
        <f t="shared" si="467"/>
        <v>土</v>
      </c>
      <c r="J5890" s="12"/>
      <c r="K5890" s="12"/>
      <c r="L5890" s="12"/>
      <c r="M5890" s="12"/>
      <c r="N5890" s="12"/>
    </row>
    <row r="5891" spans="1:14" x14ac:dyDescent="0.2">
      <c r="A5891" s="1">
        <v>46068</v>
      </c>
      <c r="B5891" s="4" t="s">
        <v>1041</v>
      </c>
      <c r="C5891" s="5" t="str">
        <f t="shared" si="463"/>
        <v xml:space="preserve"> 12</v>
      </c>
      <c r="D5891" s="12" t="str">
        <f t="shared" si="464"/>
        <v>27</v>
      </c>
      <c r="E5891" s="12">
        <f t="shared" si="465"/>
        <v>3</v>
      </c>
      <c r="F5891" s="12" t="str">
        <f t="shared" si="466"/>
        <v>友引</v>
      </c>
      <c r="G5891" s="12" t="str">
        <f t="shared" si="467"/>
        <v>日</v>
      </c>
      <c r="J5891" s="12"/>
      <c r="K5891" s="12"/>
      <c r="L5891" s="12"/>
      <c r="M5891" s="12"/>
      <c r="N5891" s="12"/>
    </row>
    <row r="5892" spans="1:14" x14ac:dyDescent="0.2">
      <c r="A5892" s="1">
        <v>46069</v>
      </c>
      <c r="B5892" s="4" t="s">
        <v>1042</v>
      </c>
      <c r="C5892" s="5" t="str">
        <f t="shared" si="463"/>
        <v xml:space="preserve"> 12</v>
      </c>
      <c r="D5892" s="12" t="str">
        <f t="shared" si="464"/>
        <v>28</v>
      </c>
      <c r="E5892" s="12">
        <f t="shared" si="465"/>
        <v>4</v>
      </c>
      <c r="F5892" s="12" t="str">
        <f t="shared" si="466"/>
        <v>先負</v>
      </c>
      <c r="G5892" s="12" t="str">
        <f t="shared" si="467"/>
        <v>月</v>
      </c>
      <c r="J5892" s="12"/>
      <c r="K5892" s="12"/>
      <c r="L5892" s="12"/>
      <c r="M5892" s="12"/>
      <c r="N5892" s="12"/>
    </row>
    <row r="5893" spans="1:14" x14ac:dyDescent="0.2">
      <c r="A5893" s="1">
        <v>46070</v>
      </c>
      <c r="B5893" s="4" t="s">
        <v>1043</v>
      </c>
      <c r="C5893" s="5" t="str">
        <f t="shared" si="463"/>
        <v xml:space="preserve"> 12</v>
      </c>
      <c r="D5893" s="12" t="str">
        <f t="shared" si="464"/>
        <v>29</v>
      </c>
      <c r="E5893" s="12">
        <f t="shared" si="465"/>
        <v>5</v>
      </c>
      <c r="F5893" s="12" t="str">
        <f t="shared" si="466"/>
        <v>仏滅</v>
      </c>
      <c r="G5893" s="12" t="str">
        <f t="shared" si="467"/>
        <v>火</v>
      </c>
      <c r="J5893" s="12"/>
      <c r="K5893" s="12"/>
      <c r="L5893" s="12"/>
      <c r="M5893" s="12"/>
      <c r="N5893" s="12"/>
    </row>
    <row r="5894" spans="1:14" x14ac:dyDescent="0.2">
      <c r="A5894" s="1">
        <v>46071</v>
      </c>
      <c r="B5894" s="4" t="s">
        <v>1044</v>
      </c>
      <c r="C5894" s="5" t="str">
        <f t="shared" si="463"/>
        <v xml:space="preserve"> 1</v>
      </c>
      <c r="D5894" s="12" t="str">
        <f t="shared" si="464"/>
        <v>1</v>
      </c>
      <c r="E5894" s="12">
        <f t="shared" si="465"/>
        <v>2</v>
      </c>
      <c r="F5894" s="12" t="str">
        <f t="shared" si="466"/>
        <v>先勝</v>
      </c>
      <c r="G5894" s="12" t="str">
        <f t="shared" si="467"/>
        <v>水</v>
      </c>
      <c r="J5894" s="12"/>
      <c r="K5894" s="12"/>
      <c r="L5894" s="12"/>
      <c r="M5894" s="12"/>
      <c r="N5894" s="12"/>
    </row>
    <row r="5895" spans="1:14" x14ac:dyDescent="0.2">
      <c r="A5895" s="1">
        <v>46072</v>
      </c>
      <c r="B5895" s="4" t="s">
        <v>661</v>
      </c>
      <c r="C5895" s="5" t="str">
        <f t="shared" si="463"/>
        <v xml:space="preserve"> 1</v>
      </c>
      <c r="D5895" s="12" t="str">
        <f t="shared" si="464"/>
        <v>2</v>
      </c>
      <c r="E5895" s="12">
        <f t="shared" si="465"/>
        <v>3</v>
      </c>
      <c r="F5895" s="12" t="str">
        <f t="shared" si="466"/>
        <v>友引</v>
      </c>
      <c r="G5895" s="12" t="str">
        <f t="shared" si="467"/>
        <v>木</v>
      </c>
      <c r="J5895" s="12"/>
      <c r="K5895" s="12"/>
      <c r="L5895" s="12"/>
      <c r="M5895" s="12"/>
      <c r="N5895" s="12"/>
    </row>
    <row r="5896" spans="1:14" x14ac:dyDescent="0.2">
      <c r="A5896" s="1">
        <v>46073</v>
      </c>
      <c r="B5896" s="4" t="s">
        <v>662</v>
      </c>
      <c r="C5896" s="5" t="str">
        <f t="shared" si="463"/>
        <v xml:space="preserve"> 1</v>
      </c>
      <c r="D5896" s="12" t="str">
        <f t="shared" si="464"/>
        <v>3</v>
      </c>
      <c r="E5896" s="12">
        <f t="shared" si="465"/>
        <v>4</v>
      </c>
      <c r="F5896" s="12" t="str">
        <f t="shared" si="466"/>
        <v>先負</v>
      </c>
      <c r="G5896" s="12" t="str">
        <f t="shared" si="467"/>
        <v>金</v>
      </c>
      <c r="J5896" s="12"/>
      <c r="K5896" s="12"/>
      <c r="L5896" s="12"/>
      <c r="M5896" s="12"/>
      <c r="N5896" s="12"/>
    </row>
    <row r="5897" spans="1:14" x14ac:dyDescent="0.2">
      <c r="A5897" s="1">
        <v>46074</v>
      </c>
      <c r="B5897" s="4" t="s">
        <v>663</v>
      </c>
      <c r="C5897" s="5" t="str">
        <f t="shared" si="463"/>
        <v xml:space="preserve"> 1</v>
      </c>
      <c r="D5897" s="12" t="str">
        <f t="shared" si="464"/>
        <v>4</v>
      </c>
      <c r="E5897" s="12">
        <f t="shared" si="465"/>
        <v>5</v>
      </c>
      <c r="F5897" s="12" t="str">
        <f t="shared" si="466"/>
        <v>仏滅</v>
      </c>
      <c r="G5897" s="12" t="str">
        <f t="shared" si="467"/>
        <v>土</v>
      </c>
      <c r="J5897" s="12"/>
      <c r="K5897" s="12"/>
      <c r="L5897" s="12"/>
      <c r="M5897" s="12"/>
      <c r="N5897" s="12"/>
    </row>
    <row r="5898" spans="1:14" x14ac:dyDescent="0.2">
      <c r="A5898" s="1">
        <v>46075</v>
      </c>
      <c r="B5898" s="4" t="s">
        <v>664</v>
      </c>
      <c r="C5898" s="5" t="str">
        <f t="shared" si="463"/>
        <v xml:space="preserve"> 1</v>
      </c>
      <c r="D5898" s="12" t="str">
        <f t="shared" si="464"/>
        <v>5</v>
      </c>
      <c r="E5898" s="12">
        <f t="shared" si="465"/>
        <v>0</v>
      </c>
      <c r="F5898" s="12" t="str">
        <f t="shared" si="466"/>
        <v>大安</v>
      </c>
      <c r="G5898" s="12" t="str">
        <f t="shared" si="467"/>
        <v>日</v>
      </c>
      <c r="J5898" s="12"/>
      <c r="K5898" s="12"/>
      <c r="L5898" s="12"/>
      <c r="M5898" s="12"/>
      <c r="N5898" s="12"/>
    </row>
    <row r="5899" spans="1:14" x14ac:dyDescent="0.2">
      <c r="A5899" s="1">
        <v>46076</v>
      </c>
      <c r="B5899" s="4" t="s">
        <v>665</v>
      </c>
      <c r="C5899" s="5" t="str">
        <f t="shared" si="463"/>
        <v xml:space="preserve"> 1</v>
      </c>
      <c r="D5899" s="12" t="str">
        <f t="shared" si="464"/>
        <v>6</v>
      </c>
      <c r="E5899" s="12">
        <f t="shared" si="465"/>
        <v>1</v>
      </c>
      <c r="F5899" s="12" t="str">
        <f t="shared" si="466"/>
        <v>赤口</v>
      </c>
      <c r="G5899" s="12" t="str">
        <f t="shared" si="467"/>
        <v>月</v>
      </c>
      <c r="J5899" s="12"/>
      <c r="K5899" s="12"/>
      <c r="L5899" s="12"/>
      <c r="M5899" s="12"/>
      <c r="N5899" s="12"/>
    </row>
    <row r="5900" spans="1:14" x14ac:dyDescent="0.2">
      <c r="A5900" s="1">
        <v>46077</v>
      </c>
      <c r="B5900" s="4" t="s">
        <v>666</v>
      </c>
      <c r="C5900" s="5" t="str">
        <f t="shared" ref="C5900:C5963" si="468">SUBSTITUTE( LEFT(B5900,LEN(B5900)-(LEN(B5900)-FIND("/",B5900)+1)), "閏", "" )</f>
        <v xml:space="preserve"> 1</v>
      </c>
      <c r="D5900" s="12" t="str">
        <f t="shared" si="464"/>
        <v>7</v>
      </c>
      <c r="E5900" s="12">
        <f t="shared" si="465"/>
        <v>2</v>
      </c>
      <c r="F5900" s="12" t="str">
        <f t="shared" si="466"/>
        <v>先勝</v>
      </c>
      <c r="G5900" s="12" t="str">
        <f t="shared" si="467"/>
        <v>火</v>
      </c>
      <c r="J5900" s="12"/>
      <c r="K5900" s="12"/>
      <c r="L5900" s="12"/>
      <c r="M5900" s="12"/>
      <c r="N5900" s="12"/>
    </row>
    <row r="5901" spans="1:14" x14ac:dyDescent="0.2">
      <c r="A5901" s="1">
        <v>46078</v>
      </c>
      <c r="B5901" s="4" t="s">
        <v>667</v>
      </c>
      <c r="C5901" s="5" t="str">
        <f t="shared" si="468"/>
        <v xml:space="preserve"> 1</v>
      </c>
      <c r="D5901" s="12" t="str">
        <f t="shared" si="464"/>
        <v>8</v>
      </c>
      <c r="E5901" s="12">
        <f t="shared" si="465"/>
        <v>3</v>
      </c>
      <c r="F5901" s="12" t="str">
        <f t="shared" si="466"/>
        <v>友引</v>
      </c>
      <c r="G5901" s="12" t="str">
        <f t="shared" si="467"/>
        <v>水</v>
      </c>
      <c r="J5901" s="12"/>
      <c r="K5901" s="12"/>
      <c r="L5901" s="12"/>
      <c r="M5901" s="12"/>
      <c r="N5901" s="12"/>
    </row>
    <row r="5902" spans="1:14" x14ac:dyDescent="0.2">
      <c r="A5902" s="1">
        <v>46079</v>
      </c>
      <c r="B5902" s="4" t="s">
        <v>668</v>
      </c>
      <c r="C5902" s="5" t="str">
        <f t="shared" si="468"/>
        <v xml:space="preserve"> 1</v>
      </c>
      <c r="D5902" s="12" t="str">
        <f t="shared" si="464"/>
        <v>9</v>
      </c>
      <c r="E5902" s="12">
        <f t="shared" si="465"/>
        <v>4</v>
      </c>
      <c r="F5902" s="12" t="str">
        <f t="shared" si="466"/>
        <v>先負</v>
      </c>
      <c r="G5902" s="12" t="str">
        <f t="shared" si="467"/>
        <v>木</v>
      </c>
      <c r="J5902" s="12"/>
      <c r="K5902" s="12"/>
      <c r="L5902" s="12"/>
      <c r="M5902" s="12"/>
      <c r="N5902" s="12"/>
    </row>
    <row r="5903" spans="1:14" x14ac:dyDescent="0.2">
      <c r="A5903" s="1">
        <v>46080</v>
      </c>
      <c r="B5903" s="4" t="s">
        <v>669</v>
      </c>
      <c r="C5903" s="5" t="str">
        <f t="shared" si="468"/>
        <v xml:space="preserve"> 1</v>
      </c>
      <c r="D5903" s="12" t="str">
        <f t="shared" si="464"/>
        <v>10</v>
      </c>
      <c r="E5903" s="12">
        <f t="shared" si="465"/>
        <v>5</v>
      </c>
      <c r="F5903" s="12" t="str">
        <f t="shared" si="466"/>
        <v>仏滅</v>
      </c>
      <c r="G5903" s="12" t="str">
        <f t="shared" si="467"/>
        <v>金</v>
      </c>
      <c r="J5903" s="12"/>
      <c r="K5903" s="12"/>
      <c r="L5903" s="12"/>
      <c r="M5903" s="12"/>
      <c r="N5903" s="12"/>
    </row>
    <row r="5904" spans="1:14" x14ac:dyDescent="0.2">
      <c r="A5904" s="1">
        <v>46081</v>
      </c>
      <c r="B5904" s="4" t="s">
        <v>670</v>
      </c>
      <c r="C5904" s="5" t="str">
        <f t="shared" si="468"/>
        <v xml:space="preserve"> 1</v>
      </c>
      <c r="D5904" s="12" t="str">
        <f t="shared" si="464"/>
        <v>11</v>
      </c>
      <c r="E5904" s="12">
        <f t="shared" si="465"/>
        <v>0</v>
      </c>
      <c r="F5904" s="12" t="str">
        <f t="shared" si="466"/>
        <v>大安</v>
      </c>
      <c r="G5904" s="12" t="str">
        <f t="shared" si="467"/>
        <v>土</v>
      </c>
      <c r="J5904" s="12"/>
      <c r="K5904" s="12"/>
      <c r="L5904" s="12"/>
      <c r="M5904" s="12"/>
      <c r="N5904" s="12"/>
    </row>
    <row r="5905" spans="1:14" x14ac:dyDescent="0.2">
      <c r="A5905" s="1">
        <v>46082</v>
      </c>
      <c r="B5905" s="4" t="s">
        <v>671</v>
      </c>
      <c r="C5905" s="5" t="str">
        <f t="shared" si="468"/>
        <v xml:space="preserve"> 1</v>
      </c>
      <c r="D5905" s="12" t="str">
        <f t="shared" si="464"/>
        <v>12</v>
      </c>
      <c r="E5905" s="12">
        <f t="shared" si="465"/>
        <v>1</v>
      </c>
      <c r="F5905" s="12" t="str">
        <f t="shared" si="466"/>
        <v>赤口</v>
      </c>
      <c r="G5905" s="12" t="str">
        <f t="shared" si="467"/>
        <v>日</v>
      </c>
      <c r="J5905" s="12"/>
      <c r="K5905" s="12"/>
      <c r="L5905" s="12"/>
      <c r="M5905" s="12"/>
      <c r="N5905" s="12"/>
    </row>
    <row r="5906" spans="1:14" x14ac:dyDescent="0.2">
      <c r="A5906" s="1">
        <v>46083</v>
      </c>
      <c r="B5906" s="4" t="s">
        <v>672</v>
      </c>
      <c r="C5906" s="5" t="str">
        <f t="shared" si="468"/>
        <v xml:space="preserve"> 1</v>
      </c>
      <c r="D5906" s="12" t="str">
        <f t="shared" si="464"/>
        <v>13</v>
      </c>
      <c r="E5906" s="12">
        <f t="shared" si="465"/>
        <v>2</v>
      </c>
      <c r="F5906" s="12" t="str">
        <f t="shared" si="466"/>
        <v>先勝</v>
      </c>
      <c r="G5906" s="12" t="str">
        <f t="shared" si="467"/>
        <v>月</v>
      </c>
      <c r="J5906" s="12"/>
      <c r="K5906" s="12"/>
      <c r="L5906" s="12"/>
      <c r="M5906" s="12"/>
      <c r="N5906" s="12"/>
    </row>
    <row r="5907" spans="1:14" x14ac:dyDescent="0.2">
      <c r="A5907" s="1">
        <v>46084</v>
      </c>
      <c r="B5907" s="4" t="s">
        <v>673</v>
      </c>
      <c r="C5907" s="5" t="str">
        <f t="shared" si="468"/>
        <v xml:space="preserve"> 1</v>
      </c>
      <c r="D5907" s="12" t="str">
        <f t="shared" si="464"/>
        <v>14</v>
      </c>
      <c r="E5907" s="12">
        <f t="shared" si="465"/>
        <v>3</v>
      </c>
      <c r="F5907" s="12" t="str">
        <f t="shared" si="466"/>
        <v>友引</v>
      </c>
      <c r="G5907" s="12" t="str">
        <f t="shared" si="467"/>
        <v>火</v>
      </c>
      <c r="J5907" s="12"/>
      <c r="K5907" s="12"/>
      <c r="L5907" s="12"/>
      <c r="M5907" s="12"/>
      <c r="N5907" s="12"/>
    </row>
    <row r="5908" spans="1:14" x14ac:dyDescent="0.2">
      <c r="A5908" s="1">
        <v>46085</v>
      </c>
      <c r="B5908" s="4" t="s">
        <v>674</v>
      </c>
      <c r="C5908" s="5" t="str">
        <f t="shared" si="468"/>
        <v xml:space="preserve"> 1</v>
      </c>
      <c r="D5908" s="12" t="str">
        <f t="shared" si="464"/>
        <v>15</v>
      </c>
      <c r="E5908" s="12">
        <f t="shared" si="465"/>
        <v>4</v>
      </c>
      <c r="F5908" s="12" t="str">
        <f t="shared" si="466"/>
        <v>先負</v>
      </c>
      <c r="G5908" s="12" t="str">
        <f t="shared" si="467"/>
        <v>水</v>
      </c>
      <c r="J5908" s="12"/>
      <c r="K5908" s="12"/>
      <c r="L5908" s="12"/>
      <c r="M5908" s="12"/>
      <c r="N5908" s="12"/>
    </row>
    <row r="5909" spans="1:14" x14ac:dyDescent="0.2">
      <c r="A5909" s="1">
        <v>46086</v>
      </c>
      <c r="B5909" s="4" t="s">
        <v>675</v>
      </c>
      <c r="C5909" s="5" t="str">
        <f t="shared" si="468"/>
        <v xml:space="preserve"> 1</v>
      </c>
      <c r="D5909" s="12" t="str">
        <f t="shared" si="464"/>
        <v>16</v>
      </c>
      <c r="E5909" s="12">
        <f t="shared" si="465"/>
        <v>5</v>
      </c>
      <c r="F5909" s="12" t="str">
        <f t="shared" si="466"/>
        <v>仏滅</v>
      </c>
      <c r="G5909" s="12" t="str">
        <f t="shared" si="467"/>
        <v>木</v>
      </c>
      <c r="J5909" s="12"/>
      <c r="K5909" s="12"/>
      <c r="L5909" s="12"/>
      <c r="M5909" s="12"/>
      <c r="N5909" s="12"/>
    </row>
    <row r="5910" spans="1:14" x14ac:dyDescent="0.2">
      <c r="A5910" s="1">
        <v>46087</v>
      </c>
      <c r="B5910" s="4" t="s">
        <v>676</v>
      </c>
      <c r="C5910" s="5" t="str">
        <f t="shared" si="468"/>
        <v xml:space="preserve"> 1</v>
      </c>
      <c r="D5910" s="12" t="str">
        <f t="shared" si="464"/>
        <v>17</v>
      </c>
      <c r="E5910" s="12">
        <f t="shared" si="465"/>
        <v>0</v>
      </c>
      <c r="F5910" s="12" t="str">
        <f t="shared" si="466"/>
        <v>大安</v>
      </c>
      <c r="G5910" s="12" t="str">
        <f t="shared" si="467"/>
        <v>金</v>
      </c>
      <c r="J5910" s="12"/>
      <c r="K5910" s="12"/>
      <c r="L5910" s="12"/>
      <c r="M5910" s="12"/>
      <c r="N5910" s="12"/>
    </row>
    <row r="5911" spans="1:14" x14ac:dyDescent="0.2">
      <c r="A5911" s="1">
        <v>46088</v>
      </c>
      <c r="B5911" s="4" t="s">
        <v>677</v>
      </c>
      <c r="C5911" s="5" t="str">
        <f t="shared" si="468"/>
        <v xml:space="preserve"> 1</v>
      </c>
      <c r="D5911" s="12" t="str">
        <f t="shared" si="464"/>
        <v>18</v>
      </c>
      <c r="E5911" s="12">
        <f t="shared" si="465"/>
        <v>1</v>
      </c>
      <c r="F5911" s="12" t="str">
        <f t="shared" si="466"/>
        <v>赤口</v>
      </c>
      <c r="G5911" s="12" t="str">
        <f t="shared" si="467"/>
        <v>土</v>
      </c>
      <c r="J5911" s="12"/>
      <c r="K5911" s="12"/>
      <c r="L5911" s="12"/>
      <c r="M5911" s="12"/>
      <c r="N5911" s="12"/>
    </row>
    <row r="5912" spans="1:14" x14ac:dyDescent="0.2">
      <c r="A5912" s="1">
        <v>46089</v>
      </c>
      <c r="B5912" s="4" t="s">
        <v>678</v>
      </c>
      <c r="C5912" s="5" t="str">
        <f t="shared" si="468"/>
        <v xml:space="preserve"> 1</v>
      </c>
      <c r="D5912" s="12" t="str">
        <f t="shared" si="464"/>
        <v>19</v>
      </c>
      <c r="E5912" s="12">
        <f t="shared" si="465"/>
        <v>2</v>
      </c>
      <c r="F5912" s="12" t="str">
        <f t="shared" si="466"/>
        <v>先勝</v>
      </c>
      <c r="G5912" s="12" t="str">
        <f t="shared" si="467"/>
        <v>日</v>
      </c>
      <c r="J5912" s="12"/>
      <c r="K5912" s="12"/>
      <c r="L5912" s="12"/>
      <c r="M5912" s="12"/>
      <c r="N5912" s="12"/>
    </row>
    <row r="5913" spans="1:14" x14ac:dyDescent="0.2">
      <c r="A5913" s="1">
        <v>46090</v>
      </c>
      <c r="B5913" s="4" t="s">
        <v>679</v>
      </c>
      <c r="C5913" s="5" t="str">
        <f t="shared" si="468"/>
        <v xml:space="preserve"> 1</v>
      </c>
      <c r="D5913" s="12" t="str">
        <f t="shared" si="464"/>
        <v>20</v>
      </c>
      <c r="E5913" s="12">
        <f t="shared" si="465"/>
        <v>3</v>
      </c>
      <c r="F5913" s="12" t="str">
        <f t="shared" si="466"/>
        <v>友引</v>
      </c>
      <c r="G5913" s="12" t="str">
        <f t="shared" si="467"/>
        <v>月</v>
      </c>
      <c r="J5913" s="12"/>
      <c r="K5913" s="12"/>
      <c r="L5913" s="12"/>
      <c r="M5913" s="12"/>
      <c r="N5913" s="12"/>
    </row>
    <row r="5914" spans="1:14" x14ac:dyDescent="0.2">
      <c r="A5914" s="1">
        <v>46091</v>
      </c>
      <c r="B5914" s="4" t="s">
        <v>680</v>
      </c>
      <c r="C5914" s="5" t="str">
        <f t="shared" si="468"/>
        <v xml:space="preserve"> 1</v>
      </c>
      <c r="D5914" s="12" t="str">
        <f t="shared" si="464"/>
        <v>21</v>
      </c>
      <c r="E5914" s="12">
        <f t="shared" si="465"/>
        <v>4</v>
      </c>
      <c r="F5914" s="12" t="str">
        <f t="shared" si="466"/>
        <v>先負</v>
      </c>
      <c r="G5914" s="12" t="str">
        <f t="shared" si="467"/>
        <v>火</v>
      </c>
      <c r="J5914" s="12"/>
      <c r="K5914" s="12"/>
      <c r="L5914" s="12"/>
      <c r="M5914" s="12"/>
      <c r="N5914" s="12"/>
    </row>
    <row r="5915" spans="1:14" x14ac:dyDescent="0.2">
      <c r="A5915" s="1">
        <v>46092</v>
      </c>
      <c r="B5915" s="4" t="s">
        <v>681</v>
      </c>
      <c r="C5915" s="5" t="str">
        <f t="shared" si="468"/>
        <v xml:space="preserve"> 1</v>
      </c>
      <c r="D5915" s="12" t="str">
        <f t="shared" si="464"/>
        <v>22</v>
      </c>
      <c r="E5915" s="12">
        <f t="shared" si="465"/>
        <v>5</v>
      </c>
      <c r="F5915" s="12" t="str">
        <f t="shared" si="466"/>
        <v>仏滅</v>
      </c>
      <c r="G5915" s="12" t="str">
        <f t="shared" si="467"/>
        <v>水</v>
      </c>
      <c r="J5915" s="12"/>
      <c r="K5915" s="12"/>
      <c r="L5915" s="12"/>
      <c r="M5915" s="12"/>
      <c r="N5915" s="12"/>
    </row>
    <row r="5916" spans="1:14" x14ac:dyDescent="0.2">
      <c r="A5916" s="1">
        <v>46093</v>
      </c>
      <c r="B5916" s="4" t="s">
        <v>682</v>
      </c>
      <c r="C5916" s="5" t="str">
        <f t="shared" si="468"/>
        <v xml:space="preserve"> 1</v>
      </c>
      <c r="D5916" s="12" t="str">
        <f t="shared" si="464"/>
        <v>23</v>
      </c>
      <c r="E5916" s="12">
        <f t="shared" si="465"/>
        <v>0</v>
      </c>
      <c r="F5916" s="12" t="str">
        <f t="shared" si="466"/>
        <v>大安</v>
      </c>
      <c r="G5916" s="12" t="str">
        <f t="shared" si="467"/>
        <v>木</v>
      </c>
      <c r="J5916" s="12"/>
      <c r="K5916" s="12"/>
      <c r="L5916" s="12"/>
      <c r="M5916" s="12"/>
      <c r="N5916" s="12"/>
    </row>
    <row r="5917" spans="1:14" x14ac:dyDescent="0.2">
      <c r="A5917" s="1">
        <v>46094</v>
      </c>
      <c r="B5917" s="4" t="s">
        <v>683</v>
      </c>
      <c r="C5917" s="5" t="str">
        <f t="shared" si="468"/>
        <v xml:space="preserve"> 1</v>
      </c>
      <c r="D5917" s="12" t="str">
        <f t="shared" si="464"/>
        <v>24</v>
      </c>
      <c r="E5917" s="12">
        <f t="shared" si="465"/>
        <v>1</v>
      </c>
      <c r="F5917" s="12" t="str">
        <f t="shared" si="466"/>
        <v>赤口</v>
      </c>
      <c r="G5917" s="12" t="str">
        <f t="shared" si="467"/>
        <v>金</v>
      </c>
      <c r="J5917" s="12"/>
      <c r="K5917" s="12"/>
      <c r="L5917" s="12"/>
      <c r="M5917" s="12"/>
      <c r="N5917" s="12"/>
    </row>
    <row r="5918" spans="1:14" x14ac:dyDescent="0.2">
      <c r="A5918" s="1">
        <v>46095</v>
      </c>
      <c r="B5918" s="4" t="s">
        <v>684</v>
      </c>
      <c r="C5918" s="5" t="str">
        <f t="shared" si="468"/>
        <v xml:space="preserve"> 1</v>
      </c>
      <c r="D5918" s="12" t="str">
        <f t="shared" si="464"/>
        <v>25</v>
      </c>
      <c r="E5918" s="12">
        <f t="shared" si="465"/>
        <v>2</v>
      </c>
      <c r="F5918" s="12" t="str">
        <f t="shared" si="466"/>
        <v>先勝</v>
      </c>
      <c r="G5918" s="12" t="str">
        <f t="shared" si="467"/>
        <v>土</v>
      </c>
      <c r="J5918" s="12"/>
      <c r="K5918" s="12"/>
      <c r="L5918" s="12"/>
      <c r="M5918" s="12"/>
      <c r="N5918" s="12"/>
    </row>
    <row r="5919" spans="1:14" x14ac:dyDescent="0.2">
      <c r="A5919" s="1">
        <v>46096</v>
      </c>
      <c r="B5919" s="4" t="s">
        <v>685</v>
      </c>
      <c r="C5919" s="5" t="str">
        <f t="shared" si="468"/>
        <v xml:space="preserve"> 1</v>
      </c>
      <c r="D5919" s="12" t="str">
        <f t="shared" si="464"/>
        <v>26</v>
      </c>
      <c r="E5919" s="12">
        <f t="shared" si="465"/>
        <v>3</v>
      </c>
      <c r="F5919" s="12" t="str">
        <f t="shared" si="466"/>
        <v>友引</v>
      </c>
      <c r="G5919" s="12" t="str">
        <f t="shared" si="467"/>
        <v>日</v>
      </c>
      <c r="J5919" s="12"/>
      <c r="K5919" s="12"/>
      <c r="L5919" s="12"/>
      <c r="M5919" s="12"/>
      <c r="N5919" s="12"/>
    </row>
    <row r="5920" spans="1:14" x14ac:dyDescent="0.2">
      <c r="A5920" s="1">
        <v>46097</v>
      </c>
      <c r="B5920" s="4" t="s">
        <v>686</v>
      </c>
      <c r="C5920" s="5" t="str">
        <f t="shared" si="468"/>
        <v xml:space="preserve"> 1</v>
      </c>
      <c r="D5920" s="12" t="str">
        <f t="shared" si="464"/>
        <v>27</v>
      </c>
      <c r="E5920" s="12">
        <f t="shared" si="465"/>
        <v>4</v>
      </c>
      <c r="F5920" s="12" t="str">
        <f t="shared" si="466"/>
        <v>先負</v>
      </c>
      <c r="G5920" s="12" t="str">
        <f t="shared" si="467"/>
        <v>月</v>
      </c>
      <c r="J5920" s="12"/>
      <c r="K5920" s="12"/>
      <c r="L5920" s="12"/>
      <c r="M5920" s="12"/>
      <c r="N5920" s="12"/>
    </row>
    <row r="5921" spans="1:14" x14ac:dyDescent="0.2">
      <c r="A5921" s="1">
        <v>46098</v>
      </c>
      <c r="B5921" s="4" t="s">
        <v>687</v>
      </c>
      <c r="C5921" s="5" t="str">
        <f t="shared" si="468"/>
        <v xml:space="preserve"> 1</v>
      </c>
      <c r="D5921" s="12" t="str">
        <f t="shared" si="464"/>
        <v>28</v>
      </c>
      <c r="E5921" s="12">
        <f t="shared" si="465"/>
        <v>5</v>
      </c>
      <c r="F5921" s="12" t="str">
        <f t="shared" si="466"/>
        <v>仏滅</v>
      </c>
      <c r="G5921" s="12" t="str">
        <f t="shared" si="467"/>
        <v>火</v>
      </c>
      <c r="J5921" s="12"/>
      <c r="K5921" s="12"/>
      <c r="L5921" s="12"/>
      <c r="M5921" s="12"/>
      <c r="N5921" s="12"/>
    </row>
    <row r="5922" spans="1:14" x14ac:dyDescent="0.2">
      <c r="A5922" s="1">
        <v>46099</v>
      </c>
      <c r="B5922" s="4" t="s">
        <v>688</v>
      </c>
      <c r="C5922" s="5" t="str">
        <f t="shared" si="468"/>
        <v xml:space="preserve"> 1</v>
      </c>
      <c r="D5922" s="12" t="str">
        <f t="shared" si="464"/>
        <v>29</v>
      </c>
      <c r="E5922" s="12">
        <f t="shared" si="465"/>
        <v>0</v>
      </c>
      <c r="F5922" s="12" t="str">
        <f t="shared" si="466"/>
        <v>大安</v>
      </c>
      <c r="G5922" s="12" t="str">
        <f t="shared" si="467"/>
        <v>水</v>
      </c>
      <c r="J5922" s="12"/>
      <c r="K5922" s="12"/>
      <c r="L5922" s="12"/>
      <c r="M5922" s="12"/>
      <c r="N5922" s="12"/>
    </row>
    <row r="5923" spans="1:14" x14ac:dyDescent="0.2">
      <c r="A5923" s="1">
        <v>46100</v>
      </c>
      <c r="B5923" s="4" t="s">
        <v>689</v>
      </c>
      <c r="C5923" s="5" t="str">
        <f t="shared" si="468"/>
        <v xml:space="preserve"> 1</v>
      </c>
      <c r="D5923" s="12" t="str">
        <f t="shared" si="464"/>
        <v>30</v>
      </c>
      <c r="E5923" s="12">
        <f t="shared" si="465"/>
        <v>1</v>
      </c>
      <c r="F5923" s="12" t="str">
        <f t="shared" si="466"/>
        <v>赤口</v>
      </c>
      <c r="G5923" s="12" t="str">
        <f t="shared" si="467"/>
        <v>木</v>
      </c>
      <c r="J5923" s="12"/>
      <c r="K5923" s="12"/>
      <c r="L5923" s="12"/>
      <c r="M5923" s="12"/>
      <c r="N5923" s="12"/>
    </row>
    <row r="5924" spans="1:14" x14ac:dyDescent="0.2">
      <c r="A5924" s="1">
        <v>46101</v>
      </c>
      <c r="B5924" s="4" t="s">
        <v>690</v>
      </c>
      <c r="C5924" s="5" t="str">
        <f t="shared" si="468"/>
        <v xml:space="preserve"> 2</v>
      </c>
      <c r="D5924" s="12" t="str">
        <f t="shared" si="464"/>
        <v>1</v>
      </c>
      <c r="E5924" s="12">
        <f t="shared" si="465"/>
        <v>3</v>
      </c>
      <c r="F5924" s="12" t="str">
        <f t="shared" si="466"/>
        <v>友引</v>
      </c>
      <c r="G5924" s="12" t="str">
        <f t="shared" si="467"/>
        <v>金</v>
      </c>
      <c r="J5924" s="12"/>
      <c r="K5924" s="12"/>
      <c r="L5924" s="12"/>
      <c r="M5924" s="12"/>
      <c r="N5924" s="12"/>
    </row>
    <row r="5925" spans="1:14" x14ac:dyDescent="0.2">
      <c r="A5925" s="1">
        <v>46102</v>
      </c>
      <c r="B5925" s="4" t="s">
        <v>691</v>
      </c>
      <c r="C5925" s="5" t="str">
        <f t="shared" si="468"/>
        <v xml:space="preserve"> 2</v>
      </c>
      <c r="D5925" s="12" t="str">
        <f t="shared" si="464"/>
        <v>2</v>
      </c>
      <c r="E5925" s="12">
        <f t="shared" si="465"/>
        <v>4</v>
      </c>
      <c r="F5925" s="12" t="str">
        <f t="shared" si="466"/>
        <v>先負</v>
      </c>
      <c r="G5925" s="12" t="str">
        <f t="shared" si="467"/>
        <v>土</v>
      </c>
      <c r="J5925" s="12"/>
      <c r="K5925" s="12"/>
      <c r="L5925" s="12"/>
      <c r="M5925" s="12"/>
      <c r="N5925" s="12"/>
    </row>
    <row r="5926" spans="1:14" x14ac:dyDescent="0.2">
      <c r="A5926" s="1">
        <v>46103</v>
      </c>
      <c r="B5926" s="4" t="s">
        <v>692</v>
      </c>
      <c r="C5926" s="5" t="str">
        <f t="shared" si="468"/>
        <v xml:space="preserve"> 2</v>
      </c>
      <c r="D5926" s="12" t="str">
        <f t="shared" si="464"/>
        <v>3</v>
      </c>
      <c r="E5926" s="12">
        <f t="shared" si="465"/>
        <v>5</v>
      </c>
      <c r="F5926" s="12" t="str">
        <f t="shared" si="466"/>
        <v>仏滅</v>
      </c>
      <c r="G5926" s="12" t="str">
        <f t="shared" si="467"/>
        <v>日</v>
      </c>
      <c r="J5926" s="12"/>
      <c r="K5926" s="12"/>
      <c r="L5926" s="12"/>
      <c r="M5926" s="12"/>
      <c r="N5926" s="12"/>
    </row>
    <row r="5927" spans="1:14" x14ac:dyDescent="0.2">
      <c r="A5927" s="1">
        <v>46104</v>
      </c>
      <c r="B5927" s="4" t="s">
        <v>693</v>
      </c>
      <c r="C5927" s="5" t="str">
        <f t="shared" si="468"/>
        <v xml:space="preserve"> 2</v>
      </c>
      <c r="D5927" s="12" t="str">
        <f t="shared" si="464"/>
        <v>4</v>
      </c>
      <c r="E5927" s="12">
        <f t="shared" si="465"/>
        <v>0</v>
      </c>
      <c r="F5927" s="12" t="str">
        <f t="shared" si="466"/>
        <v>大安</v>
      </c>
      <c r="G5927" s="12" t="str">
        <f t="shared" si="467"/>
        <v>月</v>
      </c>
      <c r="J5927" s="12"/>
      <c r="K5927" s="12"/>
      <c r="L5927" s="12"/>
      <c r="M5927" s="12"/>
      <c r="N5927" s="12"/>
    </row>
    <row r="5928" spans="1:14" x14ac:dyDescent="0.2">
      <c r="A5928" s="1">
        <v>46105</v>
      </c>
      <c r="B5928" s="4" t="s">
        <v>694</v>
      </c>
      <c r="C5928" s="5" t="str">
        <f t="shared" si="468"/>
        <v xml:space="preserve"> 2</v>
      </c>
      <c r="D5928" s="12" t="str">
        <f t="shared" si="464"/>
        <v>5</v>
      </c>
      <c r="E5928" s="12">
        <f t="shared" si="465"/>
        <v>1</v>
      </c>
      <c r="F5928" s="12" t="str">
        <f t="shared" si="466"/>
        <v>赤口</v>
      </c>
      <c r="G5928" s="12" t="str">
        <f t="shared" si="467"/>
        <v>火</v>
      </c>
      <c r="J5928" s="12"/>
      <c r="K5928" s="12"/>
      <c r="L5928" s="12"/>
      <c r="M5928" s="12"/>
      <c r="N5928" s="12"/>
    </row>
    <row r="5929" spans="1:14" x14ac:dyDescent="0.2">
      <c r="A5929" s="1">
        <v>46106</v>
      </c>
      <c r="B5929" s="4" t="s">
        <v>695</v>
      </c>
      <c r="C5929" s="5" t="str">
        <f t="shared" si="468"/>
        <v xml:space="preserve"> 2</v>
      </c>
      <c r="D5929" s="12" t="str">
        <f t="shared" si="464"/>
        <v>6</v>
      </c>
      <c r="E5929" s="12">
        <f t="shared" si="465"/>
        <v>2</v>
      </c>
      <c r="F5929" s="12" t="str">
        <f t="shared" si="466"/>
        <v>先勝</v>
      </c>
      <c r="G5929" s="12" t="str">
        <f t="shared" si="467"/>
        <v>水</v>
      </c>
      <c r="J5929" s="12"/>
      <c r="K5929" s="12"/>
      <c r="L5929" s="12"/>
      <c r="M5929" s="12"/>
      <c r="N5929" s="12"/>
    </row>
    <row r="5930" spans="1:14" x14ac:dyDescent="0.2">
      <c r="A5930" s="1">
        <v>46107</v>
      </c>
      <c r="B5930" s="4" t="s">
        <v>696</v>
      </c>
      <c r="C5930" s="5" t="str">
        <f t="shared" si="468"/>
        <v xml:space="preserve"> 2</v>
      </c>
      <c r="D5930" s="12" t="str">
        <f t="shared" si="464"/>
        <v>7</v>
      </c>
      <c r="E5930" s="12">
        <f t="shared" si="465"/>
        <v>3</v>
      </c>
      <c r="F5930" s="12" t="str">
        <f t="shared" si="466"/>
        <v>友引</v>
      </c>
      <c r="G5930" s="12" t="str">
        <f t="shared" si="467"/>
        <v>木</v>
      </c>
      <c r="J5930" s="12"/>
      <c r="K5930" s="12"/>
      <c r="L5930" s="12"/>
      <c r="M5930" s="12"/>
      <c r="N5930" s="12"/>
    </row>
    <row r="5931" spans="1:14" x14ac:dyDescent="0.2">
      <c r="A5931" s="1">
        <v>46108</v>
      </c>
      <c r="B5931" s="4" t="s">
        <v>697</v>
      </c>
      <c r="C5931" s="5" t="str">
        <f t="shared" si="468"/>
        <v xml:space="preserve"> 2</v>
      </c>
      <c r="D5931" s="12" t="str">
        <f t="shared" si="464"/>
        <v>8</v>
      </c>
      <c r="E5931" s="12">
        <f t="shared" si="465"/>
        <v>4</v>
      </c>
      <c r="F5931" s="12" t="str">
        <f t="shared" si="466"/>
        <v>先負</v>
      </c>
      <c r="G5931" s="12" t="str">
        <f t="shared" si="467"/>
        <v>金</v>
      </c>
      <c r="J5931" s="12"/>
      <c r="K5931" s="12"/>
      <c r="L5931" s="12"/>
      <c r="M5931" s="12"/>
      <c r="N5931" s="12"/>
    </row>
    <row r="5932" spans="1:14" x14ac:dyDescent="0.2">
      <c r="A5932" s="1">
        <v>46109</v>
      </c>
      <c r="B5932" s="4" t="s">
        <v>698</v>
      </c>
      <c r="C5932" s="5" t="str">
        <f t="shared" si="468"/>
        <v xml:space="preserve"> 2</v>
      </c>
      <c r="D5932" s="12" t="str">
        <f t="shared" si="464"/>
        <v>9</v>
      </c>
      <c r="E5932" s="12">
        <f t="shared" si="465"/>
        <v>5</v>
      </c>
      <c r="F5932" s="12" t="str">
        <f t="shared" si="466"/>
        <v>仏滅</v>
      </c>
      <c r="G5932" s="12" t="str">
        <f t="shared" si="467"/>
        <v>土</v>
      </c>
      <c r="J5932" s="12"/>
      <c r="K5932" s="12"/>
      <c r="L5932" s="12"/>
      <c r="M5932" s="12"/>
      <c r="N5932" s="12"/>
    </row>
    <row r="5933" spans="1:14" x14ac:dyDescent="0.2">
      <c r="A5933" s="1">
        <v>46110</v>
      </c>
      <c r="B5933" s="4" t="s">
        <v>699</v>
      </c>
      <c r="C5933" s="5" t="str">
        <f t="shared" si="468"/>
        <v xml:space="preserve"> 2</v>
      </c>
      <c r="D5933" s="12" t="str">
        <f t="shared" si="464"/>
        <v>10</v>
      </c>
      <c r="E5933" s="12">
        <f t="shared" si="465"/>
        <v>0</v>
      </c>
      <c r="F5933" s="12" t="str">
        <f t="shared" si="466"/>
        <v>大安</v>
      </c>
      <c r="G5933" s="12" t="str">
        <f t="shared" si="467"/>
        <v>日</v>
      </c>
      <c r="J5933" s="12"/>
      <c r="K5933" s="12"/>
      <c r="L5933" s="12"/>
      <c r="M5933" s="12"/>
      <c r="N5933" s="12"/>
    </row>
    <row r="5934" spans="1:14" x14ac:dyDescent="0.2">
      <c r="A5934" s="1">
        <v>46111</v>
      </c>
      <c r="B5934" s="4" t="s">
        <v>700</v>
      </c>
      <c r="C5934" s="5" t="str">
        <f t="shared" si="468"/>
        <v xml:space="preserve"> 2</v>
      </c>
      <c r="D5934" s="12" t="str">
        <f t="shared" ref="D5934:D5997" si="469">RIGHT(B5934,LEN(B5934)-FIND("/",B5934))</f>
        <v>11</v>
      </c>
      <c r="E5934" s="12">
        <f t="shared" si="465"/>
        <v>1</v>
      </c>
      <c r="F5934" s="12" t="str">
        <f t="shared" si="466"/>
        <v>赤口</v>
      </c>
      <c r="G5934" s="12" t="str">
        <f t="shared" si="467"/>
        <v>月</v>
      </c>
      <c r="J5934" s="12"/>
      <c r="K5934" s="12"/>
      <c r="L5934" s="12"/>
      <c r="M5934" s="12"/>
      <c r="N5934" s="12"/>
    </row>
    <row r="5935" spans="1:14" x14ac:dyDescent="0.2">
      <c r="A5935" s="1">
        <v>46112</v>
      </c>
      <c r="B5935" s="4" t="s">
        <v>701</v>
      </c>
      <c r="C5935" s="5" t="str">
        <f t="shared" si="468"/>
        <v xml:space="preserve"> 2</v>
      </c>
      <c r="D5935" s="12" t="str">
        <f t="shared" si="469"/>
        <v>12</v>
      </c>
      <c r="E5935" s="12">
        <f t="shared" si="465"/>
        <v>2</v>
      </c>
      <c r="F5935" s="12" t="str">
        <f t="shared" si="466"/>
        <v>先勝</v>
      </c>
      <c r="G5935" s="12" t="str">
        <f t="shared" si="467"/>
        <v>火</v>
      </c>
      <c r="J5935" s="12"/>
      <c r="K5935" s="12"/>
      <c r="L5935" s="12"/>
      <c r="M5935" s="12"/>
      <c r="N5935" s="12"/>
    </row>
    <row r="5936" spans="1:14" x14ac:dyDescent="0.2">
      <c r="A5936" s="1">
        <v>46113</v>
      </c>
      <c r="B5936" s="4" t="s">
        <v>702</v>
      </c>
      <c r="C5936" s="5" t="str">
        <f t="shared" si="468"/>
        <v xml:space="preserve"> 2</v>
      </c>
      <c r="D5936" s="12" t="str">
        <f t="shared" si="469"/>
        <v>13</v>
      </c>
      <c r="E5936" s="12">
        <f t="shared" si="465"/>
        <v>3</v>
      </c>
      <c r="F5936" s="12" t="str">
        <f t="shared" si="466"/>
        <v>友引</v>
      </c>
      <c r="G5936" s="12" t="str">
        <f t="shared" si="467"/>
        <v>水</v>
      </c>
      <c r="J5936" s="12"/>
      <c r="K5936" s="12"/>
      <c r="L5936" s="12"/>
      <c r="M5936" s="12"/>
      <c r="N5936" s="12"/>
    </row>
    <row r="5937" spans="1:14" x14ac:dyDescent="0.2">
      <c r="A5937" s="1">
        <v>46114</v>
      </c>
      <c r="B5937" s="4" t="s">
        <v>703</v>
      </c>
      <c r="C5937" s="5" t="str">
        <f t="shared" si="468"/>
        <v xml:space="preserve"> 2</v>
      </c>
      <c r="D5937" s="12" t="str">
        <f t="shared" si="469"/>
        <v>14</v>
      </c>
      <c r="E5937" s="12">
        <f t="shared" si="465"/>
        <v>4</v>
      </c>
      <c r="F5937" s="12" t="str">
        <f t="shared" si="466"/>
        <v>先負</v>
      </c>
      <c r="G5937" s="12" t="str">
        <f t="shared" si="467"/>
        <v>木</v>
      </c>
      <c r="J5937" s="12"/>
      <c r="K5937" s="12"/>
      <c r="L5937" s="12"/>
      <c r="M5937" s="12"/>
      <c r="N5937" s="12"/>
    </row>
    <row r="5938" spans="1:14" x14ac:dyDescent="0.2">
      <c r="A5938" s="1">
        <v>46115</v>
      </c>
      <c r="B5938" s="4" t="s">
        <v>704</v>
      </c>
      <c r="C5938" s="5" t="str">
        <f t="shared" si="468"/>
        <v xml:space="preserve"> 2</v>
      </c>
      <c r="D5938" s="12" t="str">
        <f t="shared" si="469"/>
        <v>15</v>
      </c>
      <c r="E5938" s="12">
        <f t="shared" si="465"/>
        <v>5</v>
      </c>
      <c r="F5938" s="12" t="str">
        <f t="shared" si="466"/>
        <v>仏滅</v>
      </c>
      <c r="G5938" s="12" t="str">
        <f t="shared" si="467"/>
        <v>金</v>
      </c>
      <c r="J5938" s="12"/>
      <c r="K5938" s="12"/>
      <c r="L5938" s="12"/>
      <c r="M5938" s="12"/>
      <c r="N5938" s="12"/>
    </row>
    <row r="5939" spans="1:14" x14ac:dyDescent="0.2">
      <c r="A5939" s="1">
        <v>46116</v>
      </c>
      <c r="B5939" s="4" t="s">
        <v>705</v>
      </c>
      <c r="C5939" s="5" t="str">
        <f t="shared" si="468"/>
        <v xml:space="preserve"> 2</v>
      </c>
      <c r="D5939" s="12" t="str">
        <f t="shared" si="469"/>
        <v>16</v>
      </c>
      <c r="E5939" s="12">
        <f t="shared" si="465"/>
        <v>0</v>
      </c>
      <c r="F5939" s="12" t="str">
        <f t="shared" si="466"/>
        <v>大安</v>
      </c>
      <c r="G5939" s="12" t="str">
        <f t="shared" si="467"/>
        <v>土</v>
      </c>
      <c r="J5939" s="12"/>
      <c r="K5939" s="12"/>
      <c r="L5939" s="12"/>
      <c r="M5939" s="12"/>
      <c r="N5939" s="12"/>
    </row>
    <row r="5940" spans="1:14" x14ac:dyDescent="0.2">
      <c r="A5940" s="1">
        <v>46117</v>
      </c>
      <c r="B5940" s="4" t="s">
        <v>706</v>
      </c>
      <c r="C5940" s="5" t="str">
        <f t="shared" si="468"/>
        <v xml:space="preserve"> 2</v>
      </c>
      <c r="D5940" s="12" t="str">
        <f t="shared" si="469"/>
        <v>17</v>
      </c>
      <c r="E5940" s="12">
        <f t="shared" ref="E5940:E6003" si="470">MOD(C5940+D5940,6)</f>
        <v>1</v>
      </c>
      <c r="F5940" s="12" t="str">
        <f t="shared" ref="F5940:F6003" si="471">VLOOKUP(E5940,$H$2:$I$7,2)</f>
        <v>赤口</v>
      </c>
      <c r="G5940" s="12" t="str">
        <f t="shared" ref="G5940:G6003" si="472">TEXT(A5940,"aaa")</f>
        <v>日</v>
      </c>
      <c r="J5940" s="12"/>
      <c r="K5940" s="12"/>
      <c r="L5940" s="12"/>
      <c r="M5940" s="12"/>
      <c r="N5940" s="12"/>
    </row>
    <row r="5941" spans="1:14" x14ac:dyDescent="0.2">
      <c r="A5941" s="1">
        <v>46118</v>
      </c>
      <c r="B5941" s="4" t="s">
        <v>707</v>
      </c>
      <c r="C5941" s="5" t="str">
        <f t="shared" si="468"/>
        <v xml:space="preserve"> 2</v>
      </c>
      <c r="D5941" s="12" t="str">
        <f t="shared" si="469"/>
        <v>18</v>
      </c>
      <c r="E5941" s="12">
        <f t="shared" si="470"/>
        <v>2</v>
      </c>
      <c r="F5941" s="12" t="str">
        <f t="shared" si="471"/>
        <v>先勝</v>
      </c>
      <c r="G5941" s="12" t="str">
        <f t="shared" si="472"/>
        <v>月</v>
      </c>
      <c r="J5941" s="12"/>
      <c r="K5941" s="12"/>
      <c r="L5941" s="12"/>
      <c r="M5941" s="12"/>
      <c r="N5941" s="12"/>
    </row>
    <row r="5942" spans="1:14" x14ac:dyDescent="0.2">
      <c r="A5942" s="1">
        <v>46119</v>
      </c>
      <c r="B5942" s="4" t="s">
        <v>708</v>
      </c>
      <c r="C5942" s="5" t="str">
        <f t="shared" si="468"/>
        <v xml:space="preserve"> 2</v>
      </c>
      <c r="D5942" s="12" t="str">
        <f t="shared" si="469"/>
        <v>19</v>
      </c>
      <c r="E5942" s="12">
        <f t="shared" si="470"/>
        <v>3</v>
      </c>
      <c r="F5942" s="12" t="str">
        <f t="shared" si="471"/>
        <v>友引</v>
      </c>
      <c r="G5942" s="12" t="str">
        <f t="shared" si="472"/>
        <v>火</v>
      </c>
      <c r="J5942" s="12"/>
      <c r="K5942" s="12"/>
      <c r="L5942" s="12"/>
      <c r="M5942" s="12"/>
      <c r="N5942" s="12"/>
    </row>
    <row r="5943" spans="1:14" x14ac:dyDescent="0.2">
      <c r="A5943" s="1">
        <v>46120</v>
      </c>
      <c r="B5943" s="4" t="s">
        <v>709</v>
      </c>
      <c r="C5943" s="5" t="str">
        <f t="shared" si="468"/>
        <v xml:space="preserve"> 2</v>
      </c>
      <c r="D5943" s="12" t="str">
        <f t="shared" si="469"/>
        <v>20</v>
      </c>
      <c r="E5943" s="12">
        <f t="shared" si="470"/>
        <v>4</v>
      </c>
      <c r="F5943" s="12" t="str">
        <f t="shared" si="471"/>
        <v>先負</v>
      </c>
      <c r="G5943" s="12" t="str">
        <f t="shared" si="472"/>
        <v>水</v>
      </c>
      <c r="J5943" s="12"/>
      <c r="K5943" s="12"/>
      <c r="L5943" s="12"/>
      <c r="M5943" s="12"/>
      <c r="N5943" s="12"/>
    </row>
    <row r="5944" spans="1:14" x14ac:dyDescent="0.2">
      <c r="A5944" s="1">
        <v>46121</v>
      </c>
      <c r="B5944" s="4" t="s">
        <v>710</v>
      </c>
      <c r="C5944" s="5" t="str">
        <f t="shared" si="468"/>
        <v xml:space="preserve"> 2</v>
      </c>
      <c r="D5944" s="12" t="str">
        <f t="shared" si="469"/>
        <v>21</v>
      </c>
      <c r="E5944" s="12">
        <f t="shared" si="470"/>
        <v>5</v>
      </c>
      <c r="F5944" s="12" t="str">
        <f t="shared" si="471"/>
        <v>仏滅</v>
      </c>
      <c r="G5944" s="12" t="str">
        <f t="shared" si="472"/>
        <v>木</v>
      </c>
      <c r="J5944" s="12"/>
      <c r="K5944" s="12"/>
      <c r="L5944" s="12"/>
      <c r="M5944" s="12"/>
      <c r="N5944" s="12"/>
    </row>
    <row r="5945" spans="1:14" x14ac:dyDescent="0.2">
      <c r="A5945" s="1">
        <v>46122</v>
      </c>
      <c r="B5945" s="4" t="s">
        <v>711</v>
      </c>
      <c r="C5945" s="5" t="str">
        <f t="shared" si="468"/>
        <v xml:space="preserve"> 2</v>
      </c>
      <c r="D5945" s="12" t="str">
        <f t="shared" si="469"/>
        <v>22</v>
      </c>
      <c r="E5945" s="12">
        <f t="shared" si="470"/>
        <v>0</v>
      </c>
      <c r="F5945" s="12" t="str">
        <f t="shared" si="471"/>
        <v>大安</v>
      </c>
      <c r="G5945" s="12" t="str">
        <f t="shared" si="472"/>
        <v>金</v>
      </c>
      <c r="J5945" s="12"/>
      <c r="K5945" s="12"/>
      <c r="L5945" s="12"/>
      <c r="M5945" s="12"/>
      <c r="N5945" s="12"/>
    </row>
    <row r="5946" spans="1:14" x14ac:dyDescent="0.2">
      <c r="A5946" s="1">
        <v>46123</v>
      </c>
      <c r="B5946" s="4" t="s">
        <v>712</v>
      </c>
      <c r="C5946" s="5" t="str">
        <f t="shared" si="468"/>
        <v xml:space="preserve"> 2</v>
      </c>
      <c r="D5946" s="12" t="str">
        <f t="shared" si="469"/>
        <v>23</v>
      </c>
      <c r="E5946" s="12">
        <f t="shared" si="470"/>
        <v>1</v>
      </c>
      <c r="F5946" s="12" t="str">
        <f t="shared" si="471"/>
        <v>赤口</v>
      </c>
      <c r="G5946" s="12" t="str">
        <f t="shared" si="472"/>
        <v>土</v>
      </c>
      <c r="J5946" s="12"/>
      <c r="K5946" s="12"/>
      <c r="L5946" s="12"/>
      <c r="M5946" s="12"/>
      <c r="N5946" s="12"/>
    </row>
    <row r="5947" spans="1:14" x14ac:dyDescent="0.2">
      <c r="A5947" s="1">
        <v>46124</v>
      </c>
      <c r="B5947" s="4" t="s">
        <v>713</v>
      </c>
      <c r="C5947" s="5" t="str">
        <f t="shared" si="468"/>
        <v xml:space="preserve"> 2</v>
      </c>
      <c r="D5947" s="12" t="str">
        <f t="shared" si="469"/>
        <v>24</v>
      </c>
      <c r="E5947" s="12">
        <f t="shared" si="470"/>
        <v>2</v>
      </c>
      <c r="F5947" s="12" t="str">
        <f t="shared" si="471"/>
        <v>先勝</v>
      </c>
      <c r="G5947" s="12" t="str">
        <f t="shared" si="472"/>
        <v>日</v>
      </c>
      <c r="J5947" s="12"/>
      <c r="K5947" s="12"/>
      <c r="L5947" s="12"/>
      <c r="M5947" s="12"/>
      <c r="N5947" s="12"/>
    </row>
    <row r="5948" spans="1:14" x14ac:dyDescent="0.2">
      <c r="A5948" s="1">
        <v>46125</v>
      </c>
      <c r="B5948" s="4" t="s">
        <v>714</v>
      </c>
      <c r="C5948" s="5" t="str">
        <f t="shared" si="468"/>
        <v xml:space="preserve"> 2</v>
      </c>
      <c r="D5948" s="12" t="str">
        <f t="shared" si="469"/>
        <v>25</v>
      </c>
      <c r="E5948" s="12">
        <f t="shared" si="470"/>
        <v>3</v>
      </c>
      <c r="F5948" s="12" t="str">
        <f t="shared" si="471"/>
        <v>友引</v>
      </c>
      <c r="G5948" s="12" t="str">
        <f t="shared" si="472"/>
        <v>月</v>
      </c>
      <c r="J5948" s="12"/>
      <c r="K5948" s="12"/>
      <c r="L5948" s="12"/>
      <c r="M5948" s="12"/>
      <c r="N5948" s="12"/>
    </row>
    <row r="5949" spans="1:14" x14ac:dyDescent="0.2">
      <c r="A5949" s="1">
        <v>46126</v>
      </c>
      <c r="B5949" s="4" t="s">
        <v>715</v>
      </c>
      <c r="C5949" s="5" t="str">
        <f t="shared" si="468"/>
        <v xml:space="preserve"> 2</v>
      </c>
      <c r="D5949" s="12" t="str">
        <f t="shared" si="469"/>
        <v>26</v>
      </c>
      <c r="E5949" s="12">
        <f t="shared" si="470"/>
        <v>4</v>
      </c>
      <c r="F5949" s="12" t="str">
        <f t="shared" si="471"/>
        <v>先負</v>
      </c>
      <c r="G5949" s="12" t="str">
        <f t="shared" si="472"/>
        <v>火</v>
      </c>
      <c r="J5949" s="12"/>
      <c r="K5949" s="12"/>
      <c r="L5949" s="12"/>
      <c r="M5949" s="12"/>
      <c r="N5949" s="12"/>
    </row>
    <row r="5950" spans="1:14" x14ac:dyDescent="0.2">
      <c r="A5950" s="1">
        <v>46127</v>
      </c>
      <c r="B5950" s="4" t="s">
        <v>716</v>
      </c>
      <c r="C5950" s="5" t="str">
        <f t="shared" si="468"/>
        <v xml:space="preserve"> 2</v>
      </c>
      <c r="D5950" s="12" t="str">
        <f t="shared" si="469"/>
        <v>27</v>
      </c>
      <c r="E5950" s="12">
        <f t="shared" si="470"/>
        <v>5</v>
      </c>
      <c r="F5950" s="12" t="str">
        <f t="shared" si="471"/>
        <v>仏滅</v>
      </c>
      <c r="G5950" s="12" t="str">
        <f t="shared" si="472"/>
        <v>水</v>
      </c>
      <c r="J5950" s="12"/>
      <c r="K5950" s="12"/>
      <c r="L5950" s="12"/>
      <c r="M5950" s="12"/>
      <c r="N5950" s="12"/>
    </row>
    <row r="5951" spans="1:14" x14ac:dyDescent="0.2">
      <c r="A5951" s="1">
        <v>46128</v>
      </c>
      <c r="B5951" s="4" t="s">
        <v>717</v>
      </c>
      <c r="C5951" s="5" t="str">
        <f t="shared" si="468"/>
        <v xml:space="preserve"> 2</v>
      </c>
      <c r="D5951" s="12" t="str">
        <f t="shared" si="469"/>
        <v>28</v>
      </c>
      <c r="E5951" s="12">
        <f t="shared" si="470"/>
        <v>0</v>
      </c>
      <c r="F5951" s="12" t="str">
        <f t="shared" si="471"/>
        <v>大安</v>
      </c>
      <c r="G5951" s="12" t="str">
        <f t="shared" si="472"/>
        <v>木</v>
      </c>
      <c r="J5951" s="12"/>
      <c r="K5951" s="12"/>
      <c r="L5951" s="12"/>
      <c r="M5951" s="12"/>
      <c r="N5951" s="12"/>
    </row>
    <row r="5952" spans="1:14" x14ac:dyDescent="0.2">
      <c r="A5952" s="1">
        <v>46129</v>
      </c>
      <c r="B5952" s="4" t="s">
        <v>718</v>
      </c>
      <c r="C5952" s="5" t="str">
        <f t="shared" si="468"/>
        <v xml:space="preserve"> 2</v>
      </c>
      <c r="D5952" s="12" t="str">
        <f t="shared" si="469"/>
        <v>29</v>
      </c>
      <c r="E5952" s="12">
        <f t="shared" si="470"/>
        <v>1</v>
      </c>
      <c r="F5952" s="12" t="str">
        <f t="shared" si="471"/>
        <v>赤口</v>
      </c>
      <c r="G5952" s="12" t="str">
        <f t="shared" si="472"/>
        <v>金</v>
      </c>
      <c r="J5952" s="12"/>
      <c r="K5952" s="12"/>
      <c r="L5952" s="12"/>
      <c r="M5952" s="12"/>
      <c r="N5952" s="12"/>
    </row>
    <row r="5953" spans="1:14" x14ac:dyDescent="0.2">
      <c r="A5953" s="1">
        <v>46130</v>
      </c>
      <c r="B5953" s="4" t="s">
        <v>719</v>
      </c>
      <c r="C5953" s="5" t="str">
        <f t="shared" si="468"/>
        <v xml:space="preserve"> 3</v>
      </c>
      <c r="D5953" s="12" t="str">
        <f t="shared" si="469"/>
        <v>1</v>
      </c>
      <c r="E5953" s="12">
        <f t="shared" si="470"/>
        <v>4</v>
      </c>
      <c r="F5953" s="12" t="str">
        <f t="shared" si="471"/>
        <v>先負</v>
      </c>
      <c r="G5953" s="12" t="str">
        <f t="shared" si="472"/>
        <v>土</v>
      </c>
      <c r="J5953" s="12"/>
      <c r="K5953" s="12"/>
      <c r="L5953" s="12"/>
      <c r="M5953" s="12"/>
      <c r="N5953" s="12"/>
    </row>
    <row r="5954" spans="1:14" x14ac:dyDescent="0.2">
      <c r="A5954" s="1">
        <v>46131</v>
      </c>
      <c r="B5954" s="4" t="s">
        <v>720</v>
      </c>
      <c r="C5954" s="5" t="str">
        <f t="shared" si="468"/>
        <v xml:space="preserve"> 3</v>
      </c>
      <c r="D5954" s="12" t="str">
        <f t="shared" si="469"/>
        <v>2</v>
      </c>
      <c r="E5954" s="12">
        <f t="shared" si="470"/>
        <v>5</v>
      </c>
      <c r="F5954" s="12" t="str">
        <f t="shared" si="471"/>
        <v>仏滅</v>
      </c>
      <c r="G5954" s="12" t="str">
        <f t="shared" si="472"/>
        <v>日</v>
      </c>
      <c r="J5954" s="12"/>
      <c r="K5954" s="12"/>
      <c r="L5954" s="12"/>
      <c r="M5954" s="12"/>
      <c r="N5954" s="12"/>
    </row>
    <row r="5955" spans="1:14" x14ac:dyDescent="0.2">
      <c r="A5955" s="1">
        <v>46132</v>
      </c>
      <c r="B5955" s="4" t="s">
        <v>721</v>
      </c>
      <c r="C5955" s="5" t="str">
        <f t="shared" si="468"/>
        <v xml:space="preserve"> 3</v>
      </c>
      <c r="D5955" s="12" t="str">
        <f t="shared" si="469"/>
        <v>3</v>
      </c>
      <c r="E5955" s="12">
        <f t="shared" si="470"/>
        <v>0</v>
      </c>
      <c r="F5955" s="12" t="str">
        <f t="shared" si="471"/>
        <v>大安</v>
      </c>
      <c r="G5955" s="12" t="str">
        <f t="shared" si="472"/>
        <v>月</v>
      </c>
      <c r="J5955" s="12"/>
      <c r="K5955" s="12"/>
      <c r="L5955" s="12"/>
      <c r="M5955" s="12"/>
      <c r="N5955" s="12"/>
    </row>
    <row r="5956" spans="1:14" x14ac:dyDescent="0.2">
      <c r="A5956" s="1">
        <v>46133</v>
      </c>
      <c r="B5956" s="4" t="s">
        <v>722</v>
      </c>
      <c r="C5956" s="5" t="str">
        <f t="shared" si="468"/>
        <v xml:space="preserve"> 3</v>
      </c>
      <c r="D5956" s="12" t="str">
        <f t="shared" si="469"/>
        <v>4</v>
      </c>
      <c r="E5956" s="12">
        <f t="shared" si="470"/>
        <v>1</v>
      </c>
      <c r="F5956" s="12" t="str">
        <f t="shared" si="471"/>
        <v>赤口</v>
      </c>
      <c r="G5956" s="12" t="str">
        <f t="shared" si="472"/>
        <v>火</v>
      </c>
      <c r="J5956" s="12"/>
      <c r="K5956" s="12"/>
      <c r="L5956" s="12"/>
      <c r="M5956" s="12"/>
      <c r="N5956" s="12"/>
    </row>
    <row r="5957" spans="1:14" x14ac:dyDescent="0.2">
      <c r="A5957" s="1">
        <v>46134</v>
      </c>
      <c r="B5957" s="4" t="s">
        <v>723</v>
      </c>
      <c r="C5957" s="5" t="str">
        <f t="shared" si="468"/>
        <v xml:space="preserve"> 3</v>
      </c>
      <c r="D5957" s="12" t="str">
        <f t="shared" si="469"/>
        <v>5</v>
      </c>
      <c r="E5957" s="12">
        <f t="shared" si="470"/>
        <v>2</v>
      </c>
      <c r="F5957" s="12" t="str">
        <f t="shared" si="471"/>
        <v>先勝</v>
      </c>
      <c r="G5957" s="12" t="str">
        <f t="shared" si="472"/>
        <v>水</v>
      </c>
      <c r="J5957" s="12"/>
      <c r="K5957" s="12"/>
      <c r="L5957" s="12"/>
      <c r="M5957" s="12"/>
      <c r="N5957" s="12"/>
    </row>
    <row r="5958" spans="1:14" x14ac:dyDescent="0.2">
      <c r="A5958" s="1">
        <v>46135</v>
      </c>
      <c r="B5958" s="4" t="s">
        <v>724</v>
      </c>
      <c r="C5958" s="5" t="str">
        <f t="shared" si="468"/>
        <v xml:space="preserve"> 3</v>
      </c>
      <c r="D5958" s="12" t="str">
        <f t="shared" si="469"/>
        <v>6</v>
      </c>
      <c r="E5958" s="12">
        <f t="shared" si="470"/>
        <v>3</v>
      </c>
      <c r="F5958" s="12" t="str">
        <f t="shared" si="471"/>
        <v>友引</v>
      </c>
      <c r="G5958" s="12" t="str">
        <f t="shared" si="472"/>
        <v>木</v>
      </c>
      <c r="J5958" s="12"/>
      <c r="K5958" s="12"/>
      <c r="L5958" s="12"/>
      <c r="M5958" s="12"/>
      <c r="N5958" s="12"/>
    </row>
    <row r="5959" spans="1:14" x14ac:dyDescent="0.2">
      <c r="A5959" s="1">
        <v>46136</v>
      </c>
      <c r="B5959" s="4" t="s">
        <v>725</v>
      </c>
      <c r="C5959" s="5" t="str">
        <f t="shared" si="468"/>
        <v xml:space="preserve"> 3</v>
      </c>
      <c r="D5959" s="12" t="str">
        <f t="shared" si="469"/>
        <v>7</v>
      </c>
      <c r="E5959" s="12">
        <f t="shared" si="470"/>
        <v>4</v>
      </c>
      <c r="F5959" s="12" t="str">
        <f t="shared" si="471"/>
        <v>先負</v>
      </c>
      <c r="G5959" s="12" t="str">
        <f t="shared" si="472"/>
        <v>金</v>
      </c>
      <c r="J5959" s="12"/>
      <c r="K5959" s="12"/>
      <c r="L5959" s="12"/>
      <c r="M5959" s="12"/>
      <c r="N5959" s="12"/>
    </row>
    <row r="5960" spans="1:14" x14ac:dyDescent="0.2">
      <c r="A5960" s="1">
        <v>46137</v>
      </c>
      <c r="B5960" s="4" t="s">
        <v>726</v>
      </c>
      <c r="C5960" s="5" t="str">
        <f t="shared" si="468"/>
        <v xml:space="preserve"> 3</v>
      </c>
      <c r="D5960" s="12" t="str">
        <f t="shared" si="469"/>
        <v>8</v>
      </c>
      <c r="E5960" s="12">
        <f t="shared" si="470"/>
        <v>5</v>
      </c>
      <c r="F5960" s="12" t="str">
        <f t="shared" si="471"/>
        <v>仏滅</v>
      </c>
      <c r="G5960" s="12" t="str">
        <f t="shared" si="472"/>
        <v>土</v>
      </c>
      <c r="J5960" s="12"/>
      <c r="K5960" s="12"/>
      <c r="L5960" s="12"/>
      <c r="M5960" s="12"/>
      <c r="N5960" s="12"/>
    </row>
    <row r="5961" spans="1:14" x14ac:dyDescent="0.2">
      <c r="A5961" s="1">
        <v>46138</v>
      </c>
      <c r="B5961" s="4" t="s">
        <v>727</v>
      </c>
      <c r="C5961" s="5" t="str">
        <f t="shared" si="468"/>
        <v xml:space="preserve"> 3</v>
      </c>
      <c r="D5961" s="12" t="str">
        <f t="shared" si="469"/>
        <v>9</v>
      </c>
      <c r="E5961" s="12">
        <f t="shared" si="470"/>
        <v>0</v>
      </c>
      <c r="F5961" s="12" t="str">
        <f t="shared" si="471"/>
        <v>大安</v>
      </c>
      <c r="G5961" s="12" t="str">
        <f t="shared" si="472"/>
        <v>日</v>
      </c>
      <c r="J5961" s="12"/>
      <c r="K5961" s="12"/>
      <c r="L5961" s="12"/>
      <c r="M5961" s="12"/>
      <c r="N5961" s="12"/>
    </row>
    <row r="5962" spans="1:14" x14ac:dyDescent="0.2">
      <c r="A5962" s="1">
        <v>46139</v>
      </c>
      <c r="B5962" s="4" t="s">
        <v>728</v>
      </c>
      <c r="C5962" s="5" t="str">
        <f t="shared" si="468"/>
        <v xml:space="preserve"> 3</v>
      </c>
      <c r="D5962" s="12" t="str">
        <f t="shared" si="469"/>
        <v>10</v>
      </c>
      <c r="E5962" s="12">
        <f t="shared" si="470"/>
        <v>1</v>
      </c>
      <c r="F5962" s="12" t="str">
        <f t="shared" si="471"/>
        <v>赤口</v>
      </c>
      <c r="G5962" s="12" t="str">
        <f t="shared" si="472"/>
        <v>月</v>
      </c>
      <c r="J5962" s="12"/>
      <c r="K5962" s="12"/>
      <c r="L5962" s="12"/>
      <c r="M5962" s="12"/>
      <c r="N5962" s="12"/>
    </row>
    <row r="5963" spans="1:14" x14ac:dyDescent="0.2">
      <c r="A5963" s="1">
        <v>46140</v>
      </c>
      <c r="B5963" s="4" t="s">
        <v>729</v>
      </c>
      <c r="C5963" s="5" t="str">
        <f t="shared" si="468"/>
        <v xml:space="preserve"> 3</v>
      </c>
      <c r="D5963" s="12" t="str">
        <f t="shared" si="469"/>
        <v>11</v>
      </c>
      <c r="E5963" s="12">
        <f t="shared" si="470"/>
        <v>2</v>
      </c>
      <c r="F5963" s="12" t="str">
        <f t="shared" si="471"/>
        <v>先勝</v>
      </c>
      <c r="G5963" s="12" t="str">
        <f t="shared" si="472"/>
        <v>火</v>
      </c>
      <c r="J5963" s="12"/>
      <c r="K5963" s="12"/>
      <c r="L5963" s="12"/>
      <c r="M5963" s="12"/>
      <c r="N5963" s="12"/>
    </row>
    <row r="5964" spans="1:14" x14ac:dyDescent="0.2">
      <c r="A5964" s="1">
        <v>46141</v>
      </c>
      <c r="B5964" s="4" t="s">
        <v>730</v>
      </c>
      <c r="C5964" s="5" t="str">
        <f t="shared" ref="C5964:C6027" si="473">SUBSTITUTE( LEFT(B5964,LEN(B5964)-(LEN(B5964)-FIND("/",B5964)+1)), "閏", "" )</f>
        <v xml:space="preserve"> 3</v>
      </c>
      <c r="D5964" s="12" t="str">
        <f t="shared" si="469"/>
        <v>12</v>
      </c>
      <c r="E5964" s="12">
        <f t="shared" si="470"/>
        <v>3</v>
      </c>
      <c r="F5964" s="12" t="str">
        <f t="shared" si="471"/>
        <v>友引</v>
      </c>
      <c r="G5964" s="12" t="str">
        <f t="shared" si="472"/>
        <v>水</v>
      </c>
      <c r="J5964" s="12"/>
      <c r="K5964" s="12"/>
      <c r="L5964" s="12"/>
      <c r="M5964" s="12"/>
      <c r="N5964" s="12"/>
    </row>
    <row r="5965" spans="1:14" x14ac:dyDescent="0.2">
      <c r="A5965" s="1">
        <v>46142</v>
      </c>
      <c r="B5965" s="4" t="s">
        <v>731</v>
      </c>
      <c r="C5965" s="5" t="str">
        <f t="shared" si="473"/>
        <v xml:space="preserve"> 3</v>
      </c>
      <c r="D5965" s="12" t="str">
        <f t="shared" si="469"/>
        <v>13</v>
      </c>
      <c r="E5965" s="12">
        <f t="shared" si="470"/>
        <v>4</v>
      </c>
      <c r="F5965" s="12" t="str">
        <f t="shared" si="471"/>
        <v>先負</v>
      </c>
      <c r="G5965" s="12" t="str">
        <f t="shared" si="472"/>
        <v>木</v>
      </c>
      <c r="J5965" s="12"/>
      <c r="K5965" s="12"/>
      <c r="L5965" s="12"/>
      <c r="M5965" s="12"/>
      <c r="N5965" s="12"/>
    </row>
    <row r="5966" spans="1:14" x14ac:dyDescent="0.2">
      <c r="A5966" s="1">
        <v>46143</v>
      </c>
      <c r="B5966" s="4" t="s">
        <v>732</v>
      </c>
      <c r="C5966" s="5" t="str">
        <f t="shared" si="473"/>
        <v xml:space="preserve"> 3</v>
      </c>
      <c r="D5966" s="12" t="str">
        <f t="shared" si="469"/>
        <v>14</v>
      </c>
      <c r="E5966" s="12">
        <f t="shared" si="470"/>
        <v>5</v>
      </c>
      <c r="F5966" s="12" t="str">
        <f t="shared" si="471"/>
        <v>仏滅</v>
      </c>
      <c r="G5966" s="12" t="str">
        <f t="shared" si="472"/>
        <v>金</v>
      </c>
      <c r="J5966" s="12"/>
      <c r="K5966" s="12"/>
      <c r="L5966" s="12"/>
      <c r="M5966" s="12"/>
      <c r="N5966" s="12"/>
    </row>
    <row r="5967" spans="1:14" x14ac:dyDescent="0.2">
      <c r="A5967" s="1">
        <v>46144</v>
      </c>
      <c r="B5967" s="4" t="s">
        <v>733</v>
      </c>
      <c r="C5967" s="5" t="str">
        <f t="shared" si="473"/>
        <v xml:space="preserve"> 3</v>
      </c>
      <c r="D5967" s="12" t="str">
        <f t="shared" si="469"/>
        <v>15</v>
      </c>
      <c r="E5967" s="12">
        <f t="shared" si="470"/>
        <v>0</v>
      </c>
      <c r="F5967" s="12" t="str">
        <f t="shared" si="471"/>
        <v>大安</v>
      </c>
      <c r="G5967" s="12" t="str">
        <f t="shared" si="472"/>
        <v>土</v>
      </c>
      <c r="J5967" s="12"/>
      <c r="K5967" s="12"/>
      <c r="L5967" s="12"/>
      <c r="M5967" s="12"/>
      <c r="N5967" s="12"/>
    </row>
    <row r="5968" spans="1:14" x14ac:dyDescent="0.2">
      <c r="A5968" s="1">
        <v>46145</v>
      </c>
      <c r="B5968" s="4" t="s">
        <v>734</v>
      </c>
      <c r="C5968" s="5" t="str">
        <f t="shared" si="473"/>
        <v xml:space="preserve"> 3</v>
      </c>
      <c r="D5968" s="12" t="str">
        <f t="shared" si="469"/>
        <v>16</v>
      </c>
      <c r="E5968" s="12">
        <f t="shared" si="470"/>
        <v>1</v>
      </c>
      <c r="F5968" s="12" t="str">
        <f t="shared" si="471"/>
        <v>赤口</v>
      </c>
      <c r="G5968" s="12" t="str">
        <f t="shared" si="472"/>
        <v>日</v>
      </c>
      <c r="J5968" s="12"/>
      <c r="K5968" s="12"/>
      <c r="L5968" s="12"/>
      <c r="M5968" s="12"/>
      <c r="N5968" s="12"/>
    </row>
    <row r="5969" spans="1:14" x14ac:dyDescent="0.2">
      <c r="A5969" s="1">
        <v>46146</v>
      </c>
      <c r="B5969" s="4" t="s">
        <v>735</v>
      </c>
      <c r="C5969" s="5" t="str">
        <f t="shared" si="473"/>
        <v xml:space="preserve"> 3</v>
      </c>
      <c r="D5969" s="12" t="str">
        <f t="shared" si="469"/>
        <v>17</v>
      </c>
      <c r="E5969" s="12">
        <f t="shared" si="470"/>
        <v>2</v>
      </c>
      <c r="F5969" s="12" t="str">
        <f t="shared" si="471"/>
        <v>先勝</v>
      </c>
      <c r="G5969" s="12" t="str">
        <f t="shared" si="472"/>
        <v>月</v>
      </c>
      <c r="J5969" s="12"/>
      <c r="K5969" s="12"/>
      <c r="L5969" s="12"/>
      <c r="M5969" s="12"/>
      <c r="N5969" s="12"/>
    </row>
    <row r="5970" spans="1:14" x14ac:dyDescent="0.2">
      <c r="A5970" s="1">
        <v>46147</v>
      </c>
      <c r="B5970" s="4" t="s">
        <v>736</v>
      </c>
      <c r="C5970" s="5" t="str">
        <f t="shared" si="473"/>
        <v xml:space="preserve"> 3</v>
      </c>
      <c r="D5970" s="12" t="str">
        <f t="shared" si="469"/>
        <v>18</v>
      </c>
      <c r="E5970" s="12">
        <f t="shared" si="470"/>
        <v>3</v>
      </c>
      <c r="F5970" s="12" t="str">
        <f t="shared" si="471"/>
        <v>友引</v>
      </c>
      <c r="G5970" s="12" t="str">
        <f t="shared" si="472"/>
        <v>火</v>
      </c>
      <c r="J5970" s="12"/>
      <c r="K5970" s="12"/>
      <c r="L5970" s="12"/>
      <c r="M5970" s="12"/>
      <c r="N5970" s="12"/>
    </row>
    <row r="5971" spans="1:14" x14ac:dyDescent="0.2">
      <c r="A5971" s="1">
        <v>46148</v>
      </c>
      <c r="B5971" s="4" t="s">
        <v>737</v>
      </c>
      <c r="C5971" s="5" t="str">
        <f t="shared" si="473"/>
        <v xml:space="preserve"> 3</v>
      </c>
      <c r="D5971" s="12" t="str">
        <f t="shared" si="469"/>
        <v>19</v>
      </c>
      <c r="E5971" s="12">
        <f t="shared" si="470"/>
        <v>4</v>
      </c>
      <c r="F5971" s="12" t="str">
        <f t="shared" si="471"/>
        <v>先負</v>
      </c>
      <c r="G5971" s="12" t="str">
        <f t="shared" si="472"/>
        <v>水</v>
      </c>
      <c r="J5971" s="12"/>
      <c r="K5971" s="12"/>
      <c r="L5971" s="12"/>
      <c r="M5971" s="12"/>
      <c r="N5971" s="12"/>
    </row>
    <row r="5972" spans="1:14" x14ac:dyDescent="0.2">
      <c r="A5972" s="1">
        <v>46149</v>
      </c>
      <c r="B5972" s="4" t="s">
        <v>738</v>
      </c>
      <c r="C5972" s="5" t="str">
        <f t="shared" si="473"/>
        <v xml:space="preserve"> 3</v>
      </c>
      <c r="D5972" s="12" t="str">
        <f t="shared" si="469"/>
        <v>20</v>
      </c>
      <c r="E5972" s="12">
        <f t="shared" si="470"/>
        <v>5</v>
      </c>
      <c r="F5972" s="12" t="str">
        <f t="shared" si="471"/>
        <v>仏滅</v>
      </c>
      <c r="G5972" s="12" t="str">
        <f t="shared" si="472"/>
        <v>木</v>
      </c>
      <c r="J5972" s="12"/>
      <c r="K5972" s="12"/>
      <c r="L5972" s="12"/>
      <c r="M5972" s="12"/>
      <c r="N5972" s="12"/>
    </row>
    <row r="5973" spans="1:14" x14ac:dyDescent="0.2">
      <c r="A5973" s="1">
        <v>46150</v>
      </c>
      <c r="B5973" s="4" t="s">
        <v>739</v>
      </c>
      <c r="C5973" s="5" t="str">
        <f t="shared" si="473"/>
        <v xml:space="preserve"> 3</v>
      </c>
      <c r="D5973" s="12" t="str">
        <f t="shared" si="469"/>
        <v>21</v>
      </c>
      <c r="E5973" s="12">
        <f t="shared" si="470"/>
        <v>0</v>
      </c>
      <c r="F5973" s="12" t="str">
        <f t="shared" si="471"/>
        <v>大安</v>
      </c>
      <c r="G5973" s="12" t="str">
        <f t="shared" si="472"/>
        <v>金</v>
      </c>
      <c r="J5973" s="12"/>
      <c r="K5973" s="12"/>
      <c r="L5973" s="12"/>
      <c r="M5973" s="12"/>
      <c r="N5973" s="12"/>
    </row>
    <row r="5974" spans="1:14" x14ac:dyDescent="0.2">
      <c r="A5974" s="1">
        <v>46151</v>
      </c>
      <c r="B5974" s="4" t="s">
        <v>740</v>
      </c>
      <c r="C5974" s="5" t="str">
        <f t="shared" si="473"/>
        <v xml:space="preserve"> 3</v>
      </c>
      <c r="D5974" s="12" t="str">
        <f t="shared" si="469"/>
        <v>22</v>
      </c>
      <c r="E5974" s="12">
        <f t="shared" si="470"/>
        <v>1</v>
      </c>
      <c r="F5974" s="12" t="str">
        <f t="shared" si="471"/>
        <v>赤口</v>
      </c>
      <c r="G5974" s="12" t="str">
        <f t="shared" si="472"/>
        <v>土</v>
      </c>
      <c r="J5974" s="12"/>
      <c r="K5974" s="12"/>
      <c r="L5974" s="12"/>
      <c r="M5974" s="12"/>
      <c r="N5974" s="12"/>
    </row>
    <row r="5975" spans="1:14" x14ac:dyDescent="0.2">
      <c r="A5975" s="1">
        <v>46152</v>
      </c>
      <c r="B5975" s="4" t="s">
        <v>741</v>
      </c>
      <c r="C5975" s="5" t="str">
        <f t="shared" si="473"/>
        <v xml:space="preserve"> 3</v>
      </c>
      <c r="D5975" s="12" t="str">
        <f t="shared" si="469"/>
        <v>23</v>
      </c>
      <c r="E5975" s="12">
        <f t="shared" si="470"/>
        <v>2</v>
      </c>
      <c r="F5975" s="12" t="str">
        <f t="shared" si="471"/>
        <v>先勝</v>
      </c>
      <c r="G5975" s="12" t="str">
        <f t="shared" si="472"/>
        <v>日</v>
      </c>
      <c r="J5975" s="12"/>
      <c r="K5975" s="12"/>
      <c r="L5975" s="12"/>
      <c r="M5975" s="12"/>
      <c r="N5975" s="12"/>
    </row>
    <row r="5976" spans="1:14" x14ac:dyDescent="0.2">
      <c r="A5976" s="1">
        <v>46153</v>
      </c>
      <c r="B5976" s="4" t="s">
        <v>742</v>
      </c>
      <c r="C5976" s="5" t="str">
        <f t="shared" si="473"/>
        <v xml:space="preserve"> 3</v>
      </c>
      <c r="D5976" s="12" t="str">
        <f t="shared" si="469"/>
        <v>24</v>
      </c>
      <c r="E5976" s="12">
        <f t="shared" si="470"/>
        <v>3</v>
      </c>
      <c r="F5976" s="12" t="str">
        <f t="shared" si="471"/>
        <v>友引</v>
      </c>
      <c r="G5976" s="12" t="str">
        <f t="shared" si="472"/>
        <v>月</v>
      </c>
      <c r="J5976" s="12"/>
      <c r="K5976" s="12"/>
      <c r="L5976" s="12"/>
      <c r="M5976" s="12"/>
      <c r="N5976" s="12"/>
    </row>
    <row r="5977" spans="1:14" x14ac:dyDescent="0.2">
      <c r="A5977" s="1">
        <v>46154</v>
      </c>
      <c r="B5977" s="4" t="s">
        <v>743</v>
      </c>
      <c r="C5977" s="5" t="str">
        <f t="shared" si="473"/>
        <v xml:space="preserve"> 3</v>
      </c>
      <c r="D5977" s="12" t="str">
        <f t="shared" si="469"/>
        <v>25</v>
      </c>
      <c r="E5977" s="12">
        <f t="shared" si="470"/>
        <v>4</v>
      </c>
      <c r="F5977" s="12" t="str">
        <f t="shared" si="471"/>
        <v>先負</v>
      </c>
      <c r="G5977" s="12" t="str">
        <f t="shared" si="472"/>
        <v>火</v>
      </c>
      <c r="J5977" s="12"/>
      <c r="K5977" s="12"/>
      <c r="L5977" s="12"/>
      <c r="M5977" s="12"/>
      <c r="N5977" s="12"/>
    </row>
    <row r="5978" spans="1:14" x14ac:dyDescent="0.2">
      <c r="A5978" s="1">
        <v>46155</v>
      </c>
      <c r="B5978" s="4" t="s">
        <v>744</v>
      </c>
      <c r="C5978" s="5" t="str">
        <f t="shared" si="473"/>
        <v xml:space="preserve"> 3</v>
      </c>
      <c r="D5978" s="12" t="str">
        <f t="shared" si="469"/>
        <v>26</v>
      </c>
      <c r="E5978" s="12">
        <f t="shared" si="470"/>
        <v>5</v>
      </c>
      <c r="F5978" s="12" t="str">
        <f t="shared" si="471"/>
        <v>仏滅</v>
      </c>
      <c r="G5978" s="12" t="str">
        <f t="shared" si="472"/>
        <v>水</v>
      </c>
      <c r="J5978" s="12"/>
      <c r="K5978" s="12"/>
      <c r="L5978" s="12"/>
      <c r="M5978" s="12"/>
      <c r="N5978" s="12"/>
    </row>
    <row r="5979" spans="1:14" x14ac:dyDescent="0.2">
      <c r="A5979" s="1">
        <v>46156</v>
      </c>
      <c r="B5979" s="4" t="s">
        <v>745</v>
      </c>
      <c r="C5979" s="5" t="str">
        <f t="shared" si="473"/>
        <v xml:space="preserve"> 3</v>
      </c>
      <c r="D5979" s="12" t="str">
        <f t="shared" si="469"/>
        <v>27</v>
      </c>
      <c r="E5979" s="12">
        <f t="shared" si="470"/>
        <v>0</v>
      </c>
      <c r="F5979" s="12" t="str">
        <f t="shared" si="471"/>
        <v>大安</v>
      </c>
      <c r="G5979" s="12" t="str">
        <f t="shared" si="472"/>
        <v>木</v>
      </c>
      <c r="J5979" s="12"/>
      <c r="K5979" s="12"/>
      <c r="L5979" s="12"/>
      <c r="M5979" s="12"/>
      <c r="N5979" s="12"/>
    </row>
    <row r="5980" spans="1:14" x14ac:dyDescent="0.2">
      <c r="A5980" s="1">
        <v>46157</v>
      </c>
      <c r="B5980" s="4" t="s">
        <v>746</v>
      </c>
      <c r="C5980" s="5" t="str">
        <f t="shared" si="473"/>
        <v xml:space="preserve"> 3</v>
      </c>
      <c r="D5980" s="12" t="str">
        <f t="shared" si="469"/>
        <v>28</v>
      </c>
      <c r="E5980" s="12">
        <f t="shared" si="470"/>
        <v>1</v>
      </c>
      <c r="F5980" s="12" t="str">
        <f t="shared" si="471"/>
        <v>赤口</v>
      </c>
      <c r="G5980" s="12" t="str">
        <f t="shared" si="472"/>
        <v>金</v>
      </c>
      <c r="J5980" s="12"/>
      <c r="K5980" s="12"/>
      <c r="L5980" s="12"/>
      <c r="M5980" s="12"/>
      <c r="N5980" s="12"/>
    </row>
    <row r="5981" spans="1:14" x14ac:dyDescent="0.2">
      <c r="A5981" s="1">
        <v>46158</v>
      </c>
      <c r="B5981" s="4" t="s">
        <v>747</v>
      </c>
      <c r="C5981" s="5" t="str">
        <f t="shared" si="473"/>
        <v xml:space="preserve"> 3</v>
      </c>
      <c r="D5981" s="12" t="str">
        <f t="shared" si="469"/>
        <v>29</v>
      </c>
      <c r="E5981" s="12">
        <f t="shared" si="470"/>
        <v>2</v>
      </c>
      <c r="F5981" s="12" t="str">
        <f t="shared" si="471"/>
        <v>先勝</v>
      </c>
      <c r="G5981" s="12" t="str">
        <f t="shared" si="472"/>
        <v>土</v>
      </c>
      <c r="J5981" s="12"/>
      <c r="K5981" s="12"/>
      <c r="L5981" s="12"/>
      <c r="M5981" s="12"/>
      <c r="N5981" s="12"/>
    </row>
    <row r="5982" spans="1:14" x14ac:dyDescent="0.2">
      <c r="A5982" s="1">
        <v>46159</v>
      </c>
      <c r="B5982" s="4" t="s">
        <v>748</v>
      </c>
      <c r="C5982" s="5" t="str">
        <f t="shared" si="473"/>
        <v xml:space="preserve"> 3</v>
      </c>
      <c r="D5982" s="12" t="str">
        <f t="shared" si="469"/>
        <v>30</v>
      </c>
      <c r="E5982" s="12">
        <f t="shared" si="470"/>
        <v>3</v>
      </c>
      <c r="F5982" s="12" t="str">
        <f t="shared" si="471"/>
        <v>友引</v>
      </c>
      <c r="G5982" s="12" t="str">
        <f t="shared" si="472"/>
        <v>日</v>
      </c>
      <c r="J5982" s="12"/>
      <c r="K5982" s="12"/>
      <c r="L5982" s="12"/>
      <c r="M5982" s="12"/>
      <c r="N5982" s="12"/>
    </row>
    <row r="5983" spans="1:14" x14ac:dyDescent="0.2">
      <c r="A5983" s="1">
        <v>46160</v>
      </c>
      <c r="B5983" s="4" t="s">
        <v>749</v>
      </c>
      <c r="C5983" s="5" t="str">
        <f t="shared" si="473"/>
        <v xml:space="preserve"> 4</v>
      </c>
      <c r="D5983" s="12" t="str">
        <f t="shared" si="469"/>
        <v>1</v>
      </c>
      <c r="E5983" s="12">
        <f t="shared" si="470"/>
        <v>5</v>
      </c>
      <c r="F5983" s="12" t="str">
        <f t="shared" si="471"/>
        <v>仏滅</v>
      </c>
      <c r="G5983" s="12" t="str">
        <f t="shared" si="472"/>
        <v>月</v>
      </c>
      <c r="J5983" s="12"/>
      <c r="K5983" s="12"/>
      <c r="L5983" s="12"/>
      <c r="M5983" s="12"/>
      <c r="N5983" s="12"/>
    </row>
    <row r="5984" spans="1:14" x14ac:dyDescent="0.2">
      <c r="A5984" s="1">
        <v>46161</v>
      </c>
      <c r="B5984" s="4" t="s">
        <v>750</v>
      </c>
      <c r="C5984" s="5" t="str">
        <f t="shared" si="473"/>
        <v xml:space="preserve"> 4</v>
      </c>
      <c r="D5984" s="12" t="str">
        <f t="shared" si="469"/>
        <v>2</v>
      </c>
      <c r="E5984" s="12">
        <f t="shared" si="470"/>
        <v>0</v>
      </c>
      <c r="F5984" s="12" t="str">
        <f t="shared" si="471"/>
        <v>大安</v>
      </c>
      <c r="G5984" s="12" t="str">
        <f t="shared" si="472"/>
        <v>火</v>
      </c>
      <c r="J5984" s="12"/>
      <c r="K5984" s="12"/>
      <c r="L5984" s="12"/>
      <c r="M5984" s="12"/>
      <c r="N5984" s="12"/>
    </row>
    <row r="5985" spans="1:14" x14ac:dyDescent="0.2">
      <c r="A5985" s="1">
        <v>46162</v>
      </c>
      <c r="B5985" s="4" t="s">
        <v>751</v>
      </c>
      <c r="C5985" s="5" t="str">
        <f t="shared" si="473"/>
        <v xml:space="preserve"> 4</v>
      </c>
      <c r="D5985" s="12" t="str">
        <f t="shared" si="469"/>
        <v>3</v>
      </c>
      <c r="E5985" s="12">
        <f t="shared" si="470"/>
        <v>1</v>
      </c>
      <c r="F5985" s="12" t="str">
        <f t="shared" si="471"/>
        <v>赤口</v>
      </c>
      <c r="G5985" s="12" t="str">
        <f t="shared" si="472"/>
        <v>水</v>
      </c>
      <c r="J5985" s="12"/>
      <c r="K5985" s="12"/>
      <c r="L5985" s="12"/>
      <c r="M5985" s="12"/>
      <c r="N5985" s="12"/>
    </row>
    <row r="5986" spans="1:14" x14ac:dyDescent="0.2">
      <c r="A5986" s="1">
        <v>46163</v>
      </c>
      <c r="B5986" s="4" t="s">
        <v>752</v>
      </c>
      <c r="C5986" s="5" t="str">
        <f t="shared" si="473"/>
        <v xml:space="preserve"> 4</v>
      </c>
      <c r="D5986" s="12" t="str">
        <f t="shared" si="469"/>
        <v>4</v>
      </c>
      <c r="E5986" s="12">
        <f t="shared" si="470"/>
        <v>2</v>
      </c>
      <c r="F5986" s="12" t="str">
        <f t="shared" si="471"/>
        <v>先勝</v>
      </c>
      <c r="G5986" s="12" t="str">
        <f t="shared" si="472"/>
        <v>木</v>
      </c>
      <c r="J5986" s="12"/>
      <c r="K5986" s="12"/>
      <c r="L5986" s="12"/>
      <c r="M5986" s="12"/>
      <c r="N5986" s="12"/>
    </row>
    <row r="5987" spans="1:14" x14ac:dyDescent="0.2">
      <c r="A5987" s="1">
        <v>46164</v>
      </c>
      <c r="B5987" s="4" t="s">
        <v>753</v>
      </c>
      <c r="C5987" s="5" t="str">
        <f t="shared" si="473"/>
        <v xml:space="preserve"> 4</v>
      </c>
      <c r="D5987" s="12" t="str">
        <f t="shared" si="469"/>
        <v>5</v>
      </c>
      <c r="E5987" s="12">
        <f t="shared" si="470"/>
        <v>3</v>
      </c>
      <c r="F5987" s="12" t="str">
        <f t="shared" si="471"/>
        <v>友引</v>
      </c>
      <c r="G5987" s="12" t="str">
        <f t="shared" si="472"/>
        <v>金</v>
      </c>
      <c r="J5987" s="12"/>
      <c r="K5987" s="12"/>
      <c r="L5987" s="12"/>
      <c r="M5987" s="12"/>
      <c r="N5987" s="12"/>
    </row>
    <row r="5988" spans="1:14" x14ac:dyDescent="0.2">
      <c r="A5988" s="1">
        <v>46165</v>
      </c>
      <c r="B5988" s="4" t="s">
        <v>754</v>
      </c>
      <c r="C5988" s="5" t="str">
        <f t="shared" si="473"/>
        <v xml:space="preserve"> 4</v>
      </c>
      <c r="D5988" s="12" t="str">
        <f t="shared" si="469"/>
        <v>6</v>
      </c>
      <c r="E5988" s="12">
        <f t="shared" si="470"/>
        <v>4</v>
      </c>
      <c r="F5988" s="12" t="str">
        <f t="shared" si="471"/>
        <v>先負</v>
      </c>
      <c r="G5988" s="12" t="str">
        <f t="shared" si="472"/>
        <v>土</v>
      </c>
      <c r="J5988" s="12"/>
      <c r="K5988" s="12"/>
      <c r="L5988" s="12"/>
      <c r="M5988" s="12"/>
      <c r="N5988" s="12"/>
    </row>
    <row r="5989" spans="1:14" x14ac:dyDescent="0.2">
      <c r="A5989" s="1">
        <v>46166</v>
      </c>
      <c r="B5989" s="4" t="s">
        <v>755</v>
      </c>
      <c r="C5989" s="5" t="str">
        <f t="shared" si="473"/>
        <v xml:space="preserve"> 4</v>
      </c>
      <c r="D5989" s="12" t="str">
        <f t="shared" si="469"/>
        <v>7</v>
      </c>
      <c r="E5989" s="12">
        <f t="shared" si="470"/>
        <v>5</v>
      </c>
      <c r="F5989" s="12" t="str">
        <f t="shared" si="471"/>
        <v>仏滅</v>
      </c>
      <c r="G5989" s="12" t="str">
        <f t="shared" si="472"/>
        <v>日</v>
      </c>
      <c r="J5989" s="12"/>
      <c r="K5989" s="12"/>
      <c r="L5989" s="12"/>
      <c r="M5989" s="12"/>
      <c r="N5989" s="12"/>
    </row>
    <row r="5990" spans="1:14" x14ac:dyDescent="0.2">
      <c r="A5990" s="1">
        <v>46167</v>
      </c>
      <c r="B5990" s="4" t="s">
        <v>756</v>
      </c>
      <c r="C5990" s="5" t="str">
        <f t="shared" si="473"/>
        <v xml:space="preserve"> 4</v>
      </c>
      <c r="D5990" s="12" t="str">
        <f t="shared" si="469"/>
        <v>8</v>
      </c>
      <c r="E5990" s="12">
        <f t="shared" si="470"/>
        <v>0</v>
      </c>
      <c r="F5990" s="12" t="str">
        <f t="shared" si="471"/>
        <v>大安</v>
      </c>
      <c r="G5990" s="12" t="str">
        <f t="shared" si="472"/>
        <v>月</v>
      </c>
      <c r="J5990" s="12"/>
      <c r="K5990" s="12"/>
      <c r="L5990" s="12"/>
      <c r="M5990" s="12"/>
      <c r="N5990" s="12"/>
    </row>
    <row r="5991" spans="1:14" x14ac:dyDescent="0.2">
      <c r="A5991" s="1">
        <v>46168</v>
      </c>
      <c r="B5991" s="4" t="s">
        <v>757</v>
      </c>
      <c r="C5991" s="5" t="str">
        <f t="shared" si="473"/>
        <v xml:space="preserve"> 4</v>
      </c>
      <c r="D5991" s="12" t="str">
        <f t="shared" si="469"/>
        <v>9</v>
      </c>
      <c r="E5991" s="12">
        <f t="shared" si="470"/>
        <v>1</v>
      </c>
      <c r="F5991" s="12" t="str">
        <f t="shared" si="471"/>
        <v>赤口</v>
      </c>
      <c r="G5991" s="12" t="str">
        <f t="shared" si="472"/>
        <v>火</v>
      </c>
      <c r="J5991" s="12"/>
      <c r="K5991" s="12"/>
      <c r="L5991" s="12"/>
      <c r="M5991" s="12"/>
      <c r="N5991" s="12"/>
    </row>
    <row r="5992" spans="1:14" x14ac:dyDescent="0.2">
      <c r="A5992" s="1">
        <v>46169</v>
      </c>
      <c r="B5992" s="4" t="s">
        <v>758</v>
      </c>
      <c r="C5992" s="5" t="str">
        <f t="shared" si="473"/>
        <v xml:space="preserve"> 4</v>
      </c>
      <c r="D5992" s="12" t="str">
        <f t="shared" si="469"/>
        <v>10</v>
      </c>
      <c r="E5992" s="12">
        <f t="shared" si="470"/>
        <v>2</v>
      </c>
      <c r="F5992" s="12" t="str">
        <f t="shared" si="471"/>
        <v>先勝</v>
      </c>
      <c r="G5992" s="12" t="str">
        <f t="shared" si="472"/>
        <v>水</v>
      </c>
      <c r="J5992" s="12"/>
      <c r="K5992" s="12"/>
      <c r="L5992" s="12"/>
      <c r="M5992" s="12"/>
      <c r="N5992" s="12"/>
    </row>
    <row r="5993" spans="1:14" x14ac:dyDescent="0.2">
      <c r="A5993" s="1">
        <v>46170</v>
      </c>
      <c r="B5993" s="4" t="s">
        <v>759</v>
      </c>
      <c r="C5993" s="5" t="str">
        <f t="shared" si="473"/>
        <v xml:space="preserve"> 4</v>
      </c>
      <c r="D5993" s="12" t="str">
        <f t="shared" si="469"/>
        <v>11</v>
      </c>
      <c r="E5993" s="12">
        <f t="shared" si="470"/>
        <v>3</v>
      </c>
      <c r="F5993" s="12" t="str">
        <f t="shared" si="471"/>
        <v>友引</v>
      </c>
      <c r="G5993" s="12" t="str">
        <f t="shared" si="472"/>
        <v>木</v>
      </c>
      <c r="J5993" s="12"/>
      <c r="K5993" s="12"/>
      <c r="L5993" s="12"/>
      <c r="M5993" s="12"/>
      <c r="N5993" s="12"/>
    </row>
    <row r="5994" spans="1:14" x14ac:dyDescent="0.2">
      <c r="A5994" s="1">
        <v>46171</v>
      </c>
      <c r="B5994" s="4" t="s">
        <v>760</v>
      </c>
      <c r="C5994" s="5" t="str">
        <f t="shared" si="473"/>
        <v xml:space="preserve"> 4</v>
      </c>
      <c r="D5994" s="12" t="str">
        <f t="shared" si="469"/>
        <v>12</v>
      </c>
      <c r="E5994" s="12">
        <f t="shared" si="470"/>
        <v>4</v>
      </c>
      <c r="F5994" s="12" t="str">
        <f t="shared" si="471"/>
        <v>先負</v>
      </c>
      <c r="G5994" s="12" t="str">
        <f t="shared" si="472"/>
        <v>金</v>
      </c>
      <c r="J5994" s="12"/>
      <c r="K5994" s="12"/>
      <c r="L5994" s="12"/>
      <c r="M5994" s="12"/>
      <c r="N5994" s="12"/>
    </row>
    <row r="5995" spans="1:14" x14ac:dyDescent="0.2">
      <c r="A5995" s="1">
        <v>46172</v>
      </c>
      <c r="B5995" s="4" t="s">
        <v>761</v>
      </c>
      <c r="C5995" s="5" t="str">
        <f t="shared" si="473"/>
        <v xml:space="preserve"> 4</v>
      </c>
      <c r="D5995" s="12" t="str">
        <f t="shared" si="469"/>
        <v>13</v>
      </c>
      <c r="E5995" s="12">
        <f t="shared" si="470"/>
        <v>5</v>
      </c>
      <c r="F5995" s="12" t="str">
        <f t="shared" si="471"/>
        <v>仏滅</v>
      </c>
      <c r="G5995" s="12" t="str">
        <f t="shared" si="472"/>
        <v>土</v>
      </c>
      <c r="J5995" s="12"/>
      <c r="K5995" s="12"/>
      <c r="L5995" s="12"/>
      <c r="M5995" s="12"/>
      <c r="N5995" s="12"/>
    </row>
    <row r="5996" spans="1:14" x14ac:dyDescent="0.2">
      <c r="A5996" s="1">
        <v>46173</v>
      </c>
      <c r="B5996" s="4" t="s">
        <v>762</v>
      </c>
      <c r="C5996" s="5" t="str">
        <f t="shared" si="473"/>
        <v xml:space="preserve"> 4</v>
      </c>
      <c r="D5996" s="12" t="str">
        <f t="shared" si="469"/>
        <v>14</v>
      </c>
      <c r="E5996" s="12">
        <f t="shared" si="470"/>
        <v>0</v>
      </c>
      <c r="F5996" s="12" t="str">
        <f t="shared" si="471"/>
        <v>大安</v>
      </c>
      <c r="G5996" s="12" t="str">
        <f t="shared" si="472"/>
        <v>日</v>
      </c>
      <c r="J5996" s="12"/>
      <c r="K5996" s="12"/>
      <c r="L5996" s="12"/>
      <c r="M5996" s="12"/>
      <c r="N5996" s="12"/>
    </row>
    <row r="5997" spans="1:14" x14ac:dyDescent="0.2">
      <c r="A5997" s="1">
        <v>46174</v>
      </c>
      <c r="B5997" s="4" t="s">
        <v>763</v>
      </c>
      <c r="C5997" s="5" t="str">
        <f t="shared" si="473"/>
        <v xml:space="preserve"> 4</v>
      </c>
      <c r="D5997" s="12" t="str">
        <f t="shared" si="469"/>
        <v>15</v>
      </c>
      <c r="E5997" s="12">
        <f t="shared" si="470"/>
        <v>1</v>
      </c>
      <c r="F5997" s="12" t="str">
        <f t="shared" si="471"/>
        <v>赤口</v>
      </c>
      <c r="G5997" s="12" t="str">
        <f t="shared" si="472"/>
        <v>月</v>
      </c>
      <c r="J5997" s="12"/>
      <c r="K5997" s="12"/>
      <c r="L5997" s="12"/>
      <c r="M5997" s="12"/>
      <c r="N5997" s="12"/>
    </row>
    <row r="5998" spans="1:14" x14ac:dyDescent="0.2">
      <c r="A5998" s="1">
        <v>46175</v>
      </c>
      <c r="B5998" s="4" t="s">
        <v>764</v>
      </c>
      <c r="C5998" s="5" t="str">
        <f t="shared" si="473"/>
        <v xml:space="preserve"> 4</v>
      </c>
      <c r="D5998" s="12" t="str">
        <f t="shared" ref="D5998:D6061" si="474">RIGHT(B5998,LEN(B5998)-FIND("/",B5998))</f>
        <v>16</v>
      </c>
      <c r="E5998" s="12">
        <f t="shared" si="470"/>
        <v>2</v>
      </c>
      <c r="F5998" s="12" t="str">
        <f t="shared" si="471"/>
        <v>先勝</v>
      </c>
      <c r="G5998" s="12" t="str">
        <f t="shared" si="472"/>
        <v>火</v>
      </c>
      <c r="J5998" s="12"/>
      <c r="K5998" s="12"/>
      <c r="L5998" s="12"/>
      <c r="M5998" s="12"/>
      <c r="N5998" s="12"/>
    </row>
    <row r="5999" spans="1:14" x14ac:dyDescent="0.2">
      <c r="A5999" s="1">
        <v>46176</v>
      </c>
      <c r="B5999" s="4" t="s">
        <v>765</v>
      </c>
      <c r="C5999" s="5" t="str">
        <f t="shared" si="473"/>
        <v xml:space="preserve"> 4</v>
      </c>
      <c r="D5999" s="12" t="str">
        <f t="shared" si="474"/>
        <v>17</v>
      </c>
      <c r="E5999" s="12">
        <f t="shared" si="470"/>
        <v>3</v>
      </c>
      <c r="F5999" s="12" t="str">
        <f t="shared" si="471"/>
        <v>友引</v>
      </c>
      <c r="G5999" s="12" t="str">
        <f t="shared" si="472"/>
        <v>水</v>
      </c>
      <c r="J5999" s="12"/>
      <c r="K5999" s="12"/>
      <c r="L5999" s="12"/>
      <c r="M5999" s="12"/>
      <c r="N5999" s="12"/>
    </row>
    <row r="6000" spans="1:14" x14ac:dyDescent="0.2">
      <c r="A6000" s="1">
        <v>46177</v>
      </c>
      <c r="B6000" s="4" t="s">
        <v>766</v>
      </c>
      <c r="C6000" s="5" t="str">
        <f t="shared" si="473"/>
        <v xml:space="preserve"> 4</v>
      </c>
      <c r="D6000" s="12" t="str">
        <f t="shared" si="474"/>
        <v>18</v>
      </c>
      <c r="E6000" s="12">
        <f t="shared" si="470"/>
        <v>4</v>
      </c>
      <c r="F6000" s="12" t="str">
        <f t="shared" si="471"/>
        <v>先負</v>
      </c>
      <c r="G6000" s="12" t="str">
        <f t="shared" si="472"/>
        <v>木</v>
      </c>
      <c r="J6000" s="12"/>
      <c r="K6000" s="12"/>
      <c r="L6000" s="12"/>
      <c r="M6000" s="12"/>
      <c r="N6000" s="12"/>
    </row>
    <row r="6001" spans="1:14" x14ac:dyDescent="0.2">
      <c r="A6001" s="1">
        <v>46178</v>
      </c>
      <c r="B6001" s="4" t="s">
        <v>767</v>
      </c>
      <c r="C6001" s="5" t="str">
        <f t="shared" si="473"/>
        <v xml:space="preserve"> 4</v>
      </c>
      <c r="D6001" s="12" t="str">
        <f t="shared" si="474"/>
        <v>19</v>
      </c>
      <c r="E6001" s="12">
        <f t="shared" si="470"/>
        <v>5</v>
      </c>
      <c r="F6001" s="12" t="str">
        <f t="shared" si="471"/>
        <v>仏滅</v>
      </c>
      <c r="G6001" s="12" t="str">
        <f t="shared" si="472"/>
        <v>金</v>
      </c>
      <c r="J6001" s="12"/>
      <c r="K6001" s="12"/>
      <c r="L6001" s="12"/>
      <c r="M6001" s="12"/>
      <c r="N6001" s="12"/>
    </row>
    <row r="6002" spans="1:14" x14ac:dyDescent="0.2">
      <c r="A6002" s="1">
        <v>46179</v>
      </c>
      <c r="B6002" s="4" t="s">
        <v>768</v>
      </c>
      <c r="C6002" s="5" t="str">
        <f t="shared" si="473"/>
        <v xml:space="preserve"> 4</v>
      </c>
      <c r="D6002" s="12" t="str">
        <f t="shared" si="474"/>
        <v>20</v>
      </c>
      <c r="E6002" s="12">
        <f t="shared" si="470"/>
        <v>0</v>
      </c>
      <c r="F6002" s="12" t="str">
        <f t="shared" si="471"/>
        <v>大安</v>
      </c>
      <c r="G6002" s="12" t="str">
        <f t="shared" si="472"/>
        <v>土</v>
      </c>
      <c r="J6002" s="12"/>
      <c r="K6002" s="12"/>
      <c r="L6002" s="12"/>
      <c r="M6002" s="12"/>
      <c r="N6002" s="12"/>
    </row>
    <row r="6003" spans="1:14" x14ac:dyDescent="0.2">
      <c r="A6003" s="1">
        <v>46180</v>
      </c>
      <c r="B6003" s="4" t="s">
        <v>769</v>
      </c>
      <c r="C6003" s="5" t="str">
        <f t="shared" si="473"/>
        <v xml:space="preserve"> 4</v>
      </c>
      <c r="D6003" s="12" t="str">
        <f t="shared" si="474"/>
        <v>21</v>
      </c>
      <c r="E6003" s="12">
        <f t="shared" si="470"/>
        <v>1</v>
      </c>
      <c r="F6003" s="12" t="str">
        <f t="shared" si="471"/>
        <v>赤口</v>
      </c>
      <c r="G6003" s="12" t="str">
        <f t="shared" si="472"/>
        <v>日</v>
      </c>
      <c r="J6003" s="12"/>
      <c r="K6003" s="12"/>
      <c r="L6003" s="12"/>
      <c r="M6003" s="12"/>
      <c r="N6003" s="12"/>
    </row>
    <row r="6004" spans="1:14" x14ac:dyDescent="0.2">
      <c r="A6004" s="1">
        <v>46181</v>
      </c>
      <c r="B6004" s="4" t="s">
        <v>770</v>
      </c>
      <c r="C6004" s="5" t="str">
        <f t="shared" si="473"/>
        <v xml:space="preserve"> 4</v>
      </c>
      <c r="D6004" s="12" t="str">
        <f t="shared" si="474"/>
        <v>22</v>
      </c>
      <c r="E6004" s="12">
        <f t="shared" ref="E6004:E6067" si="475">MOD(C6004+D6004,6)</f>
        <v>2</v>
      </c>
      <c r="F6004" s="12" t="str">
        <f t="shared" ref="F6004:F6067" si="476">VLOOKUP(E6004,$H$2:$I$7,2)</f>
        <v>先勝</v>
      </c>
      <c r="G6004" s="12" t="str">
        <f t="shared" ref="G6004:G6067" si="477">TEXT(A6004,"aaa")</f>
        <v>月</v>
      </c>
      <c r="J6004" s="12"/>
      <c r="K6004" s="12"/>
      <c r="L6004" s="12"/>
      <c r="M6004" s="12"/>
      <c r="N6004" s="12"/>
    </row>
    <row r="6005" spans="1:14" x14ac:dyDescent="0.2">
      <c r="A6005" s="1">
        <v>46182</v>
      </c>
      <c r="B6005" s="4" t="s">
        <v>771</v>
      </c>
      <c r="C6005" s="5" t="str">
        <f t="shared" si="473"/>
        <v xml:space="preserve"> 4</v>
      </c>
      <c r="D6005" s="12" t="str">
        <f t="shared" si="474"/>
        <v>23</v>
      </c>
      <c r="E6005" s="12">
        <f t="shared" si="475"/>
        <v>3</v>
      </c>
      <c r="F6005" s="12" t="str">
        <f t="shared" si="476"/>
        <v>友引</v>
      </c>
      <c r="G6005" s="12" t="str">
        <f t="shared" si="477"/>
        <v>火</v>
      </c>
      <c r="J6005" s="12"/>
      <c r="K6005" s="12"/>
      <c r="L6005" s="12"/>
      <c r="M6005" s="12"/>
      <c r="N6005" s="12"/>
    </row>
    <row r="6006" spans="1:14" x14ac:dyDescent="0.2">
      <c r="A6006" s="1">
        <v>46183</v>
      </c>
      <c r="B6006" s="4" t="s">
        <v>772</v>
      </c>
      <c r="C6006" s="5" t="str">
        <f t="shared" si="473"/>
        <v xml:space="preserve"> 4</v>
      </c>
      <c r="D6006" s="12" t="str">
        <f t="shared" si="474"/>
        <v>24</v>
      </c>
      <c r="E6006" s="12">
        <f t="shared" si="475"/>
        <v>4</v>
      </c>
      <c r="F6006" s="12" t="str">
        <f t="shared" si="476"/>
        <v>先負</v>
      </c>
      <c r="G6006" s="12" t="str">
        <f t="shared" si="477"/>
        <v>水</v>
      </c>
      <c r="J6006" s="12"/>
      <c r="K6006" s="12"/>
      <c r="L6006" s="12"/>
      <c r="M6006" s="12"/>
      <c r="N6006" s="12"/>
    </row>
    <row r="6007" spans="1:14" x14ac:dyDescent="0.2">
      <c r="A6007" s="1">
        <v>46184</v>
      </c>
      <c r="B6007" s="4" t="s">
        <v>773</v>
      </c>
      <c r="C6007" s="5" t="str">
        <f t="shared" si="473"/>
        <v xml:space="preserve"> 4</v>
      </c>
      <c r="D6007" s="12" t="str">
        <f t="shared" si="474"/>
        <v>25</v>
      </c>
      <c r="E6007" s="12">
        <f t="shared" si="475"/>
        <v>5</v>
      </c>
      <c r="F6007" s="12" t="str">
        <f t="shared" si="476"/>
        <v>仏滅</v>
      </c>
      <c r="G6007" s="12" t="str">
        <f t="shared" si="477"/>
        <v>木</v>
      </c>
      <c r="J6007" s="12"/>
      <c r="K6007" s="12"/>
      <c r="L6007" s="12"/>
      <c r="M6007" s="12"/>
      <c r="N6007" s="12"/>
    </row>
    <row r="6008" spans="1:14" x14ac:dyDescent="0.2">
      <c r="A6008" s="1">
        <v>46185</v>
      </c>
      <c r="B6008" s="4" t="s">
        <v>774</v>
      </c>
      <c r="C6008" s="5" t="str">
        <f t="shared" si="473"/>
        <v xml:space="preserve"> 4</v>
      </c>
      <c r="D6008" s="12" t="str">
        <f t="shared" si="474"/>
        <v>26</v>
      </c>
      <c r="E6008" s="12">
        <f t="shared" si="475"/>
        <v>0</v>
      </c>
      <c r="F6008" s="12" t="str">
        <f t="shared" si="476"/>
        <v>大安</v>
      </c>
      <c r="G6008" s="12" t="str">
        <f t="shared" si="477"/>
        <v>金</v>
      </c>
      <c r="J6008" s="12"/>
      <c r="K6008" s="12"/>
      <c r="L6008" s="12"/>
      <c r="M6008" s="12"/>
      <c r="N6008" s="12"/>
    </row>
    <row r="6009" spans="1:14" x14ac:dyDescent="0.2">
      <c r="A6009" s="1">
        <v>46186</v>
      </c>
      <c r="B6009" s="4" t="s">
        <v>775</v>
      </c>
      <c r="C6009" s="5" t="str">
        <f t="shared" si="473"/>
        <v xml:space="preserve"> 4</v>
      </c>
      <c r="D6009" s="12" t="str">
        <f t="shared" si="474"/>
        <v>27</v>
      </c>
      <c r="E6009" s="12">
        <f t="shared" si="475"/>
        <v>1</v>
      </c>
      <c r="F6009" s="12" t="str">
        <f t="shared" si="476"/>
        <v>赤口</v>
      </c>
      <c r="G6009" s="12" t="str">
        <f t="shared" si="477"/>
        <v>土</v>
      </c>
      <c r="J6009" s="12"/>
      <c r="K6009" s="12"/>
      <c r="L6009" s="12"/>
      <c r="M6009" s="12"/>
      <c r="N6009" s="12"/>
    </row>
    <row r="6010" spans="1:14" x14ac:dyDescent="0.2">
      <c r="A6010" s="1">
        <v>46187</v>
      </c>
      <c r="B6010" s="4" t="s">
        <v>776</v>
      </c>
      <c r="C6010" s="5" t="str">
        <f t="shared" si="473"/>
        <v xml:space="preserve"> 4</v>
      </c>
      <c r="D6010" s="12" t="str">
        <f t="shared" si="474"/>
        <v>28</v>
      </c>
      <c r="E6010" s="12">
        <f t="shared" si="475"/>
        <v>2</v>
      </c>
      <c r="F6010" s="12" t="str">
        <f t="shared" si="476"/>
        <v>先勝</v>
      </c>
      <c r="G6010" s="12" t="str">
        <f t="shared" si="477"/>
        <v>日</v>
      </c>
      <c r="J6010" s="12"/>
      <c r="K6010" s="12"/>
      <c r="L6010" s="12"/>
      <c r="M6010" s="12"/>
      <c r="N6010" s="12"/>
    </row>
    <row r="6011" spans="1:14" x14ac:dyDescent="0.2">
      <c r="A6011" s="1">
        <v>46188</v>
      </c>
      <c r="B6011" s="4" t="s">
        <v>777</v>
      </c>
      <c r="C6011" s="5" t="str">
        <f t="shared" si="473"/>
        <v xml:space="preserve"> 4</v>
      </c>
      <c r="D6011" s="12" t="str">
        <f t="shared" si="474"/>
        <v>29</v>
      </c>
      <c r="E6011" s="12">
        <f t="shared" si="475"/>
        <v>3</v>
      </c>
      <c r="F6011" s="12" t="str">
        <f t="shared" si="476"/>
        <v>友引</v>
      </c>
      <c r="G6011" s="12" t="str">
        <f t="shared" si="477"/>
        <v>月</v>
      </c>
      <c r="J6011" s="12"/>
      <c r="K6011" s="12"/>
      <c r="L6011" s="12"/>
      <c r="M6011" s="12"/>
      <c r="N6011" s="12"/>
    </row>
    <row r="6012" spans="1:14" x14ac:dyDescent="0.2">
      <c r="A6012" s="1">
        <v>46189</v>
      </c>
      <c r="B6012" s="4" t="s">
        <v>778</v>
      </c>
      <c r="C6012" s="5" t="str">
        <f t="shared" si="473"/>
        <v xml:space="preserve"> 5</v>
      </c>
      <c r="D6012" s="12" t="str">
        <f t="shared" si="474"/>
        <v>1</v>
      </c>
      <c r="E6012" s="12">
        <f t="shared" si="475"/>
        <v>0</v>
      </c>
      <c r="F6012" s="12" t="str">
        <f t="shared" si="476"/>
        <v>大安</v>
      </c>
      <c r="G6012" s="12" t="str">
        <f t="shared" si="477"/>
        <v>火</v>
      </c>
      <c r="J6012" s="12"/>
      <c r="K6012" s="12"/>
      <c r="L6012" s="12"/>
      <c r="M6012" s="12"/>
      <c r="N6012" s="12"/>
    </row>
    <row r="6013" spans="1:14" x14ac:dyDescent="0.2">
      <c r="A6013" s="1">
        <v>46190</v>
      </c>
      <c r="B6013" s="4" t="s">
        <v>779</v>
      </c>
      <c r="C6013" s="5" t="str">
        <f t="shared" si="473"/>
        <v xml:space="preserve"> 5</v>
      </c>
      <c r="D6013" s="12" t="str">
        <f t="shared" si="474"/>
        <v>2</v>
      </c>
      <c r="E6013" s="12">
        <f t="shared" si="475"/>
        <v>1</v>
      </c>
      <c r="F6013" s="12" t="str">
        <f t="shared" si="476"/>
        <v>赤口</v>
      </c>
      <c r="G6013" s="12" t="str">
        <f t="shared" si="477"/>
        <v>水</v>
      </c>
      <c r="J6013" s="12"/>
      <c r="K6013" s="12"/>
      <c r="L6013" s="12"/>
      <c r="M6013" s="12"/>
      <c r="N6013" s="12"/>
    </row>
    <row r="6014" spans="1:14" x14ac:dyDescent="0.2">
      <c r="A6014" s="1">
        <v>46191</v>
      </c>
      <c r="B6014" s="4" t="s">
        <v>780</v>
      </c>
      <c r="C6014" s="5" t="str">
        <f t="shared" si="473"/>
        <v xml:space="preserve"> 5</v>
      </c>
      <c r="D6014" s="12" t="str">
        <f t="shared" si="474"/>
        <v>3</v>
      </c>
      <c r="E6014" s="12">
        <f t="shared" si="475"/>
        <v>2</v>
      </c>
      <c r="F6014" s="12" t="str">
        <f t="shared" si="476"/>
        <v>先勝</v>
      </c>
      <c r="G6014" s="12" t="str">
        <f t="shared" si="477"/>
        <v>木</v>
      </c>
      <c r="J6014" s="12"/>
      <c r="K6014" s="12"/>
      <c r="L6014" s="12"/>
      <c r="M6014" s="12"/>
      <c r="N6014" s="12"/>
    </row>
    <row r="6015" spans="1:14" x14ac:dyDescent="0.2">
      <c r="A6015" s="1">
        <v>46192</v>
      </c>
      <c r="B6015" s="4" t="s">
        <v>781</v>
      </c>
      <c r="C6015" s="5" t="str">
        <f t="shared" si="473"/>
        <v xml:space="preserve"> 5</v>
      </c>
      <c r="D6015" s="12" t="str">
        <f t="shared" si="474"/>
        <v>4</v>
      </c>
      <c r="E6015" s="12">
        <f t="shared" si="475"/>
        <v>3</v>
      </c>
      <c r="F6015" s="12" t="str">
        <f t="shared" si="476"/>
        <v>友引</v>
      </c>
      <c r="G6015" s="12" t="str">
        <f t="shared" si="477"/>
        <v>金</v>
      </c>
      <c r="J6015" s="12"/>
      <c r="K6015" s="12"/>
      <c r="L6015" s="12"/>
      <c r="M6015" s="12"/>
      <c r="N6015" s="12"/>
    </row>
    <row r="6016" spans="1:14" x14ac:dyDescent="0.2">
      <c r="A6016" s="1">
        <v>46193</v>
      </c>
      <c r="B6016" s="4" t="s">
        <v>782</v>
      </c>
      <c r="C6016" s="5" t="str">
        <f t="shared" si="473"/>
        <v xml:space="preserve"> 5</v>
      </c>
      <c r="D6016" s="12" t="str">
        <f t="shared" si="474"/>
        <v>5</v>
      </c>
      <c r="E6016" s="12">
        <f t="shared" si="475"/>
        <v>4</v>
      </c>
      <c r="F6016" s="12" t="str">
        <f t="shared" si="476"/>
        <v>先負</v>
      </c>
      <c r="G6016" s="12" t="str">
        <f t="shared" si="477"/>
        <v>土</v>
      </c>
      <c r="J6016" s="12"/>
      <c r="K6016" s="12"/>
      <c r="L6016" s="12"/>
      <c r="M6016" s="12"/>
      <c r="N6016" s="12"/>
    </row>
    <row r="6017" spans="1:14" x14ac:dyDescent="0.2">
      <c r="A6017" s="1">
        <v>46194</v>
      </c>
      <c r="B6017" s="4" t="s">
        <v>783</v>
      </c>
      <c r="C6017" s="5" t="str">
        <f t="shared" si="473"/>
        <v xml:space="preserve"> 5</v>
      </c>
      <c r="D6017" s="12" t="str">
        <f t="shared" si="474"/>
        <v>6</v>
      </c>
      <c r="E6017" s="12">
        <f t="shared" si="475"/>
        <v>5</v>
      </c>
      <c r="F6017" s="12" t="str">
        <f t="shared" si="476"/>
        <v>仏滅</v>
      </c>
      <c r="G6017" s="12" t="str">
        <f t="shared" si="477"/>
        <v>日</v>
      </c>
      <c r="J6017" s="12"/>
      <c r="K6017" s="12"/>
      <c r="L6017" s="12"/>
      <c r="M6017" s="12"/>
      <c r="N6017" s="12"/>
    </row>
    <row r="6018" spans="1:14" x14ac:dyDescent="0.2">
      <c r="A6018" s="1">
        <v>46195</v>
      </c>
      <c r="B6018" s="4" t="s">
        <v>784</v>
      </c>
      <c r="C6018" s="5" t="str">
        <f t="shared" si="473"/>
        <v xml:space="preserve"> 5</v>
      </c>
      <c r="D6018" s="12" t="str">
        <f t="shared" si="474"/>
        <v>7</v>
      </c>
      <c r="E6018" s="12">
        <f t="shared" si="475"/>
        <v>0</v>
      </c>
      <c r="F6018" s="12" t="str">
        <f t="shared" si="476"/>
        <v>大安</v>
      </c>
      <c r="G6018" s="12" t="str">
        <f t="shared" si="477"/>
        <v>月</v>
      </c>
      <c r="J6018" s="12"/>
      <c r="K6018" s="12"/>
      <c r="L6018" s="12"/>
      <c r="M6018" s="12"/>
      <c r="N6018" s="12"/>
    </row>
    <row r="6019" spans="1:14" x14ac:dyDescent="0.2">
      <c r="A6019" s="1">
        <v>46196</v>
      </c>
      <c r="B6019" s="4" t="s">
        <v>785</v>
      </c>
      <c r="C6019" s="5" t="str">
        <f t="shared" si="473"/>
        <v xml:space="preserve"> 5</v>
      </c>
      <c r="D6019" s="12" t="str">
        <f t="shared" si="474"/>
        <v>8</v>
      </c>
      <c r="E6019" s="12">
        <f t="shared" si="475"/>
        <v>1</v>
      </c>
      <c r="F6019" s="12" t="str">
        <f t="shared" si="476"/>
        <v>赤口</v>
      </c>
      <c r="G6019" s="12" t="str">
        <f t="shared" si="477"/>
        <v>火</v>
      </c>
      <c r="J6019" s="12"/>
      <c r="K6019" s="12"/>
      <c r="L6019" s="12"/>
      <c r="M6019" s="12"/>
      <c r="N6019" s="12"/>
    </row>
    <row r="6020" spans="1:14" x14ac:dyDescent="0.2">
      <c r="A6020" s="1">
        <v>46197</v>
      </c>
      <c r="B6020" s="4" t="s">
        <v>786</v>
      </c>
      <c r="C6020" s="5" t="str">
        <f t="shared" si="473"/>
        <v xml:space="preserve"> 5</v>
      </c>
      <c r="D6020" s="12" t="str">
        <f t="shared" si="474"/>
        <v>9</v>
      </c>
      <c r="E6020" s="12">
        <f t="shared" si="475"/>
        <v>2</v>
      </c>
      <c r="F6020" s="12" t="str">
        <f t="shared" si="476"/>
        <v>先勝</v>
      </c>
      <c r="G6020" s="12" t="str">
        <f t="shared" si="477"/>
        <v>水</v>
      </c>
      <c r="J6020" s="12"/>
      <c r="K6020" s="12"/>
      <c r="L6020" s="12"/>
      <c r="M6020" s="12"/>
      <c r="N6020" s="12"/>
    </row>
    <row r="6021" spans="1:14" x14ac:dyDescent="0.2">
      <c r="A6021" s="1">
        <v>46198</v>
      </c>
      <c r="B6021" s="4" t="s">
        <v>787</v>
      </c>
      <c r="C6021" s="5" t="str">
        <f t="shared" si="473"/>
        <v xml:space="preserve"> 5</v>
      </c>
      <c r="D6021" s="12" t="str">
        <f t="shared" si="474"/>
        <v>10</v>
      </c>
      <c r="E6021" s="12">
        <f t="shared" si="475"/>
        <v>3</v>
      </c>
      <c r="F6021" s="12" t="str">
        <f t="shared" si="476"/>
        <v>友引</v>
      </c>
      <c r="G6021" s="12" t="str">
        <f t="shared" si="477"/>
        <v>木</v>
      </c>
      <c r="J6021" s="12"/>
      <c r="K6021" s="12"/>
      <c r="L6021" s="12"/>
      <c r="M6021" s="12"/>
      <c r="N6021" s="12"/>
    </row>
    <row r="6022" spans="1:14" x14ac:dyDescent="0.2">
      <c r="A6022" s="1">
        <v>46199</v>
      </c>
      <c r="B6022" s="4" t="s">
        <v>788</v>
      </c>
      <c r="C6022" s="5" t="str">
        <f t="shared" si="473"/>
        <v xml:space="preserve"> 5</v>
      </c>
      <c r="D6022" s="12" t="str">
        <f t="shared" si="474"/>
        <v>11</v>
      </c>
      <c r="E6022" s="12">
        <f t="shared" si="475"/>
        <v>4</v>
      </c>
      <c r="F6022" s="12" t="str">
        <f t="shared" si="476"/>
        <v>先負</v>
      </c>
      <c r="G6022" s="12" t="str">
        <f t="shared" si="477"/>
        <v>金</v>
      </c>
      <c r="J6022" s="12"/>
      <c r="K6022" s="12"/>
      <c r="L6022" s="12"/>
      <c r="M6022" s="12"/>
      <c r="N6022" s="12"/>
    </row>
    <row r="6023" spans="1:14" x14ac:dyDescent="0.2">
      <c r="A6023" s="1">
        <v>46200</v>
      </c>
      <c r="B6023" s="4" t="s">
        <v>789</v>
      </c>
      <c r="C6023" s="5" t="str">
        <f t="shared" si="473"/>
        <v xml:space="preserve"> 5</v>
      </c>
      <c r="D6023" s="12" t="str">
        <f t="shared" si="474"/>
        <v>12</v>
      </c>
      <c r="E6023" s="12">
        <f t="shared" si="475"/>
        <v>5</v>
      </c>
      <c r="F6023" s="12" t="str">
        <f t="shared" si="476"/>
        <v>仏滅</v>
      </c>
      <c r="G6023" s="12" t="str">
        <f t="shared" si="477"/>
        <v>土</v>
      </c>
      <c r="J6023" s="12"/>
      <c r="K6023" s="12"/>
      <c r="L6023" s="12"/>
      <c r="M6023" s="12"/>
      <c r="N6023" s="12"/>
    </row>
    <row r="6024" spans="1:14" x14ac:dyDescent="0.2">
      <c r="A6024" s="1">
        <v>46201</v>
      </c>
      <c r="B6024" s="4" t="s">
        <v>790</v>
      </c>
      <c r="C6024" s="5" t="str">
        <f t="shared" si="473"/>
        <v xml:space="preserve"> 5</v>
      </c>
      <c r="D6024" s="12" t="str">
        <f t="shared" si="474"/>
        <v>13</v>
      </c>
      <c r="E6024" s="12">
        <f t="shared" si="475"/>
        <v>0</v>
      </c>
      <c r="F6024" s="12" t="str">
        <f t="shared" si="476"/>
        <v>大安</v>
      </c>
      <c r="G6024" s="12" t="str">
        <f t="shared" si="477"/>
        <v>日</v>
      </c>
      <c r="J6024" s="12"/>
      <c r="K6024" s="12"/>
      <c r="L6024" s="12"/>
      <c r="M6024" s="12"/>
      <c r="N6024" s="12"/>
    </row>
    <row r="6025" spans="1:14" x14ac:dyDescent="0.2">
      <c r="A6025" s="1">
        <v>46202</v>
      </c>
      <c r="B6025" s="4" t="s">
        <v>791</v>
      </c>
      <c r="C6025" s="5" t="str">
        <f t="shared" si="473"/>
        <v xml:space="preserve"> 5</v>
      </c>
      <c r="D6025" s="12" t="str">
        <f t="shared" si="474"/>
        <v>14</v>
      </c>
      <c r="E6025" s="12">
        <f t="shared" si="475"/>
        <v>1</v>
      </c>
      <c r="F6025" s="12" t="str">
        <f t="shared" si="476"/>
        <v>赤口</v>
      </c>
      <c r="G6025" s="12" t="str">
        <f t="shared" si="477"/>
        <v>月</v>
      </c>
      <c r="J6025" s="12"/>
      <c r="K6025" s="12"/>
      <c r="L6025" s="12"/>
      <c r="M6025" s="12"/>
      <c r="N6025" s="12"/>
    </row>
    <row r="6026" spans="1:14" x14ac:dyDescent="0.2">
      <c r="A6026" s="1">
        <v>46203</v>
      </c>
      <c r="B6026" s="4" t="s">
        <v>792</v>
      </c>
      <c r="C6026" s="5" t="str">
        <f t="shared" si="473"/>
        <v xml:space="preserve"> 5</v>
      </c>
      <c r="D6026" s="12" t="str">
        <f t="shared" si="474"/>
        <v>15</v>
      </c>
      <c r="E6026" s="12">
        <f t="shared" si="475"/>
        <v>2</v>
      </c>
      <c r="F6026" s="12" t="str">
        <f t="shared" si="476"/>
        <v>先勝</v>
      </c>
      <c r="G6026" s="12" t="str">
        <f t="shared" si="477"/>
        <v>火</v>
      </c>
      <c r="J6026" s="12"/>
      <c r="K6026" s="12"/>
      <c r="L6026" s="12"/>
      <c r="M6026" s="12"/>
      <c r="N6026" s="12"/>
    </row>
    <row r="6027" spans="1:14" x14ac:dyDescent="0.2">
      <c r="A6027" s="1">
        <v>46204</v>
      </c>
      <c r="B6027" s="4" t="s">
        <v>793</v>
      </c>
      <c r="C6027" s="5" t="str">
        <f t="shared" si="473"/>
        <v xml:space="preserve"> 5</v>
      </c>
      <c r="D6027" s="12" t="str">
        <f t="shared" si="474"/>
        <v>16</v>
      </c>
      <c r="E6027" s="12">
        <f t="shared" si="475"/>
        <v>3</v>
      </c>
      <c r="F6027" s="12" t="str">
        <f t="shared" si="476"/>
        <v>友引</v>
      </c>
      <c r="G6027" s="12" t="str">
        <f t="shared" si="477"/>
        <v>水</v>
      </c>
      <c r="J6027" s="12"/>
      <c r="K6027" s="12"/>
      <c r="L6027" s="12"/>
      <c r="M6027" s="12"/>
      <c r="N6027" s="12"/>
    </row>
    <row r="6028" spans="1:14" x14ac:dyDescent="0.2">
      <c r="A6028" s="1">
        <v>46205</v>
      </c>
      <c r="B6028" s="4" t="s">
        <v>794</v>
      </c>
      <c r="C6028" s="5" t="str">
        <f t="shared" ref="C6028:C6091" si="478">SUBSTITUTE( LEFT(B6028,LEN(B6028)-(LEN(B6028)-FIND("/",B6028)+1)), "閏", "" )</f>
        <v xml:space="preserve"> 5</v>
      </c>
      <c r="D6028" s="12" t="str">
        <f t="shared" si="474"/>
        <v>17</v>
      </c>
      <c r="E6028" s="12">
        <f t="shared" si="475"/>
        <v>4</v>
      </c>
      <c r="F6028" s="12" t="str">
        <f t="shared" si="476"/>
        <v>先負</v>
      </c>
      <c r="G6028" s="12" t="str">
        <f t="shared" si="477"/>
        <v>木</v>
      </c>
      <c r="J6028" s="12"/>
      <c r="K6028" s="12"/>
      <c r="L6028" s="12"/>
      <c r="M6028" s="12"/>
      <c r="N6028" s="12"/>
    </row>
    <row r="6029" spans="1:14" x14ac:dyDescent="0.2">
      <c r="A6029" s="1">
        <v>46206</v>
      </c>
      <c r="B6029" s="4" t="s">
        <v>795</v>
      </c>
      <c r="C6029" s="5" t="str">
        <f t="shared" si="478"/>
        <v xml:space="preserve"> 5</v>
      </c>
      <c r="D6029" s="12" t="str">
        <f t="shared" si="474"/>
        <v>18</v>
      </c>
      <c r="E6029" s="12">
        <f t="shared" si="475"/>
        <v>5</v>
      </c>
      <c r="F6029" s="12" t="str">
        <f t="shared" si="476"/>
        <v>仏滅</v>
      </c>
      <c r="G6029" s="12" t="str">
        <f t="shared" si="477"/>
        <v>金</v>
      </c>
      <c r="J6029" s="12"/>
      <c r="K6029" s="12"/>
      <c r="L6029" s="12"/>
      <c r="M6029" s="12"/>
      <c r="N6029" s="12"/>
    </row>
    <row r="6030" spans="1:14" x14ac:dyDescent="0.2">
      <c r="A6030" s="1">
        <v>46207</v>
      </c>
      <c r="B6030" s="4" t="s">
        <v>796</v>
      </c>
      <c r="C6030" s="5" t="str">
        <f t="shared" si="478"/>
        <v xml:space="preserve"> 5</v>
      </c>
      <c r="D6030" s="12" t="str">
        <f t="shared" si="474"/>
        <v>19</v>
      </c>
      <c r="E6030" s="12">
        <f t="shared" si="475"/>
        <v>0</v>
      </c>
      <c r="F6030" s="12" t="str">
        <f t="shared" si="476"/>
        <v>大安</v>
      </c>
      <c r="G6030" s="12" t="str">
        <f t="shared" si="477"/>
        <v>土</v>
      </c>
      <c r="J6030" s="12"/>
      <c r="K6030" s="12"/>
      <c r="L6030" s="12"/>
      <c r="M6030" s="12"/>
      <c r="N6030" s="12"/>
    </row>
    <row r="6031" spans="1:14" x14ac:dyDescent="0.2">
      <c r="A6031" s="1">
        <v>46208</v>
      </c>
      <c r="B6031" s="4" t="s">
        <v>797</v>
      </c>
      <c r="C6031" s="5" t="str">
        <f t="shared" si="478"/>
        <v xml:space="preserve"> 5</v>
      </c>
      <c r="D6031" s="12" t="str">
        <f t="shared" si="474"/>
        <v>20</v>
      </c>
      <c r="E6031" s="12">
        <f t="shared" si="475"/>
        <v>1</v>
      </c>
      <c r="F6031" s="12" t="str">
        <f t="shared" si="476"/>
        <v>赤口</v>
      </c>
      <c r="G6031" s="12" t="str">
        <f t="shared" si="477"/>
        <v>日</v>
      </c>
      <c r="J6031" s="12"/>
      <c r="K6031" s="12"/>
      <c r="L6031" s="12"/>
      <c r="M6031" s="12"/>
      <c r="N6031" s="12"/>
    </row>
    <row r="6032" spans="1:14" x14ac:dyDescent="0.2">
      <c r="A6032" s="1">
        <v>46209</v>
      </c>
      <c r="B6032" s="4" t="s">
        <v>798</v>
      </c>
      <c r="C6032" s="5" t="str">
        <f t="shared" si="478"/>
        <v xml:space="preserve"> 5</v>
      </c>
      <c r="D6032" s="12" t="str">
        <f t="shared" si="474"/>
        <v>21</v>
      </c>
      <c r="E6032" s="12">
        <f t="shared" si="475"/>
        <v>2</v>
      </c>
      <c r="F6032" s="12" t="str">
        <f t="shared" si="476"/>
        <v>先勝</v>
      </c>
      <c r="G6032" s="12" t="str">
        <f t="shared" si="477"/>
        <v>月</v>
      </c>
      <c r="J6032" s="12"/>
      <c r="K6032" s="12"/>
      <c r="L6032" s="12"/>
      <c r="M6032" s="12"/>
      <c r="N6032" s="12"/>
    </row>
    <row r="6033" spans="1:14" x14ac:dyDescent="0.2">
      <c r="A6033" s="1">
        <v>46210</v>
      </c>
      <c r="B6033" s="4" t="s">
        <v>799</v>
      </c>
      <c r="C6033" s="5" t="str">
        <f t="shared" si="478"/>
        <v xml:space="preserve"> 5</v>
      </c>
      <c r="D6033" s="12" t="str">
        <f t="shared" si="474"/>
        <v>22</v>
      </c>
      <c r="E6033" s="12">
        <f t="shared" si="475"/>
        <v>3</v>
      </c>
      <c r="F6033" s="12" t="str">
        <f t="shared" si="476"/>
        <v>友引</v>
      </c>
      <c r="G6033" s="12" t="str">
        <f t="shared" si="477"/>
        <v>火</v>
      </c>
      <c r="J6033" s="12"/>
      <c r="K6033" s="12"/>
      <c r="L6033" s="12"/>
      <c r="M6033" s="12"/>
      <c r="N6033" s="12"/>
    </row>
    <row r="6034" spans="1:14" x14ac:dyDescent="0.2">
      <c r="A6034" s="1">
        <v>46211</v>
      </c>
      <c r="B6034" s="4" t="s">
        <v>800</v>
      </c>
      <c r="C6034" s="5" t="str">
        <f t="shared" si="478"/>
        <v xml:space="preserve"> 5</v>
      </c>
      <c r="D6034" s="12" t="str">
        <f t="shared" si="474"/>
        <v>23</v>
      </c>
      <c r="E6034" s="12">
        <f t="shared" si="475"/>
        <v>4</v>
      </c>
      <c r="F6034" s="12" t="str">
        <f t="shared" si="476"/>
        <v>先負</v>
      </c>
      <c r="G6034" s="12" t="str">
        <f t="shared" si="477"/>
        <v>水</v>
      </c>
      <c r="J6034" s="12"/>
      <c r="K6034" s="12"/>
      <c r="L6034" s="12"/>
      <c r="M6034" s="12"/>
      <c r="N6034" s="12"/>
    </row>
    <row r="6035" spans="1:14" x14ac:dyDescent="0.2">
      <c r="A6035" s="1">
        <v>46212</v>
      </c>
      <c r="B6035" s="4" t="s">
        <v>801</v>
      </c>
      <c r="C6035" s="5" t="str">
        <f t="shared" si="478"/>
        <v xml:space="preserve"> 5</v>
      </c>
      <c r="D6035" s="12" t="str">
        <f t="shared" si="474"/>
        <v>24</v>
      </c>
      <c r="E6035" s="12">
        <f t="shared" si="475"/>
        <v>5</v>
      </c>
      <c r="F6035" s="12" t="str">
        <f t="shared" si="476"/>
        <v>仏滅</v>
      </c>
      <c r="G6035" s="12" t="str">
        <f t="shared" si="477"/>
        <v>木</v>
      </c>
      <c r="J6035" s="12"/>
      <c r="K6035" s="12"/>
      <c r="L6035" s="12"/>
      <c r="M6035" s="12"/>
      <c r="N6035" s="12"/>
    </row>
    <row r="6036" spans="1:14" x14ac:dyDescent="0.2">
      <c r="A6036" s="1">
        <v>46213</v>
      </c>
      <c r="B6036" s="4" t="s">
        <v>802</v>
      </c>
      <c r="C6036" s="5" t="str">
        <f t="shared" si="478"/>
        <v xml:space="preserve"> 5</v>
      </c>
      <c r="D6036" s="12" t="str">
        <f t="shared" si="474"/>
        <v>25</v>
      </c>
      <c r="E6036" s="12">
        <f t="shared" si="475"/>
        <v>0</v>
      </c>
      <c r="F6036" s="12" t="str">
        <f t="shared" si="476"/>
        <v>大安</v>
      </c>
      <c r="G6036" s="12" t="str">
        <f t="shared" si="477"/>
        <v>金</v>
      </c>
      <c r="J6036" s="12"/>
      <c r="K6036" s="12"/>
      <c r="L6036" s="12"/>
      <c r="M6036" s="12"/>
      <c r="N6036" s="12"/>
    </row>
    <row r="6037" spans="1:14" x14ac:dyDescent="0.2">
      <c r="A6037" s="1">
        <v>46214</v>
      </c>
      <c r="B6037" s="4" t="s">
        <v>803</v>
      </c>
      <c r="C6037" s="5" t="str">
        <f t="shared" si="478"/>
        <v xml:space="preserve"> 5</v>
      </c>
      <c r="D6037" s="12" t="str">
        <f t="shared" si="474"/>
        <v>26</v>
      </c>
      <c r="E6037" s="12">
        <f t="shared" si="475"/>
        <v>1</v>
      </c>
      <c r="F6037" s="12" t="str">
        <f t="shared" si="476"/>
        <v>赤口</v>
      </c>
      <c r="G6037" s="12" t="str">
        <f t="shared" si="477"/>
        <v>土</v>
      </c>
      <c r="J6037" s="12"/>
      <c r="K6037" s="12"/>
      <c r="L6037" s="12"/>
      <c r="M6037" s="12"/>
      <c r="N6037" s="12"/>
    </row>
    <row r="6038" spans="1:14" x14ac:dyDescent="0.2">
      <c r="A6038" s="1">
        <v>46215</v>
      </c>
      <c r="B6038" s="4" t="s">
        <v>804</v>
      </c>
      <c r="C6038" s="5" t="str">
        <f t="shared" si="478"/>
        <v xml:space="preserve"> 5</v>
      </c>
      <c r="D6038" s="12" t="str">
        <f t="shared" si="474"/>
        <v>27</v>
      </c>
      <c r="E6038" s="12">
        <f t="shared" si="475"/>
        <v>2</v>
      </c>
      <c r="F6038" s="12" t="str">
        <f t="shared" si="476"/>
        <v>先勝</v>
      </c>
      <c r="G6038" s="12" t="str">
        <f t="shared" si="477"/>
        <v>日</v>
      </c>
      <c r="J6038" s="12"/>
      <c r="K6038" s="12"/>
      <c r="L6038" s="12"/>
      <c r="M6038" s="12"/>
      <c r="N6038" s="12"/>
    </row>
    <row r="6039" spans="1:14" x14ac:dyDescent="0.2">
      <c r="A6039" s="1">
        <v>46216</v>
      </c>
      <c r="B6039" s="4" t="s">
        <v>805</v>
      </c>
      <c r="C6039" s="5" t="str">
        <f t="shared" si="478"/>
        <v xml:space="preserve"> 5</v>
      </c>
      <c r="D6039" s="12" t="str">
        <f t="shared" si="474"/>
        <v>28</v>
      </c>
      <c r="E6039" s="12">
        <f t="shared" si="475"/>
        <v>3</v>
      </c>
      <c r="F6039" s="12" t="str">
        <f t="shared" si="476"/>
        <v>友引</v>
      </c>
      <c r="G6039" s="12" t="str">
        <f t="shared" si="477"/>
        <v>月</v>
      </c>
      <c r="J6039" s="12"/>
      <c r="K6039" s="12"/>
      <c r="L6039" s="12"/>
      <c r="M6039" s="12"/>
      <c r="N6039" s="12"/>
    </row>
    <row r="6040" spans="1:14" x14ac:dyDescent="0.2">
      <c r="A6040" s="1">
        <v>46217</v>
      </c>
      <c r="B6040" s="4" t="s">
        <v>806</v>
      </c>
      <c r="C6040" s="5" t="str">
        <f t="shared" si="478"/>
        <v xml:space="preserve"> 5</v>
      </c>
      <c r="D6040" s="12" t="str">
        <f t="shared" si="474"/>
        <v>29</v>
      </c>
      <c r="E6040" s="12">
        <f t="shared" si="475"/>
        <v>4</v>
      </c>
      <c r="F6040" s="12" t="str">
        <f t="shared" si="476"/>
        <v>先負</v>
      </c>
      <c r="G6040" s="12" t="str">
        <f t="shared" si="477"/>
        <v>火</v>
      </c>
      <c r="J6040" s="12"/>
      <c r="K6040" s="12"/>
      <c r="L6040" s="12"/>
      <c r="M6040" s="12"/>
      <c r="N6040" s="12"/>
    </row>
    <row r="6041" spans="1:14" x14ac:dyDescent="0.2">
      <c r="A6041" s="1">
        <v>46218</v>
      </c>
      <c r="B6041" s="4" t="s">
        <v>807</v>
      </c>
      <c r="C6041" s="5" t="str">
        <f t="shared" si="478"/>
        <v xml:space="preserve"> 6</v>
      </c>
      <c r="D6041" s="12" t="str">
        <f t="shared" si="474"/>
        <v>1</v>
      </c>
      <c r="E6041" s="12">
        <f t="shared" si="475"/>
        <v>1</v>
      </c>
      <c r="F6041" s="12" t="str">
        <f t="shared" si="476"/>
        <v>赤口</v>
      </c>
      <c r="G6041" s="12" t="str">
        <f t="shared" si="477"/>
        <v>水</v>
      </c>
      <c r="J6041" s="12"/>
      <c r="K6041" s="12"/>
      <c r="L6041" s="12"/>
      <c r="M6041" s="12"/>
      <c r="N6041" s="12"/>
    </row>
    <row r="6042" spans="1:14" x14ac:dyDescent="0.2">
      <c r="A6042" s="1">
        <v>46219</v>
      </c>
      <c r="B6042" s="4" t="s">
        <v>808</v>
      </c>
      <c r="C6042" s="5" t="str">
        <f t="shared" si="478"/>
        <v xml:space="preserve"> 6</v>
      </c>
      <c r="D6042" s="12" t="str">
        <f t="shared" si="474"/>
        <v>2</v>
      </c>
      <c r="E6042" s="12">
        <f t="shared" si="475"/>
        <v>2</v>
      </c>
      <c r="F6042" s="12" t="str">
        <f t="shared" si="476"/>
        <v>先勝</v>
      </c>
      <c r="G6042" s="12" t="str">
        <f t="shared" si="477"/>
        <v>木</v>
      </c>
      <c r="J6042" s="12"/>
      <c r="K6042" s="12"/>
      <c r="L6042" s="12"/>
      <c r="M6042" s="12"/>
      <c r="N6042" s="12"/>
    </row>
    <row r="6043" spans="1:14" x14ac:dyDescent="0.2">
      <c r="A6043" s="1">
        <v>46220</v>
      </c>
      <c r="B6043" s="4" t="s">
        <v>809</v>
      </c>
      <c r="C6043" s="5" t="str">
        <f t="shared" si="478"/>
        <v xml:space="preserve"> 6</v>
      </c>
      <c r="D6043" s="12" t="str">
        <f t="shared" si="474"/>
        <v>3</v>
      </c>
      <c r="E6043" s="12">
        <f t="shared" si="475"/>
        <v>3</v>
      </c>
      <c r="F6043" s="12" t="str">
        <f t="shared" si="476"/>
        <v>友引</v>
      </c>
      <c r="G6043" s="12" t="str">
        <f t="shared" si="477"/>
        <v>金</v>
      </c>
      <c r="J6043" s="12"/>
      <c r="K6043" s="12"/>
      <c r="L6043" s="12"/>
      <c r="M6043" s="12"/>
      <c r="N6043" s="12"/>
    </row>
    <row r="6044" spans="1:14" x14ac:dyDescent="0.2">
      <c r="A6044" s="1">
        <v>46221</v>
      </c>
      <c r="B6044" s="4" t="s">
        <v>810</v>
      </c>
      <c r="C6044" s="5" t="str">
        <f t="shared" si="478"/>
        <v xml:space="preserve"> 6</v>
      </c>
      <c r="D6044" s="12" t="str">
        <f t="shared" si="474"/>
        <v>4</v>
      </c>
      <c r="E6044" s="12">
        <f t="shared" si="475"/>
        <v>4</v>
      </c>
      <c r="F6044" s="12" t="str">
        <f t="shared" si="476"/>
        <v>先負</v>
      </c>
      <c r="G6044" s="12" t="str">
        <f t="shared" si="477"/>
        <v>土</v>
      </c>
      <c r="J6044" s="12"/>
      <c r="K6044" s="12"/>
      <c r="L6044" s="12"/>
      <c r="M6044" s="12"/>
      <c r="N6044" s="12"/>
    </row>
    <row r="6045" spans="1:14" x14ac:dyDescent="0.2">
      <c r="A6045" s="1">
        <v>46222</v>
      </c>
      <c r="B6045" s="4" t="s">
        <v>811</v>
      </c>
      <c r="C6045" s="5" t="str">
        <f t="shared" si="478"/>
        <v xml:space="preserve"> 6</v>
      </c>
      <c r="D6045" s="12" t="str">
        <f t="shared" si="474"/>
        <v>5</v>
      </c>
      <c r="E6045" s="12">
        <f t="shared" si="475"/>
        <v>5</v>
      </c>
      <c r="F6045" s="12" t="str">
        <f t="shared" si="476"/>
        <v>仏滅</v>
      </c>
      <c r="G6045" s="12" t="str">
        <f t="shared" si="477"/>
        <v>日</v>
      </c>
      <c r="J6045" s="12"/>
      <c r="K6045" s="12"/>
      <c r="L6045" s="12"/>
      <c r="M6045" s="12"/>
      <c r="N6045" s="12"/>
    </row>
    <row r="6046" spans="1:14" x14ac:dyDescent="0.2">
      <c r="A6046" s="1">
        <v>46223</v>
      </c>
      <c r="B6046" s="4" t="s">
        <v>812</v>
      </c>
      <c r="C6046" s="5" t="str">
        <f t="shared" si="478"/>
        <v xml:space="preserve"> 6</v>
      </c>
      <c r="D6046" s="12" t="str">
        <f t="shared" si="474"/>
        <v>6</v>
      </c>
      <c r="E6046" s="12">
        <f t="shared" si="475"/>
        <v>0</v>
      </c>
      <c r="F6046" s="12" t="str">
        <f t="shared" si="476"/>
        <v>大安</v>
      </c>
      <c r="G6046" s="12" t="str">
        <f t="shared" si="477"/>
        <v>月</v>
      </c>
      <c r="J6046" s="12"/>
      <c r="K6046" s="12"/>
      <c r="L6046" s="12"/>
      <c r="M6046" s="12"/>
      <c r="N6046" s="12"/>
    </row>
    <row r="6047" spans="1:14" x14ac:dyDescent="0.2">
      <c r="A6047" s="1">
        <v>46224</v>
      </c>
      <c r="B6047" s="4" t="s">
        <v>813</v>
      </c>
      <c r="C6047" s="5" t="str">
        <f t="shared" si="478"/>
        <v xml:space="preserve"> 6</v>
      </c>
      <c r="D6047" s="12" t="str">
        <f t="shared" si="474"/>
        <v>7</v>
      </c>
      <c r="E6047" s="12">
        <f t="shared" si="475"/>
        <v>1</v>
      </c>
      <c r="F6047" s="12" t="str">
        <f t="shared" si="476"/>
        <v>赤口</v>
      </c>
      <c r="G6047" s="12" t="str">
        <f t="shared" si="477"/>
        <v>火</v>
      </c>
      <c r="J6047" s="12"/>
      <c r="K6047" s="12"/>
      <c r="L6047" s="12"/>
      <c r="M6047" s="12"/>
      <c r="N6047" s="12"/>
    </row>
    <row r="6048" spans="1:14" x14ac:dyDescent="0.2">
      <c r="A6048" s="1">
        <v>46225</v>
      </c>
      <c r="B6048" s="4" t="s">
        <v>814</v>
      </c>
      <c r="C6048" s="5" t="str">
        <f t="shared" si="478"/>
        <v xml:space="preserve"> 6</v>
      </c>
      <c r="D6048" s="12" t="str">
        <f t="shared" si="474"/>
        <v>8</v>
      </c>
      <c r="E6048" s="12">
        <f t="shared" si="475"/>
        <v>2</v>
      </c>
      <c r="F6048" s="12" t="str">
        <f t="shared" si="476"/>
        <v>先勝</v>
      </c>
      <c r="G6048" s="12" t="str">
        <f t="shared" si="477"/>
        <v>水</v>
      </c>
      <c r="J6048" s="12"/>
      <c r="K6048" s="12"/>
      <c r="L6048" s="12"/>
      <c r="M6048" s="12"/>
      <c r="N6048" s="12"/>
    </row>
    <row r="6049" spans="1:14" x14ac:dyDescent="0.2">
      <c r="A6049" s="1">
        <v>46226</v>
      </c>
      <c r="B6049" s="4" t="s">
        <v>815</v>
      </c>
      <c r="C6049" s="5" t="str">
        <f t="shared" si="478"/>
        <v xml:space="preserve"> 6</v>
      </c>
      <c r="D6049" s="12" t="str">
        <f t="shared" si="474"/>
        <v>9</v>
      </c>
      <c r="E6049" s="12">
        <f t="shared" si="475"/>
        <v>3</v>
      </c>
      <c r="F6049" s="12" t="str">
        <f t="shared" si="476"/>
        <v>友引</v>
      </c>
      <c r="G6049" s="12" t="str">
        <f t="shared" si="477"/>
        <v>木</v>
      </c>
      <c r="J6049" s="12"/>
      <c r="K6049" s="12"/>
      <c r="L6049" s="12"/>
      <c r="M6049" s="12"/>
      <c r="N6049" s="12"/>
    </row>
    <row r="6050" spans="1:14" x14ac:dyDescent="0.2">
      <c r="A6050" s="1">
        <v>46227</v>
      </c>
      <c r="B6050" s="4" t="s">
        <v>816</v>
      </c>
      <c r="C6050" s="5" t="str">
        <f t="shared" si="478"/>
        <v xml:space="preserve"> 6</v>
      </c>
      <c r="D6050" s="12" t="str">
        <f t="shared" si="474"/>
        <v>10</v>
      </c>
      <c r="E6050" s="12">
        <f t="shared" si="475"/>
        <v>4</v>
      </c>
      <c r="F6050" s="12" t="str">
        <f t="shared" si="476"/>
        <v>先負</v>
      </c>
      <c r="G6050" s="12" t="str">
        <f t="shared" si="477"/>
        <v>金</v>
      </c>
      <c r="J6050" s="12"/>
      <c r="K6050" s="12"/>
      <c r="L6050" s="12"/>
      <c r="M6050" s="12"/>
      <c r="N6050" s="12"/>
    </row>
    <row r="6051" spans="1:14" x14ac:dyDescent="0.2">
      <c r="A6051" s="1">
        <v>46228</v>
      </c>
      <c r="B6051" s="4" t="s">
        <v>817</v>
      </c>
      <c r="C6051" s="5" t="str">
        <f t="shared" si="478"/>
        <v xml:space="preserve"> 6</v>
      </c>
      <c r="D6051" s="12" t="str">
        <f t="shared" si="474"/>
        <v>11</v>
      </c>
      <c r="E6051" s="12">
        <f t="shared" si="475"/>
        <v>5</v>
      </c>
      <c r="F6051" s="12" t="str">
        <f t="shared" si="476"/>
        <v>仏滅</v>
      </c>
      <c r="G6051" s="12" t="str">
        <f t="shared" si="477"/>
        <v>土</v>
      </c>
      <c r="J6051" s="12"/>
      <c r="K6051" s="12"/>
      <c r="L6051" s="12"/>
      <c r="M6051" s="12"/>
      <c r="N6051" s="12"/>
    </row>
    <row r="6052" spans="1:14" x14ac:dyDescent="0.2">
      <c r="A6052" s="1">
        <v>46229</v>
      </c>
      <c r="B6052" s="4" t="s">
        <v>818</v>
      </c>
      <c r="C6052" s="5" t="str">
        <f t="shared" si="478"/>
        <v xml:space="preserve"> 6</v>
      </c>
      <c r="D6052" s="12" t="str">
        <f t="shared" si="474"/>
        <v>12</v>
      </c>
      <c r="E6052" s="12">
        <f t="shared" si="475"/>
        <v>0</v>
      </c>
      <c r="F6052" s="12" t="str">
        <f t="shared" si="476"/>
        <v>大安</v>
      </c>
      <c r="G6052" s="12" t="str">
        <f t="shared" si="477"/>
        <v>日</v>
      </c>
      <c r="J6052" s="12"/>
      <c r="K6052" s="12"/>
      <c r="L6052" s="12"/>
      <c r="M6052" s="12"/>
      <c r="N6052" s="12"/>
    </row>
    <row r="6053" spans="1:14" x14ac:dyDescent="0.2">
      <c r="A6053" s="1">
        <v>46230</v>
      </c>
      <c r="B6053" s="4" t="s">
        <v>819</v>
      </c>
      <c r="C6053" s="5" t="str">
        <f t="shared" si="478"/>
        <v xml:space="preserve"> 6</v>
      </c>
      <c r="D6053" s="12" t="str">
        <f t="shared" si="474"/>
        <v>13</v>
      </c>
      <c r="E6053" s="12">
        <f t="shared" si="475"/>
        <v>1</v>
      </c>
      <c r="F6053" s="12" t="str">
        <f t="shared" si="476"/>
        <v>赤口</v>
      </c>
      <c r="G6053" s="12" t="str">
        <f t="shared" si="477"/>
        <v>月</v>
      </c>
      <c r="J6053" s="12"/>
      <c r="K6053" s="12"/>
      <c r="L6053" s="12"/>
      <c r="M6053" s="12"/>
      <c r="N6053" s="12"/>
    </row>
    <row r="6054" spans="1:14" x14ac:dyDescent="0.2">
      <c r="A6054" s="1">
        <v>46231</v>
      </c>
      <c r="B6054" s="4" t="s">
        <v>820</v>
      </c>
      <c r="C6054" s="5" t="str">
        <f t="shared" si="478"/>
        <v xml:space="preserve"> 6</v>
      </c>
      <c r="D6054" s="12" t="str">
        <f t="shared" si="474"/>
        <v>14</v>
      </c>
      <c r="E6054" s="12">
        <f t="shared" si="475"/>
        <v>2</v>
      </c>
      <c r="F6054" s="12" t="str">
        <f t="shared" si="476"/>
        <v>先勝</v>
      </c>
      <c r="G6054" s="12" t="str">
        <f t="shared" si="477"/>
        <v>火</v>
      </c>
      <c r="J6054" s="12"/>
      <c r="K6054" s="12"/>
      <c r="L6054" s="12"/>
      <c r="M6054" s="12"/>
      <c r="N6054" s="12"/>
    </row>
    <row r="6055" spans="1:14" x14ac:dyDescent="0.2">
      <c r="A6055" s="1">
        <v>46232</v>
      </c>
      <c r="B6055" s="4" t="s">
        <v>821</v>
      </c>
      <c r="C6055" s="5" t="str">
        <f t="shared" si="478"/>
        <v xml:space="preserve"> 6</v>
      </c>
      <c r="D6055" s="12" t="str">
        <f t="shared" si="474"/>
        <v>15</v>
      </c>
      <c r="E6055" s="12">
        <f t="shared" si="475"/>
        <v>3</v>
      </c>
      <c r="F6055" s="12" t="str">
        <f t="shared" si="476"/>
        <v>友引</v>
      </c>
      <c r="G6055" s="12" t="str">
        <f t="shared" si="477"/>
        <v>水</v>
      </c>
      <c r="J6055" s="12"/>
      <c r="K6055" s="12"/>
      <c r="L6055" s="12"/>
      <c r="M6055" s="12"/>
      <c r="N6055" s="12"/>
    </row>
    <row r="6056" spans="1:14" x14ac:dyDescent="0.2">
      <c r="A6056" s="1">
        <v>46233</v>
      </c>
      <c r="B6056" s="4" t="s">
        <v>822</v>
      </c>
      <c r="C6056" s="5" t="str">
        <f t="shared" si="478"/>
        <v xml:space="preserve"> 6</v>
      </c>
      <c r="D6056" s="12" t="str">
        <f t="shared" si="474"/>
        <v>16</v>
      </c>
      <c r="E6056" s="12">
        <f t="shared" si="475"/>
        <v>4</v>
      </c>
      <c r="F6056" s="12" t="str">
        <f t="shared" si="476"/>
        <v>先負</v>
      </c>
      <c r="G6056" s="12" t="str">
        <f t="shared" si="477"/>
        <v>木</v>
      </c>
      <c r="J6056" s="12"/>
      <c r="K6056" s="12"/>
      <c r="L6056" s="12"/>
      <c r="M6056" s="12"/>
      <c r="N6056" s="12"/>
    </row>
    <row r="6057" spans="1:14" x14ac:dyDescent="0.2">
      <c r="A6057" s="1">
        <v>46234</v>
      </c>
      <c r="B6057" s="4" t="s">
        <v>823</v>
      </c>
      <c r="C6057" s="5" t="str">
        <f t="shared" si="478"/>
        <v xml:space="preserve"> 6</v>
      </c>
      <c r="D6057" s="12" t="str">
        <f t="shared" si="474"/>
        <v>17</v>
      </c>
      <c r="E6057" s="12">
        <f t="shared" si="475"/>
        <v>5</v>
      </c>
      <c r="F6057" s="12" t="str">
        <f t="shared" si="476"/>
        <v>仏滅</v>
      </c>
      <c r="G6057" s="12" t="str">
        <f t="shared" si="477"/>
        <v>金</v>
      </c>
      <c r="J6057" s="12"/>
      <c r="K6057" s="12"/>
      <c r="L6057" s="12"/>
      <c r="M6057" s="12"/>
      <c r="N6057" s="12"/>
    </row>
    <row r="6058" spans="1:14" x14ac:dyDescent="0.2">
      <c r="A6058" s="1">
        <v>46235</v>
      </c>
      <c r="B6058" s="4" t="s">
        <v>824</v>
      </c>
      <c r="C6058" s="5" t="str">
        <f t="shared" si="478"/>
        <v xml:space="preserve"> 6</v>
      </c>
      <c r="D6058" s="12" t="str">
        <f t="shared" si="474"/>
        <v>18</v>
      </c>
      <c r="E6058" s="12">
        <f t="shared" si="475"/>
        <v>0</v>
      </c>
      <c r="F6058" s="12" t="str">
        <f t="shared" si="476"/>
        <v>大安</v>
      </c>
      <c r="G6058" s="12" t="str">
        <f t="shared" si="477"/>
        <v>土</v>
      </c>
      <c r="J6058" s="12"/>
      <c r="K6058" s="12"/>
      <c r="L6058" s="12"/>
      <c r="M6058" s="12"/>
      <c r="N6058" s="12"/>
    </row>
    <row r="6059" spans="1:14" x14ac:dyDescent="0.2">
      <c r="A6059" s="1">
        <v>46236</v>
      </c>
      <c r="B6059" s="4" t="s">
        <v>825</v>
      </c>
      <c r="C6059" s="5" t="str">
        <f t="shared" si="478"/>
        <v xml:space="preserve"> 6</v>
      </c>
      <c r="D6059" s="12" t="str">
        <f t="shared" si="474"/>
        <v>19</v>
      </c>
      <c r="E6059" s="12">
        <f t="shared" si="475"/>
        <v>1</v>
      </c>
      <c r="F6059" s="12" t="str">
        <f t="shared" si="476"/>
        <v>赤口</v>
      </c>
      <c r="G6059" s="12" t="str">
        <f t="shared" si="477"/>
        <v>日</v>
      </c>
      <c r="J6059" s="12"/>
      <c r="K6059" s="12"/>
      <c r="L6059" s="12"/>
      <c r="M6059" s="12"/>
      <c r="N6059" s="12"/>
    </row>
    <row r="6060" spans="1:14" x14ac:dyDescent="0.2">
      <c r="A6060" s="1">
        <v>46237</v>
      </c>
      <c r="B6060" s="4" t="s">
        <v>826</v>
      </c>
      <c r="C6060" s="5" t="str">
        <f t="shared" si="478"/>
        <v xml:space="preserve"> 6</v>
      </c>
      <c r="D6060" s="12" t="str">
        <f t="shared" si="474"/>
        <v>20</v>
      </c>
      <c r="E6060" s="12">
        <f t="shared" si="475"/>
        <v>2</v>
      </c>
      <c r="F6060" s="12" t="str">
        <f t="shared" si="476"/>
        <v>先勝</v>
      </c>
      <c r="G6060" s="12" t="str">
        <f t="shared" si="477"/>
        <v>月</v>
      </c>
      <c r="J6060" s="12"/>
      <c r="K6060" s="12"/>
      <c r="L6060" s="12"/>
      <c r="M6060" s="12"/>
      <c r="N6060" s="12"/>
    </row>
    <row r="6061" spans="1:14" x14ac:dyDescent="0.2">
      <c r="A6061" s="1">
        <v>46238</v>
      </c>
      <c r="B6061" s="4" t="s">
        <v>827</v>
      </c>
      <c r="C6061" s="5" t="str">
        <f t="shared" si="478"/>
        <v xml:space="preserve"> 6</v>
      </c>
      <c r="D6061" s="12" t="str">
        <f t="shared" si="474"/>
        <v>21</v>
      </c>
      <c r="E6061" s="12">
        <f t="shared" si="475"/>
        <v>3</v>
      </c>
      <c r="F6061" s="12" t="str">
        <f t="shared" si="476"/>
        <v>友引</v>
      </c>
      <c r="G6061" s="12" t="str">
        <f t="shared" si="477"/>
        <v>火</v>
      </c>
      <c r="J6061" s="12"/>
      <c r="K6061" s="12"/>
      <c r="L6061" s="12"/>
      <c r="M6061" s="12"/>
      <c r="N6061" s="12"/>
    </row>
    <row r="6062" spans="1:14" x14ac:dyDescent="0.2">
      <c r="A6062" s="1">
        <v>46239</v>
      </c>
      <c r="B6062" s="4" t="s">
        <v>828</v>
      </c>
      <c r="C6062" s="5" t="str">
        <f t="shared" si="478"/>
        <v xml:space="preserve"> 6</v>
      </c>
      <c r="D6062" s="12" t="str">
        <f t="shared" ref="D6062:D6125" si="479">RIGHT(B6062,LEN(B6062)-FIND("/",B6062))</f>
        <v>22</v>
      </c>
      <c r="E6062" s="12">
        <f t="shared" si="475"/>
        <v>4</v>
      </c>
      <c r="F6062" s="12" t="str">
        <f t="shared" si="476"/>
        <v>先負</v>
      </c>
      <c r="G6062" s="12" t="str">
        <f t="shared" si="477"/>
        <v>水</v>
      </c>
      <c r="J6062" s="12"/>
      <c r="K6062" s="12"/>
      <c r="L6062" s="12"/>
      <c r="M6062" s="12"/>
      <c r="N6062" s="12"/>
    </row>
    <row r="6063" spans="1:14" x14ac:dyDescent="0.2">
      <c r="A6063" s="1">
        <v>46240</v>
      </c>
      <c r="B6063" s="4" t="s">
        <v>829</v>
      </c>
      <c r="C6063" s="5" t="str">
        <f t="shared" si="478"/>
        <v xml:space="preserve"> 6</v>
      </c>
      <c r="D6063" s="12" t="str">
        <f t="shared" si="479"/>
        <v>23</v>
      </c>
      <c r="E6063" s="12">
        <f t="shared" si="475"/>
        <v>5</v>
      </c>
      <c r="F6063" s="12" t="str">
        <f t="shared" si="476"/>
        <v>仏滅</v>
      </c>
      <c r="G6063" s="12" t="str">
        <f t="shared" si="477"/>
        <v>木</v>
      </c>
      <c r="J6063" s="12"/>
      <c r="K6063" s="12"/>
      <c r="L6063" s="12"/>
      <c r="M6063" s="12"/>
      <c r="N6063" s="12"/>
    </row>
    <row r="6064" spans="1:14" x14ac:dyDescent="0.2">
      <c r="A6064" s="1">
        <v>46241</v>
      </c>
      <c r="B6064" s="4" t="s">
        <v>830</v>
      </c>
      <c r="C6064" s="5" t="str">
        <f t="shared" si="478"/>
        <v xml:space="preserve"> 6</v>
      </c>
      <c r="D6064" s="12" t="str">
        <f t="shared" si="479"/>
        <v>24</v>
      </c>
      <c r="E6064" s="12">
        <f t="shared" si="475"/>
        <v>0</v>
      </c>
      <c r="F6064" s="12" t="str">
        <f t="shared" si="476"/>
        <v>大安</v>
      </c>
      <c r="G6064" s="12" t="str">
        <f t="shared" si="477"/>
        <v>金</v>
      </c>
      <c r="J6064" s="12"/>
      <c r="K6064" s="12"/>
      <c r="L6064" s="12"/>
      <c r="M6064" s="12"/>
      <c r="N6064" s="12"/>
    </row>
    <row r="6065" spans="1:14" x14ac:dyDescent="0.2">
      <c r="A6065" s="1">
        <v>46242</v>
      </c>
      <c r="B6065" s="4" t="s">
        <v>831</v>
      </c>
      <c r="C6065" s="5" t="str">
        <f t="shared" si="478"/>
        <v xml:space="preserve"> 6</v>
      </c>
      <c r="D6065" s="12" t="str">
        <f t="shared" si="479"/>
        <v>25</v>
      </c>
      <c r="E6065" s="12">
        <f t="shared" si="475"/>
        <v>1</v>
      </c>
      <c r="F6065" s="12" t="str">
        <f t="shared" si="476"/>
        <v>赤口</v>
      </c>
      <c r="G6065" s="12" t="str">
        <f t="shared" si="477"/>
        <v>土</v>
      </c>
      <c r="J6065" s="12"/>
      <c r="K6065" s="12"/>
      <c r="L6065" s="12"/>
      <c r="M6065" s="12"/>
      <c r="N6065" s="12"/>
    </row>
    <row r="6066" spans="1:14" x14ac:dyDescent="0.2">
      <c r="A6066" s="1">
        <v>46243</v>
      </c>
      <c r="B6066" s="4" t="s">
        <v>832</v>
      </c>
      <c r="C6066" s="5" t="str">
        <f t="shared" si="478"/>
        <v xml:space="preserve"> 6</v>
      </c>
      <c r="D6066" s="12" t="str">
        <f t="shared" si="479"/>
        <v>26</v>
      </c>
      <c r="E6066" s="12">
        <f t="shared" si="475"/>
        <v>2</v>
      </c>
      <c r="F6066" s="12" t="str">
        <f t="shared" si="476"/>
        <v>先勝</v>
      </c>
      <c r="G6066" s="12" t="str">
        <f t="shared" si="477"/>
        <v>日</v>
      </c>
      <c r="J6066" s="12"/>
      <c r="K6066" s="12"/>
      <c r="L6066" s="12"/>
      <c r="M6066" s="12"/>
      <c r="N6066" s="12"/>
    </row>
    <row r="6067" spans="1:14" x14ac:dyDescent="0.2">
      <c r="A6067" s="1">
        <v>46244</v>
      </c>
      <c r="B6067" s="4" t="s">
        <v>833</v>
      </c>
      <c r="C6067" s="5" t="str">
        <f t="shared" si="478"/>
        <v xml:space="preserve"> 6</v>
      </c>
      <c r="D6067" s="12" t="str">
        <f t="shared" si="479"/>
        <v>27</v>
      </c>
      <c r="E6067" s="12">
        <f t="shared" si="475"/>
        <v>3</v>
      </c>
      <c r="F6067" s="12" t="str">
        <f t="shared" si="476"/>
        <v>友引</v>
      </c>
      <c r="G6067" s="12" t="str">
        <f t="shared" si="477"/>
        <v>月</v>
      </c>
      <c r="J6067" s="12"/>
      <c r="K6067" s="12"/>
      <c r="L6067" s="12"/>
      <c r="M6067" s="12"/>
      <c r="N6067" s="12"/>
    </row>
    <row r="6068" spans="1:14" x14ac:dyDescent="0.2">
      <c r="A6068" s="1">
        <v>46245</v>
      </c>
      <c r="B6068" s="4" t="s">
        <v>834</v>
      </c>
      <c r="C6068" s="5" t="str">
        <f t="shared" si="478"/>
        <v xml:space="preserve"> 6</v>
      </c>
      <c r="D6068" s="12" t="str">
        <f t="shared" si="479"/>
        <v>28</v>
      </c>
      <c r="E6068" s="12">
        <f t="shared" ref="E6068:E6131" si="480">MOD(C6068+D6068,6)</f>
        <v>4</v>
      </c>
      <c r="F6068" s="12" t="str">
        <f t="shared" ref="F6068:F6131" si="481">VLOOKUP(E6068,$H$2:$I$7,2)</f>
        <v>先負</v>
      </c>
      <c r="G6068" s="12" t="str">
        <f t="shared" ref="G6068:G6131" si="482">TEXT(A6068,"aaa")</f>
        <v>火</v>
      </c>
      <c r="J6068" s="12"/>
      <c r="K6068" s="12"/>
      <c r="L6068" s="12"/>
      <c r="M6068" s="12"/>
      <c r="N6068" s="12"/>
    </row>
    <row r="6069" spans="1:14" x14ac:dyDescent="0.2">
      <c r="A6069" s="1">
        <v>46246</v>
      </c>
      <c r="B6069" s="4" t="s">
        <v>835</v>
      </c>
      <c r="C6069" s="5" t="str">
        <f t="shared" si="478"/>
        <v xml:space="preserve"> 6</v>
      </c>
      <c r="D6069" s="12" t="str">
        <f t="shared" si="479"/>
        <v>29</v>
      </c>
      <c r="E6069" s="12">
        <f t="shared" si="480"/>
        <v>5</v>
      </c>
      <c r="F6069" s="12" t="str">
        <f t="shared" si="481"/>
        <v>仏滅</v>
      </c>
      <c r="G6069" s="12" t="str">
        <f t="shared" si="482"/>
        <v>水</v>
      </c>
      <c r="J6069" s="12"/>
      <c r="K6069" s="12"/>
      <c r="L6069" s="12"/>
      <c r="M6069" s="12"/>
      <c r="N6069" s="12"/>
    </row>
    <row r="6070" spans="1:14" x14ac:dyDescent="0.2">
      <c r="A6070" s="1">
        <v>46247</v>
      </c>
      <c r="B6070" s="4" t="s">
        <v>836</v>
      </c>
      <c r="C6070" s="5" t="str">
        <f t="shared" si="478"/>
        <v xml:space="preserve"> 6</v>
      </c>
      <c r="D6070" s="12" t="str">
        <f t="shared" si="479"/>
        <v>30</v>
      </c>
      <c r="E6070" s="12">
        <f t="shared" si="480"/>
        <v>0</v>
      </c>
      <c r="F6070" s="12" t="str">
        <f t="shared" si="481"/>
        <v>大安</v>
      </c>
      <c r="G6070" s="12" t="str">
        <f t="shared" si="482"/>
        <v>木</v>
      </c>
      <c r="J6070" s="12"/>
      <c r="K6070" s="12"/>
      <c r="L6070" s="12"/>
      <c r="M6070" s="12"/>
      <c r="N6070" s="12"/>
    </row>
    <row r="6071" spans="1:14" x14ac:dyDescent="0.2">
      <c r="A6071" s="1">
        <v>46248</v>
      </c>
      <c r="B6071" s="4" t="s">
        <v>866</v>
      </c>
      <c r="C6071" s="5" t="str">
        <f t="shared" si="478"/>
        <v xml:space="preserve"> 7</v>
      </c>
      <c r="D6071" s="12" t="str">
        <f t="shared" si="479"/>
        <v>1</v>
      </c>
      <c r="E6071" s="12">
        <f t="shared" si="480"/>
        <v>2</v>
      </c>
      <c r="F6071" s="12" t="str">
        <f t="shared" si="481"/>
        <v>先勝</v>
      </c>
      <c r="G6071" s="12" t="str">
        <f t="shared" si="482"/>
        <v>金</v>
      </c>
      <c r="J6071" s="12"/>
      <c r="K6071" s="12"/>
      <c r="L6071" s="12"/>
      <c r="M6071" s="12"/>
      <c r="N6071" s="12"/>
    </row>
    <row r="6072" spans="1:14" x14ac:dyDescent="0.2">
      <c r="A6072" s="1">
        <v>46249</v>
      </c>
      <c r="B6072" s="4" t="s">
        <v>867</v>
      </c>
      <c r="C6072" s="5" t="str">
        <f t="shared" si="478"/>
        <v xml:space="preserve"> 7</v>
      </c>
      <c r="D6072" s="12" t="str">
        <f t="shared" si="479"/>
        <v>2</v>
      </c>
      <c r="E6072" s="12">
        <f t="shared" si="480"/>
        <v>3</v>
      </c>
      <c r="F6072" s="12" t="str">
        <f t="shared" si="481"/>
        <v>友引</v>
      </c>
      <c r="G6072" s="12" t="str">
        <f t="shared" si="482"/>
        <v>土</v>
      </c>
      <c r="J6072" s="12"/>
      <c r="K6072" s="12"/>
      <c r="L6072" s="12"/>
      <c r="M6072" s="12"/>
      <c r="N6072" s="12"/>
    </row>
    <row r="6073" spans="1:14" x14ac:dyDescent="0.2">
      <c r="A6073" s="1">
        <v>46250</v>
      </c>
      <c r="B6073" s="4" t="s">
        <v>868</v>
      </c>
      <c r="C6073" s="5" t="str">
        <f t="shared" si="478"/>
        <v xml:space="preserve"> 7</v>
      </c>
      <c r="D6073" s="12" t="str">
        <f t="shared" si="479"/>
        <v>3</v>
      </c>
      <c r="E6073" s="12">
        <f t="shared" si="480"/>
        <v>4</v>
      </c>
      <c r="F6073" s="12" t="str">
        <f t="shared" si="481"/>
        <v>先負</v>
      </c>
      <c r="G6073" s="12" t="str">
        <f t="shared" si="482"/>
        <v>日</v>
      </c>
      <c r="J6073" s="12"/>
      <c r="K6073" s="12"/>
      <c r="L6073" s="12"/>
      <c r="M6073" s="12"/>
      <c r="N6073" s="12"/>
    </row>
    <row r="6074" spans="1:14" x14ac:dyDescent="0.2">
      <c r="A6074" s="1">
        <v>46251</v>
      </c>
      <c r="B6074" s="4" t="s">
        <v>869</v>
      </c>
      <c r="C6074" s="5" t="str">
        <f t="shared" si="478"/>
        <v xml:space="preserve"> 7</v>
      </c>
      <c r="D6074" s="12" t="str">
        <f t="shared" si="479"/>
        <v>4</v>
      </c>
      <c r="E6074" s="12">
        <f t="shared" si="480"/>
        <v>5</v>
      </c>
      <c r="F6074" s="12" t="str">
        <f t="shared" si="481"/>
        <v>仏滅</v>
      </c>
      <c r="G6074" s="12" t="str">
        <f t="shared" si="482"/>
        <v>月</v>
      </c>
      <c r="J6074" s="12"/>
      <c r="K6074" s="12"/>
      <c r="L6074" s="12"/>
      <c r="M6074" s="12"/>
      <c r="N6074" s="12"/>
    </row>
    <row r="6075" spans="1:14" x14ac:dyDescent="0.2">
      <c r="A6075" s="1">
        <v>46252</v>
      </c>
      <c r="B6075" s="4" t="s">
        <v>870</v>
      </c>
      <c r="C6075" s="5" t="str">
        <f t="shared" si="478"/>
        <v xml:space="preserve"> 7</v>
      </c>
      <c r="D6075" s="12" t="str">
        <f t="shared" si="479"/>
        <v>5</v>
      </c>
      <c r="E6075" s="12">
        <f t="shared" si="480"/>
        <v>0</v>
      </c>
      <c r="F6075" s="12" t="str">
        <f t="shared" si="481"/>
        <v>大安</v>
      </c>
      <c r="G6075" s="12" t="str">
        <f t="shared" si="482"/>
        <v>火</v>
      </c>
      <c r="J6075" s="12"/>
      <c r="K6075" s="12"/>
      <c r="L6075" s="12"/>
      <c r="M6075" s="12"/>
      <c r="N6075" s="12"/>
    </row>
    <row r="6076" spans="1:14" x14ac:dyDescent="0.2">
      <c r="A6076" s="1">
        <v>46253</v>
      </c>
      <c r="B6076" s="4" t="s">
        <v>871</v>
      </c>
      <c r="C6076" s="5" t="str">
        <f t="shared" si="478"/>
        <v xml:space="preserve"> 7</v>
      </c>
      <c r="D6076" s="12" t="str">
        <f t="shared" si="479"/>
        <v>6</v>
      </c>
      <c r="E6076" s="12">
        <f t="shared" si="480"/>
        <v>1</v>
      </c>
      <c r="F6076" s="12" t="str">
        <f t="shared" si="481"/>
        <v>赤口</v>
      </c>
      <c r="G6076" s="12" t="str">
        <f t="shared" si="482"/>
        <v>水</v>
      </c>
      <c r="J6076" s="12"/>
      <c r="K6076" s="12"/>
      <c r="L6076" s="12"/>
      <c r="M6076" s="12"/>
      <c r="N6076" s="12"/>
    </row>
    <row r="6077" spans="1:14" x14ac:dyDescent="0.2">
      <c r="A6077" s="1">
        <v>46254</v>
      </c>
      <c r="B6077" s="4" t="s">
        <v>872</v>
      </c>
      <c r="C6077" s="5" t="str">
        <f t="shared" si="478"/>
        <v xml:space="preserve"> 7</v>
      </c>
      <c r="D6077" s="12" t="str">
        <f t="shared" si="479"/>
        <v>7</v>
      </c>
      <c r="E6077" s="12">
        <f t="shared" si="480"/>
        <v>2</v>
      </c>
      <c r="F6077" s="12" t="str">
        <f t="shared" si="481"/>
        <v>先勝</v>
      </c>
      <c r="G6077" s="12" t="str">
        <f t="shared" si="482"/>
        <v>木</v>
      </c>
      <c r="J6077" s="12"/>
      <c r="K6077" s="12"/>
      <c r="L6077" s="12"/>
      <c r="M6077" s="12"/>
      <c r="N6077" s="12"/>
    </row>
    <row r="6078" spans="1:14" x14ac:dyDescent="0.2">
      <c r="A6078" s="1">
        <v>46255</v>
      </c>
      <c r="B6078" s="4" t="s">
        <v>873</v>
      </c>
      <c r="C6078" s="5" t="str">
        <f t="shared" si="478"/>
        <v xml:space="preserve"> 7</v>
      </c>
      <c r="D6078" s="12" t="str">
        <f t="shared" si="479"/>
        <v>8</v>
      </c>
      <c r="E6078" s="12">
        <f t="shared" si="480"/>
        <v>3</v>
      </c>
      <c r="F6078" s="12" t="str">
        <f t="shared" si="481"/>
        <v>友引</v>
      </c>
      <c r="G6078" s="12" t="str">
        <f t="shared" si="482"/>
        <v>金</v>
      </c>
      <c r="J6078" s="12"/>
      <c r="K6078" s="12"/>
      <c r="L6078" s="12"/>
      <c r="M6078" s="12"/>
      <c r="N6078" s="12"/>
    </row>
    <row r="6079" spans="1:14" x14ac:dyDescent="0.2">
      <c r="A6079" s="1">
        <v>46256</v>
      </c>
      <c r="B6079" s="4" t="s">
        <v>874</v>
      </c>
      <c r="C6079" s="5" t="str">
        <f t="shared" si="478"/>
        <v xml:space="preserve"> 7</v>
      </c>
      <c r="D6079" s="12" t="str">
        <f t="shared" si="479"/>
        <v>9</v>
      </c>
      <c r="E6079" s="12">
        <f t="shared" si="480"/>
        <v>4</v>
      </c>
      <c r="F6079" s="12" t="str">
        <f t="shared" si="481"/>
        <v>先負</v>
      </c>
      <c r="G6079" s="12" t="str">
        <f t="shared" si="482"/>
        <v>土</v>
      </c>
      <c r="J6079" s="12"/>
      <c r="K6079" s="12"/>
      <c r="L6079" s="12"/>
      <c r="M6079" s="12"/>
      <c r="N6079" s="12"/>
    </row>
    <row r="6080" spans="1:14" x14ac:dyDescent="0.2">
      <c r="A6080" s="1">
        <v>46257</v>
      </c>
      <c r="B6080" s="4" t="s">
        <v>875</v>
      </c>
      <c r="C6080" s="5" t="str">
        <f t="shared" si="478"/>
        <v xml:space="preserve"> 7</v>
      </c>
      <c r="D6080" s="12" t="str">
        <f t="shared" si="479"/>
        <v>10</v>
      </c>
      <c r="E6080" s="12">
        <f t="shared" si="480"/>
        <v>5</v>
      </c>
      <c r="F6080" s="12" t="str">
        <f t="shared" si="481"/>
        <v>仏滅</v>
      </c>
      <c r="G6080" s="12" t="str">
        <f t="shared" si="482"/>
        <v>日</v>
      </c>
      <c r="J6080" s="12"/>
      <c r="K6080" s="12"/>
      <c r="L6080" s="12"/>
      <c r="M6080" s="12"/>
      <c r="N6080" s="12"/>
    </row>
    <row r="6081" spans="1:14" x14ac:dyDescent="0.2">
      <c r="A6081" s="1">
        <v>46258</v>
      </c>
      <c r="B6081" s="4" t="s">
        <v>876</v>
      </c>
      <c r="C6081" s="5" t="str">
        <f t="shared" si="478"/>
        <v xml:space="preserve"> 7</v>
      </c>
      <c r="D6081" s="12" t="str">
        <f t="shared" si="479"/>
        <v>11</v>
      </c>
      <c r="E6081" s="12">
        <f t="shared" si="480"/>
        <v>0</v>
      </c>
      <c r="F6081" s="12" t="str">
        <f t="shared" si="481"/>
        <v>大安</v>
      </c>
      <c r="G6081" s="12" t="str">
        <f t="shared" si="482"/>
        <v>月</v>
      </c>
      <c r="J6081" s="12"/>
      <c r="K6081" s="12"/>
      <c r="L6081" s="12"/>
      <c r="M6081" s="12"/>
      <c r="N6081" s="12"/>
    </row>
    <row r="6082" spans="1:14" x14ac:dyDescent="0.2">
      <c r="A6082" s="1">
        <v>46259</v>
      </c>
      <c r="B6082" s="4" t="s">
        <v>877</v>
      </c>
      <c r="C6082" s="5" t="str">
        <f t="shared" si="478"/>
        <v xml:space="preserve"> 7</v>
      </c>
      <c r="D6082" s="12" t="str">
        <f t="shared" si="479"/>
        <v>12</v>
      </c>
      <c r="E6082" s="12">
        <f t="shared" si="480"/>
        <v>1</v>
      </c>
      <c r="F6082" s="12" t="str">
        <f t="shared" si="481"/>
        <v>赤口</v>
      </c>
      <c r="G6082" s="12" t="str">
        <f t="shared" si="482"/>
        <v>火</v>
      </c>
      <c r="J6082" s="12"/>
      <c r="K6082" s="12"/>
      <c r="L6082" s="12"/>
      <c r="M6082" s="12"/>
      <c r="N6082" s="12"/>
    </row>
    <row r="6083" spans="1:14" x14ac:dyDescent="0.2">
      <c r="A6083" s="1">
        <v>46260</v>
      </c>
      <c r="B6083" s="4" t="s">
        <v>878</v>
      </c>
      <c r="C6083" s="5" t="str">
        <f t="shared" si="478"/>
        <v xml:space="preserve"> 7</v>
      </c>
      <c r="D6083" s="12" t="str">
        <f t="shared" si="479"/>
        <v>13</v>
      </c>
      <c r="E6083" s="12">
        <f t="shared" si="480"/>
        <v>2</v>
      </c>
      <c r="F6083" s="12" t="str">
        <f t="shared" si="481"/>
        <v>先勝</v>
      </c>
      <c r="G6083" s="12" t="str">
        <f t="shared" si="482"/>
        <v>水</v>
      </c>
      <c r="J6083" s="12"/>
      <c r="K6083" s="12"/>
      <c r="L6083" s="12"/>
      <c r="M6083" s="12"/>
      <c r="N6083" s="12"/>
    </row>
    <row r="6084" spans="1:14" x14ac:dyDescent="0.2">
      <c r="A6084" s="1">
        <v>46261</v>
      </c>
      <c r="B6084" s="4" t="s">
        <v>879</v>
      </c>
      <c r="C6084" s="5" t="str">
        <f t="shared" si="478"/>
        <v xml:space="preserve"> 7</v>
      </c>
      <c r="D6084" s="12" t="str">
        <f t="shared" si="479"/>
        <v>14</v>
      </c>
      <c r="E6084" s="12">
        <f t="shared" si="480"/>
        <v>3</v>
      </c>
      <c r="F6084" s="12" t="str">
        <f t="shared" si="481"/>
        <v>友引</v>
      </c>
      <c r="G6084" s="12" t="str">
        <f t="shared" si="482"/>
        <v>木</v>
      </c>
      <c r="J6084" s="12"/>
      <c r="K6084" s="12"/>
      <c r="L6084" s="12"/>
      <c r="M6084" s="12"/>
      <c r="N6084" s="12"/>
    </row>
    <row r="6085" spans="1:14" x14ac:dyDescent="0.2">
      <c r="A6085" s="1">
        <v>46262</v>
      </c>
      <c r="B6085" s="4" t="s">
        <v>880</v>
      </c>
      <c r="C6085" s="5" t="str">
        <f t="shared" si="478"/>
        <v xml:space="preserve"> 7</v>
      </c>
      <c r="D6085" s="12" t="str">
        <f t="shared" si="479"/>
        <v>15</v>
      </c>
      <c r="E6085" s="12">
        <f t="shared" si="480"/>
        <v>4</v>
      </c>
      <c r="F6085" s="12" t="str">
        <f t="shared" si="481"/>
        <v>先負</v>
      </c>
      <c r="G6085" s="12" t="str">
        <f t="shared" si="482"/>
        <v>金</v>
      </c>
      <c r="J6085" s="12"/>
      <c r="K6085" s="12"/>
      <c r="L6085" s="12"/>
      <c r="M6085" s="12"/>
      <c r="N6085" s="12"/>
    </row>
    <row r="6086" spans="1:14" x14ac:dyDescent="0.2">
      <c r="A6086" s="1">
        <v>46263</v>
      </c>
      <c r="B6086" s="4" t="s">
        <v>881</v>
      </c>
      <c r="C6086" s="5" t="str">
        <f t="shared" si="478"/>
        <v xml:space="preserve"> 7</v>
      </c>
      <c r="D6086" s="12" t="str">
        <f t="shared" si="479"/>
        <v>16</v>
      </c>
      <c r="E6086" s="12">
        <f t="shared" si="480"/>
        <v>5</v>
      </c>
      <c r="F6086" s="12" t="str">
        <f t="shared" si="481"/>
        <v>仏滅</v>
      </c>
      <c r="G6086" s="12" t="str">
        <f t="shared" si="482"/>
        <v>土</v>
      </c>
      <c r="J6086" s="12"/>
      <c r="K6086" s="12"/>
      <c r="L6086" s="12"/>
      <c r="M6086" s="12"/>
      <c r="N6086" s="12"/>
    </row>
    <row r="6087" spans="1:14" x14ac:dyDescent="0.2">
      <c r="A6087" s="1">
        <v>46264</v>
      </c>
      <c r="B6087" s="4" t="s">
        <v>882</v>
      </c>
      <c r="C6087" s="5" t="str">
        <f t="shared" si="478"/>
        <v xml:space="preserve"> 7</v>
      </c>
      <c r="D6087" s="12" t="str">
        <f t="shared" si="479"/>
        <v>17</v>
      </c>
      <c r="E6087" s="12">
        <f t="shared" si="480"/>
        <v>0</v>
      </c>
      <c r="F6087" s="12" t="str">
        <f t="shared" si="481"/>
        <v>大安</v>
      </c>
      <c r="G6087" s="12" t="str">
        <f t="shared" si="482"/>
        <v>日</v>
      </c>
      <c r="J6087" s="12"/>
      <c r="K6087" s="12"/>
      <c r="L6087" s="12"/>
      <c r="M6087" s="12"/>
      <c r="N6087" s="12"/>
    </row>
    <row r="6088" spans="1:14" x14ac:dyDescent="0.2">
      <c r="A6088" s="1">
        <v>46265</v>
      </c>
      <c r="B6088" s="4" t="s">
        <v>883</v>
      </c>
      <c r="C6088" s="5" t="str">
        <f t="shared" si="478"/>
        <v xml:space="preserve"> 7</v>
      </c>
      <c r="D6088" s="12" t="str">
        <f t="shared" si="479"/>
        <v>18</v>
      </c>
      <c r="E6088" s="12">
        <f t="shared" si="480"/>
        <v>1</v>
      </c>
      <c r="F6088" s="12" t="str">
        <f t="shared" si="481"/>
        <v>赤口</v>
      </c>
      <c r="G6088" s="12" t="str">
        <f t="shared" si="482"/>
        <v>月</v>
      </c>
      <c r="J6088" s="12"/>
      <c r="K6088" s="12"/>
      <c r="L6088" s="12"/>
      <c r="M6088" s="12"/>
      <c r="N6088" s="12"/>
    </row>
    <row r="6089" spans="1:14" x14ac:dyDescent="0.2">
      <c r="A6089" s="1">
        <v>46266</v>
      </c>
      <c r="B6089" s="4" t="s">
        <v>884</v>
      </c>
      <c r="C6089" s="5" t="str">
        <f t="shared" si="478"/>
        <v xml:space="preserve"> 7</v>
      </c>
      <c r="D6089" s="12" t="str">
        <f t="shared" si="479"/>
        <v>19</v>
      </c>
      <c r="E6089" s="12">
        <f t="shared" si="480"/>
        <v>2</v>
      </c>
      <c r="F6089" s="12" t="str">
        <f t="shared" si="481"/>
        <v>先勝</v>
      </c>
      <c r="G6089" s="12" t="str">
        <f t="shared" si="482"/>
        <v>火</v>
      </c>
      <c r="J6089" s="12"/>
      <c r="K6089" s="12"/>
      <c r="L6089" s="12"/>
      <c r="M6089" s="12"/>
      <c r="N6089" s="12"/>
    </row>
    <row r="6090" spans="1:14" x14ac:dyDescent="0.2">
      <c r="A6090" s="1">
        <v>46267</v>
      </c>
      <c r="B6090" s="4" t="s">
        <v>885</v>
      </c>
      <c r="C6090" s="5" t="str">
        <f t="shared" si="478"/>
        <v xml:space="preserve"> 7</v>
      </c>
      <c r="D6090" s="12" t="str">
        <f t="shared" si="479"/>
        <v>20</v>
      </c>
      <c r="E6090" s="12">
        <f t="shared" si="480"/>
        <v>3</v>
      </c>
      <c r="F6090" s="12" t="str">
        <f t="shared" si="481"/>
        <v>友引</v>
      </c>
      <c r="G6090" s="12" t="str">
        <f t="shared" si="482"/>
        <v>水</v>
      </c>
      <c r="J6090" s="12"/>
      <c r="K6090" s="12"/>
      <c r="L6090" s="12"/>
      <c r="M6090" s="12"/>
      <c r="N6090" s="12"/>
    </row>
    <row r="6091" spans="1:14" x14ac:dyDescent="0.2">
      <c r="A6091" s="1">
        <v>46268</v>
      </c>
      <c r="B6091" s="4" t="s">
        <v>886</v>
      </c>
      <c r="C6091" s="5" t="str">
        <f t="shared" si="478"/>
        <v xml:space="preserve"> 7</v>
      </c>
      <c r="D6091" s="12" t="str">
        <f t="shared" si="479"/>
        <v>21</v>
      </c>
      <c r="E6091" s="12">
        <f t="shared" si="480"/>
        <v>4</v>
      </c>
      <c r="F6091" s="12" t="str">
        <f t="shared" si="481"/>
        <v>先負</v>
      </c>
      <c r="G6091" s="12" t="str">
        <f t="shared" si="482"/>
        <v>木</v>
      </c>
      <c r="J6091" s="12"/>
      <c r="K6091" s="12"/>
      <c r="L6091" s="12"/>
      <c r="M6091" s="12"/>
      <c r="N6091" s="12"/>
    </row>
    <row r="6092" spans="1:14" x14ac:dyDescent="0.2">
      <c r="A6092" s="1">
        <v>46269</v>
      </c>
      <c r="B6092" s="4" t="s">
        <v>887</v>
      </c>
      <c r="C6092" s="5" t="str">
        <f t="shared" ref="C6092:C6155" si="483">SUBSTITUTE( LEFT(B6092,LEN(B6092)-(LEN(B6092)-FIND("/",B6092)+1)), "閏", "" )</f>
        <v xml:space="preserve"> 7</v>
      </c>
      <c r="D6092" s="12" t="str">
        <f t="shared" si="479"/>
        <v>22</v>
      </c>
      <c r="E6092" s="12">
        <f t="shared" si="480"/>
        <v>5</v>
      </c>
      <c r="F6092" s="12" t="str">
        <f t="shared" si="481"/>
        <v>仏滅</v>
      </c>
      <c r="G6092" s="12" t="str">
        <f t="shared" si="482"/>
        <v>金</v>
      </c>
      <c r="J6092" s="12"/>
      <c r="K6092" s="12"/>
      <c r="L6092" s="12"/>
      <c r="M6092" s="12"/>
      <c r="N6092" s="12"/>
    </row>
    <row r="6093" spans="1:14" x14ac:dyDescent="0.2">
      <c r="A6093" s="1">
        <v>46270</v>
      </c>
      <c r="B6093" s="4" t="s">
        <v>888</v>
      </c>
      <c r="C6093" s="5" t="str">
        <f t="shared" si="483"/>
        <v xml:space="preserve"> 7</v>
      </c>
      <c r="D6093" s="12" t="str">
        <f t="shared" si="479"/>
        <v>23</v>
      </c>
      <c r="E6093" s="12">
        <f t="shared" si="480"/>
        <v>0</v>
      </c>
      <c r="F6093" s="12" t="str">
        <f t="shared" si="481"/>
        <v>大安</v>
      </c>
      <c r="G6093" s="12" t="str">
        <f t="shared" si="482"/>
        <v>土</v>
      </c>
      <c r="J6093" s="12"/>
      <c r="K6093" s="12"/>
      <c r="L6093" s="12"/>
      <c r="M6093" s="12"/>
      <c r="N6093" s="12"/>
    </row>
    <row r="6094" spans="1:14" x14ac:dyDescent="0.2">
      <c r="A6094" s="1">
        <v>46271</v>
      </c>
      <c r="B6094" s="4" t="s">
        <v>889</v>
      </c>
      <c r="C6094" s="5" t="str">
        <f t="shared" si="483"/>
        <v xml:space="preserve"> 7</v>
      </c>
      <c r="D6094" s="12" t="str">
        <f t="shared" si="479"/>
        <v>24</v>
      </c>
      <c r="E6094" s="12">
        <f t="shared" si="480"/>
        <v>1</v>
      </c>
      <c r="F6094" s="12" t="str">
        <f t="shared" si="481"/>
        <v>赤口</v>
      </c>
      <c r="G6094" s="12" t="str">
        <f t="shared" si="482"/>
        <v>日</v>
      </c>
      <c r="J6094" s="12"/>
      <c r="K6094" s="12"/>
      <c r="L6094" s="12"/>
      <c r="M6094" s="12"/>
      <c r="N6094" s="12"/>
    </row>
    <row r="6095" spans="1:14" x14ac:dyDescent="0.2">
      <c r="A6095" s="1">
        <v>46272</v>
      </c>
      <c r="B6095" s="4" t="s">
        <v>890</v>
      </c>
      <c r="C6095" s="5" t="str">
        <f t="shared" si="483"/>
        <v xml:space="preserve"> 7</v>
      </c>
      <c r="D6095" s="12" t="str">
        <f t="shared" si="479"/>
        <v>25</v>
      </c>
      <c r="E6095" s="12">
        <f t="shared" si="480"/>
        <v>2</v>
      </c>
      <c r="F6095" s="12" t="str">
        <f t="shared" si="481"/>
        <v>先勝</v>
      </c>
      <c r="G6095" s="12" t="str">
        <f t="shared" si="482"/>
        <v>月</v>
      </c>
      <c r="J6095" s="12"/>
      <c r="K6095" s="12"/>
      <c r="L6095" s="12"/>
      <c r="M6095" s="12"/>
      <c r="N6095" s="12"/>
    </row>
    <row r="6096" spans="1:14" x14ac:dyDescent="0.2">
      <c r="A6096" s="1">
        <v>46273</v>
      </c>
      <c r="B6096" s="4" t="s">
        <v>891</v>
      </c>
      <c r="C6096" s="5" t="str">
        <f t="shared" si="483"/>
        <v xml:space="preserve"> 7</v>
      </c>
      <c r="D6096" s="12" t="str">
        <f t="shared" si="479"/>
        <v>26</v>
      </c>
      <c r="E6096" s="12">
        <f t="shared" si="480"/>
        <v>3</v>
      </c>
      <c r="F6096" s="12" t="str">
        <f t="shared" si="481"/>
        <v>友引</v>
      </c>
      <c r="G6096" s="12" t="str">
        <f t="shared" si="482"/>
        <v>火</v>
      </c>
      <c r="J6096" s="12"/>
      <c r="K6096" s="12"/>
      <c r="L6096" s="12"/>
      <c r="M6096" s="12"/>
      <c r="N6096" s="12"/>
    </row>
    <row r="6097" spans="1:14" x14ac:dyDescent="0.2">
      <c r="A6097" s="1">
        <v>46274</v>
      </c>
      <c r="B6097" s="4" t="s">
        <v>892</v>
      </c>
      <c r="C6097" s="5" t="str">
        <f t="shared" si="483"/>
        <v xml:space="preserve"> 7</v>
      </c>
      <c r="D6097" s="12" t="str">
        <f t="shared" si="479"/>
        <v>27</v>
      </c>
      <c r="E6097" s="12">
        <f t="shared" si="480"/>
        <v>4</v>
      </c>
      <c r="F6097" s="12" t="str">
        <f t="shared" si="481"/>
        <v>先負</v>
      </c>
      <c r="G6097" s="12" t="str">
        <f t="shared" si="482"/>
        <v>水</v>
      </c>
      <c r="J6097" s="12"/>
      <c r="K6097" s="12"/>
      <c r="L6097" s="12"/>
      <c r="M6097" s="12"/>
      <c r="N6097" s="12"/>
    </row>
    <row r="6098" spans="1:14" x14ac:dyDescent="0.2">
      <c r="A6098" s="1">
        <v>46275</v>
      </c>
      <c r="B6098" s="4" t="s">
        <v>893</v>
      </c>
      <c r="C6098" s="5" t="str">
        <f t="shared" si="483"/>
        <v xml:space="preserve"> 7</v>
      </c>
      <c r="D6098" s="12" t="str">
        <f t="shared" si="479"/>
        <v>28</v>
      </c>
      <c r="E6098" s="12">
        <f t="shared" si="480"/>
        <v>5</v>
      </c>
      <c r="F6098" s="12" t="str">
        <f t="shared" si="481"/>
        <v>仏滅</v>
      </c>
      <c r="G6098" s="12" t="str">
        <f t="shared" si="482"/>
        <v>木</v>
      </c>
      <c r="J6098" s="12"/>
      <c r="K6098" s="12"/>
      <c r="L6098" s="12"/>
      <c r="M6098" s="12"/>
      <c r="N6098" s="12"/>
    </row>
    <row r="6099" spans="1:14" x14ac:dyDescent="0.2">
      <c r="A6099" s="1">
        <v>46276</v>
      </c>
      <c r="B6099" s="4" t="s">
        <v>894</v>
      </c>
      <c r="C6099" s="5" t="str">
        <f t="shared" si="483"/>
        <v xml:space="preserve"> 7</v>
      </c>
      <c r="D6099" s="12" t="str">
        <f t="shared" si="479"/>
        <v>29</v>
      </c>
      <c r="E6099" s="12">
        <f t="shared" si="480"/>
        <v>0</v>
      </c>
      <c r="F6099" s="12" t="str">
        <f t="shared" si="481"/>
        <v>大安</v>
      </c>
      <c r="G6099" s="12" t="str">
        <f t="shared" si="482"/>
        <v>金</v>
      </c>
      <c r="J6099" s="12"/>
      <c r="K6099" s="12"/>
      <c r="L6099" s="12"/>
      <c r="M6099" s="12"/>
      <c r="N6099" s="12"/>
    </row>
    <row r="6100" spans="1:14" x14ac:dyDescent="0.2">
      <c r="A6100" s="1">
        <v>46277</v>
      </c>
      <c r="B6100" s="4" t="s">
        <v>896</v>
      </c>
      <c r="C6100" s="5" t="str">
        <f t="shared" si="483"/>
        <v xml:space="preserve"> 8</v>
      </c>
      <c r="D6100" s="12" t="str">
        <f t="shared" si="479"/>
        <v>1</v>
      </c>
      <c r="E6100" s="12">
        <f t="shared" si="480"/>
        <v>3</v>
      </c>
      <c r="F6100" s="12" t="str">
        <f t="shared" si="481"/>
        <v>友引</v>
      </c>
      <c r="G6100" s="12" t="str">
        <f t="shared" si="482"/>
        <v>土</v>
      </c>
      <c r="J6100" s="12"/>
      <c r="K6100" s="12"/>
      <c r="L6100" s="12"/>
      <c r="M6100" s="12"/>
      <c r="N6100" s="12"/>
    </row>
    <row r="6101" spans="1:14" x14ac:dyDescent="0.2">
      <c r="A6101" s="1">
        <v>46278</v>
      </c>
      <c r="B6101" s="4" t="s">
        <v>897</v>
      </c>
      <c r="C6101" s="5" t="str">
        <f t="shared" si="483"/>
        <v xml:space="preserve"> 8</v>
      </c>
      <c r="D6101" s="12" t="str">
        <f t="shared" si="479"/>
        <v>2</v>
      </c>
      <c r="E6101" s="12">
        <f t="shared" si="480"/>
        <v>4</v>
      </c>
      <c r="F6101" s="12" t="str">
        <f t="shared" si="481"/>
        <v>先負</v>
      </c>
      <c r="G6101" s="12" t="str">
        <f t="shared" si="482"/>
        <v>日</v>
      </c>
      <c r="J6101" s="12"/>
      <c r="K6101" s="12"/>
      <c r="L6101" s="12"/>
      <c r="M6101" s="12"/>
      <c r="N6101" s="12"/>
    </row>
    <row r="6102" spans="1:14" x14ac:dyDescent="0.2">
      <c r="A6102" s="1">
        <v>46279</v>
      </c>
      <c r="B6102" s="4" t="s">
        <v>898</v>
      </c>
      <c r="C6102" s="5" t="str">
        <f t="shared" si="483"/>
        <v xml:space="preserve"> 8</v>
      </c>
      <c r="D6102" s="12" t="str">
        <f t="shared" si="479"/>
        <v>3</v>
      </c>
      <c r="E6102" s="12">
        <f t="shared" si="480"/>
        <v>5</v>
      </c>
      <c r="F6102" s="12" t="str">
        <f t="shared" si="481"/>
        <v>仏滅</v>
      </c>
      <c r="G6102" s="12" t="str">
        <f t="shared" si="482"/>
        <v>月</v>
      </c>
      <c r="J6102" s="12"/>
      <c r="K6102" s="12"/>
      <c r="L6102" s="12"/>
      <c r="M6102" s="12"/>
      <c r="N6102" s="12"/>
    </row>
    <row r="6103" spans="1:14" x14ac:dyDescent="0.2">
      <c r="A6103" s="1">
        <v>46280</v>
      </c>
      <c r="B6103" s="4" t="s">
        <v>899</v>
      </c>
      <c r="C6103" s="5" t="str">
        <f t="shared" si="483"/>
        <v xml:space="preserve"> 8</v>
      </c>
      <c r="D6103" s="12" t="str">
        <f t="shared" si="479"/>
        <v>4</v>
      </c>
      <c r="E6103" s="12">
        <f t="shared" si="480"/>
        <v>0</v>
      </c>
      <c r="F6103" s="12" t="str">
        <f t="shared" si="481"/>
        <v>大安</v>
      </c>
      <c r="G6103" s="12" t="str">
        <f t="shared" si="482"/>
        <v>火</v>
      </c>
      <c r="J6103" s="12"/>
      <c r="K6103" s="12"/>
      <c r="L6103" s="12"/>
      <c r="M6103" s="12"/>
      <c r="N6103" s="12"/>
    </row>
    <row r="6104" spans="1:14" x14ac:dyDescent="0.2">
      <c r="A6104" s="1">
        <v>46281</v>
      </c>
      <c r="B6104" s="4" t="s">
        <v>900</v>
      </c>
      <c r="C6104" s="5" t="str">
        <f t="shared" si="483"/>
        <v xml:space="preserve"> 8</v>
      </c>
      <c r="D6104" s="12" t="str">
        <f t="shared" si="479"/>
        <v>5</v>
      </c>
      <c r="E6104" s="12">
        <f t="shared" si="480"/>
        <v>1</v>
      </c>
      <c r="F6104" s="12" t="str">
        <f t="shared" si="481"/>
        <v>赤口</v>
      </c>
      <c r="G6104" s="12" t="str">
        <f t="shared" si="482"/>
        <v>水</v>
      </c>
      <c r="J6104" s="12"/>
      <c r="K6104" s="12"/>
      <c r="L6104" s="12"/>
      <c r="M6104" s="12"/>
      <c r="N6104" s="12"/>
    </row>
    <row r="6105" spans="1:14" x14ac:dyDescent="0.2">
      <c r="A6105" s="1">
        <v>46282</v>
      </c>
      <c r="B6105" s="4" t="s">
        <v>901</v>
      </c>
      <c r="C6105" s="5" t="str">
        <f t="shared" si="483"/>
        <v xml:space="preserve"> 8</v>
      </c>
      <c r="D6105" s="12" t="str">
        <f t="shared" si="479"/>
        <v>6</v>
      </c>
      <c r="E6105" s="12">
        <f t="shared" si="480"/>
        <v>2</v>
      </c>
      <c r="F6105" s="12" t="str">
        <f t="shared" si="481"/>
        <v>先勝</v>
      </c>
      <c r="G6105" s="12" t="str">
        <f t="shared" si="482"/>
        <v>木</v>
      </c>
      <c r="J6105" s="12"/>
      <c r="K6105" s="12"/>
      <c r="L6105" s="12"/>
      <c r="M6105" s="12"/>
      <c r="N6105" s="12"/>
    </row>
    <row r="6106" spans="1:14" x14ac:dyDescent="0.2">
      <c r="A6106" s="1">
        <v>46283</v>
      </c>
      <c r="B6106" s="4" t="s">
        <v>902</v>
      </c>
      <c r="C6106" s="5" t="str">
        <f t="shared" si="483"/>
        <v xml:space="preserve"> 8</v>
      </c>
      <c r="D6106" s="12" t="str">
        <f t="shared" si="479"/>
        <v>7</v>
      </c>
      <c r="E6106" s="12">
        <f t="shared" si="480"/>
        <v>3</v>
      </c>
      <c r="F6106" s="12" t="str">
        <f t="shared" si="481"/>
        <v>友引</v>
      </c>
      <c r="G6106" s="12" t="str">
        <f t="shared" si="482"/>
        <v>金</v>
      </c>
      <c r="J6106" s="12"/>
      <c r="K6106" s="12"/>
      <c r="L6106" s="12"/>
      <c r="M6106" s="12"/>
      <c r="N6106" s="12"/>
    </row>
    <row r="6107" spans="1:14" x14ac:dyDescent="0.2">
      <c r="A6107" s="1">
        <v>46284</v>
      </c>
      <c r="B6107" s="4" t="s">
        <v>903</v>
      </c>
      <c r="C6107" s="5" t="str">
        <f t="shared" si="483"/>
        <v xml:space="preserve"> 8</v>
      </c>
      <c r="D6107" s="12" t="str">
        <f t="shared" si="479"/>
        <v>8</v>
      </c>
      <c r="E6107" s="12">
        <f t="shared" si="480"/>
        <v>4</v>
      </c>
      <c r="F6107" s="12" t="str">
        <f t="shared" si="481"/>
        <v>先負</v>
      </c>
      <c r="G6107" s="12" t="str">
        <f t="shared" si="482"/>
        <v>土</v>
      </c>
      <c r="J6107" s="12"/>
      <c r="K6107" s="12"/>
      <c r="L6107" s="12"/>
      <c r="M6107" s="12"/>
      <c r="N6107" s="12"/>
    </row>
    <row r="6108" spans="1:14" x14ac:dyDescent="0.2">
      <c r="A6108" s="1">
        <v>46285</v>
      </c>
      <c r="B6108" s="4" t="s">
        <v>904</v>
      </c>
      <c r="C6108" s="5" t="str">
        <f t="shared" si="483"/>
        <v xml:space="preserve"> 8</v>
      </c>
      <c r="D6108" s="12" t="str">
        <f t="shared" si="479"/>
        <v>9</v>
      </c>
      <c r="E6108" s="12">
        <f t="shared" si="480"/>
        <v>5</v>
      </c>
      <c r="F6108" s="12" t="str">
        <f t="shared" si="481"/>
        <v>仏滅</v>
      </c>
      <c r="G6108" s="12" t="str">
        <f t="shared" si="482"/>
        <v>日</v>
      </c>
      <c r="J6108" s="12"/>
      <c r="K6108" s="12"/>
      <c r="L6108" s="12"/>
      <c r="M6108" s="12"/>
      <c r="N6108" s="12"/>
    </row>
    <row r="6109" spans="1:14" x14ac:dyDescent="0.2">
      <c r="A6109" s="1">
        <v>46286</v>
      </c>
      <c r="B6109" s="4" t="s">
        <v>905</v>
      </c>
      <c r="C6109" s="5" t="str">
        <f t="shared" si="483"/>
        <v xml:space="preserve"> 8</v>
      </c>
      <c r="D6109" s="12" t="str">
        <f t="shared" si="479"/>
        <v>10</v>
      </c>
      <c r="E6109" s="12">
        <f t="shared" si="480"/>
        <v>0</v>
      </c>
      <c r="F6109" s="12" t="str">
        <f t="shared" si="481"/>
        <v>大安</v>
      </c>
      <c r="G6109" s="12" t="str">
        <f t="shared" si="482"/>
        <v>月</v>
      </c>
      <c r="J6109" s="12"/>
      <c r="K6109" s="12"/>
      <c r="L6109" s="12"/>
      <c r="M6109" s="12"/>
      <c r="N6109" s="12"/>
    </row>
    <row r="6110" spans="1:14" x14ac:dyDescent="0.2">
      <c r="A6110" s="1">
        <v>46287</v>
      </c>
      <c r="B6110" s="4" t="s">
        <v>906</v>
      </c>
      <c r="C6110" s="5" t="str">
        <f t="shared" si="483"/>
        <v xml:space="preserve"> 8</v>
      </c>
      <c r="D6110" s="12" t="str">
        <f t="shared" si="479"/>
        <v>11</v>
      </c>
      <c r="E6110" s="12">
        <f t="shared" si="480"/>
        <v>1</v>
      </c>
      <c r="F6110" s="12" t="str">
        <f t="shared" si="481"/>
        <v>赤口</v>
      </c>
      <c r="G6110" s="12" t="str">
        <f t="shared" si="482"/>
        <v>火</v>
      </c>
      <c r="J6110" s="12"/>
      <c r="K6110" s="12"/>
      <c r="L6110" s="12"/>
      <c r="M6110" s="12"/>
      <c r="N6110" s="12"/>
    </row>
    <row r="6111" spans="1:14" x14ac:dyDescent="0.2">
      <c r="A6111" s="1">
        <v>46288</v>
      </c>
      <c r="B6111" s="4" t="s">
        <v>907</v>
      </c>
      <c r="C6111" s="5" t="str">
        <f t="shared" si="483"/>
        <v xml:space="preserve"> 8</v>
      </c>
      <c r="D6111" s="12" t="str">
        <f t="shared" si="479"/>
        <v>12</v>
      </c>
      <c r="E6111" s="12">
        <f t="shared" si="480"/>
        <v>2</v>
      </c>
      <c r="F6111" s="12" t="str">
        <f t="shared" si="481"/>
        <v>先勝</v>
      </c>
      <c r="G6111" s="12" t="str">
        <f t="shared" si="482"/>
        <v>水</v>
      </c>
      <c r="J6111" s="12"/>
      <c r="K6111" s="12"/>
      <c r="L6111" s="12"/>
      <c r="M6111" s="12"/>
      <c r="N6111" s="12"/>
    </row>
    <row r="6112" spans="1:14" x14ac:dyDescent="0.2">
      <c r="A6112" s="1">
        <v>46289</v>
      </c>
      <c r="B6112" s="4" t="s">
        <v>908</v>
      </c>
      <c r="C6112" s="5" t="str">
        <f t="shared" si="483"/>
        <v xml:space="preserve"> 8</v>
      </c>
      <c r="D6112" s="12" t="str">
        <f t="shared" si="479"/>
        <v>13</v>
      </c>
      <c r="E6112" s="12">
        <f t="shared" si="480"/>
        <v>3</v>
      </c>
      <c r="F6112" s="12" t="str">
        <f t="shared" si="481"/>
        <v>友引</v>
      </c>
      <c r="G6112" s="12" t="str">
        <f t="shared" si="482"/>
        <v>木</v>
      </c>
      <c r="J6112" s="12"/>
      <c r="K6112" s="12"/>
      <c r="L6112" s="12"/>
      <c r="M6112" s="12"/>
      <c r="N6112" s="12"/>
    </row>
    <row r="6113" spans="1:14" x14ac:dyDescent="0.2">
      <c r="A6113" s="1">
        <v>46290</v>
      </c>
      <c r="B6113" s="4" t="s">
        <v>909</v>
      </c>
      <c r="C6113" s="5" t="str">
        <f t="shared" si="483"/>
        <v xml:space="preserve"> 8</v>
      </c>
      <c r="D6113" s="12" t="str">
        <f t="shared" si="479"/>
        <v>14</v>
      </c>
      <c r="E6113" s="12">
        <f t="shared" si="480"/>
        <v>4</v>
      </c>
      <c r="F6113" s="12" t="str">
        <f t="shared" si="481"/>
        <v>先負</v>
      </c>
      <c r="G6113" s="12" t="str">
        <f t="shared" si="482"/>
        <v>金</v>
      </c>
      <c r="J6113" s="12"/>
      <c r="K6113" s="12"/>
      <c r="L6113" s="12"/>
      <c r="M6113" s="12"/>
      <c r="N6113" s="12"/>
    </row>
    <row r="6114" spans="1:14" x14ac:dyDescent="0.2">
      <c r="A6114" s="1">
        <v>46291</v>
      </c>
      <c r="B6114" s="4" t="s">
        <v>910</v>
      </c>
      <c r="C6114" s="5" t="str">
        <f t="shared" si="483"/>
        <v xml:space="preserve"> 8</v>
      </c>
      <c r="D6114" s="12" t="str">
        <f t="shared" si="479"/>
        <v>15</v>
      </c>
      <c r="E6114" s="12">
        <f t="shared" si="480"/>
        <v>5</v>
      </c>
      <c r="F6114" s="12" t="str">
        <f t="shared" si="481"/>
        <v>仏滅</v>
      </c>
      <c r="G6114" s="12" t="str">
        <f t="shared" si="482"/>
        <v>土</v>
      </c>
      <c r="J6114" s="12"/>
      <c r="K6114" s="12"/>
      <c r="L6114" s="12"/>
      <c r="M6114" s="12"/>
      <c r="N6114" s="12"/>
    </row>
    <row r="6115" spans="1:14" x14ac:dyDescent="0.2">
      <c r="A6115" s="1">
        <v>46292</v>
      </c>
      <c r="B6115" s="4" t="s">
        <v>911</v>
      </c>
      <c r="C6115" s="5" t="str">
        <f t="shared" si="483"/>
        <v xml:space="preserve"> 8</v>
      </c>
      <c r="D6115" s="12" t="str">
        <f t="shared" si="479"/>
        <v>16</v>
      </c>
      <c r="E6115" s="12">
        <f t="shared" si="480"/>
        <v>0</v>
      </c>
      <c r="F6115" s="12" t="str">
        <f t="shared" si="481"/>
        <v>大安</v>
      </c>
      <c r="G6115" s="12" t="str">
        <f t="shared" si="482"/>
        <v>日</v>
      </c>
      <c r="J6115" s="12"/>
      <c r="K6115" s="12"/>
      <c r="L6115" s="12"/>
      <c r="M6115" s="12"/>
      <c r="N6115" s="12"/>
    </row>
    <row r="6116" spans="1:14" x14ac:dyDescent="0.2">
      <c r="A6116" s="1">
        <v>46293</v>
      </c>
      <c r="B6116" s="4" t="s">
        <v>912</v>
      </c>
      <c r="C6116" s="5" t="str">
        <f t="shared" si="483"/>
        <v xml:space="preserve"> 8</v>
      </c>
      <c r="D6116" s="12" t="str">
        <f t="shared" si="479"/>
        <v>17</v>
      </c>
      <c r="E6116" s="12">
        <f t="shared" si="480"/>
        <v>1</v>
      </c>
      <c r="F6116" s="12" t="str">
        <f t="shared" si="481"/>
        <v>赤口</v>
      </c>
      <c r="G6116" s="12" t="str">
        <f t="shared" si="482"/>
        <v>月</v>
      </c>
      <c r="J6116" s="12"/>
      <c r="K6116" s="12"/>
      <c r="L6116" s="12"/>
      <c r="M6116" s="12"/>
      <c r="N6116" s="12"/>
    </row>
    <row r="6117" spans="1:14" x14ac:dyDescent="0.2">
      <c r="A6117" s="1">
        <v>46294</v>
      </c>
      <c r="B6117" s="4" t="s">
        <v>913</v>
      </c>
      <c r="C6117" s="5" t="str">
        <f t="shared" si="483"/>
        <v xml:space="preserve"> 8</v>
      </c>
      <c r="D6117" s="12" t="str">
        <f t="shared" si="479"/>
        <v>18</v>
      </c>
      <c r="E6117" s="12">
        <f t="shared" si="480"/>
        <v>2</v>
      </c>
      <c r="F6117" s="12" t="str">
        <f t="shared" si="481"/>
        <v>先勝</v>
      </c>
      <c r="G6117" s="12" t="str">
        <f t="shared" si="482"/>
        <v>火</v>
      </c>
      <c r="J6117" s="12"/>
      <c r="K6117" s="12"/>
      <c r="L6117" s="12"/>
      <c r="M6117" s="12"/>
      <c r="N6117" s="12"/>
    </row>
    <row r="6118" spans="1:14" x14ac:dyDescent="0.2">
      <c r="A6118" s="1">
        <v>46295</v>
      </c>
      <c r="B6118" s="4" t="s">
        <v>914</v>
      </c>
      <c r="C6118" s="5" t="str">
        <f t="shared" si="483"/>
        <v xml:space="preserve"> 8</v>
      </c>
      <c r="D6118" s="12" t="str">
        <f t="shared" si="479"/>
        <v>19</v>
      </c>
      <c r="E6118" s="12">
        <f t="shared" si="480"/>
        <v>3</v>
      </c>
      <c r="F6118" s="12" t="str">
        <f t="shared" si="481"/>
        <v>友引</v>
      </c>
      <c r="G6118" s="12" t="str">
        <f t="shared" si="482"/>
        <v>水</v>
      </c>
      <c r="J6118" s="12"/>
      <c r="K6118" s="12"/>
      <c r="L6118" s="12"/>
      <c r="M6118" s="12"/>
      <c r="N6118" s="12"/>
    </row>
    <row r="6119" spans="1:14" x14ac:dyDescent="0.2">
      <c r="A6119" s="1">
        <v>46296</v>
      </c>
      <c r="B6119" s="4" t="s">
        <v>915</v>
      </c>
      <c r="C6119" s="5" t="str">
        <f t="shared" si="483"/>
        <v xml:space="preserve"> 8</v>
      </c>
      <c r="D6119" s="12" t="str">
        <f t="shared" si="479"/>
        <v>20</v>
      </c>
      <c r="E6119" s="12">
        <f t="shared" si="480"/>
        <v>4</v>
      </c>
      <c r="F6119" s="12" t="str">
        <f t="shared" si="481"/>
        <v>先負</v>
      </c>
      <c r="G6119" s="12" t="str">
        <f t="shared" si="482"/>
        <v>木</v>
      </c>
      <c r="J6119" s="12"/>
      <c r="K6119" s="12"/>
      <c r="L6119" s="12"/>
      <c r="M6119" s="12"/>
      <c r="N6119" s="12"/>
    </row>
    <row r="6120" spans="1:14" x14ac:dyDescent="0.2">
      <c r="A6120" s="1">
        <v>46297</v>
      </c>
      <c r="B6120" s="4" t="s">
        <v>916</v>
      </c>
      <c r="C6120" s="5" t="str">
        <f t="shared" si="483"/>
        <v xml:space="preserve"> 8</v>
      </c>
      <c r="D6120" s="12" t="str">
        <f t="shared" si="479"/>
        <v>21</v>
      </c>
      <c r="E6120" s="12">
        <f t="shared" si="480"/>
        <v>5</v>
      </c>
      <c r="F6120" s="12" t="str">
        <f t="shared" si="481"/>
        <v>仏滅</v>
      </c>
      <c r="G6120" s="12" t="str">
        <f t="shared" si="482"/>
        <v>金</v>
      </c>
      <c r="J6120" s="12"/>
      <c r="K6120" s="12"/>
      <c r="L6120" s="12"/>
      <c r="M6120" s="12"/>
      <c r="N6120" s="12"/>
    </row>
    <row r="6121" spans="1:14" x14ac:dyDescent="0.2">
      <c r="A6121" s="1">
        <v>46298</v>
      </c>
      <c r="B6121" s="4" t="s">
        <v>917</v>
      </c>
      <c r="C6121" s="5" t="str">
        <f t="shared" si="483"/>
        <v xml:space="preserve"> 8</v>
      </c>
      <c r="D6121" s="12" t="str">
        <f t="shared" si="479"/>
        <v>22</v>
      </c>
      <c r="E6121" s="12">
        <f t="shared" si="480"/>
        <v>0</v>
      </c>
      <c r="F6121" s="12" t="str">
        <f t="shared" si="481"/>
        <v>大安</v>
      </c>
      <c r="G6121" s="12" t="str">
        <f t="shared" si="482"/>
        <v>土</v>
      </c>
      <c r="J6121" s="12"/>
      <c r="K6121" s="12"/>
      <c r="L6121" s="12"/>
      <c r="M6121" s="12"/>
      <c r="N6121" s="12"/>
    </row>
    <row r="6122" spans="1:14" x14ac:dyDescent="0.2">
      <c r="A6122" s="1">
        <v>46299</v>
      </c>
      <c r="B6122" s="4" t="s">
        <v>918</v>
      </c>
      <c r="C6122" s="5" t="str">
        <f t="shared" si="483"/>
        <v xml:space="preserve"> 8</v>
      </c>
      <c r="D6122" s="12" t="str">
        <f t="shared" si="479"/>
        <v>23</v>
      </c>
      <c r="E6122" s="12">
        <f t="shared" si="480"/>
        <v>1</v>
      </c>
      <c r="F6122" s="12" t="str">
        <f t="shared" si="481"/>
        <v>赤口</v>
      </c>
      <c r="G6122" s="12" t="str">
        <f t="shared" si="482"/>
        <v>日</v>
      </c>
      <c r="J6122" s="12"/>
      <c r="K6122" s="12"/>
      <c r="L6122" s="12"/>
      <c r="M6122" s="12"/>
      <c r="N6122" s="12"/>
    </row>
    <row r="6123" spans="1:14" x14ac:dyDescent="0.2">
      <c r="A6123" s="1">
        <v>46300</v>
      </c>
      <c r="B6123" s="4" t="s">
        <v>919</v>
      </c>
      <c r="C6123" s="5" t="str">
        <f t="shared" si="483"/>
        <v xml:space="preserve"> 8</v>
      </c>
      <c r="D6123" s="12" t="str">
        <f t="shared" si="479"/>
        <v>24</v>
      </c>
      <c r="E6123" s="12">
        <f t="shared" si="480"/>
        <v>2</v>
      </c>
      <c r="F6123" s="12" t="str">
        <f t="shared" si="481"/>
        <v>先勝</v>
      </c>
      <c r="G6123" s="12" t="str">
        <f t="shared" si="482"/>
        <v>月</v>
      </c>
      <c r="J6123" s="12"/>
      <c r="K6123" s="12"/>
      <c r="L6123" s="12"/>
      <c r="M6123" s="12"/>
      <c r="N6123" s="12"/>
    </row>
    <row r="6124" spans="1:14" x14ac:dyDescent="0.2">
      <c r="A6124" s="1">
        <v>46301</v>
      </c>
      <c r="B6124" s="4" t="s">
        <v>920</v>
      </c>
      <c r="C6124" s="5" t="str">
        <f t="shared" si="483"/>
        <v xml:space="preserve"> 8</v>
      </c>
      <c r="D6124" s="12" t="str">
        <f t="shared" si="479"/>
        <v>25</v>
      </c>
      <c r="E6124" s="12">
        <f t="shared" si="480"/>
        <v>3</v>
      </c>
      <c r="F6124" s="12" t="str">
        <f t="shared" si="481"/>
        <v>友引</v>
      </c>
      <c r="G6124" s="12" t="str">
        <f t="shared" si="482"/>
        <v>火</v>
      </c>
      <c r="J6124" s="12"/>
      <c r="K6124" s="12"/>
      <c r="L6124" s="12"/>
      <c r="M6124" s="12"/>
      <c r="N6124" s="12"/>
    </row>
    <row r="6125" spans="1:14" x14ac:dyDescent="0.2">
      <c r="A6125" s="1">
        <v>46302</v>
      </c>
      <c r="B6125" s="4" t="s">
        <v>921</v>
      </c>
      <c r="C6125" s="5" t="str">
        <f t="shared" si="483"/>
        <v xml:space="preserve"> 8</v>
      </c>
      <c r="D6125" s="12" t="str">
        <f t="shared" si="479"/>
        <v>26</v>
      </c>
      <c r="E6125" s="12">
        <f t="shared" si="480"/>
        <v>4</v>
      </c>
      <c r="F6125" s="12" t="str">
        <f t="shared" si="481"/>
        <v>先負</v>
      </c>
      <c r="G6125" s="12" t="str">
        <f t="shared" si="482"/>
        <v>水</v>
      </c>
      <c r="J6125" s="12"/>
      <c r="K6125" s="12"/>
      <c r="L6125" s="12"/>
      <c r="M6125" s="12"/>
      <c r="N6125" s="12"/>
    </row>
    <row r="6126" spans="1:14" x14ac:dyDescent="0.2">
      <c r="A6126" s="1">
        <v>46303</v>
      </c>
      <c r="B6126" s="4" t="s">
        <v>922</v>
      </c>
      <c r="C6126" s="5" t="str">
        <f t="shared" si="483"/>
        <v xml:space="preserve"> 8</v>
      </c>
      <c r="D6126" s="12" t="str">
        <f t="shared" ref="D6126:D6189" si="484">RIGHT(B6126,LEN(B6126)-FIND("/",B6126))</f>
        <v>27</v>
      </c>
      <c r="E6126" s="12">
        <f t="shared" si="480"/>
        <v>5</v>
      </c>
      <c r="F6126" s="12" t="str">
        <f t="shared" si="481"/>
        <v>仏滅</v>
      </c>
      <c r="G6126" s="12" t="str">
        <f t="shared" si="482"/>
        <v>木</v>
      </c>
      <c r="J6126" s="12"/>
      <c r="K6126" s="12"/>
      <c r="L6126" s="12"/>
      <c r="M6126" s="12"/>
      <c r="N6126" s="12"/>
    </row>
    <row r="6127" spans="1:14" x14ac:dyDescent="0.2">
      <c r="A6127" s="1">
        <v>46304</v>
      </c>
      <c r="B6127" s="4" t="s">
        <v>923</v>
      </c>
      <c r="C6127" s="5" t="str">
        <f t="shared" si="483"/>
        <v xml:space="preserve"> 8</v>
      </c>
      <c r="D6127" s="12" t="str">
        <f t="shared" si="484"/>
        <v>28</v>
      </c>
      <c r="E6127" s="12">
        <f t="shared" si="480"/>
        <v>0</v>
      </c>
      <c r="F6127" s="12" t="str">
        <f t="shared" si="481"/>
        <v>大安</v>
      </c>
      <c r="G6127" s="12" t="str">
        <f t="shared" si="482"/>
        <v>金</v>
      </c>
      <c r="J6127" s="12"/>
      <c r="K6127" s="12"/>
      <c r="L6127" s="12"/>
      <c r="M6127" s="12"/>
      <c r="N6127" s="12"/>
    </row>
    <row r="6128" spans="1:14" x14ac:dyDescent="0.2">
      <c r="A6128" s="1">
        <v>46305</v>
      </c>
      <c r="B6128" s="4" t="s">
        <v>924</v>
      </c>
      <c r="C6128" s="5" t="str">
        <f t="shared" si="483"/>
        <v xml:space="preserve"> 8</v>
      </c>
      <c r="D6128" s="12" t="str">
        <f t="shared" si="484"/>
        <v>29</v>
      </c>
      <c r="E6128" s="12">
        <f t="shared" si="480"/>
        <v>1</v>
      </c>
      <c r="F6128" s="12" t="str">
        <f t="shared" si="481"/>
        <v>赤口</v>
      </c>
      <c r="G6128" s="12" t="str">
        <f t="shared" si="482"/>
        <v>土</v>
      </c>
      <c r="J6128" s="12"/>
      <c r="K6128" s="12"/>
      <c r="L6128" s="12"/>
      <c r="M6128" s="12"/>
      <c r="N6128" s="12"/>
    </row>
    <row r="6129" spans="1:14" x14ac:dyDescent="0.2">
      <c r="A6129" s="1">
        <v>46306</v>
      </c>
      <c r="B6129" s="4" t="s">
        <v>1045</v>
      </c>
      <c r="C6129" s="5" t="str">
        <f t="shared" si="483"/>
        <v xml:space="preserve"> 8</v>
      </c>
      <c r="D6129" s="12" t="str">
        <f t="shared" si="484"/>
        <v>30</v>
      </c>
      <c r="E6129" s="12">
        <f t="shared" si="480"/>
        <v>2</v>
      </c>
      <c r="F6129" s="12" t="str">
        <f t="shared" si="481"/>
        <v>先勝</v>
      </c>
      <c r="G6129" s="12" t="str">
        <f t="shared" si="482"/>
        <v>日</v>
      </c>
      <c r="J6129" s="12"/>
      <c r="K6129" s="12"/>
      <c r="L6129" s="12"/>
      <c r="M6129" s="12"/>
      <c r="N6129" s="12"/>
    </row>
    <row r="6130" spans="1:14" x14ac:dyDescent="0.2">
      <c r="A6130" s="1">
        <v>46307</v>
      </c>
      <c r="B6130" s="4" t="s">
        <v>925</v>
      </c>
      <c r="C6130" s="5" t="str">
        <f t="shared" si="483"/>
        <v xml:space="preserve"> 9</v>
      </c>
      <c r="D6130" s="12" t="str">
        <f t="shared" si="484"/>
        <v>1</v>
      </c>
      <c r="E6130" s="12">
        <f t="shared" si="480"/>
        <v>4</v>
      </c>
      <c r="F6130" s="12" t="str">
        <f t="shared" si="481"/>
        <v>先負</v>
      </c>
      <c r="G6130" s="12" t="str">
        <f t="shared" si="482"/>
        <v>月</v>
      </c>
      <c r="J6130" s="12"/>
      <c r="K6130" s="12"/>
      <c r="L6130" s="12"/>
      <c r="M6130" s="12"/>
      <c r="N6130" s="12"/>
    </row>
    <row r="6131" spans="1:14" x14ac:dyDescent="0.2">
      <c r="A6131" s="1">
        <v>46308</v>
      </c>
      <c r="B6131" s="4" t="s">
        <v>926</v>
      </c>
      <c r="C6131" s="5" t="str">
        <f t="shared" si="483"/>
        <v xml:space="preserve"> 9</v>
      </c>
      <c r="D6131" s="12" t="str">
        <f t="shared" si="484"/>
        <v>2</v>
      </c>
      <c r="E6131" s="12">
        <f t="shared" si="480"/>
        <v>5</v>
      </c>
      <c r="F6131" s="12" t="str">
        <f t="shared" si="481"/>
        <v>仏滅</v>
      </c>
      <c r="G6131" s="12" t="str">
        <f t="shared" si="482"/>
        <v>火</v>
      </c>
      <c r="J6131" s="12"/>
      <c r="K6131" s="12"/>
      <c r="L6131" s="12"/>
      <c r="M6131" s="12"/>
      <c r="N6131" s="12"/>
    </row>
    <row r="6132" spans="1:14" x14ac:dyDescent="0.2">
      <c r="A6132" s="1">
        <v>46309</v>
      </c>
      <c r="B6132" s="4" t="s">
        <v>927</v>
      </c>
      <c r="C6132" s="5" t="str">
        <f t="shared" si="483"/>
        <v xml:space="preserve"> 9</v>
      </c>
      <c r="D6132" s="12" t="str">
        <f t="shared" si="484"/>
        <v>3</v>
      </c>
      <c r="E6132" s="12">
        <f t="shared" ref="E6132:E6195" si="485">MOD(C6132+D6132,6)</f>
        <v>0</v>
      </c>
      <c r="F6132" s="12" t="str">
        <f t="shared" ref="F6132:F6195" si="486">VLOOKUP(E6132,$H$2:$I$7,2)</f>
        <v>大安</v>
      </c>
      <c r="G6132" s="12" t="str">
        <f t="shared" ref="G6132:G6195" si="487">TEXT(A6132,"aaa")</f>
        <v>水</v>
      </c>
      <c r="J6132" s="12"/>
      <c r="K6132" s="12"/>
      <c r="L6132" s="12"/>
      <c r="M6132" s="12"/>
      <c r="N6132" s="12"/>
    </row>
    <row r="6133" spans="1:14" x14ac:dyDescent="0.2">
      <c r="A6133" s="1">
        <v>46310</v>
      </c>
      <c r="B6133" s="4" t="s">
        <v>928</v>
      </c>
      <c r="C6133" s="5" t="str">
        <f t="shared" si="483"/>
        <v xml:space="preserve"> 9</v>
      </c>
      <c r="D6133" s="12" t="str">
        <f t="shared" si="484"/>
        <v>4</v>
      </c>
      <c r="E6133" s="12">
        <f t="shared" si="485"/>
        <v>1</v>
      </c>
      <c r="F6133" s="12" t="str">
        <f t="shared" si="486"/>
        <v>赤口</v>
      </c>
      <c r="G6133" s="12" t="str">
        <f t="shared" si="487"/>
        <v>木</v>
      </c>
      <c r="J6133" s="12"/>
      <c r="K6133" s="12"/>
      <c r="L6133" s="12"/>
      <c r="M6133" s="12"/>
      <c r="N6133" s="12"/>
    </row>
    <row r="6134" spans="1:14" x14ac:dyDescent="0.2">
      <c r="A6134" s="1">
        <v>46311</v>
      </c>
      <c r="B6134" s="4" t="s">
        <v>929</v>
      </c>
      <c r="C6134" s="5" t="str">
        <f t="shared" si="483"/>
        <v xml:space="preserve"> 9</v>
      </c>
      <c r="D6134" s="12" t="str">
        <f t="shared" si="484"/>
        <v>5</v>
      </c>
      <c r="E6134" s="12">
        <f t="shared" si="485"/>
        <v>2</v>
      </c>
      <c r="F6134" s="12" t="str">
        <f t="shared" si="486"/>
        <v>先勝</v>
      </c>
      <c r="G6134" s="12" t="str">
        <f t="shared" si="487"/>
        <v>金</v>
      </c>
      <c r="J6134" s="12"/>
      <c r="K6134" s="12"/>
      <c r="L6134" s="12"/>
      <c r="M6134" s="12"/>
      <c r="N6134" s="12"/>
    </row>
    <row r="6135" spans="1:14" x14ac:dyDescent="0.2">
      <c r="A6135" s="1">
        <v>46312</v>
      </c>
      <c r="B6135" s="4" t="s">
        <v>930</v>
      </c>
      <c r="C6135" s="5" t="str">
        <f t="shared" si="483"/>
        <v xml:space="preserve"> 9</v>
      </c>
      <c r="D6135" s="12" t="str">
        <f t="shared" si="484"/>
        <v>6</v>
      </c>
      <c r="E6135" s="12">
        <f t="shared" si="485"/>
        <v>3</v>
      </c>
      <c r="F6135" s="12" t="str">
        <f t="shared" si="486"/>
        <v>友引</v>
      </c>
      <c r="G6135" s="12" t="str">
        <f t="shared" si="487"/>
        <v>土</v>
      </c>
      <c r="J6135" s="12"/>
      <c r="K6135" s="12"/>
      <c r="L6135" s="12"/>
      <c r="M6135" s="12"/>
      <c r="N6135" s="12"/>
    </row>
    <row r="6136" spans="1:14" x14ac:dyDescent="0.2">
      <c r="A6136" s="1">
        <v>46313</v>
      </c>
      <c r="B6136" s="4" t="s">
        <v>931</v>
      </c>
      <c r="C6136" s="5" t="str">
        <f t="shared" si="483"/>
        <v xml:space="preserve"> 9</v>
      </c>
      <c r="D6136" s="12" t="str">
        <f t="shared" si="484"/>
        <v>7</v>
      </c>
      <c r="E6136" s="12">
        <f t="shared" si="485"/>
        <v>4</v>
      </c>
      <c r="F6136" s="12" t="str">
        <f t="shared" si="486"/>
        <v>先負</v>
      </c>
      <c r="G6136" s="12" t="str">
        <f t="shared" si="487"/>
        <v>日</v>
      </c>
      <c r="J6136" s="12"/>
      <c r="K6136" s="12"/>
      <c r="L6136" s="12"/>
      <c r="M6136" s="12"/>
      <c r="N6136" s="12"/>
    </row>
    <row r="6137" spans="1:14" x14ac:dyDescent="0.2">
      <c r="A6137" s="1">
        <v>46314</v>
      </c>
      <c r="B6137" s="4" t="s">
        <v>932</v>
      </c>
      <c r="C6137" s="5" t="str">
        <f t="shared" si="483"/>
        <v xml:space="preserve"> 9</v>
      </c>
      <c r="D6137" s="12" t="str">
        <f t="shared" si="484"/>
        <v>8</v>
      </c>
      <c r="E6137" s="12">
        <f t="shared" si="485"/>
        <v>5</v>
      </c>
      <c r="F6137" s="12" t="str">
        <f t="shared" si="486"/>
        <v>仏滅</v>
      </c>
      <c r="G6137" s="12" t="str">
        <f t="shared" si="487"/>
        <v>月</v>
      </c>
      <c r="J6137" s="12"/>
      <c r="K6137" s="12"/>
      <c r="L6137" s="12"/>
      <c r="M6137" s="12"/>
      <c r="N6137" s="12"/>
    </row>
    <row r="6138" spans="1:14" x14ac:dyDescent="0.2">
      <c r="A6138" s="1">
        <v>46315</v>
      </c>
      <c r="B6138" s="4" t="s">
        <v>933</v>
      </c>
      <c r="C6138" s="5" t="str">
        <f t="shared" si="483"/>
        <v xml:space="preserve"> 9</v>
      </c>
      <c r="D6138" s="12" t="str">
        <f t="shared" si="484"/>
        <v>9</v>
      </c>
      <c r="E6138" s="12">
        <f t="shared" si="485"/>
        <v>0</v>
      </c>
      <c r="F6138" s="12" t="str">
        <f t="shared" si="486"/>
        <v>大安</v>
      </c>
      <c r="G6138" s="12" t="str">
        <f t="shared" si="487"/>
        <v>火</v>
      </c>
      <c r="J6138" s="12"/>
      <c r="K6138" s="12"/>
      <c r="L6138" s="12"/>
      <c r="M6138" s="12"/>
      <c r="N6138" s="12"/>
    </row>
    <row r="6139" spans="1:14" x14ac:dyDescent="0.2">
      <c r="A6139" s="1">
        <v>46316</v>
      </c>
      <c r="B6139" s="4" t="s">
        <v>934</v>
      </c>
      <c r="C6139" s="5" t="str">
        <f t="shared" si="483"/>
        <v xml:space="preserve"> 9</v>
      </c>
      <c r="D6139" s="12" t="str">
        <f t="shared" si="484"/>
        <v>10</v>
      </c>
      <c r="E6139" s="12">
        <f t="shared" si="485"/>
        <v>1</v>
      </c>
      <c r="F6139" s="12" t="str">
        <f t="shared" si="486"/>
        <v>赤口</v>
      </c>
      <c r="G6139" s="12" t="str">
        <f t="shared" si="487"/>
        <v>水</v>
      </c>
      <c r="J6139" s="12"/>
      <c r="K6139" s="12"/>
      <c r="L6139" s="12"/>
      <c r="M6139" s="12"/>
      <c r="N6139" s="12"/>
    </row>
    <row r="6140" spans="1:14" x14ac:dyDescent="0.2">
      <c r="A6140" s="1">
        <v>46317</v>
      </c>
      <c r="B6140" s="4" t="s">
        <v>935</v>
      </c>
      <c r="C6140" s="5" t="str">
        <f t="shared" si="483"/>
        <v xml:space="preserve"> 9</v>
      </c>
      <c r="D6140" s="12" t="str">
        <f t="shared" si="484"/>
        <v>11</v>
      </c>
      <c r="E6140" s="12">
        <f t="shared" si="485"/>
        <v>2</v>
      </c>
      <c r="F6140" s="12" t="str">
        <f t="shared" si="486"/>
        <v>先勝</v>
      </c>
      <c r="G6140" s="12" t="str">
        <f t="shared" si="487"/>
        <v>木</v>
      </c>
      <c r="J6140" s="12"/>
      <c r="K6140" s="12"/>
      <c r="L6140" s="12"/>
      <c r="M6140" s="12"/>
      <c r="N6140" s="12"/>
    </row>
    <row r="6141" spans="1:14" x14ac:dyDescent="0.2">
      <c r="A6141" s="1">
        <v>46318</v>
      </c>
      <c r="B6141" s="4" t="s">
        <v>936</v>
      </c>
      <c r="C6141" s="5" t="str">
        <f t="shared" si="483"/>
        <v xml:space="preserve"> 9</v>
      </c>
      <c r="D6141" s="12" t="str">
        <f t="shared" si="484"/>
        <v>12</v>
      </c>
      <c r="E6141" s="12">
        <f t="shared" si="485"/>
        <v>3</v>
      </c>
      <c r="F6141" s="12" t="str">
        <f t="shared" si="486"/>
        <v>友引</v>
      </c>
      <c r="G6141" s="12" t="str">
        <f t="shared" si="487"/>
        <v>金</v>
      </c>
      <c r="J6141" s="12"/>
      <c r="K6141" s="12"/>
      <c r="L6141" s="12"/>
      <c r="M6141" s="12"/>
      <c r="N6141" s="12"/>
    </row>
    <row r="6142" spans="1:14" x14ac:dyDescent="0.2">
      <c r="A6142" s="1">
        <v>46319</v>
      </c>
      <c r="B6142" s="4" t="s">
        <v>937</v>
      </c>
      <c r="C6142" s="5" t="str">
        <f t="shared" si="483"/>
        <v xml:space="preserve"> 9</v>
      </c>
      <c r="D6142" s="12" t="str">
        <f t="shared" si="484"/>
        <v>13</v>
      </c>
      <c r="E6142" s="12">
        <f t="shared" si="485"/>
        <v>4</v>
      </c>
      <c r="F6142" s="12" t="str">
        <f t="shared" si="486"/>
        <v>先負</v>
      </c>
      <c r="G6142" s="12" t="str">
        <f t="shared" si="487"/>
        <v>土</v>
      </c>
      <c r="J6142" s="12"/>
      <c r="K6142" s="12"/>
      <c r="L6142" s="12"/>
      <c r="M6142" s="12"/>
      <c r="N6142" s="12"/>
    </row>
    <row r="6143" spans="1:14" x14ac:dyDescent="0.2">
      <c r="A6143" s="1">
        <v>46320</v>
      </c>
      <c r="B6143" s="4" t="s">
        <v>938</v>
      </c>
      <c r="C6143" s="5" t="str">
        <f t="shared" si="483"/>
        <v xml:space="preserve"> 9</v>
      </c>
      <c r="D6143" s="12" t="str">
        <f t="shared" si="484"/>
        <v>14</v>
      </c>
      <c r="E6143" s="12">
        <f t="shared" si="485"/>
        <v>5</v>
      </c>
      <c r="F6143" s="12" t="str">
        <f t="shared" si="486"/>
        <v>仏滅</v>
      </c>
      <c r="G6143" s="12" t="str">
        <f t="shared" si="487"/>
        <v>日</v>
      </c>
      <c r="J6143" s="12"/>
      <c r="K6143" s="12"/>
      <c r="L6143" s="12"/>
      <c r="M6143" s="12"/>
      <c r="N6143" s="12"/>
    </row>
    <row r="6144" spans="1:14" x14ac:dyDescent="0.2">
      <c r="A6144" s="1">
        <v>46321</v>
      </c>
      <c r="B6144" s="4" t="s">
        <v>939</v>
      </c>
      <c r="C6144" s="5" t="str">
        <f t="shared" si="483"/>
        <v xml:space="preserve"> 9</v>
      </c>
      <c r="D6144" s="12" t="str">
        <f t="shared" si="484"/>
        <v>15</v>
      </c>
      <c r="E6144" s="12">
        <f t="shared" si="485"/>
        <v>0</v>
      </c>
      <c r="F6144" s="12" t="str">
        <f t="shared" si="486"/>
        <v>大安</v>
      </c>
      <c r="G6144" s="12" t="str">
        <f t="shared" si="487"/>
        <v>月</v>
      </c>
      <c r="J6144" s="12"/>
      <c r="K6144" s="12"/>
      <c r="L6144" s="12"/>
      <c r="M6144" s="12"/>
      <c r="N6144" s="12"/>
    </row>
    <row r="6145" spans="1:14" x14ac:dyDescent="0.2">
      <c r="A6145" s="1">
        <v>46322</v>
      </c>
      <c r="B6145" s="4" t="s">
        <v>940</v>
      </c>
      <c r="C6145" s="5" t="str">
        <f t="shared" si="483"/>
        <v xml:space="preserve"> 9</v>
      </c>
      <c r="D6145" s="12" t="str">
        <f t="shared" si="484"/>
        <v>16</v>
      </c>
      <c r="E6145" s="12">
        <f t="shared" si="485"/>
        <v>1</v>
      </c>
      <c r="F6145" s="12" t="str">
        <f t="shared" si="486"/>
        <v>赤口</v>
      </c>
      <c r="G6145" s="12" t="str">
        <f t="shared" si="487"/>
        <v>火</v>
      </c>
      <c r="J6145" s="12"/>
      <c r="K6145" s="12"/>
      <c r="L6145" s="12"/>
      <c r="M6145" s="12"/>
      <c r="N6145" s="12"/>
    </row>
    <row r="6146" spans="1:14" x14ac:dyDescent="0.2">
      <c r="A6146" s="1">
        <v>46323</v>
      </c>
      <c r="B6146" s="4" t="s">
        <v>941</v>
      </c>
      <c r="C6146" s="5" t="str">
        <f t="shared" si="483"/>
        <v xml:space="preserve"> 9</v>
      </c>
      <c r="D6146" s="12" t="str">
        <f t="shared" si="484"/>
        <v>17</v>
      </c>
      <c r="E6146" s="12">
        <f t="shared" si="485"/>
        <v>2</v>
      </c>
      <c r="F6146" s="12" t="str">
        <f t="shared" si="486"/>
        <v>先勝</v>
      </c>
      <c r="G6146" s="12" t="str">
        <f t="shared" si="487"/>
        <v>水</v>
      </c>
      <c r="J6146" s="12"/>
      <c r="K6146" s="12"/>
      <c r="L6146" s="12"/>
      <c r="M6146" s="12"/>
      <c r="N6146" s="12"/>
    </row>
    <row r="6147" spans="1:14" x14ac:dyDescent="0.2">
      <c r="A6147" s="1">
        <v>46324</v>
      </c>
      <c r="B6147" s="4" t="s">
        <v>942</v>
      </c>
      <c r="C6147" s="5" t="str">
        <f t="shared" si="483"/>
        <v xml:space="preserve"> 9</v>
      </c>
      <c r="D6147" s="12" t="str">
        <f t="shared" si="484"/>
        <v>18</v>
      </c>
      <c r="E6147" s="12">
        <f t="shared" si="485"/>
        <v>3</v>
      </c>
      <c r="F6147" s="12" t="str">
        <f t="shared" si="486"/>
        <v>友引</v>
      </c>
      <c r="G6147" s="12" t="str">
        <f t="shared" si="487"/>
        <v>木</v>
      </c>
      <c r="J6147" s="12"/>
      <c r="K6147" s="12"/>
      <c r="L6147" s="12"/>
      <c r="M6147" s="12"/>
      <c r="N6147" s="12"/>
    </row>
    <row r="6148" spans="1:14" x14ac:dyDescent="0.2">
      <c r="A6148" s="1">
        <v>46325</v>
      </c>
      <c r="B6148" s="4" t="s">
        <v>943</v>
      </c>
      <c r="C6148" s="5" t="str">
        <f t="shared" si="483"/>
        <v xml:space="preserve"> 9</v>
      </c>
      <c r="D6148" s="12" t="str">
        <f t="shared" si="484"/>
        <v>19</v>
      </c>
      <c r="E6148" s="12">
        <f t="shared" si="485"/>
        <v>4</v>
      </c>
      <c r="F6148" s="12" t="str">
        <f t="shared" si="486"/>
        <v>先負</v>
      </c>
      <c r="G6148" s="12" t="str">
        <f t="shared" si="487"/>
        <v>金</v>
      </c>
      <c r="J6148" s="12"/>
      <c r="K6148" s="12"/>
      <c r="L6148" s="12"/>
      <c r="M6148" s="12"/>
      <c r="N6148" s="12"/>
    </row>
    <row r="6149" spans="1:14" x14ac:dyDescent="0.2">
      <c r="A6149" s="1">
        <v>46326</v>
      </c>
      <c r="B6149" s="4" t="s">
        <v>944</v>
      </c>
      <c r="C6149" s="5" t="str">
        <f t="shared" si="483"/>
        <v xml:space="preserve"> 9</v>
      </c>
      <c r="D6149" s="12" t="str">
        <f t="shared" si="484"/>
        <v>20</v>
      </c>
      <c r="E6149" s="12">
        <f t="shared" si="485"/>
        <v>5</v>
      </c>
      <c r="F6149" s="12" t="str">
        <f t="shared" si="486"/>
        <v>仏滅</v>
      </c>
      <c r="G6149" s="12" t="str">
        <f t="shared" si="487"/>
        <v>土</v>
      </c>
      <c r="J6149" s="12"/>
      <c r="K6149" s="12"/>
      <c r="L6149" s="12"/>
      <c r="M6149" s="12"/>
      <c r="N6149" s="12"/>
    </row>
    <row r="6150" spans="1:14" x14ac:dyDescent="0.2">
      <c r="A6150" s="1">
        <v>46327</v>
      </c>
      <c r="B6150" s="4" t="s">
        <v>945</v>
      </c>
      <c r="C6150" s="5" t="str">
        <f t="shared" si="483"/>
        <v xml:space="preserve"> 9</v>
      </c>
      <c r="D6150" s="12" t="str">
        <f t="shared" si="484"/>
        <v>21</v>
      </c>
      <c r="E6150" s="12">
        <f t="shared" si="485"/>
        <v>0</v>
      </c>
      <c r="F6150" s="12" t="str">
        <f t="shared" si="486"/>
        <v>大安</v>
      </c>
      <c r="G6150" s="12" t="str">
        <f t="shared" si="487"/>
        <v>日</v>
      </c>
      <c r="J6150" s="12"/>
      <c r="K6150" s="12"/>
      <c r="L6150" s="12"/>
      <c r="M6150" s="12"/>
      <c r="N6150" s="12"/>
    </row>
    <row r="6151" spans="1:14" x14ac:dyDescent="0.2">
      <c r="A6151" s="1">
        <v>46328</v>
      </c>
      <c r="B6151" s="4" t="s">
        <v>946</v>
      </c>
      <c r="C6151" s="5" t="str">
        <f t="shared" si="483"/>
        <v xml:space="preserve"> 9</v>
      </c>
      <c r="D6151" s="12" t="str">
        <f t="shared" si="484"/>
        <v>22</v>
      </c>
      <c r="E6151" s="12">
        <f t="shared" si="485"/>
        <v>1</v>
      </c>
      <c r="F6151" s="12" t="str">
        <f t="shared" si="486"/>
        <v>赤口</v>
      </c>
      <c r="G6151" s="12" t="str">
        <f t="shared" si="487"/>
        <v>月</v>
      </c>
      <c r="J6151" s="12"/>
      <c r="K6151" s="12"/>
      <c r="L6151" s="12"/>
      <c r="M6151" s="12"/>
      <c r="N6151" s="12"/>
    </row>
    <row r="6152" spans="1:14" x14ac:dyDescent="0.2">
      <c r="A6152" s="1">
        <v>46329</v>
      </c>
      <c r="B6152" s="4" t="s">
        <v>947</v>
      </c>
      <c r="C6152" s="5" t="str">
        <f t="shared" si="483"/>
        <v xml:space="preserve"> 9</v>
      </c>
      <c r="D6152" s="12" t="str">
        <f t="shared" si="484"/>
        <v>23</v>
      </c>
      <c r="E6152" s="12">
        <f t="shared" si="485"/>
        <v>2</v>
      </c>
      <c r="F6152" s="12" t="str">
        <f t="shared" si="486"/>
        <v>先勝</v>
      </c>
      <c r="G6152" s="12" t="str">
        <f t="shared" si="487"/>
        <v>火</v>
      </c>
      <c r="J6152" s="12"/>
      <c r="K6152" s="12"/>
      <c r="L6152" s="12"/>
      <c r="M6152" s="12"/>
      <c r="N6152" s="12"/>
    </row>
    <row r="6153" spans="1:14" x14ac:dyDescent="0.2">
      <c r="A6153" s="1">
        <v>46330</v>
      </c>
      <c r="B6153" s="4" t="s">
        <v>948</v>
      </c>
      <c r="C6153" s="5" t="str">
        <f t="shared" si="483"/>
        <v xml:space="preserve"> 9</v>
      </c>
      <c r="D6153" s="12" t="str">
        <f t="shared" si="484"/>
        <v>24</v>
      </c>
      <c r="E6153" s="12">
        <f t="shared" si="485"/>
        <v>3</v>
      </c>
      <c r="F6153" s="12" t="str">
        <f t="shared" si="486"/>
        <v>友引</v>
      </c>
      <c r="G6153" s="12" t="str">
        <f t="shared" si="487"/>
        <v>水</v>
      </c>
      <c r="J6153" s="12"/>
      <c r="K6153" s="12"/>
      <c r="L6153" s="12"/>
      <c r="M6153" s="12"/>
      <c r="N6153" s="12"/>
    </row>
    <row r="6154" spans="1:14" x14ac:dyDescent="0.2">
      <c r="A6154" s="1">
        <v>46331</v>
      </c>
      <c r="B6154" s="4" t="s">
        <v>949</v>
      </c>
      <c r="C6154" s="5" t="str">
        <f t="shared" si="483"/>
        <v xml:space="preserve"> 9</v>
      </c>
      <c r="D6154" s="12" t="str">
        <f t="shared" si="484"/>
        <v>25</v>
      </c>
      <c r="E6154" s="12">
        <f t="shared" si="485"/>
        <v>4</v>
      </c>
      <c r="F6154" s="12" t="str">
        <f t="shared" si="486"/>
        <v>先負</v>
      </c>
      <c r="G6154" s="12" t="str">
        <f t="shared" si="487"/>
        <v>木</v>
      </c>
      <c r="J6154" s="12"/>
      <c r="K6154" s="12"/>
      <c r="L6154" s="12"/>
      <c r="M6154" s="12"/>
      <c r="N6154" s="12"/>
    </row>
    <row r="6155" spans="1:14" x14ac:dyDescent="0.2">
      <c r="A6155" s="1">
        <v>46332</v>
      </c>
      <c r="B6155" s="4" t="s">
        <v>950</v>
      </c>
      <c r="C6155" s="5" t="str">
        <f t="shared" si="483"/>
        <v xml:space="preserve"> 9</v>
      </c>
      <c r="D6155" s="12" t="str">
        <f t="shared" si="484"/>
        <v>26</v>
      </c>
      <c r="E6155" s="12">
        <f t="shared" si="485"/>
        <v>5</v>
      </c>
      <c r="F6155" s="12" t="str">
        <f t="shared" si="486"/>
        <v>仏滅</v>
      </c>
      <c r="G6155" s="12" t="str">
        <f t="shared" si="487"/>
        <v>金</v>
      </c>
      <c r="J6155" s="12"/>
      <c r="K6155" s="12"/>
      <c r="L6155" s="12"/>
      <c r="M6155" s="12"/>
      <c r="N6155" s="12"/>
    </row>
    <row r="6156" spans="1:14" x14ac:dyDescent="0.2">
      <c r="A6156" s="1">
        <v>46333</v>
      </c>
      <c r="B6156" s="4" t="s">
        <v>951</v>
      </c>
      <c r="C6156" s="5" t="str">
        <f t="shared" ref="C6156:C6219" si="488">SUBSTITUTE( LEFT(B6156,LEN(B6156)-(LEN(B6156)-FIND("/",B6156)+1)), "閏", "" )</f>
        <v xml:space="preserve"> 9</v>
      </c>
      <c r="D6156" s="12" t="str">
        <f t="shared" si="484"/>
        <v>27</v>
      </c>
      <c r="E6156" s="12">
        <f t="shared" si="485"/>
        <v>0</v>
      </c>
      <c r="F6156" s="12" t="str">
        <f t="shared" si="486"/>
        <v>大安</v>
      </c>
      <c r="G6156" s="12" t="str">
        <f t="shared" si="487"/>
        <v>土</v>
      </c>
      <c r="J6156" s="12"/>
      <c r="K6156" s="12"/>
      <c r="L6156" s="12"/>
      <c r="M6156" s="12"/>
      <c r="N6156" s="12"/>
    </row>
    <row r="6157" spans="1:14" x14ac:dyDescent="0.2">
      <c r="A6157" s="1">
        <v>46334</v>
      </c>
      <c r="B6157" s="4" t="s">
        <v>952</v>
      </c>
      <c r="C6157" s="5" t="str">
        <f t="shared" si="488"/>
        <v xml:space="preserve"> 9</v>
      </c>
      <c r="D6157" s="12" t="str">
        <f t="shared" si="484"/>
        <v>28</v>
      </c>
      <c r="E6157" s="12">
        <f t="shared" si="485"/>
        <v>1</v>
      </c>
      <c r="F6157" s="12" t="str">
        <f t="shared" si="486"/>
        <v>赤口</v>
      </c>
      <c r="G6157" s="12" t="str">
        <f t="shared" si="487"/>
        <v>日</v>
      </c>
      <c r="J6157" s="12"/>
      <c r="K6157" s="12"/>
      <c r="L6157" s="12"/>
      <c r="M6157" s="12"/>
      <c r="N6157" s="12"/>
    </row>
    <row r="6158" spans="1:14" x14ac:dyDescent="0.2">
      <c r="A6158" s="1">
        <v>46335</v>
      </c>
      <c r="B6158" s="4" t="s">
        <v>953</v>
      </c>
      <c r="C6158" s="5" t="str">
        <f t="shared" si="488"/>
        <v xml:space="preserve"> 9</v>
      </c>
      <c r="D6158" s="12" t="str">
        <f t="shared" si="484"/>
        <v>29</v>
      </c>
      <c r="E6158" s="12">
        <f t="shared" si="485"/>
        <v>2</v>
      </c>
      <c r="F6158" s="12" t="str">
        <f t="shared" si="486"/>
        <v>先勝</v>
      </c>
      <c r="G6158" s="12" t="str">
        <f t="shared" si="487"/>
        <v>月</v>
      </c>
      <c r="J6158" s="12"/>
      <c r="K6158" s="12"/>
      <c r="L6158" s="12"/>
      <c r="M6158" s="12"/>
      <c r="N6158" s="12"/>
    </row>
    <row r="6159" spans="1:14" x14ac:dyDescent="0.2">
      <c r="A6159" s="1">
        <v>46336</v>
      </c>
      <c r="B6159" s="4" t="s">
        <v>955</v>
      </c>
      <c r="C6159" s="5" t="str">
        <f t="shared" si="488"/>
        <v xml:space="preserve"> 10</v>
      </c>
      <c r="D6159" s="12" t="str">
        <f t="shared" si="484"/>
        <v>1</v>
      </c>
      <c r="E6159" s="12">
        <f t="shared" si="485"/>
        <v>5</v>
      </c>
      <c r="F6159" s="12" t="str">
        <f t="shared" si="486"/>
        <v>仏滅</v>
      </c>
      <c r="G6159" s="12" t="str">
        <f t="shared" si="487"/>
        <v>火</v>
      </c>
      <c r="J6159" s="12"/>
      <c r="K6159" s="12"/>
      <c r="L6159" s="12"/>
      <c r="M6159" s="12"/>
      <c r="N6159" s="12"/>
    </row>
    <row r="6160" spans="1:14" x14ac:dyDescent="0.2">
      <c r="A6160" s="1">
        <v>46337</v>
      </c>
      <c r="B6160" s="4" t="s">
        <v>956</v>
      </c>
      <c r="C6160" s="5" t="str">
        <f t="shared" si="488"/>
        <v xml:space="preserve"> 10</v>
      </c>
      <c r="D6160" s="12" t="str">
        <f t="shared" si="484"/>
        <v>2</v>
      </c>
      <c r="E6160" s="12">
        <f t="shared" si="485"/>
        <v>0</v>
      </c>
      <c r="F6160" s="12" t="str">
        <f t="shared" si="486"/>
        <v>大安</v>
      </c>
      <c r="G6160" s="12" t="str">
        <f t="shared" si="487"/>
        <v>水</v>
      </c>
      <c r="J6160" s="12"/>
      <c r="K6160" s="12"/>
      <c r="L6160" s="12"/>
      <c r="M6160" s="12"/>
      <c r="N6160" s="12"/>
    </row>
    <row r="6161" spans="1:14" x14ac:dyDescent="0.2">
      <c r="A6161" s="1">
        <v>46338</v>
      </c>
      <c r="B6161" s="4" t="s">
        <v>957</v>
      </c>
      <c r="C6161" s="5" t="str">
        <f t="shared" si="488"/>
        <v xml:space="preserve"> 10</v>
      </c>
      <c r="D6161" s="12" t="str">
        <f t="shared" si="484"/>
        <v>3</v>
      </c>
      <c r="E6161" s="12">
        <f t="shared" si="485"/>
        <v>1</v>
      </c>
      <c r="F6161" s="12" t="str">
        <f t="shared" si="486"/>
        <v>赤口</v>
      </c>
      <c r="G6161" s="12" t="str">
        <f t="shared" si="487"/>
        <v>木</v>
      </c>
      <c r="J6161" s="12"/>
      <c r="K6161" s="12"/>
      <c r="L6161" s="12"/>
      <c r="M6161" s="12"/>
      <c r="N6161" s="12"/>
    </row>
    <row r="6162" spans="1:14" x14ac:dyDescent="0.2">
      <c r="A6162" s="1">
        <v>46339</v>
      </c>
      <c r="B6162" s="4" t="s">
        <v>958</v>
      </c>
      <c r="C6162" s="5" t="str">
        <f t="shared" si="488"/>
        <v xml:space="preserve"> 10</v>
      </c>
      <c r="D6162" s="12" t="str">
        <f t="shared" si="484"/>
        <v>4</v>
      </c>
      <c r="E6162" s="12">
        <f t="shared" si="485"/>
        <v>2</v>
      </c>
      <c r="F6162" s="12" t="str">
        <f t="shared" si="486"/>
        <v>先勝</v>
      </c>
      <c r="G6162" s="12" t="str">
        <f t="shared" si="487"/>
        <v>金</v>
      </c>
      <c r="J6162" s="12"/>
      <c r="K6162" s="12"/>
      <c r="L6162" s="12"/>
      <c r="M6162" s="12"/>
      <c r="N6162" s="12"/>
    </row>
    <row r="6163" spans="1:14" x14ac:dyDescent="0.2">
      <c r="A6163" s="1">
        <v>46340</v>
      </c>
      <c r="B6163" s="4" t="s">
        <v>959</v>
      </c>
      <c r="C6163" s="5" t="str">
        <f t="shared" si="488"/>
        <v xml:space="preserve"> 10</v>
      </c>
      <c r="D6163" s="12" t="str">
        <f t="shared" si="484"/>
        <v>5</v>
      </c>
      <c r="E6163" s="12">
        <f t="shared" si="485"/>
        <v>3</v>
      </c>
      <c r="F6163" s="12" t="str">
        <f t="shared" si="486"/>
        <v>友引</v>
      </c>
      <c r="G6163" s="12" t="str">
        <f t="shared" si="487"/>
        <v>土</v>
      </c>
      <c r="J6163" s="12"/>
      <c r="K6163" s="12"/>
      <c r="L6163" s="12"/>
      <c r="M6163" s="12"/>
      <c r="N6163" s="12"/>
    </row>
    <row r="6164" spans="1:14" x14ac:dyDescent="0.2">
      <c r="A6164" s="1">
        <v>46341</v>
      </c>
      <c r="B6164" s="4" t="s">
        <v>960</v>
      </c>
      <c r="C6164" s="5" t="str">
        <f t="shared" si="488"/>
        <v xml:space="preserve"> 10</v>
      </c>
      <c r="D6164" s="12" t="str">
        <f t="shared" si="484"/>
        <v>6</v>
      </c>
      <c r="E6164" s="12">
        <f t="shared" si="485"/>
        <v>4</v>
      </c>
      <c r="F6164" s="12" t="str">
        <f t="shared" si="486"/>
        <v>先負</v>
      </c>
      <c r="G6164" s="12" t="str">
        <f t="shared" si="487"/>
        <v>日</v>
      </c>
      <c r="J6164" s="12"/>
      <c r="K6164" s="12"/>
      <c r="L6164" s="12"/>
      <c r="M6164" s="12"/>
      <c r="N6164" s="12"/>
    </row>
    <row r="6165" spans="1:14" x14ac:dyDescent="0.2">
      <c r="A6165" s="1">
        <v>46342</v>
      </c>
      <c r="B6165" s="4" t="s">
        <v>961</v>
      </c>
      <c r="C6165" s="5" t="str">
        <f t="shared" si="488"/>
        <v xml:space="preserve"> 10</v>
      </c>
      <c r="D6165" s="12" t="str">
        <f t="shared" si="484"/>
        <v>7</v>
      </c>
      <c r="E6165" s="12">
        <f t="shared" si="485"/>
        <v>5</v>
      </c>
      <c r="F6165" s="12" t="str">
        <f t="shared" si="486"/>
        <v>仏滅</v>
      </c>
      <c r="G6165" s="12" t="str">
        <f t="shared" si="487"/>
        <v>月</v>
      </c>
      <c r="J6165" s="12"/>
      <c r="K6165" s="12"/>
      <c r="L6165" s="12"/>
      <c r="M6165" s="12"/>
      <c r="N6165" s="12"/>
    </row>
    <row r="6166" spans="1:14" x14ac:dyDescent="0.2">
      <c r="A6166" s="1">
        <v>46343</v>
      </c>
      <c r="B6166" s="4" t="s">
        <v>962</v>
      </c>
      <c r="C6166" s="5" t="str">
        <f t="shared" si="488"/>
        <v xml:space="preserve"> 10</v>
      </c>
      <c r="D6166" s="12" t="str">
        <f t="shared" si="484"/>
        <v>8</v>
      </c>
      <c r="E6166" s="12">
        <f t="shared" si="485"/>
        <v>0</v>
      </c>
      <c r="F6166" s="12" t="str">
        <f t="shared" si="486"/>
        <v>大安</v>
      </c>
      <c r="G6166" s="12" t="str">
        <f t="shared" si="487"/>
        <v>火</v>
      </c>
      <c r="J6166" s="12"/>
      <c r="K6166" s="12"/>
      <c r="L6166" s="12"/>
      <c r="M6166" s="12"/>
      <c r="N6166" s="12"/>
    </row>
    <row r="6167" spans="1:14" x14ac:dyDescent="0.2">
      <c r="A6167" s="1">
        <v>46344</v>
      </c>
      <c r="B6167" s="4" t="s">
        <v>963</v>
      </c>
      <c r="C6167" s="5" t="str">
        <f t="shared" si="488"/>
        <v xml:space="preserve"> 10</v>
      </c>
      <c r="D6167" s="12" t="str">
        <f t="shared" si="484"/>
        <v>9</v>
      </c>
      <c r="E6167" s="12">
        <f t="shared" si="485"/>
        <v>1</v>
      </c>
      <c r="F6167" s="12" t="str">
        <f t="shared" si="486"/>
        <v>赤口</v>
      </c>
      <c r="G6167" s="12" t="str">
        <f t="shared" si="487"/>
        <v>水</v>
      </c>
      <c r="J6167" s="12"/>
      <c r="K6167" s="12"/>
      <c r="L6167" s="12"/>
      <c r="M6167" s="12"/>
      <c r="N6167" s="12"/>
    </row>
    <row r="6168" spans="1:14" x14ac:dyDescent="0.2">
      <c r="A6168" s="1">
        <v>46345</v>
      </c>
      <c r="B6168" s="4" t="s">
        <v>964</v>
      </c>
      <c r="C6168" s="5" t="str">
        <f t="shared" si="488"/>
        <v xml:space="preserve"> 10</v>
      </c>
      <c r="D6168" s="12" t="str">
        <f t="shared" si="484"/>
        <v>10</v>
      </c>
      <c r="E6168" s="12">
        <f t="shared" si="485"/>
        <v>2</v>
      </c>
      <c r="F6168" s="12" t="str">
        <f t="shared" si="486"/>
        <v>先勝</v>
      </c>
      <c r="G6168" s="12" t="str">
        <f t="shared" si="487"/>
        <v>木</v>
      </c>
      <c r="J6168" s="12"/>
      <c r="K6168" s="12"/>
      <c r="L6168" s="12"/>
      <c r="M6168" s="12"/>
      <c r="N6168" s="12"/>
    </row>
    <row r="6169" spans="1:14" x14ac:dyDescent="0.2">
      <c r="A6169" s="1">
        <v>46346</v>
      </c>
      <c r="B6169" s="4" t="s">
        <v>965</v>
      </c>
      <c r="C6169" s="5" t="str">
        <f t="shared" si="488"/>
        <v xml:space="preserve"> 10</v>
      </c>
      <c r="D6169" s="12" t="str">
        <f t="shared" si="484"/>
        <v>11</v>
      </c>
      <c r="E6169" s="12">
        <f t="shared" si="485"/>
        <v>3</v>
      </c>
      <c r="F6169" s="12" t="str">
        <f t="shared" si="486"/>
        <v>友引</v>
      </c>
      <c r="G6169" s="12" t="str">
        <f t="shared" si="487"/>
        <v>金</v>
      </c>
      <c r="J6169" s="12"/>
      <c r="K6169" s="12"/>
      <c r="L6169" s="12"/>
      <c r="M6169" s="12"/>
      <c r="N6169" s="12"/>
    </row>
    <row r="6170" spans="1:14" x14ac:dyDescent="0.2">
      <c r="A6170" s="1">
        <v>46347</v>
      </c>
      <c r="B6170" s="4" t="s">
        <v>966</v>
      </c>
      <c r="C6170" s="5" t="str">
        <f t="shared" si="488"/>
        <v xml:space="preserve"> 10</v>
      </c>
      <c r="D6170" s="12" t="str">
        <f t="shared" si="484"/>
        <v>12</v>
      </c>
      <c r="E6170" s="12">
        <f t="shared" si="485"/>
        <v>4</v>
      </c>
      <c r="F6170" s="12" t="str">
        <f t="shared" si="486"/>
        <v>先負</v>
      </c>
      <c r="G6170" s="12" t="str">
        <f t="shared" si="487"/>
        <v>土</v>
      </c>
      <c r="J6170" s="12"/>
      <c r="K6170" s="12"/>
      <c r="L6170" s="12"/>
      <c r="M6170" s="12"/>
      <c r="N6170" s="12"/>
    </row>
    <row r="6171" spans="1:14" x14ac:dyDescent="0.2">
      <c r="A6171" s="1">
        <v>46348</v>
      </c>
      <c r="B6171" s="4" t="s">
        <v>967</v>
      </c>
      <c r="C6171" s="5" t="str">
        <f t="shared" si="488"/>
        <v xml:space="preserve"> 10</v>
      </c>
      <c r="D6171" s="12" t="str">
        <f t="shared" si="484"/>
        <v>13</v>
      </c>
      <c r="E6171" s="12">
        <f t="shared" si="485"/>
        <v>5</v>
      </c>
      <c r="F6171" s="12" t="str">
        <f t="shared" si="486"/>
        <v>仏滅</v>
      </c>
      <c r="G6171" s="12" t="str">
        <f t="shared" si="487"/>
        <v>日</v>
      </c>
      <c r="J6171" s="12"/>
      <c r="K6171" s="12"/>
      <c r="L6171" s="12"/>
      <c r="M6171" s="12"/>
      <c r="N6171" s="12"/>
    </row>
    <row r="6172" spans="1:14" x14ac:dyDescent="0.2">
      <c r="A6172" s="1">
        <v>46349</v>
      </c>
      <c r="B6172" s="4" t="s">
        <v>968</v>
      </c>
      <c r="C6172" s="5" t="str">
        <f t="shared" si="488"/>
        <v xml:space="preserve"> 10</v>
      </c>
      <c r="D6172" s="12" t="str">
        <f t="shared" si="484"/>
        <v>14</v>
      </c>
      <c r="E6172" s="12">
        <f t="shared" si="485"/>
        <v>0</v>
      </c>
      <c r="F6172" s="12" t="str">
        <f t="shared" si="486"/>
        <v>大安</v>
      </c>
      <c r="G6172" s="12" t="str">
        <f t="shared" si="487"/>
        <v>月</v>
      </c>
      <c r="J6172" s="12"/>
      <c r="K6172" s="12"/>
      <c r="L6172" s="12"/>
      <c r="M6172" s="12"/>
      <c r="N6172" s="12"/>
    </row>
    <row r="6173" spans="1:14" x14ac:dyDescent="0.2">
      <c r="A6173" s="1">
        <v>46350</v>
      </c>
      <c r="B6173" s="4" t="s">
        <v>969</v>
      </c>
      <c r="C6173" s="5" t="str">
        <f t="shared" si="488"/>
        <v xml:space="preserve"> 10</v>
      </c>
      <c r="D6173" s="12" t="str">
        <f t="shared" si="484"/>
        <v>15</v>
      </c>
      <c r="E6173" s="12">
        <f t="shared" si="485"/>
        <v>1</v>
      </c>
      <c r="F6173" s="12" t="str">
        <f t="shared" si="486"/>
        <v>赤口</v>
      </c>
      <c r="G6173" s="12" t="str">
        <f t="shared" si="487"/>
        <v>火</v>
      </c>
      <c r="J6173" s="12"/>
      <c r="K6173" s="12"/>
      <c r="L6173" s="12"/>
      <c r="M6173" s="12"/>
      <c r="N6173" s="12"/>
    </row>
    <row r="6174" spans="1:14" x14ac:dyDescent="0.2">
      <c r="A6174" s="1">
        <v>46351</v>
      </c>
      <c r="B6174" s="4" t="s">
        <v>970</v>
      </c>
      <c r="C6174" s="5" t="str">
        <f t="shared" si="488"/>
        <v xml:space="preserve"> 10</v>
      </c>
      <c r="D6174" s="12" t="str">
        <f t="shared" si="484"/>
        <v>16</v>
      </c>
      <c r="E6174" s="12">
        <f t="shared" si="485"/>
        <v>2</v>
      </c>
      <c r="F6174" s="12" t="str">
        <f t="shared" si="486"/>
        <v>先勝</v>
      </c>
      <c r="G6174" s="12" t="str">
        <f t="shared" si="487"/>
        <v>水</v>
      </c>
      <c r="J6174" s="12"/>
      <c r="K6174" s="12"/>
      <c r="L6174" s="12"/>
      <c r="M6174" s="12"/>
      <c r="N6174" s="12"/>
    </row>
    <row r="6175" spans="1:14" x14ac:dyDescent="0.2">
      <c r="A6175" s="1">
        <v>46352</v>
      </c>
      <c r="B6175" s="4" t="s">
        <v>971</v>
      </c>
      <c r="C6175" s="5" t="str">
        <f t="shared" si="488"/>
        <v xml:space="preserve"> 10</v>
      </c>
      <c r="D6175" s="12" t="str">
        <f t="shared" si="484"/>
        <v>17</v>
      </c>
      <c r="E6175" s="12">
        <f t="shared" si="485"/>
        <v>3</v>
      </c>
      <c r="F6175" s="12" t="str">
        <f t="shared" si="486"/>
        <v>友引</v>
      </c>
      <c r="G6175" s="12" t="str">
        <f t="shared" si="487"/>
        <v>木</v>
      </c>
      <c r="J6175" s="12"/>
      <c r="K6175" s="12"/>
      <c r="L6175" s="12"/>
      <c r="M6175" s="12"/>
      <c r="N6175" s="12"/>
    </row>
    <row r="6176" spans="1:14" x14ac:dyDescent="0.2">
      <c r="A6176" s="1">
        <v>46353</v>
      </c>
      <c r="B6176" s="4" t="s">
        <v>972</v>
      </c>
      <c r="C6176" s="5" t="str">
        <f t="shared" si="488"/>
        <v xml:space="preserve"> 10</v>
      </c>
      <c r="D6176" s="12" t="str">
        <f t="shared" si="484"/>
        <v>18</v>
      </c>
      <c r="E6176" s="12">
        <f t="shared" si="485"/>
        <v>4</v>
      </c>
      <c r="F6176" s="12" t="str">
        <f t="shared" si="486"/>
        <v>先負</v>
      </c>
      <c r="G6176" s="12" t="str">
        <f t="shared" si="487"/>
        <v>金</v>
      </c>
      <c r="J6176" s="12"/>
      <c r="K6176" s="12"/>
      <c r="L6176" s="12"/>
      <c r="M6176" s="12"/>
      <c r="N6176" s="12"/>
    </row>
    <row r="6177" spans="1:14" x14ac:dyDescent="0.2">
      <c r="A6177" s="1">
        <v>46354</v>
      </c>
      <c r="B6177" s="4" t="s">
        <v>973</v>
      </c>
      <c r="C6177" s="5" t="str">
        <f t="shared" si="488"/>
        <v xml:space="preserve"> 10</v>
      </c>
      <c r="D6177" s="12" t="str">
        <f t="shared" si="484"/>
        <v>19</v>
      </c>
      <c r="E6177" s="12">
        <f t="shared" si="485"/>
        <v>5</v>
      </c>
      <c r="F6177" s="12" t="str">
        <f t="shared" si="486"/>
        <v>仏滅</v>
      </c>
      <c r="G6177" s="12" t="str">
        <f t="shared" si="487"/>
        <v>土</v>
      </c>
      <c r="J6177" s="12"/>
      <c r="K6177" s="12"/>
      <c r="L6177" s="12"/>
      <c r="M6177" s="12"/>
      <c r="N6177" s="12"/>
    </row>
    <row r="6178" spans="1:14" x14ac:dyDescent="0.2">
      <c r="A6178" s="1">
        <v>46355</v>
      </c>
      <c r="B6178" s="4" t="s">
        <v>974</v>
      </c>
      <c r="C6178" s="5" t="str">
        <f t="shared" si="488"/>
        <v xml:space="preserve"> 10</v>
      </c>
      <c r="D6178" s="12" t="str">
        <f t="shared" si="484"/>
        <v>20</v>
      </c>
      <c r="E6178" s="12">
        <f t="shared" si="485"/>
        <v>0</v>
      </c>
      <c r="F6178" s="12" t="str">
        <f t="shared" si="486"/>
        <v>大安</v>
      </c>
      <c r="G6178" s="12" t="str">
        <f t="shared" si="487"/>
        <v>日</v>
      </c>
      <c r="J6178" s="12"/>
      <c r="K6178" s="12"/>
      <c r="L6178" s="12"/>
      <c r="M6178" s="12"/>
      <c r="N6178" s="12"/>
    </row>
    <row r="6179" spans="1:14" x14ac:dyDescent="0.2">
      <c r="A6179" s="1">
        <v>46356</v>
      </c>
      <c r="B6179" s="4" t="s">
        <v>975</v>
      </c>
      <c r="C6179" s="5" t="str">
        <f t="shared" si="488"/>
        <v xml:space="preserve"> 10</v>
      </c>
      <c r="D6179" s="12" t="str">
        <f t="shared" si="484"/>
        <v>21</v>
      </c>
      <c r="E6179" s="12">
        <f t="shared" si="485"/>
        <v>1</v>
      </c>
      <c r="F6179" s="12" t="str">
        <f t="shared" si="486"/>
        <v>赤口</v>
      </c>
      <c r="G6179" s="12" t="str">
        <f t="shared" si="487"/>
        <v>月</v>
      </c>
      <c r="J6179" s="12"/>
      <c r="K6179" s="12"/>
      <c r="L6179" s="12"/>
      <c r="M6179" s="12"/>
      <c r="N6179" s="12"/>
    </row>
    <row r="6180" spans="1:14" x14ac:dyDescent="0.2">
      <c r="A6180" s="1">
        <v>46357</v>
      </c>
      <c r="B6180" s="4" t="s">
        <v>976</v>
      </c>
      <c r="C6180" s="5" t="str">
        <f t="shared" si="488"/>
        <v xml:space="preserve"> 10</v>
      </c>
      <c r="D6180" s="12" t="str">
        <f t="shared" si="484"/>
        <v>22</v>
      </c>
      <c r="E6180" s="12">
        <f t="shared" si="485"/>
        <v>2</v>
      </c>
      <c r="F6180" s="12" t="str">
        <f t="shared" si="486"/>
        <v>先勝</v>
      </c>
      <c r="G6180" s="12" t="str">
        <f t="shared" si="487"/>
        <v>火</v>
      </c>
      <c r="J6180" s="12"/>
      <c r="K6180" s="12"/>
      <c r="L6180" s="12"/>
      <c r="M6180" s="12"/>
      <c r="N6180" s="12"/>
    </row>
    <row r="6181" spans="1:14" x14ac:dyDescent="0.2">
      <c r="A6181" s="1">
        <v>46358</v>
      </c>
      <c r="B6181" s="4" t="s">
        <v>977</v>
      </c>
      <c r="C6181" s="5" t="str">
        <f t="shared" si="488"/>
        <v xml:space="preserve"> 10</v>
      </c>
      <c r="D6181" s="12" t="str">
        <f t="shared" si="484"/>
        <v>23</v>
      </c>
      <c r="E6181" s="12">
        <f t="shared" si="485"/>
        <v>3</v>
      </c>
      <c r="F6181" s="12" t="str">
        <f t="shared" si="486"/>
        <v>友引</v>
      </c>
      <c r="G6181" s="12" t="str">
        <f t="shared" si="487"/>
        <v>水</v>
      </c>
      <c r="J6181" s="12"/>
      <c r="K6181" s="12"/>
      <c r="L6181" s="12"/>
      <c r="M6181" s="12"/>
      <c r="N6181" s="12"/>
    </row>
    <row r="6182" spans="1:14" x14ac:dyDescent="0.2">
      <c r="A6182" s="1">
        <v>46359</v>
      </c>
      <c r="B6182" s="4" t="s">
        <v>978</v>
      </c>
      <c r="C6182" s="5" t="str">
        <f t="shared" si="488"/>
        <v xml:space="preserve"> 10</v>
      </c>
      <c r="D6182" s="12" t="str">
        <f t="shared" si="484"/>
        <v>24</v>
      </c>
      <c r="E6182" s="12">
        <f t="shared" si="485"/>
        <v>4</v>
      </c>
      <c r="F6182" s="12" t="str">
        <f t="shared" si="486"/>
        <v>先負</v>
      </c>
      <c r="G6182" s="12" t="str">
        <f t="shared" si="487"/>
        <v>木</v>
      </c>
      <c r="J6182" s="12"/>
      <c r="K6182" s="12"/>
      <c r="L6182" s="12"/>
      <c r="M6182" s="12"/>
      <c r="N6182" s="12"/>
    </row>
    <row r="6183" spans="1:14" x14ac:dyDescent="0.2">
      <c r="A6183" s="1">
        <v>46360</v>
      </c>
      <c r="B6183" s="4" t="s">
        <v>979</v>
      </c>
      <c r="C6183" s="5" t="str">
        <f t="shared" si="488"/>
        <v xml:space="preserve"> 10</v>
      </c>
      <c r="D6183" s="12" t="str">
        <f t="shared" si="484"/>
        <v>25</v>
      </c>
      <c r="E6183" s="12">
        <f t="shared" si="485"/>
        <v>5</v>
      </c>
      <c r="F6183" s="12" t="str">
        <f t="shared" si="486"/>
        <v>仏滅</v>
      </c>
      <c r="G6183" s="12" t="str">
        <f t="shared" si="487"/>
        <v>金</v>
      </c>
      <c r="J6183" s="12"/>
      <c r="K6183" s="12"/>
      <c r="L6183" s="12"/>
      <c r="M6183" s="12"/>
      <c r="N6183" s="12"/>
    </row>
    <row r="6184" spans="1:14" x14ac:dyDescent="0.2">
      <c r="A6184" s="1">
        <v>46361</v>
      </c>
      <c r="B6184" s="4" t="s">
        <v>980</v>
      </c>
      <c r="C6184" s="5" t="str">
        <f t="shared" si="488"/>
        <v xml:space="preserve"> 10</v>
      </c>
      <c r="D6184" s="12" t="str">
        <f t="shared" si="484"/>
        <v>26</v>
      </c>
      <c r="E6184" s="12">
        <f t="shared" si="485"/>
        <v>0</v>
      </c>
      <c r="F6184" s="12" t="str">
        <f t="shared" si="486"/>
        <v>大安</v>
      </c>
      <c r="G6184" s="12" t="str">
        <f t="shared" si="487"/>
        <v>土</v>
      </c>
      <c r="J6184" s="12"/>
      <c r="K6184" s="12"/>
      <c r="L6184" s="12"/>
      <c r="M6184" s="12"/>
      <c r="N6184" s="12"/>
    </row>
    <row r="6185" spans="1:14" x14ac:dyDescent="0.2">
      <c r="A6185" s="1">
        <v>46362</v>
      </c>
      <c r="B6185" s="4" t="s">
        <v>981</v>
      </c>
      <c r="C6185" s="5" t="str">
        <f t="shared" si="488"/>
        <v xml:space="preserve"> 10</v>
      </c>
      <c r="D6185" s="12" t="str">
        <f t="shared" si="484"/>
        <v>27</v>
      </c>
      <c r="E6185" s="12">
        <f t="shared" si="485"/>
        <v>1</v>
      </c>
      <c r="F6185" s="12" t="str">
        <f t="shared" si="486"/>
        <v>赤口</v>
      </c>
      <c r="G6185" s="12" t="str">
        <f t="shared" si="487"/>
        <v>日</v>
      </c>
      <c r="J6185" s="12"/>
      <c r="K6185" s="12"/>
      <c r="L6185" s="12"/>
      <c r="M6185" s="12"/>
      <c r="N6185" s="12"/>
    </row>
    <row r="6186" spans="1:14" x14ac:dyDescent="0.2">
      <c r="A6186" s="1">
        <v>46363</v>
      </c>
      <c r="B6186" s="4" t="s">
        <v>982</v>
      </c>
      <c r="C6186" s="5" t="str">
        <f t="shared" si="488"/>
        <v xml:space="preserve"> 10</v>
      </c>
      <c r="D6186" s="12" t="str">
        <f t="shared" si="484"/>
        <v>28</v>
      </c>
      <c r="E6186" s="12">
        <f t="shared" si="485"/>
        <v>2</v>
      </c>
      <c r="F6186" s="12" t="str">
        <f t="shared" si="486"/>
        <v>先勝</v>
      </c>
      <c r="G6186" s="12" t="str">
        <f t="shared" si="487"/>
        <v>月</v>
      </c>
      <c r="J6186" s="12"/>
      <c r="K6186" s="12"/>
      <c r="L6186" s="12"/>
      <c r="M6186" s="12"/>
      <c r="N6186" s="12"/>
    </row>
    <row r="6187" spans="1:14" x14ac:dyDescent="0.2">
      <c r="A6187" s="1">
        <v>46364</v>
      </c>
      <c r="B6187" s="4" t="s">
        <v>983</v>
      </c>
      <c r="C6187" s="5" t="str">
        <f t="shared" si="488"/>
        <v xml:space="preserve"> 10</v>
      </c>
      <c r="D6187" s="12" t="str">
        <f t="shared" si="484"/>
        <v>29</v>
      </c>
      <c r="E6187" s="12">
        <f t="shared" si="485"/>
        <v>3</v>
      </c>
      <c r="F6187" s="12" t="str">
        <f t="shared" si="486"/>
        <v>友引</v>
      </c>
      <c r="G6187" s="12" t="str">
        <f t="shared" si="487"/>
        <v>火</v>
      </c>
      <c r="J6187" s="12"/>
      <c r="K6187" s="12"/>
      <c r="L6187" s="12"/>
      <c r="M6187" s="12"/>
      <c r="N6187" s="12"/>
    </row>
    <row r="6188" spans="1:14" x14ac:dyDescent="0.2">
      <c r="A6188" s="1">
        <v>46365</v>
      </c>
      <c r="B6188" s="4" t="s">
        <v>984</v>
      </c>
      <c r="C6188" s="5" t="str">
        <f t="shared" si="488"/>
        <v xml:space="preserve"> 10</v>
      </c>
      <c r="D6188" s="12" t="str">
        <f t="shared" si="484"/>
        <v>30</v>
      </c>
      <c r="E6188" s="12">
        <f t="shared" si="485"/>
        <v>4</v>
      </c>
      <c r="F6188" s="12" t="str">
        <f t="shared" si="486"/>
        <v>先負</v>
      </c>
      <c r="G6188" s="12" t="str">
        <f t="shared" si="487"/>
        <v>水</v>
      </c>
      <c r="J6188" s="12"/>
      <c r="K6188" s="12"/>
      <c r="L6188" s="12"/>
      <c r="M6188" s="12"/>
      <c r="N6188" s="12"/>
    </row>
    <row r="6189" spans="1:14" x14ac:dyDescent="0.2">
      <c r="A6189" s="1">
        <v>46366</v>
      </c>
      <c r="B6189" s="4" t="s">
        <v>985</v>
      </c>
      <c r="C6189" s="5" t="str">
        <f t="shared" si="488"/>
        <v xml:space="preserve"> 11</v>
      </c>
      <c r="D6189" s="12" t="str">
        <f t="shared" si="484"/>
        <v>1</v>
      </c>
      <c r="E6189" s="12">
        <f t="shared" si="485"/>
        <v>0</v>
      </c>
      <c r="F6189" s="12" t="str">
        <f t="shared" si="486"/>
        <v>大安</v>
      </c>
      <c r="G6189" s="12" t="str">
        <f t="shared" si="487"/>
        <v>木</v>
      </c>
      <c r="J6189" s="12"/>
      <c r="K6189" s="12"/>
      <c r="L6189" s="12"/>
      <c r="M6189" s="12"/>
      <c r="N6189" s="12"/>
    </row>
    <row r="6190" spans="1:14" x14ac:dyDescent="0.2">
      <c r="A6190" s="1">
        <v>46367</v>
      </c>
      <c r="B6190" s="4" t="s">
        <v>986</v>
      </c>
      <c r="C6190" s="5" t="str">
        <f t="shared" si="488"/>
        <v xml:space="preserve"> 11</v>
      </c>
      <c r="D6190" s="12" t="str">
        <f t="shared" ref="D6190:D6253" si="489">RIGHT(B6190,LEN(B6190)-FIND("/",B6190))</f>
        <v>2</v>
      </c>
      <c r="E6190" s="12">
        <f t="shared" si="485"/>
        <v>1</v>
      </c>
      <c r="F6190" s="12" t="str">
        <f t="shared" si="486"/>
        <v>赤口</v>
      </c>
      <c r="G6190" s="12" t="str">
        <f t="shared" si="487"/>
        <v>金</v>
      </c>
      <c r="J6190" s="12"/>
      <c r="K6190" s="12"/>
      <c r="L6190" s="12"/>
      <c r="M6190" s="12"/>
      <c r="N6190" s="12"/>
    </row>
    <row r="6191" spans="1:14" x14ac:dyDescent="0.2">
      <c r="A6191" s="1">
        <v>46368</v>
      </c>
      <c r="B6191" s="4" t="s">
        <v>987</v>
      </c>
      <c r="C6191" s="5" t="str">
        <f t="shared" si="488"/>
        <v xml:space="preserve"> 11</v>
      </c>
      <c r="D6191" s="12" t="str">
        <f t="shared" si="489"/>
        <v>3</v>
      </c>
      <c r="E6191" s="12">
        <f t="shared" si="485"/>
        <v>2</v>
      </c>
      <c r="F6191" s="12" t="str">
        <f t="shared" si="486"/>
        <v>先勝</v>
      </c>
      <c r="G6191" s="12" t="str">
        <f t="shared" si="487"/>
        <v>土</v>
      </c>
      <c r="J6191" s="12"/>
      <c r="K6191" s="12"/>
      <c r="L6191" s="12"/>
      <c r="M6191" s="12"/>
      <c r="N6191" s="12"/>
    </row>
    <row r="6192" spans="1:14" x14ac:dyDescent="0.2">
      <c r="A6192" s="1">
        <v>46369</v>
      </c>
      <c r="B6192" s="4" t="s">
        <v>988</v>
      </c>
      <c r="C6192" s="5" t="str">
        <f t="shared" si="488"/>
        <v xml:space="preserve"> 11</v>
      </c>
      <c r="D6192" s="12" t="str">
        <f t="shared" si="489"/>
        <v>4</v>
      </c>
      <c r="E6192" s="12">
        <f t="shared" si="485"/>
        <v>3</v>
      </c>
      <c r="F6192" s="12" t="str">
        <f t="shared" si="486"/>
        <v>友引</v>
      </c>
      <c r="G6192" s="12" t="str">
        <f t="shared" si="487"/>
        <v>日</v>
      </c>
      <c r="J6192" s="12"/>
      <c r="K6192" s="12"/>
      <c r="L6192" s="12"/>
      <c r="M6192" s="12"/>
      <c r="N6192" s="12"/>
    </row>
    <row r="6193" spans="1:14" x14ac:dyDescent="0.2">
      <c r="A6193" s="1">
        <v>46370</v>
      </c>
      <c r="B6193" s="4" t="s">
        <v>989</v>
      </c>
      <c r="C6193" s="5" t="str">
        <f t="shared" si="488"/>
        <v xml:space="preserve"> 11</v>
      </c>
      <c r="D6193" s="12" t="str">
        <f t="shared" si="489"/>
        <v>5</v>
      </c>
      <c r="E6193" s="12">
        <f t="shared" si="485"/>
        <v>4</v>
      </c>
      <c r="F6193" s="12" t="str">
        <f t="shared" si="486"/>
        <v>先負</v>
      </c>
      <c r="G6193" s="12" t="str">
        <f t="shared" si="487"/>
        <v>月</v>
      </c>
      <c r="J6193" s="12"/>
      <c r="K6193" s="12"/>
      <c r="L6193" s="12"/>
      <c r="M6193" s="12"/>
      <c r="N6193" s="12"/>
    </row>
    <row r="6194" spans="1:14" x14ac:dyDescent="0.2">
      <c r="A6194" s="1">
        <v>46371</v>
      </c>
      <c r="B6194" s="4" t="s">
        <v>990</v>
      </c>
      <c r="C6194" s="5" t="str">
        <f t="shared" si="488"/>
        <v xml:space="preserve"> 11</v>
      </c>
      <c r="D6194" s="12" t="str">
        <f t="shared" si="489"/>
        <v>6</v>
      </c>
      <c r="E6194" s="12">
        <f t="shared" si="485"/>
        <v>5</v>
      </c>
      <c r="F6194" s="12" t="str">
        <f t="shared" si="486"/>
        <v>仏滅</v>
      </c>
      <c r="G6194" s="12" t="str">
        <f t="shared" si="487"/>
        <v>火</v>
      </c>
      <c r="J6194" s="12"/>
      <c r="K6194" s="12"/>
      <c r="L6194" s="12"/>
      <c r="M6194" s="12"/>
      <c r="N6194" s="12"/>
    </row>
    <row r="6195" spans="1:14" x14ac:dyDescent="0.2">
      <c r="A6195" s="1">
        <v>46372</v>
      </c>
      <c r="B6195" s="4" t="s">
        <v>991</v>
      </c>
      <c r="C6195" s="5" t="str">
        <f t="shared" si="488"/>
        <v xml:space="preserve"> 11</v>
      </c>
      <c r="D6195" s="12" t="str">
        <f t="shared" si="489"/>
        <v>7</v>
      </c>
      <c r="E6195" s="12">
        <f t="shared" si="485"/>
        <v>0</v>
      </c>
      <c r="F6195" s="12" t="str">
        <f t="shared" si="486"/>
        <v>大安</v>
      </c>
      <c r="G6195" s="12" t="str">
        <f t="shared" si="487"/>
        <v>水</v>
      </c>
      <c r="J6195" s="12"/>
      <c r="K6195" s="12"/>
      <c r="L6195" s="12"/>
      <c r="M6195" s="12"/>
      <c r="N6195" s="12"/>
    </row>
    <row r="6196" spans="1:14" x14ac:dyDescent="0.2">
      <c r="A6196" s="1">
        <v>46373</v>
      </c>
      <c r="B6196" s="4" t="s">
        <v>992</v>
      </c>
      <c r="C6196" s="5" t="str">
        <f t="shared" si="488"/>
        <v xml:space="preserve"> 11</v>
      </c>
      <c r="D6196" s="12" t="str">
        <f t="shared" si="489"/>
        <v>8</v>
      </c>
      <c r="E6196" s="12">
        <f t="shared" ref="E6196:E6259" si="490">MOD(C6196+D6196,6)</f>
        <v>1</v>
      </c>
      <c r="F6196" s="12" t="str">
        <f t="shared" ref="F6196:F6259" si="491">VLOOKUP(E6196,$H$2:$I$7,2)</f>
        <v>赤口</v>
      </c>
      <c r="G6196" s="12" t="str">
        <f t="shared" ref="G6196:G6259" si="492">TEXT(A6196,"aaa")</f>
        <v>木</v>
      </c>
      <c r="J6196" s="12"/>
      <c r="K6196" s="12"/>
      <c r="L6196" s="12"/>
      <c r="M6196" s="12"/>
      <c r="N6196" s="12"/>
    </row>
    <row r="6197" spans="1:14" x14ac:dyDescent="0.2">
      <c r="A6197" s="1">
        <v>46374</v>
      </c>
      <c r="B6197" s="4" t="s">
        <v>993</v>
      </c>
      <c r="C6197" s="5" t="str">
        <f t="shared" si="488"/>
        <v xml:space="preserve"> 11</v>
      </c>
      <c r="D6197" s="12" t="str">
        <f t="shared" si="489"/>
        <v>9</v>
      </c>
      <c r="E6197" s="12">
        <f t="shared" si="490"/>
        <v>2</v>
      </c>
      <c r="F6197" s="12" t="str">
        <f t="shared" si="491"/>
        <v>先勝</v>
      </c>
      <c r="G6197" s="12" t="str">
        <f t="shared" si="492"/>
        <v>金</v>
      </c>
      <c r="J6197" s="12"/>
      <c r="K6197" s="12"/>
      <c r="L6197" s="12"/>
      <c r="M6197" s="12"/>
      <c r="N6197" s="12"/>
    </row>
    <row r="6198" spans="1:14" x14ac:dyDescent="0.2">
      <c r="A6198" s="1">
        <v>46375</v>
      </c>
      <c r="B6198" s="4" t="s">
        <v>994</v>
      </c>
      <c r="C6198" s="5" t="str">
        <f t="shared" si="488"/>
        <v xml:space="preserve"> 11</v>
      </c>
      <c r="D6198" s="12" t="str">
        <f t="shared" si="489"/>
        <v>10</v>
      </c>
      <c r="E6198" s="12">
        <f t="shared" si="490"/>
        <v>3</v>
      </c>
      <c r="F6198" s="12" t="str">
        <f t="shared" si="491"/>
        <v>友引</v>
      </c>
      <c r="G6198" s="12" t="str">
        <f t="shared" si="492"/>
        <v>土</v>
      </c>
      <c r="J6198" s="12"/>
      <c r="K6198" s="12"/>
      <c r="L6198" s="12"/>
      <c r="M6198" s="12"/>
      <c r="N6198" s="12"/>
    </row>
    <row r="6199" spans="1:14" x14ac:dyDescent="0.2">
      <c r="A6199" s="1">
        <v>46376</v>
      </c>
      <c r="B6199" s="4" t="s">
        <v>995</v>
      </c>
      <c r="C6199" s="5" t="str">
        <f t="shared" si="488"/>
        <v xml:space="preserve"> 11</v>
      </c>
      <c r="D6199" s="12" t="str">
        <f t="shared" si="489"/>
        <v>11</v>
      </c>
      <c r="E6199" s="12">
        <f t="shared" si="490"/>
        <v>4</v>
      </c>
      <c r="F6199" s="12" t="str">
        <f t="shared" si="491"/>
        <v>先負</v>
      </c>
      <c r="G6199" s="12" t="str">
        <f t="shared" si="492"/>
        <v>日</v>
      </c>
      <c r="J6199" s="12"/>
      <c r="K6199" s="12"/>
      <c r="L6199" s="12"/>
      <c r="M6199" s="12"/>
      <c r="N6199" s="12"/>
    </row>
    <row r="6200" spans="1:14" x14ac:dyDescent="0.2">
      <c r="A6200" s="1">
        <v>46377</v>
      </c>
      <c r="B6200" s="4" t="s">
        <v>996</v>
      </c>
      <c r="C6200" s="5" t="str">
        <f t="shared" si="488"/>
        <v xml:space="preserve"> 11</v>
      </c>
      <c r="D6200" s="12" t="str">
        <f t="shared" si="489"/>
        <v>12</v>
      </c>
      <c r="E6200" s="12">
        <f t="shared" si="490"/>
        <v>5</v>
      </c>
      <c r="F6200" s="12" t="str">
        <f t="shared" si="491"/>
        <v>仏滅</v>
      </c>
      <c r="G6200" s="12" t="str">
        <f t="shared" si="492"/>
        <v>月</v>
      </c>
      <c r="J6200" s="12"/>
      <c r="K6200" s="12"/>
      <c r="L6200" s="12"/>
      <c r="M6200" s="12"/>
      <c r="N6200" s="12"/>
    </row>
    <row r="6201" spans="1:14" x14ac:dyDescent="0.2">
      <c r="A6201" s="1">
        <v>46378</v>
      </c>
      <c r="B6201" s="4" t="s">
        <v>997</v>
      </c>
      <c r="C6201" s="5" t="str">
        <f t="shared" si="488"/>
        <v xml:space="preserve"> 11</v>
      </c>
      <c r="D6201" s="12" t="str">
        <f t="shared" si="489"/>
        <v>13</v>
      </c>
      <c r="E6201" s="12">
        <f t="shared" si="490"/>
        <v>0</v>
      </c>
      <c r="F6201" s="12" t="str">
        <f t="shared" si="491"/>
        <v>大安</v>
      </c>
      <c r="G6201" s="12" t="str">
        <f t="shared" si="492"/>
        <v>火</v>
      </c>
      <c r="J6201" s="12"/>
      <c r="K6201" s="12"/>
      <c r="L6201" s="12"/>
      <c r="M6201" s="12"/>
      <c r="N6201" s="12"/>
    </row>
    <row r="6202" spans="1:14" x14ac:dyDescent="0.2">
      <c r="A6202" s="1">
        <v>46379</v>
      </c>
      <c r="B6202" s="4" t="s">
        <v>998</v>
      </c>
      <c r="C6202" s="5" t="str">
        <f t="shared" si="488"/>
        <v xml:space="preserve"> 11</v>
      </c>
      <c r="D6202" s="12" t="str">
        <f t="shared" si="489"/>
        <v>14</v>
      </c>
      <c r="E6202" s="12">
        <f t="shared" si="490"/>
        <v>1</v>
      </c>
      <c r="F6202" s="12" t="str">
        <f t="shared" si="491"/>
        <v>赤口</v>
      </c>
      <c r="G6202" s="12" t="str">
        <f t="shared" si="492"/>
        <v>水</v>
      </c>
      <c r="J6202" s="12"/>
      <c r="K6202" s="12"/>
      <c r="L6202" s="12"/>
      <c r="M6202" s="12"/>
      <c r="N6202" s="12"/>
    </row>
    <row r="6203" spans="1:14" x14ac:dyDescent="0.2">
      <c r="A6203" s="1">
        <v>46380</v>
      </c>
      <c r="B6203" s="4" t="s">
        <v>999</v>
      </c>
      <c r="C6203" s="5" t="str">
        <f t="shared" si="488"/>
        <v xml:space="preserve"> 11</v>
      </c>
      <c r="D6203" s="12" t="str">
        <f t="shared" si="489"/>
        <v>15</v>
      </c>
      <c r="E6203" s="12">
        <f t="shared" si="490"/>
        <v>2</v>
      </c>
      <c r="F6203" s="12" t="str">
        <f t="shared" si="491"/>
        <v>先勝</v>
      </c>
      <c r="G6203" s="12" t="str">
        <f t="shared" si="492"/>
        <v>木</v>
      </c>
      <c r="J6203" s="12"/>
      <c r="K6203" s="12"/>
      <c r="L6203" s="12"/>
      <c r="M6203" s="12"/>
      <c r="N6203" s="12"/>
    </row>
    <row r="6204" spans="1:14" x14ac:dyDescent="0.2">
      <c r="A6204" s="1">
        <v>46381</v>
      </c>
      <c r="B6204" s="4" t="s">
        <v>1000</v>
      </c>
      <c r="C6204" s="5" t="str">
        <f t="shared" si="488"/>
        <v xml:space="preserve"> 11</v>
      </c>
      <c r="D6204" s="12" t="str">
        <f t="shared" si="489"/>
        <v>16</v>
      </c>
      <c r="E6204" s="12">
        <f t="shared" si="490"/>
        <v>3</v>
      </c>
      <c r="F6204" s="12" t="str">
        <f t="shared" si="491"/>
        <v>友引</v>
      </c>
      <c r="G6204" s="12" t="str">
        <f t="shared" si="492"/>
        <v>金</v>
      </c>
      <c r="J6204" s="12"/>
      <c r="K6204" s="12"/>
      <c r="L6204" s="12"/>
      <c r="M6204" s="12"/>
      <c r="N6204" s="12"/>
    </row>
    <row r="6205" spans="1:14" x14ac:dyDescent="0.2">
      <c r="A6205" s="1">
        <v>46382</v>
      </c>
      <c r="B6205" s="4" t="s">
        <v>1001</v>
      </c>
      <c r="C6205" s="5" t="str">
        <f t="shared" si="488"/>
        <v xml:space="preserve"> 11</v>
      </c>
      <c r="D6205" s="12" t="str">
        <f t="shared" si="489"/>
        <v>17</v>
      </c>
      <c r="E6205" s="12">
        <f t="shared" si="490"/>
        <v>4</v>
      </c>
      <c r="F6205" s="12" t="str">
        <f t="shared" si="491"/>
        <v>先負</v>
      </c>
      <c r="G6205" s="12" t="str">
        <f t="shared" si="492"/>
        <v>土</v>
      </c>
      <c r="J6205" s="12"/>
      <c r="K6205" s="12"/>
      <c r="L6205" s="12"/>
      <c r="M6205" s="12"/>
      <c r="N6205" s="12"/>
    </row>
    <row r="6206" spans="1:14" x14ac:dyDescent="0.2">
      <c r="A6206" s="1">
        <v>46383</v>
      </c>
      <c r="B6206" s="4" t="s">
        <v>1002</v>
      </c>
      <c r="C6206" s="5" t="str">
        <f t="shared" si="488"/>
        <v xml:space="preserve"> 11</v>
      </c>
      <c r="D6206" s="12" t="str">
        <f t="shared" si="489"/>
        <v>18</v>
      </c>
      <c r="E6206" s="12">
        <f t="shared" si="490"/>
        <v>5</v>
      </c>
      <c r="F6206" s="12" t="str">
        <f t="shared" si="491"/>
        <v>仏滅</v>
      </c>
      <c r="G6206" s="12" t="str">
        <f t="shared" si="492"/>
        <v>日</v>
      </c>
      <c r="J6206" s="12"/>
      <c r="K6206" s="12"/>
      <c r="L6206" s="12"/>
      <c r="M6206" s="12"/>
      <c r="N6206" s="12"/>
    </row>
    <row r="6207" spans="1:14" x14ac:dyDescent="0.2">
      <c r="A6207" s="1">
        <v>46384</v>
      </c>
      <c r="B6207" s="4" t="s">
        <v>1003</v>
      </c>
      <c r="C6207" s="5" t="str">
        <f t="shared" si="488"/>
        <v xml:space="preserve"> 11</v>
      </c>
      <c r="D6207" s="12" t="str">
        <f t="shared" si="489"/>
        <v>19</v>
      </c>
      <c r="E6207" s="12">
        <f t="shared" si="490"/>
        <v>0</v>
      </c>
      <c r="F6207" s="12" t="str">
        <f t="shared" si="491"/>
        <v>大安</v>
      </c>
      <c r="G6207" s="12" t="str">
        <f t="shared" si="492"/>
        <v>月</v>
      </c>
      <c r="J6207" s="12"/>
      <c r="K6207" s="12"/>
      <c r="L6207" s="12"/>
      <c r="M6207" s="12"/>
      <c r="N6207" s="12"/>
    </row>
    <row r="6208" spans="1:14" x14ac:dyDescent="0.2">
      <c r="A6208" s="1">
        <v>46385</v>
      </c>
      <c r="B6208" s="4" t="s">
        <v>1004</v>
      </c>
      <c r="C6208" s="5" t="str">
        <f t="shared" si="488"/>
        <v xml:space="preserve"> 11</v>
      </c>
      <c r="D6208" s="12" t="str">
        <f t="shared" si="489"/>
        <v>20</v>
      </c>
      <c r="E6208" s="12">
        <f t="shared" si="490"/>
        <v>1</v>
      </c>
      <c r="F6208" s="12" t="str">
        <f t="shared" si="491"/>
        <v>赤口</v>
      </c>
      <c r="G6208" s="12" t="str">
        <f t="shared" si="492"/>
        <v>火</v>
      </c>
      <c r="J6208" s="12"/>
      <c r="K6208" s="12"/>
      <c r="L6208" s="12"/>
      <c r="M6208" s="12"/>
      <c r="N6208" s="12"/>
    </row>
    <row r="6209" spans="1:14" x14ac:dyDescent="0.2">
      <c r="A6209" s="1">
        <v>46386</v>
      </c>
      <c r="B6209" s="4" t="s">
        <v>1005</v>
      </c>
      <c r="C6209" s="5" t="str">
        <f t="shared" si="488"/>
        <v xml:space="preserve"> 11</v>
      </c>
      <c r="D6209" s="12" t="str">
        <f t="shared" si="489"/>
        <v>21</v>
      </c>
      <c r="E6209" s="12">
        <f t="shared" si="490"/>
        <v>2</v>
      </c>
      <c r="F6209" s="12" t="str">
        <f t="shared" si="491"/>
        <v>先勝</v>
      </c>
      <c r="G6209" s="12" t="str">
        <f t="shared" si="492"/>
        <v>水</v>
      </c>
      <c r="J6209" s="12"/>
      <c r="K6209" s="12"/>
      <c r="L6209" s="12"/>
      <c r="M6209" s="12"/>
      <c r="N6209" s="12"/>
    </row>
    <row r="6210" spans="1:14" x14ac:dyDescent="0.2">
      <c r="A6210" s="1">
        <v>46387</v>
      </c>
      <c r="B6210" s="4" t="s">
        <v>1006</v>
      </c>
      <c r="C6210" s="5" t="str">
        <f t="shared" si="488"/>
        <v xml:space="preserve"> 11</v>
      </c>
      <c r="D6210" s="12" t="str">
        <f t="shared" si="489"/>
        <v>22</v>
      </c>
      <c r="E6210" s="12">
        <f t="shared" si="490"/>
        <v>3</v>
      </c>
      <c r="F6210" s="12" t="str">
        <f t="shared" si="491"/>
        <v>友引</v>
      </c>
      <c r="G6210" s="12" t="str">
        <f t="shared" si="492"/>
        <v>木</v>
      </c>
      <c r="J6210" s="12"/>
      <c r="K6210" s="12"/>
      <c r="L6210" s="12"/>
      <c r="M6210" s="12"/>
      <c r="N6210" s="12"/>
    </row>
    <row r="6211" spans="1:14" x14ac:dyDescent="0.2">
      <c r="A6211" s="1">
        <v>46388</v>
      </c>
      <c r="B6211" s="4" t="s">
        <v>1007</v>
      </c>
      <c r="C6211" s="5" t="str">
        <f t="shared" si="488"/>
        <v xml:space="preserve"> 11</v>
      </c>
      <c r="D6211" s="12" t="str">
        <f t="shared" si="489"/>
        <v>23</v>
      </c>
      <c r="E6211" s="12">
        <f t="shared" si="490"/>
        <v>4</v>
      </c>
      <c r="F6211" s="12" t="str">
        <f t="shared" si="491"/>
        <v>先負</v>
      </c>
      <c r="G6211" s="12" t="str">
        <f t="shared" si="492"/>
        <v>金</v>
      </c>
      <c r="J6211" s="12"/>
      <c r="K6211" s="12"/>
      <c r="L6211" s="12"/>
      <c r="M6211" s="12"/>
      <c r="N6211" s="12"/>
    </row>
    <row r="6212" spans="1:14" x14ac:dyDescent="0.2">
      <c r="A6212" s="1">
        <v>46389</v>
      </c>
      <c r="B6212" s="4" t="s">
        <v>1008</v>
      </c>
      <c r="C6212" s="5" t="str">
        <f t="shared" si="488"/>
        <v xml:space="preserve"> 11</v>
      </c>
      <c r="D6212" s="12" t="str">
        <f t="shared" si="489"/>
        <v>24</v>
      </c>
      <c r="E6212" s="12">
        <f t="shared" si="490"/>
        <v>5</v>
      </c>
      <c r="F6212" s="12" t="str">
        <f t="shared" si="491"/>
        <v>仏滅</v>
      </c>
      <c r="G6212" s="12" t="str">
        <f t="shared" si="492"/>
        <v>土</v>
      </c>
      <c r="J6212" s="12"/>
      <c r="K6212" s="12"/>
      <c r="L6212" s="12"/>
      <c r="M6212" s="12"/>
      <c r="N6212" s="12"/>
    </row>
    <row r="6213" spans="1:14" x14ac:dyDescent="0.2">
      <c r="A6213" s="1">
        <v>46390</v>
      </c>
      <c r="B6213" s="4" t="s">
        <v>1009</v>
      </c>
      <c r="C6213" s="5" t="str">
        <f t="shared" si="488"/>
        <v xml:space="preserve"> 11</v>
      </c>
      <c r="D6213" s="12" t="str">
        <f t="shared" si="489"/>
        <v>25</v>
      </c>
      <c r="E6213" s="12">
        <f t="shared" si="490"/>
        <v>0</v>
      </c>
      <c r="F6213" s="12" t="str">
        <f t="shared" si="491"/>
        <v>大安</v>
      </c>
      <c r="G6213" s="12" t="str">
        <f t="shared" si="492"/>
        <v>日</v>
      </c>
      <c r="J6213" s="12"/>
      <c r="K6213" s="12"/>
      <c r="L6213" s="12"/>
      <c r="M6213" s="12"/>
      <c r="N6213" s="12"/>
    </row>
    <row r="6214" spans="1:14" x14ac:dyDescent="0.2">
      <c r="A6214" s="1">
        <v>46391</v>
      </c>
      <c r="B6214" s="4" t="s">
        <v>1010</v>
      </c>
      <c r="C6214" s="5" t="str">
        <f t="shared" si="488"/>
        <v xml:space="preserve"> 11</v>
      </c>
      <c r="D6214" s="12" t="str">
        <f t="shared" si="489"/>
        <v>26</v>
      </c>
      <c r="E6214" s="12">
        <f t="shared" si="490"/>
        <v>1</v>
      </c>
      <c r="F6214" s="12" t="str">
        <f t="shared" si="491"/>
        <v>赤口</v>
      </c>
      <c r="G6214" s="12" t="str">
        <f t="shared" si="492"/>
        <v>月</v>
      </c>
      <c r="J6214" s="12"/>
      <c r="K6214" s="12"/>
      <c r="L6214" s="12"/>
      <c r="M6214" s="12"/>
      <c r="N6214" s="12"/>
    </row>
    <row r="6215" spans="1:14" x14ac:dyDescent="0.2">
      <c r="A6215" s="1">
        <v>46392</v>
      </c>
      <c r="B6215" s="4" t="s">
        <v>1011</v>
      </c>
      <c r="C6215" s="5" t="str">
        <f t="shared" si="488"/>
        <v xml:space="preserve"> 11</v>
      </c>
      <c r="D6215" s="12" t="str">
        <f t="shared" si="489"/>
        <v>27</v>
      </c>
      <c r="E6215" s="12">
        <f t="shared" si="490"/>
        <v>2</v>
      </c>
      <c r="F6215" s="12" t="str">
        <f t="shared" si="491"/>
        <v>先勝</v>
      </c>
      <c r="G6215" s="12" t="str">
        <f t="shared" si="492"/>
        <v>火</v>
      </c>
      <c r="J6215" s="12"/>
      <c r="K6215" s="12"/>
      <c r="L6215" s="12"/>
      <c r="M6215" s="12"/>
      <c r="N6215" s="12"/>
    </row>
    <row r="6216" spans="1:14" x14ac:dyDescent="0.2">
      <c r="A6216" s="1">
        <v>46393</v>
      </c>
      <c r="B6216" s="4" t="s">
        <v>1012</v>
      </c>
      <c r="C6216" s="5" t="str">
        <f t="shared" si="488"/>
        <v xml:space="preserve"> 11</v>
      </c>
      <c r="D6216" s="12" t="str">
        <f t="shared" si="489"/>
        <v>28</v>
      </c>
      <c r="E6216" s="12">
        <f t="shared" si="490"/>
        <v>3</v>
      </c>
      <c r="F6216" s="12" t="str">
        <f t="shared" si="491"/>
        <v>友引</v>
      </c>
      <c r="G6216" s="12" t="str">
        <f t="shared" si="492"/>
        <v>水</v>
      </c>
      <c r="J6216" s="12"/>
      <c r="K6216" s="12"/>
      <c r="L6216" s="12"/>
      <c r="M6216" s="12"/>
      <c r="N6216" s="12"/>
    </row>
    <row r="6217" spans="1:14" x14ac:dyDescent="0.2">
      <c r="A6217" s="1">
        <v>46394</v>
      </c>
      <c r="B6217" s="4" t="s">
        <v>1013</v>
      </c>
      <c r="C6217" s="5" t="str">
        <f t="shared" si="488"/>
        <v xml:space="preserve"> 11</v>
      </c>
      <c r="D6217" s="12" t="str">
        <f t="shared" si="489"/>
        <v>29</v>
      </c>
      <c r="E6217" s="12">
        <f t="shared" si="490"/>
        <v>4</v>
      </c>
      <c r="F6217" s="12" t="str">
        <f t="shared" si="491"/>
        <v>先負</v>
      </c>
      <c r="G6217" s="12" t="str">
        <f t="shared" si="492"/>
        <v>木</v>
      </c>
      <c r="J6217" s="12"/>
      <c r="K6217" s="12"/>
      <c r="L6217" s="12"/>
      <c r="M6217" s="12"/>
      <c r="N6217" s="12"/>
    </row>
    <row r="6218" spans="1:14" x14ac:dyDescent="0.2">
      <c r="A6218" s="1">
        <v>46395</v>
      </c>
      <c r="B6218" s="4" t="s">
        <v>1014</v>
      </c>
      <c r="C6218" s="5" t="str">
        <f t="shared" si="488"/>
        <v xml:space="preserve"> 11</v>
      </c>
      <c r="D6218" s="12" t="str">
        <f t="shared" si="489"/>
        <v>30</v>
      </c>
      <c r="E6218" s="12">
        <f t="shared" si="490"/>
        <v>5</v>
      </c>
      <c r="F6218" s="12" t="str">
        <f t="shared" si="491"/>
        <v>仏滅</v>
      </c>
      <c r="G6218" s="12" t="str">
        <f t="shared" si="492"/>
        <v>金</v>
      </c>
      <c r="J6218" s="12"/>
      <c r="K6218" s="12"/>
      <c r="L6218" s="12"/>
      <c r="M6218" s="12"/>
      <c r="N6218" s="12"/>
    </row>
    <row r="6219" spans="1:14" x14ac:dyDescent="0.2">
      <c r="A6219" s="1">
        <v>46396</v>
      </c>
      <c r="B6219" s="4" t="s">
        <v>1015</v>
      </c>
      <c r="C6219" s="5" t="str">
        <f t="shared" si="488"/>
        <v xml:space="preserve"> 12</v>
      </c>
      <c r="D6219" s="12" t="str">
        <f t="shared" si="489"/>
        <v>1</v>
      </c>
      <c r="E6219" s="12">
        <f t="shared" si="490"/>
        <v>1</v>
      </c>
      <c r="F6219" s="12" t="str">
        <f t="shared" si="491"/>
        <v>赤口</v>
      </c>
      <c r="G6219" s="12" t="str">
        <f t="shared" si="492"/>
        <v>土</v>
      </c>
      <c r="J6219" s="12"/>
      <c r="K6219" s="12"/>
      <c r="L6219" s="12"/>
      <c r="M6219" s="12"/>
      <c r="N6219" s="12"/>
    </row>
    <row r="6220" spans="1:14" x14ac:dyDescent="0.2">
      <c r="A6220" s="1">
        <v>46397</v>
      </c>
      <c r="B6220" s="4" t="s">
        <v>1016</v>
      </c>
      <c r="C6220" s="5" t="str">
        <f t="shared" ref="C6220:C6283" si="493">SUBSTITUTE( LEFT(B6220,LEN(B6220)-(LEN(B6220)-FIND("/",B6220)+1)), "閏", "" )</f>
        <v xml:space="preserve"> 12</v>
      </c>
      <c r="D6220" s="12" t="str">
        <f t="shared" si="489"/>
        <v>2</v>
      </c>
      <c r="E6220" s="12">
        <f t="shared" si="490"/>
        <v>2</v>
      </c>
      <c r="F6220" s="12" t="str">
        <f t="shared" si="491"/>
        <v>先勝</v>
      </c>
      <c r="G6220" s="12" t="str">
        <f t="shared" si="492"/>
        <v>日</v>
      </c>
      <c r="J6220" s="12"/>
      <c r="K6220" s="12"/>
      <c r="L6220" s="12"/>
      <c r="M6220" s="12"/>
      <c r="N6220" s="12"/>
    </row>
    <row r="6221" spans="1:14" x14ac:dyDescent="0.2">
      <c r="A6221" s="1">
        <v>46398</v>
      </c>
      <c r="B6221" s="4" t="s">
        <v>1017</v>
      </c>
      <c r="C6221" s="5" t="str">
        <f t="shared" si="493"/>
        <v xml:space="preserve"> 12</v>
      </c>
      <c r="D6221" s="12" t="str">
        <f t="shared" si="489"/>
        <v>3</v>
      </c>
      <c r="E6221" s="12">
        <f t="shared" si="490"/>
        <v>3</v>
      </c>
      <c r="F6221" s="12" t="str">
        <f t="shared" si="491"/>
        <v>友引</v>
      </c>
      <c r="G6221" s="12" t="str">
        <f t="shared" si="492"/>
        <v>月</v>
      </c>
      <c r="J6221" s="12"/>
      <c r="K6221" s="12"/>
      <c r="L6221" s="12"/>
      <c r="M6221" s="12"/>
      <c r="N6221" s="12"/>
    </row>
    <row r="6222" spans="1:14" x14ac:dyDescent="0.2">
      <c r="A6222" s="1">
        <v>46399</v>
      </c>
      <c r="B6222" s="4" t="s">
        <v>1018</v>
      </c>
      <c r="C6222" s="5" t="str">
        <f t="shared" si="493"/>
        <v xml:space="preserve"> 12</v>
      </c>
      <c r="D6222" s="12" t="str">
        <f t="shared" si="489"/>
        <v>4</v>
      </c>
      <c r="E6222" s="12">
        <f t="shared" si="490"/>
        <v>4</v>
      </c>
      <c r="F6222" s="12" t="str">
        <f t="shared" si="491"/>
        <v>先負</v>
      </c>
      <c r="G6222" s="12" t="str">
        <f t="shared" si="492"/>
        <v>火</v>
      </c>
      <c r="J6222" s="12"/>
      <c r="K6222" s="12"/>
      <c r="L6222" s="12"/>
      <c r="M6222" s="12"/>
      <c r="N6222" s="12"/>
    </row>
    <row r="6223" spans="1:14" x14ac:dyDescent="0.2">
      <c r="A6223" s="1">
        <v>46400</v>
      </c>
      <c r="B6223" s="4" t="s">
        <v>1019</v>
      </c>
      <c r="C6223" s="5" t="str">
        <f t="shared" si="493"/>
        <v xml:space="preserve"> 12</v>
      </c>
      <c r="D6223" s="12" t="str">
        <f t="shared" si="489"/>
        <v>5</v>
      </c>
      <c r="E6223" s="12">
        <f t="shared" si="490"/>
        <v>5</v>
      </c>
      <c r="F6223" s="12" t="str">
        <f t="shared" si="491"/>
        <v>仏滅</v>
      </c>
      <c r="G6223" s="12" t="str">
        <f t="shared" si="492"/>
        <v>水</v>
      </c>
      <c r="J6223" s="12"/>
      <c r="K6223" s="12"/>
      <c r="L6223" s="12"/>
      <c r="M6223" s="12"/>
      <c r="N6223" s="12"/>
    </row>
    <row r="6224" spans="1:14" x14ac:dyDescent="0.2">
      <c r="A6224" s="1">
        <v>46401</v>
      </c>
      <c r="B6224" s="4" t="s">
        <v>1020</v>
      </c>
      <c r="C6224" s="5" t="str">
        <f t="shared" si="493"/>
        <v xml:space="preserve"> 12</v>
      </c>
      <c r="D6224" s="12" t="str">
        <f t="shared" si="489"/>
        <v>6</v>
      </c>
      <c r="E6224" s="12">
        <f t="shared" si="490"/>
        <v>0</v>
      </c>
      <c r="F6224" s="12" t="str">
        <f t="shared" si="491"/>
        <v>大安</v>
      </c>
      <c r="G6224" s="12" t="str">
        <f t="shared" si="492"/>
        <v>木</v>
      </c>
      <c r="J6224" s="12"/>
      <c r="K6224" s="12"/>
      <c r="L6224" s="12"/>
      <c r="M6224" s="12"/>
      <c r="N6224" s="12"/>
    </row>
    <row r="6225" spans="1:14" x14ac:dyDescent="0.2">
      <c r="A6225" s="1">
        <v>46402</v>
      </c>
      <c r="B6225" s="4" t="s">
        <v>1021</v>
      </c>
      <c r="C6225" s="5" t="str">
        <f t="shared" si="493"/>
        <v xml:space="preserve"> 12</v>
      </c>
      <c r="D6225" s="12" t="str">
        <f t="shared" si="489"/>
        <v>7</v>
      </c>
      <c r="E6225" s="12">
        <f t="shared" si="490"/>
        <v>1</v>
      </c>
      <c r="F6225" s="12" t="str">
        <f t="shared" si="491"/>
        <v>赤口</v>
      </c>
      <c r="G6225" s="12" t="str">
        <f t="shared" si="492"/>
        <v>金</v>
      </c>
      <c r="J6225" s="12"/>
      <c r="K6225" s="12"/>
      <c r="L6225" s="12"/>
      <c r="M6225" s="12"/>
      <c r="N6225" s="12"/>
    </row>
    <row r="6226" spans="1:14" x14ac:dyDescent="0.2">
      <c r="A6226" s="1">
        <v>46403</v>
      </c>
      <c r="B6226" s="4" t="s">
        <v>1022</v>
      </c>
      <c r="C6226" s="5" t="str">
        <f t="shared" si="493"/>
        <v xml:space="preserve"> 12</v>
      </c>
      <c r="D6226" s="12" t="str">
        <f t="shared" si="489"/>
        <v>8</v>
      </c>
      <c r="E6226" s="12">
        <f t="shared" si="490"/>
        <v>2</v>
      </c>
      <c r="F6226" s="12" t="str">
        <f t="shared" si="491"/>
        <v>先勝</v>
      </c>
      <c r="G6226" s="12" t="str">
        <f t="shared" si="492"/>
        <v>土</v>
      </c>
      <c r="J6226" s="12"/>
      <c r="K6226" s="12"/>
      <c r="L6226" s="12"/>
      <c r="M6226" s="12"/>
      <c r="N6226" s="12"/>
    </row>
    <row r="6227" spans="1:14" x14ac:dyDescent="0.2">
      <c r="A6227" s="1">
        <v>46404</v>
      </c>
      <c r="B6227" s="4" t="s">
        <v>1023</v>
      </c>
      <c r="C6227" s="5" t="str">
        <f t="shared" si="493"/>
        <v xml:space="preserve"> 12</v>
      </c>
      <c r="D6227" s="12" t="str">
        <f t="shared" si="489"/>
        <v>9</v>
      </c>
      <c r="E6227" s="12">
        <f t="shared" si="490"/>
        <v>3</v>
      </c>
      <c r="F6227" s="12" t="str">
        <f t="shared" si="491"/>
        <v>友引</v>
      </c>
      <c r="G6227" s="12" t="str">
        <f t="shared" si="492"/>
        <v>日</v>
      </c>
      <c r="J6227" s="12"/>
      <c r="K6227" s="12"/>
      <c r="L6227" s="12"/>
      <c r="M6227" s="12"/>
      <c r="N6227" s="12"/>
    </row>
    <row r="6228" spans="1:14" x14ac:dyDescent="0.2">
      <c r="A6228" s="1">
        <v>46405</v>
      </c>
      <c r="B6228" s="4" t="s">
        <v>1024</v>
      </c>
      <c r="C6228" s="5" t="str">
        <f t="shared" si="493"/>
        <v xml:space="preserve"> 12</v>
      </c>
      <c r="D6228" s="12" t="str">
        <f t="shared" si="489"/>
        <v>10</v>
      </c>
      <c r="E6228" s="12">
        <f t="shared" si="490"/>
        <v>4</v>
      </c>
      <c r="F6228" s="12" t="str">
        <f t="shared" si="491"/>
        <v>先負</v>
      </c>
      <c r="G6228" s="12" t="str">
        <f t="shared" si="492"/>
        <v>月</v>
      </c>
      <c r="J6228" s="12"/>
      <c r="K6228" s="12"/>
      <c r="L6228" s="12"/>
      <c r="M6228" s="12"/>
      <c r="N6228" s="12"/>
    </row>
    <row r="6229" spans="1:14" x14ac:dyDescent="0.2">
      <c r="A6229" s="1">
        <v>46406</v>
      </c>
      <c r="B6229" s="4" t="s">
        <v>1025</v>
      </c>
      <c r="C6229" s="5" t="str">
        <f t="shared" si="493"/>
        <v xml:space="preserve"> 12</v>
      </c>
      <c r="D6229" s="12" t="str">
        <f t="shared" si="489"/>
        <v>11</v>
      </c>
      <c r="E6229" s="12">
        <f t="shared" si="490"/>
        <v>5</v>
      </c>
      <c r="F6229" s="12" t="str">
        <f t="shared" si="491"/>
        <v>仏滅</v>
      </c>
      <c r="G6229" s="12" t="str">
        <f t="shared" si="492"/>
        <v>火</v>
      </c>
      <c r="J6229" s="12"/>
      <c r="K6229" s="12"/>
      <c r="L6229" s="12"/>
      <c r="M6229" s="12"/>
      <c r="N6229" s="12"/>
    </row>
    <row r="6230" spans="1:14" x14ac:dyDescent="0.2">
      <c r="A6230" s="1">
        <v>46407</v>
      </c>
      <c r="B6230" s="4" t="s">
        <v>1026</v>
      </c>
      <c r="C6230" s="5" t="str">
        <f t="shared" si="493"/>
        <v xml:space="preserve"> 12</v>
      </c>
      <c r="D6230" s="12" t="str">
        <f t="shared" si="489"/>
        <v>12</v>
      </c>
      <c r="E6230" s="12">
        <f t="shared" si="490"/>
        <v>0</v>
      </c>
      <c r="F6230" s="12" t="str">
        <f t="shared" si="491"/>
        <v>大安</v>
      </c>
      <c r="G6230" s="12" t="str">
        <f t="shared" si="492"/>
        <v>水</v>
      </c>
      <c r="J6230" s="12"/>
      <c r="K6230" s="12"/>
      <c r="L6230" s="12"/>
      <c r="M6230" s="12"/>
      <c r="N6230" s="12"/>
    </row>
    <row r="6231" spans="1:14" x14ac:dyDescent="0.2">
      <c r="A6231" s="1">
        <v>46408</v>
      </c>
      <c r="B6231" s="4" t="s">
        <v>1027</v>
      </c>
      <c r="C6231" s="5" t="str">
        <f t="shared" si="493"/>
        <v xml:space="preserve"> 12</v>
      </c>
      <c r="D6231" s="12" t="str">
        <f t="shared" si="489"/>
        <v>13</v>
      </c>
      <c r="E6231" s="12">
        <f t="shared" si="490"/>
        <v>1</v>
      </c>
      <c r="F6231" s="12" t="str">
        <f t="shared" si="491"/>
        <v>赤口</v>
      </c>
      <c r="G6231" s="12" t="str">
        <f t="shared" si="492"/>
        <v>木</v>
      </c>
      <c r="J6231" s="12"/>
      <c r="K6231" s="12"/>
      <c r="L6231" s="12"/>
      <c r="M6231" s="12"/>
      <c r="N6231" s="12"/>
    </row>
    <row r="6232" spans="1:14" x14ac:dyDescent="0.2">
      <c r="A6232" s="1">
        <v>46409</v>
      </c>
      <c r="B6232" s="4" t="s">
        <v>1028</v>
      </c>
      <c r="C6232" s="5" t="str">
        <f t="shared" si="493"/>
        <v xml:space="preserve"> 12</v>
      </c>
      <c r="D6232" s="12" t="str">
        <f t="shared" si="489"/>
        <v>14</v>
      </c>
      <c r="E6232" s="12">
        <f t="shared" si="490"/>
        <v>2</v>
      </c>
      <c r="F6232" s="12" t="str">
        <f t="shared" si="491"/>
        <v>先勝</v>
      </c>
      <c r="G6232" s="12" t="str">
        <f t="shared" si="492"/>
        <v>金</v>
      </c>
      <c r="J6232" s="12"/>
      <c r="K6232" s="12"/>
      <c r="L6232" s="12"/>
      <c r="M6232" s="12"/>
      <c r="N6232" s="12"/>
    </row>
    <row r="6233" spans="1:14" x14ac:dyDescent="0.2">
      <c r="A6233" s="1">
        <v>46410</v>
      </c>
      <c r="B6233" s="4" t="s">
        <v>1029</v>
      </c>
      <c r="C6233" s="5" t="str">
        <f t="shared" si="493"/>
        <v xml:space="preserve"> 12</v>
      </c>
      <c r="D6233" s="12" t="str">
        <f t="shared" si="489"/>
        <v>15</v>
      </c>
      <c r="E6233" s="12">
        <f t="shared" si="490"/>
        <v>3</v>
      </c>
      <c r="F6233" s="12" t="str">
        <f t="shared" si="491"/>
        <v>友引</v>
      </c>
      <c r="G6233" s="12" t="str">
        <f t="shared" si="492"/>
        <v>土</v>
      </c>
      <c r="J6233" s="12"/>
      <c r="K6233" s="12"/>
      <c r="L6233" s="12"/>
      <c r="M6233" s="12"/>
      <c r="N6233" s="12"/>
    </row>
    <row r="6234" spans="1:14" x14ac:dyDescent="0.2">
      <c r="A6234" s="1">
        <v>46411</v>
      </c>
      <c r="B6234" s="4" t="s">
        <v>1030</v>
      </c>
      <c r="C6234" s="5" t="str">
        <f t="shared" si="493"/>
        <v xml:space="preserve"> 12</v>
      </c>
      <c r="D6234" s="12" t="str">
        <f t="shared" si="489"/>
        <v>16</v>
      </c>
      <c r="E6234" s="12">
        <f t="shared" si="490"/>
        <v>4</v>
      </c>
      <c r="F6234" s="12" t="str">
        <f t="shared" si="491"/>
        <v>先負</v>
      </c>
      <c r="G6234" s="12" t="str">
        <f t="shared" si="492"/>
        <v>日</v>
      </c>
      <c r="J6234" s="12"/>
      <c r="K6234" s="12"/>
      <c r="L6234" s="12"/>
      <c r="M6234" s="12"/>
      <c r="N6234" s="12"/>
    </row>
    <row r="6235" spans="1:14" x14ac:dyDescent="0.2">
      <c r="A6235" s="1">
        <v>46412</v>
      </c>
      <c r="B6235" s="4" t="s">
        <v>1031</v>
      </c>
      <c r="C6235" s="5" t="str">
        <f t="shared" si="493"/>
        <v xml:space="preserve"> 12</v>
      </c>
      <c r="D6235" s="12" t="str">
        <f t="shared" si="489"/>
        <v>17</v>
      </c>
      <c r="E6235" s="12">
        <f t="shared" si="490"/>
        <v>5</v>
      </c>
      <c r="F6235" s="12" t="str">
        <f t="shared" si="491"/>
        <v>仏滅</v>
      </c>
      <c r="G6235" s="12" t="str">
        <f t="shared" si="492"/>
        <v>月</v>
      </c>
      <c r="J6235" s="12"/>
      <c r="K6235" s="12"/>
      <c r="L6235" s="12"/>
      <c r="M6235" s="12"/>
      <c r="N6235" s="12"/>
    </row>
    <row r="6236" spans="1:14" x14ac:dyDescent="0.2">
      <c r="A6236" s="1">
        <v>46413</v>
      </c>
      <c r="B6236" s="4" t="s">
        <v>1032</v>
      </c>
      <c r="C6236" s="5" t="str">
        <f t="shared" si="493"/>
        <v xml:space="preserve"> 12</v>
      </c>
      <c r="D6236" s="12" t="str">
        <f t="shared" si="489"/>
        <v>18</v>
      </c>
      <c r="E6236" s="12">
        <f t="shared" si="490"/>
        <v>0</v>
      </c>
      <c r="F6236" s="12" t="str">
        <f t="shared" si="491"/>
        <v>大安</v>
      </c>
      <c r="G6236" s="12" t="str">
        <f t="shared" si="492"/>
        <v>火</v>
      </c>
      <c r="J6236" s="12"/>
      <c r="K6236" s="12"/>
      <c r="L6236" s="12"/>
      <c r="M6236" s="12"/>
      <c r="N6236" s="12"/>
    </row>
    <row r="6237" spans="1:14" x14ac:dyDescent="0.2">
      <c r="A6237" s="1">
        <v>46414</v>
      </c>
      <c r="B6237" s="4" t="s">
        <v>1033</v>
      </c>
      <c r="C6237" s="5" t="str">
        <f t="shared" si="493"/>
        <v xml:space="preserve"> 12</v>
      </c>
      <c r="D6237" s="12" t="str">
        <f t="shared" si="489"/>
        <v>19</v>
      </c>
      <c r="E6237" s="12">
        <f t="shared" si="490"/>
        <v>1</v>
      </c>
      <c r="F6237" s="12" t="str">
        <f t="shared" si="491"/>
        <v>赤口</v>
      </c>
      <c r="G6237" s="12" t="str">
        <f t="shared" si="492"/>
        <v>水</v>
      </c>
      <c r="J6237" s="12"/>
      <c r="K6237" s="12"/>
      <c r="L6237" s="12"/>
      <c r="M6237" s="12"/>
      <c r="N6237" s="12"/>
    </row>
    <row r="6238" spans="1:14" x14ac:dyDescent="0.2">
      <c r="A6238" s="1">
        <v>46415</v>
      </c>
      <c r="B6238" s="4" t="s">
        <v>1034</v>
      </c>
      <c r="C6238" s="5" t="str">
        <f t="shared" si="493"/>
        <v xml:space="preserve"> 12</v>
      </c>
      <c r="D6238" s="12" t="str">
        <f t="shared" si="489"/>
        <v>20</v>
      </c>
      <c r="E6238" s="12">
        <f t="shared" si="490"/>
        <v>2</v>
      </c>
      <c r="F6238" s="12" t="str">
        <f t="shared" si="491"/>
        <v>先勝</v>
      </c>
      <c r="G6238" s="12" t="str">
        <f t="shared" si="492"/>
        <v>木</v>
      </c>
      <c r="J6238" s="12"/>
      <c r="K6238" s="12"/>
      <c r="L6238" s="12"/>
      <c r="M6238" s="12"/>
      <c r="N6238" s="12"/>
    </row>
    <row r="6239" spans="1:14" x14ac:dyDescent="0.2">
      <c r="A6239" s="1">
        <v>46416</v>
      </c>
      <c r="B6239" s="4" t="s">
        <v>1035</v>
      </c>
      <c r="C6239" s="5" t="str">
        <f t="shared" si="493"/>
        <v xml:space="preserve"> 12</v>
      </c>
      <c r="D6239" s="12" t="str">
        <f t="shared" si="489"/>
        <v>21</v>
      </c>
      <c r="E6239" s="12">
        <f t="shared" si="490"/>
        <v>3</v>
      </c>
      <c r="F6239" s="12" t="str">
        <f t="shared" si="491"/>
        <v>友引</v>
      </c>
      <c r="G6239" s="12" t="str">
        <f t="shared" si="492"/>
        <v>金</v>
      </c>
      <c r="J6239" s="12"/>
      <c r="K6239" s="12"/>
      <c r="L6239" s="12"/>
      <c r="M6239" s="12"/>
      <c r="N6239" s="12"/>
    </row>
    <row r="6240" spans="1:14" x14ac:dyDescent="0.2">
      <c r="A6240" s="1">
        <v>46417</v>
      </c>
      <c r="B6240" s="4" t="s">
        <v>1036</v>
      </c>
      <c r="C6240" s="5" t="str">
        <f t="shared" si="493"/>
        <v xml:space="preserve"> 12</v>
      </c>
      <c r="D6240" s="12" t="str">
        <f t="shared" si="489"/>
        <v>22</v>
      </c>
      <c r="E6240" s="12">
        <f t="shared" si="490"/>
        <v>4</v>
      </c>
      <c r="F6240" s="12" t="str">
        <f t="shared" si="491"/>
        <v>先負</v>
      </c>
      <c r="G6240" s="12" t="str">
        <f t="shared" si="492"/>
        <v>土</v>
      </c>
      <c r="J6240" s="12"/>
      <c r="K6240" s="12"/>
      <c r="L6240" s="12"/>
      <c r="M6240" s="12"/>
      <c r="N6240" s="12"/>
    </row>
    <row r="6241" spans="1:14" x14ac:dyDescent="0.2">
      <c r="A6241" s="1">
        <v>46418</v>
      </c>
      <c r="B6241" s="4" t="s">
        <v>1037</v>
      </c>
      <c r="C6241" s="5" t="str">
        <f t="shared" si="493"/>
        <v xml:space="preserve"> 12</v>
      </c>
      <c r="D6241" s="12" t="str">
        <f t="shared" si="489"/>
        <v>23</v>
      </c>
      <c r="E6241" s="12">
        <f t="shared" si="490"/>
        <v>5</v>
      </c>
      <c r="F6241" s="12" t="str">
        <f t="shared" si="491"/>
        <v>仏滅</v>
      </c>
      <c r="G6241" s="12" t="str">
        <f t="shared" si="492"/>
        <v>日</v>
      </c>
      <c r="J6241" s="12"/>
      <c r="K6241" s="12"/>
      <c r="L6241" s="12"/>
      <c r="M6241" s="12"/>
      <c r="N6241" s="12"/>
    </row>
    <row r="6242" spans="1:14" x14ac:dyDescent="0.2">
      <c r="A6242" s="1">
        <v>46419</v>
      </c>
      <c r="B6242" s="4" t="s">
        <v>1038</v>
      </c>
      <c r="C6242" s="5" t="str">
        <f t="shared" si="493"/>
        <v xml:space="preserve"> 12</v>
      </c>
      <c r="D6242" s="12" t="str">
        <f t="shared" si="489"/>
        <v>24</v>
      </c>
      <c r="E6242" s="12">
        <f t="shared" si="490"/>
        <v>0</v>
      </c>
      <c r="F6242" s="12" t="str">
        <f t="shared" si="491"/>
        <v>大安</v>
      </c>
      <c r="G6242" s="12" t="str">
        <f t="shared" si="492"/>
        <v>月</v>
      </c>
      <c r="J6242" s="12"/>
      <c r="K6242" s="12"/>
      <c r="L6242" s="12"/>
      <c r="M6242" s="12"/>
      <c r="N6242" s="12"/>
    </row>
    <row r="6243" spans="1:14" x14ac:dyDescent="0.2">
      <c r="A6243" s="1">
        <v>46420</v>
      </c>
      <c r="B6243" s="4" t="s">
        <v>1039</v>
      </c>
      <c r="C6243" s="5" t="str">
        <f t="shared" si="493"/>
        <v xml:space="preserve"> 12</v>
      </c>
      <c r="D6243" s="12" t="str">
        <f t="shared" si="489"/>
        <v>25</v>
      </c>
      <c r="E6243" s="12">
        <f t="shared" si="490"/>
        <v>1</v>
      </c>
      <c r="F6243" s="12" t="str">
        <f t="shared" si="491"/>
        <v>赤口</v>
      </c>
      <c r="G6243" s="12" t="str">
        <f t="shared" si="492"/>
        <v>火</v>
      </c>
      <c r="J6243" s="12"/>
      <c r="K6243" s="12"/>
      <c r="L6243" s="12"/>
      <c r="M6243" s="12"/>
      <c r="N6243" s="12"/>
    </row>
    <row r="6244" spans="1:14" x14ac:dyDescent="0.2">
      <c r="A6244" s="1">
        <v>46421</v>
      </c>
      <c r="B6244" s="4" t="s">
        <v>1040</v>
      </c>
      <c r="C6244" s="5" t="str">
        <f t="shared" si="493"/>
        <v xml:space="preserve"> 12</v>
      </c>
      <c r="D6244" s="12" t="str">
        <f t="shared" si="489"/>
        <v>26</v>
      </c>
      <c r="E6244" s="12">
        <f t="shared" si="490"/>
        <v>2</v>
      </c>
      <c r="F6244" s="12" t="str">
        <f t="shared" si="491"/>
        <v>先勝</v>
      </c>
      <c r="G6244" s="12" t="str">
        <f t="shared" si="492"/>
        <v>水</v>
      </c>
      <c r="J6244" s="12"/>
      <c r="K6244" s="12"/>
      <c r="L6244" s="12"/>
      <c r="M6244" s="12"/>
      <c r="N6244" s="12"/>
    </row>
    <row r="6245" spans="1:14" x14ac:dyDescent="0.2">
      <c r="A6245" s="1">
        <v>46422</v>
      </c>
      <c r="B6245" s="4" t="s">
        <v>1041</v>
      </c>
      <c r="C6245" s="5" t="str">
        <f t="shared" si="493"/>
        <v xml:space="preserve"> 12</v>
      </c>
      <c r="D6245" s="12" t="str">
        <f t="shared" si="489"/>
        <v>27</v>
      </c>
      <c r="E6245" s="12">
        <f t="shared" si="490"/>
        <v>3</v>
      </c>
      <c r="F6245" s="12" t="str">
        <f t="shared" si="491"/>
        <v>友引</v>
      </c>
      <c r="G6245" s="12" t="str">
        <f t="shared" si="492"/>
        <v>木</v>
      </c>
      <c r="J6245" s="12"/>
      <c r="K6245" s="12"/>
      <c r="L6245" s="12"/>
      <c r="M6245" s="12"/>
      <c r="N6245" s="12"/>
    </row>
    <row r="6246" spans="1:14" x14ac:dyDescent="0.2">
      <c r="A6246" s="1">
        <v>46423</v>
      </c>
      <c r="B6246" s="4" t="s">
        <v>1042</v>
      </c>
      <c r="C6246" s="5" t="str">
        <f t="shared" si="493"/>
        <v xml:space="preserve"> 12</v>
      </c>
      <c r="D6246" s="12" t="str">
        <f t="shared" si="489"/>
        <v>28</v>
      </c>
      <c r="E6246" s="12">
        <f t="shared" si="490"/>
        <v>4</v>
      </c>
      <c r="F6246" s="12" t="str">
        <f t="shared" si="491"/>
        <v>先負</v>
      </c>
      <c r="G6246" s="12" t="str">
        <f t="shared" si="492"/>
        <v>金</v>
      </c>
      <c r="J6246" s="12"/>
      <c r="K6246" s="12"/>
      <c r="L6246" s="12"/>
      <c r="M6246" s="12"/>
      <c r="N6246" s="12"/>
    </row>
    <row r="6247" spans="1:14" x14ac:dyDescent="0.2">
      <c r="A6247" s="1">
        <v>46424</v>
      </c>
      <c r="B6247" s="4" t="s">
        <v>1043</v>
      </c>
      <c r="C6247" s="5" t="str">
        <f t="shared" si="493"/>
        <v xml:space="preserve"> 12</v>
      </c>
      <c r="D6247" s="12" t="str">
        <f t="shared" si="489"/>
        <v>29</v>
      </c>
      <c r="E6247" s="12">
        <f t="shared" si="490"/>
        <v>5</v>
      </c>
      <c r="F6247" s="12" t="str">
        <f t="shared" si="491"/>
        <v>仏滅</v>
      </c>
      <c r="G6247" s="12" t="str">
        <f t="shared" si="492"/>
        <v>土</v>
      </c>
      <c r="J6247" s="12"/>
      <c r="K6247" s="12"/>
      <c r="L6247" s="12"/>
      <c r="M6247" s="12"/>
      <c r="N6247" s="12"/>
    </row>
    <row r="6248" spans="1:14" x14ac:dyDescent="0.2">
      <c r="A6248" s="1">
        <v>46425</v>
      </c>
      <c r="B6248" s="4" t="s">
        <v>1046</v>
      </c>
      <c r="C6248" s="5" t="str">
        <f t="shared" si="493"/>
        <v xml:space="preserve"> 12</v>
      </c>
      <c r="D6248" s="12" t="str">
        <f t="shared" si="489"/>
        <v>30</v>
      </c>
      <c r="E6248" s="12">
        <f t="shared" si="490"/>
        <v>0</v>
      </c>
      <c r="F6248" s="12" t="str">
        <f t="shared" si="491"/>
        <v>大安</v>
      </c>
      <c r="G6248" s="12" t="str">
        <f t="shared" si="492"/>
        <v>日</v>
      </c>
      <c r="J6248" s="12"/>
      <c r="K6248" s="12"/>
      <c r="L6248" s="12"/>
      <c r="M6248" s="12"/>
      <c r="N6248" s="12"/>
    </row>
    <row r="6249" spans="1:14" x14ac:dyDescent="0.2">
      <c r="A6249" s="1">
        <v>46426</v>
      </c>
      <c r="B6249" s="4" t="s">
        <v>1044</v>
      </c>
      <c r="C6249" s="5" t="str">
        <f t="shared" si="493"/>
        <v xml:space="preserve"> 1</v>
      </c>
      <c r="D6249" s="12" t="str">
        <f t="shared" si="489"/>
        <v>1</v>
      </c>
      <c r="E6249" s="12">
        <f t="shared" si="490"/>
        <v>2</v>
      </c>
      <c r="F6249" s="12" t="str">
        <f t="shared" si="491"/>
        <v>先勝</v>
      </c>
      <c r="G6249" s="12" t="str">
        <f t="shared" si="492"/>
        <v>月</v>
      </c>
      <c r="J6249" s="12"/>
      <c r="K6249" s="12"/>
      <c r="L6249" s="12"/>
      <c r="M6249" s="12"/>
      <c r="N6249" s="12"/>
    </row>
    <row r="6250" spans="1:14" x14ac:dyDescent="0.2">
      <c r="A6250" s="1">
        <v>46427</v>
      </c>
      <c r="B6250" s="4" t="s">
        <v>661</v>
      </c>
      <c r="C6250" s="5" t="str">
        <f t="shared" si="493"/>
        <v xml:space="preserve"> 1</v>
      </c>
      <c r="D6250" s="12" t="str">
        <f t="shared" si="489"/>
        <v>2</v>
      </c>
      <c r="E6250" s="12">
        <f t="shared" si="490"/>
        <v>3</v>
      </c>
      <c r="F6250" s="12" t="str">
        <f t="shared" si="491"/>
        <v>友引</v>
      </c>
      <c r="G6250" s="12" t="str">
        <f t="shared" si="492"/>
        <v>火</v>
      </c>
      <c r="J6250" s="12"/>
      <c r="K6250" s="12"/>
      <c r="L6250" s="12"/>
      <c r="M6250" s="12"/>
      <c r="N6250" s="12"/>
    </row>
    <row r="6251" spans="1:14" x14ac:dyDescent="0.2">
      <c r="A6251" s="1">
        <v>46428</v>
      </c>
      <c r="B6251" s="4" t="s">
        <v>662</v>
      </c>
      <c r="C6251" s="5" t="str">
        <f t="shared" si="493"/>
        <v xml:space="preserve"> 1</v>
      </c>
      <c r="D6251" s="12" t="str">
        <f t="shared" si="489"/>
        <v>3</v>
      </c>
      <c r="E6251" s="12">
        <f t="shared" si="490"/>
        <v>4</v>
      </c>
      <c r="F6251" s="12" t="str">
        <f t="shared" si="491"/>
        <v>先負</v>
      </c>
      <c r="G6251" s="12" t="str">
        <f t="shared" si="492"/>
        <v>水</v>
      </c>
      <c r="J6251" s="12"/>
      <c r="K6251" s="12"/>
      <c r="L6251" s="12"/>
      <c r="M6251" s="12"/>
      <c r="N6251" s="12"/>
    </row>
    <row r="6252" spans="1:14" x14ac:dyDescent="0.2">
      <c r="A6252" s="1">
        <v>46429</v>
      </c>
      <c r="B6252" s="4" t="s">
        <v>663</v>
      </c>
      <c r="C6252" s="5" t="str">
        <f t="shared" si="493"/>
        <v xml:space="preserve"> 1</v>
      </c>
      <c r="D6252" s="12" t="str">
        <f t="shared" si="489"/>
        <v>4</v>
      </c>
      <c r="E6252" s="12">
        <f t="shared" si="490"/>
        <v>5</v>
      </c>
      <c r="F6252" s="12" t="str">
        <f t="shared" si="491"/>
        <v>仏滅</v>
      </c>
      <c r="G6252" s="12" t="str">
        <f t="shared" si="492"/>
        <v>木</v>
      </c>
      <c r="J6252" s="12"/>
      <c r="K6252" s="12"/>
      <c r="L6252" s="12"/>
      <c r="M6252" s="12"/>
      <c r="N6252" s="12"/>
    </row>
    <row r="6253" spans="1:14" x14ac:dyDescent="0.2">
      <c r="A6253" s="1">
        <v>46430</v>
      </c>
      <c r="B6253" s="4" t="s">
        <v>664</v>
      </c>
      <c r="C6253" s="5" t="str">
        <f t="shared" si="493"/>
        <v xml:space="preserve"> 1</v>
      </c>
      <c r="D6253" s="12" t="str">
        <f t="shared" si="489"/>
        <v>5</v>
      </c>
      <c r="E6253" s="12">
        <f t="shared" si="490"/>
        <v>0</v>
      </c>
      <c r="F6253" s="12" t="str">
        <f t="shared" si="491"/>
        <v>大安</v>
      </c>
      <c r="G6253" s="12" t="str">
        <f t="shared" si="492"/>
        <v>金</v>
      </c>
      <c r="J6253" s="12"/>
      <c r="K6253" s="12"/>
      <c r="L6253" s="12"/>
      <c r="M6253" s="12"/>
      <c r="N6253" s="12"/>
    </row>
    <row r="6254" spans="1:14" x14ac:dyDescent="0.2">
      <c r="A6254" s="1">
        <v>46431</v>
      </c>
      <c r="B6254" s="4" t="s">
        <v>665</v>
      </c>
      <c r="C6254" s="5" t="str">
        <f t="shared" si="493"/>
        <v xml:space="preserve"> 1</v>
      </c>
      <c r="D6254" s="12" t="str">
        <f t="shared" ref="D6254:D6317" si="494">RIGHT(B6254,LEN(B6254)-FIND("/",B6254))</f>
        <v>6</v>
      </c>
      <c r="E6254" s="12">
        <f t="shared" si="490"/>
        <v>1</v>
      </c>
      <c r="F6254" s="12" t="str">
        <f t="shared" si="491"/>
        <v>赤口</v>
      </c>
      <c r="G6254" s="12" t="str">
        <f t="shared" si="492"/>
        <v>土</v>
      </c>
      <c r="J6254" s="12"/>
      <c r="K6254" s="12"/>
      <c r="L6254" s="12"/>
      <c r="M6254" s="12"/>
      <c r="N6254" s="12"/>
    </row>
    <row r="6255" spans="1:14" x14ac:dyDescent="0.2">
      <c r="A6255" s="1">
        <v>46432</v>
      </c>
      <c r="B6255" s="4" t="s">
        <v>666</v>
      </c>
      <c r="C6255" s="5" t="str">
        <f t="shared" si="493"/>
        <v xml:space="preserve"> 1</v>
      </c>
      <c r="D6255" s="12" t="str">
        <f t="shared" si="494"/>
        <v>7</v>
      </c>
      <c r="E6255" s="12">
        <f t="shared" si="490"/>
        <v>2</v>
      </c>
      <c r="F6255" s="12" t="str">
        <f t="shared" si="491"/>
        <v>先勝</v>
      </c>
      <c r="G6255" s="12" t="str">
        <f t="shared" si="492"/>
        <v>日</v>
      </c>
      <c r="J6255" s="12"/>
      <c r="K6255" s="12"/>
      <c r="L6255" s="12"/>
      <c r="M6255" s="12"/>
      <c r="N6255" s="12"/>
    </row>
    <row r="6256" spans="1:14" x14ac:dyDescent="0.2">
      <c r="A6256" s="1">
        <v>46433</v>
      </c>
      <c r="B6256" s="4" t="s">
        <v>667</v>
      </c>
      <c r="C6256" s="5" t="str">
        <f t="shared" si="493"/>
        <v xml:space="preserve"> 1</v>
      </c>
      <c r="D6256" s="12" t="str">
        <f t="shared" si="494"/>
        <v>8</v>
      </c>
      <c r="E6256" s="12">
        <f t="shared" si="490"/>
        <v>3</v>
      </c>
      <c r="F6256" s="12" t="str">
        <f t="shared" si="491"/>
        <v>友引</v>
      </c>
      <c r="G6256" s="12" t="str">
        <f t="shared" si="492"/>
        <v>月</v>
      </c>
      <c r="J6256" s="12"/>
      <c r="K6256" s="12"/>
      <c r="L6256" s="12"/>
      <c r="M6256" s="12"/>
      <c r="N6256" s="12"/>
    </row>
    <row r="6257" spans="1:14" x14ac:dyDescent="0.2">
      <c r="A6257" s="1">
        <v>46434</v>
      </c>
      <c r="B6257" s="4" t="s">
        <v>668</v>
      </c>
      <c r="C6257" s="5" t="str">
        <f t="shared" si="493"/>
        <v xml:space="preserve"> 1</v>
      </c>
      <c r="D6257" s="12" t="str">
        <f t="shared" si="494"/>
        <v>9</v>
      </c>
      <c r="E6257" s="12">
        <f t="shared" si="490"/>
        <v>4</v>
      </c>
      <c r="F6257" s="12" t="str">
        <f t="shared" si="491"/>
        <v>先負</v>
      </c>
      <c r="G6257" s="12" t="str">
        <f t="shared" si="492"/>
        <v>火</v>
      </c>
      <c r="J6257" s="12"/>
      <c r="K6257" s="12"/>
      <c r="L6257" s="12"/>
      <c r="M6257" s="12"/>
      <c r="N6257" s="12"/>
    </row>
    <row r="6258" spans="1:14" x14ac:dyDescent="0.2">
      <c r="A6258" s="1">
        <v>46435</v>
      </c>
      <c r="B6258" s="4" t="s">
        <v>669</v>
      </c>
      <c r="C6258" s="5" t="str">
        <f t="shared" si="493"/>
        <v xml:space="preserve"> 1</v>
      </c>
      <c r="D6258" s="12" t="str">
        <f t="shared" si="494"/>
        <v>10</v>
      </c>
      <c r="E6258" s="12">
        <f t="shared" si="490"/>
        <v>5</v>
      </c>
      <c r="F6258" s="12" t="str">
        <f t="shared" si="491"/>
        <v>仏滅</v>
      </c>
      <c r="G6258" s="12" t="str">
        <f t="shared" si="492"/>
        <v>水</v>
      </c>
      <c r="J6258" s="12"/>
      <c r="K6258" s="12"/>
      <c r="L6258" s="12"/>
      <c r="M6258" s="12"/>
      <c r="N6258" s="12"/>
    </row>
    <row r="6259" spans="1:14" x14ac:dyDescent="0.2">
      <c r="A6259" s="1">
        <v>46436</v>
      </c>
      <c r="B6259" s="4" t="s">
        <v>670</v>
      </c>
      <c r="C6259" s="5" t="str">
        <f t="shared" si="493"/>
        <v xml:space="preserve"> 1</v>
      </c>
      <c r="D6259" s="12" t="str">
        <f t="shared" si="494"/>
        <v>11</v>
      </c>
      <c r="E6259" s="12">
        <f t="shared" si="490"/>
        <v>0</v>
      </c>
      <c r="F6259" s="12" t="str">
        <f t="shared" si="491"/>
        <v>大安</v>
      </c>
      <c r="G6259" s="12" t="str">
        <f t="shared" si="492"/>
        <v>木</v>
      </c>
      <c r="J6259" s="12"/>
      <c r="K6259" s="12"/>
      <c r="L6259" s="12"/>
      <c r="M6259" s="12"/>
      <c r="N6259" s="12"/>
    </row>
    <row r="6260" spans="1:14" x14ac:dyDescent="0.2">
      <c r="A6260" s="1">
        <v>46437</v>
      </c>
      <c r="B6260" s="4" t="s">
        <v>671</v>
      </c>
      <c r="C6260" s="5" t="str">
        <f t="shared" si="493"/>
        <v xml:space="preserve"> 1</v>
      </c>
      <c r="D6260" s="12" t="str">
        <f t="shared" si="494"/>
        <v>12</v>
      </c>
      <c r="E6260" s="12">
        <f t="shared" ref="E6260:E6323" si="495">MOD(C6260+D6260,6)</f>
        <v>1</v>
      </c>
      <c r="F6260" s="12" t="str">
        <f t="shared" ref="F6260:F6323" si="496">VLOOKUP(E6260,$H$2:$I$7,2)</f>
        <v>赤口</v>
      </c>
      <c r="G6260" s="12" t="str">
        <f t="shared" ref="G6260:G6323" si="497">TEXT(A6260,"aaa")</f>
        <v>金</v>
      </c>
      <c r="J6260" s="12"/>
      <c r="K6260" s="12"/>
      <c r="L6260" s="12"/>
      <c r="M6260" s="12"/>
      <c r="N6260" s="12"/>
    </row>
    <row r="6261" spans="1:14" x14ac:dyDescent="0.2">
      <c r="A6261" s="1">
        <v>46438</v>
      </c>
      <c r="B6261" s="4" t="s">
        <v>672</v>
      </c>
      <c r="C6261" s="5" t="str">
        <f t="shared" si="493"/>
        <v xml:space="preserve"> 1</v>
      </c>
      <c r="D6261" s="12" t="str">
        <f t="shared" si="494"/>
        <v>13</v>
      </c>
      <c r="E6261" s="12">
        <f t="shared" si="495"/>
        <v>2</v>
      </c>
      <c r="F6261" s="12" t="str">
        <f t="shared" si="496"/>
        <v>先勝</v>
      </c>
      <c r="G6261" s="12" t="str">
        <f t="shared" si="497"/>
        <v>土</v>
      </c>
      <c r="J6261" s="12"/>
      <c r="K6261" s="12"/>
      <c r="L6261" s="12"/>
      <c r="M6261" s="12"/>
      <c r="N6261" s="12"/>
    </row>
    <row r="6262" spans="1:14" x14ac:dyDescent="0.2">
      <c r="A6262" s="1">
        <v>46439</v>
      </c>
      <c r="B6262" s="4" t="s">
        <v>673</v>
      </c>
      <c r="C6262" s="5" t="str">
        <f t="shared" si="493"/>
        <v xml:space="preserve"> 1</v>
      </c>
      <c r="D6262" s="12" t="str">
        <f t="shared" si="494"/>
        <v>14</v>
      </c>
      <c r="E6262" s="12">
        <f t="shared" si="495"/>
        <v>3</v>
      </c>
      <c r="F6262" s="12" t="str">
        <f t="shared" si="496"/>
        <v>友引</v>
      </c>
      <c r="G6262" s="12" t="str">
        <f t="shared" si="497"/>
        <v>日</v>
      </c>
      <c r="J6262" s="12"/>
      <c r="K6262" s="12"/>
      <c r="L6262" s="12"/>
      <c r="M6262" s="12"/>
      <c r="N6262" s="12"/>
    </row>
    <row r="6263" spans="1:14" x14ac:dyDescent="0.2">
      <c r="A6263" s="1">
        <v>46440</v>
      </c>
      <c r="B6263" s="4" t="s">
        <v>674</v>
      </c>
      <c r="C6263" s="5" t="str">
        <f t="shared" si="493"/>
        <v xml:space="preserve"> 1</v>
      </c>
      <c r="D6263" s="12" t="str">
        <f t="shared" si="494"/>
        <v>15</v>
      </c>
      <c r="E6263" s="12">
        <f t="shared" si="495"/>
        <v>4</v>
      </c>
      <c r="F6263" s="12" t="str">
        <f t="shared" si="496"/>
        <v>先負</v>
      </c>
      <c r="G6263" s="12" t="str">
        <f t="shared" si="497"/>
        <v>月</v>
      </c>
      <c r="J6263" s="12"/>
      <c r="K6263" s="12"/>
      <c r="L6263" s="12"/>
      <c r="M6263" s="12"/>
      <c r="N6263" s="12"/>
    </row>
    <row r="6264" spans="1:14" x14ac:dyDescent="0.2">
      <c r="A6264" s="1">
        <v>46441</v>
      </c>
      <c r="B6264" s="4" t="s">
        <v>675</v>
      </c>
      <c r="C6264" s="5" t="str">
        <f t="shared" si="493"/>
        <v xml:space="preserve"> 1</v>
      </c>
      <c r="D6264" s="12" t="str">
        <f t="shared" si="494"/>
        <v>16</v>
      </c>
      <c r="E6264" s="12">
        <f t="shared" si="495"/>
        <v>5</v>
      </c>
      <c r="F6264" s="12" t="str">
        <f t="shared" si="496"/>
        <v>仏滅</v>
      </c>
      <c r="G6264" s="12" t="str">
        <f t="shared" si="497"/>
        <v>火</v>
      </c>
      <c r="J6264" s="12"/>
      <c r="K6264" s="12"/>
      <c r="L6264" s="12"/>
      <c r="M6264" s="12"/>
      <c r="N6264" s="12"/>
    </row>
    <row r="6265" spans="1:14" x14ac:dyDescent="0.2">
      <c r="A6265" s="1">
        <v>46442</v>
      </c>
      <c r="B6265" s="4" t="s">
        <v>676</v>
      </c>
      <c r="C6265" s="5" t="str">
        <f t="shared" si="493"/>
        <v xml:space="preserve"> 1</v>
      </c>
      <c r="D6265" s="12" t="str">
        <f t="shared" si="494"/>
        <v>17</v>
      </c>
      <c r="E6265" s="12">
        <f t="shared" si="495"/>
        <v>0</v>
      </c>
      <c r="F6265" s="12" t="str">
        <f t="shared" si="496"/>
        <v>大安</v>
      </c>
      <c r="G6265" s="12" t="str">
        <f t="shared" si="497"/>
        <v>水</v>
      </c>
      <c r="J6265" s="12"/>
      <c r="K6265" s="12"/>
      <c r="L6265" s="12"/>
      <c r="M6265" s="12"/>
      <c r="N6265" s="12"/>
    </row>
    <row r="6266" spans="1:14" x14ac:dyDescent="0.2">
      <c r="A6266" s="1">
        <v>46443</v>
      </c>
      <c r="B6266" s="4" t="s">
        <v>677</v>
      </c>
      <c r="C6266" s="5" t="str">
        <f t="shared" si="493"/>
        <v xml:space="preserve"> 1</v>
      </c>
      <c r="D6266" s="12" t="str">
        <f t="shared" si="494"/>
        <v>18</v>
      </c>
      <c r="E6266" s="12">
        <f t="shared" si="495"/>
        <v>1</v>
      </c>
      <c r="F6266" s="12" t="str">
        <f t="shared" si="496"/>
        <v>赤口</v>
      </c>
      <c r="G6266" s="12" t="str">
        <f t="shared" si="497"/>
        <v>木</v>
      </c>
      <c r="J6266" s="12"/>
      <c r="K6266" s="12"/>
      <c r="L6266" s="12"/>
      <c r="M6266" s="12"/>
      <c r="N6266" s="12"/>
    </row>
    <row r="6267" spans="1:14" x14ac:dyDescent="0.2">
      <c r="A6267" s="1">
        <v>46444</v>
      </c>
      <c r="B6267" s="4" t="s">
        <v>678</v>
      </c>
      <c r="C6267" s="5" t="str">
        <f t="shared" si="493"/>
        <v xml:space="preserve"> 1</v>
      </c>
      <c r="D6267" s="12" t="str">
        <f t="shared" si="494"/>
        <v>19</v>
      </c>
      <c r="E6267" s="12">
        <f t="shared" si="495"/>
        <v>2</v>
      </c>
      <c r="F6267" s="12" t="str">
        <f t="shared" si="496"/>
        <v>先勝</v>
      </c>
      <c r="G6267" s="12" t="str">
        <f t="shared" si="497"/>
        <v>金</v>
      </c>
      <c r="J6267" s="12"/>
      <c r="K6267" s="12"/>
      <c r="L6267" s="12"/>
      <c r="M6267" s="12"/>
      <c r="N6267" s="12"/>
    </row>
    <row r="6268" spans="1:14" x14ac:dyDescent="0.2">
      <c r="A6268" s="1">
        <v>46445</v>
      </c>
      <c r="B6268" s="4" t="s">
        <v>679</v>
      </c>
      <c r="C6268" s="5" t="str">
        <f t="shared" si="493"/>
        <v xml:space="preserve"> 1</v>
      </c>
      <c r="D6268" s="12" t="str">
        <f t="shared" si="494"/>
        <v>20</v>
      </c>
      <c r="E6268" s="12">
        <f t="shared" si="495"/>
        <v>3</v>
      </c>
      <c r="F6268" s="12" t="str">
        <f t="shared" si="496"/>
        <v>友引</v>
      </c>
      <c r="G6268" s="12" t="str">
        <f t="shared" si="497"/>
        <v>土</v>
      </c>
      <c r="J6268" s="12"/>
      <c r="K6268" s="12"/>
      <c r="L6268" s="12"/>
      <c r="M6268" s="12"/>
      <c r="N6268" s="12"/>
    </row>
    <row r="6269" spans="1:14" x14ac:dyDescent="0.2">
      <c r="A6269" s="1">
        <v>46446</v>
      </c>
      <c r="B6269" s="4" t="s">
        <v>680</v>
      </c>
      <c r="C6269" s="5" t="str">
        <f t="shared" si="493"/>
        <v xml:space="preserve"> 1</v>
      </c>
      <c r="D6269" s="12" t="str">
        <f t="shared" si="494"/>
        <v>21</v>
      </c>
      <c r="E6269" s="12">
        <f t="shared" si="495"/>
        <v>4</v>
      </c>
      <c r="F6269" s="12" t="str">
        <f t="shared" si="496"/>
        <v>先負</v>
      </c>
      <c r="G6269" s="12" t="str">
        <f t="shared" si="497"/>
        <v>日</v>
      </c>
      <c r="J6269" s="12"/>
      <c r="K6269" s="12"/>
      <c r="L6269" s="12"/>
      <c r="M6269" s="12"/>
      <c r="N6269" s="12"/>
    </row>
    <row r="6270" spans="1:14" x14ac:dyDescent="0.2">
      <c r="A6270" s="1">
        <v>46447</v>
      </c>
      <c r="B6270" s="4" t="s">
        <v>681</v>
      </c>
      <c r="C6270" s="5" t="str">
        <f t="shared" si="493"/>
        <v xml:space="preserve"> 1</v>
      </c>
      <c r="D6270" s="12" t="str">
        <f t="shared" si="494"/>
        <v>22</v>
      </c>
      <c r="E6270" s="12">
        <f t="shared" si="495"/>
        <v>5</v>
      </c>
      <c r="F6270" s="12" t="str">
        <f t="shared" si="496"/>
        <v>仏滅</v>
      </c>
      <c r="G6270" s="12" t="str">
        <f t="shared" si="497"/>
        <v>月</v>
      </c>
      <c r="J6270" s="12"/>
      <c r="K6270" s="12"/>
      <c r="L6270" s="12"/>
      <c r="M6270" s="12"/>
      <c r="N6270" s="12"/>
    </row>
    <row r="6271" spans="1:14" x14ac:dyDescent="0.2">
      <c r="A6271" s="1">
        <v>46448</v>
      </c>
      <c r="B6271" s="4" t="s">
        <v>682</v>
      </c>
      <c r="C6271" s="5" t="str">
        <f t="shared" si="493"/>
        <v xml:space="preserve"> 1</v>
      </c>
      <c r="D6271" s="12" t="str">
        <f t="shared" si="494"/>
        <v>23</v>
      </c>
      <c r="E6271" s="12">
        <f t="shared" si="495"/>
        <v>0</v>
      </c>
      <c r="F6271" s="12" t="str">
        <f t="shared" si="496"/>
        <v>大安</v>
      </c>
      <c r="G6271" s="12" t="str">
        <f t="shared" si="497"/>
        <v>火</v>
      </c>
      <c r="J6271" s="12"/>
      <c r="K6271" s="12"/>
      <c r="L6271" s="12"/>
      <c r="M6271" s="12"/>
      <c r="N6271" s="12"/>
    </row>
    <row r="6272" spans="1:14" x14ac:dyDescent="0.2">
      <c r="A6272" s="1">
        <v>46449</v>
      </c>
      <c r="B6272" s="4" t="s">
        <v>683</v>
      </c>
      <c r="C6272" s="5" t="str">
        <f t="shared" si="493"/>
        <v xml:space="preserve"> 1</v>
      </c>
      <c r="D6272" s="12" t="str">
        <f t="shared" si="494"/>
        <v>24</v>
      </c>
      <c r="E6272" s="12">
        <f t="shared" si="495"/>
        <v>1</v>
      </c>
      <c r="F6272" s="12" t="str">
        <f t="shared" si="496"/>
        <v>赤口</v>
      </c>
      <c r="G6272" s="12" t="str">
        <f t="shared" si="497"/>
        <v>水</v>
      </c>
      <c r="J6272" s="12"/>
      <c r="K6272" s="12"/>
      <c r="L6272" s="12"/>
      <c r="M6272" s="12"/>
      <c r="N6272" s="12"/>
    </row>
    <row r="6273" spans="1:14" x14ac:dyDescent="0.2">
      <c r="A6273" s="1">
        <v>46450</v>
      </c>
      <c r="B6273" s="4" t="s">
        <v>684</v>
      </c>
      <c r="C6273" s="5" t="str">
        <f t="shared" si="493"/>
        <v xml:space="preserve"> 1</v>
      </c>
      <c r="D6273" s="12" t="str">
        <f t="shared" si="494"/>
        <v>25</v>
      </c>
      <c r="E6273" s="12">
        <f t="shared" si="495"/>
        <v>2</v>
      </c>
      <c r="F6273" s="12" t="str">
        <f t="shared" si="496"/>
        <v>先勝</v>
      </c>
      <c r="G6273" s="12" t="str">
        <f t="shared" si="497"/>
        <v>木</v>
      </c>
      <c r="J6273" s="12"/>
      <c r="K6273" s="12"/>
      <c r="L6273" s="12"/>
      <c r="M6273" s="12"/>
      <c r="N6273" s="12"/>
    </row>
    <row r="6274" spans="1:14" x14ac:dyDescent="0.2">
      <c r="A6274" s="1">
        <v>46451</v>
      </c>
      <c r="B6274" s="4" t="s">
        <v>685</v>
      </c>
      <c r="C6274" s="5" t="str">
        <f t="shared" si="493"/>
        <v xml:space="preserve"> 1</v>
      </c>
      <c r="D6274" s="12" t="str">
        <f t="shared" si="494"/>
        <v>26</v>
      </c>
      <c r="E6274" s="12">
        <f t="shared" si="495"/>
        <v>3</v>
      </c>
      <c r="F6274" s="12" t="str">
        <f t="shared" si="496"/>
        <v>友引</v>
      </c>
      <c r="G6274" s="12" t="str">
        <f t="shared" si="497"/>
        <v>金</v>
      </c>
      <c r="J6274" s="12"/>
      <c r="K6274" s="12"/>
      <c r="L6274" s="12"/>
      <c r="M6274" s="12"/>
      <c r="N6274" s="12"/>
    </row>
    <row r="6275" spans="1:14" x14ac:dyDescent="0.2">
      <c r="A6275" s="1">
        <v>46452</v>
      </c>
      <c r="B6275" s="4" t="s">
        <v>686</v>
      </c>
      <c r="C6275" s="5" t="str">
        <f t="shared" si="493"/>
        <v xml:space="preserve"> 1</v>
      </c>
      <c r="D6275" s="12" t="str">
        <f t="shared" si="494"/>
        <v>27</v>
      </c>
      <c r="E6275" s="12">
        <f t="shared" si="495"/>
        <v>4</v>
      </c>
      <c r="F6275" s="12" t="str">
        <f t="shared" si="496"/>
        <v>先負</v>
      </c>
      <c r="G6275" s="12" t="str">
        <f t="shared" si="497"/>
        <v>土</v>
      </c>
      <c r="J6275" s="12"/>
      <c r="K6275" s="12"/>
      <c r="L6275" s="12"/>
      <c r="M6275" s="12"/>
      <c r="N6275" s="12"/>
    </row>
    <row r="6276" spans="1:14" x14ac:dyDescent="0.2">
      <c r="A6276" s="1">
        <v>46453</v>
      </c>
      <c r="B6276" s="4" t="s">
        <v>687</v>
      </c>
      <c r="C6276" s="5" t="str">
        <f t="shared" si="493"/>
        <v xml:space="preserve"> 1</v>
      </c>
      <c r="D6276" s="12" t="str">
        <f t="shared" si="494"/>
        <v>28</v>
      </c>
      <c r="E6276" s="12">
        <f t="shared" si="495"/>
        <v>5</v>
      </c>
      <c r="F6276" s="12" t="str">
        <f t="shared" si="496"/>
        <v>仏滅</v>
      </c>
      <c r="G6276" s="12" t="str">
        <f t="shared" si="497"/>
        <v>日</v>
      </c>
      <c r="J6276" s="12"/>
      <c r="K6276" s="12"/>
      <c r="L6276" s="12"/>
      <c r="M6276" s="12"/>
      <c r="N6276" s="12"/>
    </row>
    <row r="6277" spans="1:14" x14ac:dyDescent="0.2">
      <c r="A6277" s="1">
        <v>46454</v>
      </c>
      <c r="B6277" s="4" t="s">
        <v>688</v>
      </c>
      <c r="C6277" s="5" t="str">
        <f t="shared" si="493"/>
        <v xml:space="preserve"> 1</v>
      </c>
      <c r="D6277" s="12" t="str">
        <f t="shared" si="494"/>
        <v>29</v>
      </c>
      <c r="E6277" s="12">
        <f t="shared" si="495"/>
        <v>0</v>
      </c>
      <c r="F6277" s="12" t="str">
        <f t="shared" si="496"/>
        <v>大安</v>
      </c>
      <c r="G6277" s="12" t="str">
        <f t="shared" si="497"/>
        <v>月</v>
      </c>
      <c r="J6277" s="12"/>
      <c r="K6277" s="12"/>
      <c r="L6277" s="12"/>
      <c r="M6277" s="12"/>
      <c r="N6277" s="12"/>
    </row>
    <row r="6278" spans="1:14" x14ac:dyDescent="0.2">
      <c r="A6278" s="1">
        <v>46455</v>
      </c>
      <c r="B6278" s="4" t="s">
        <v>690</v>
      </c>
      <c r="C6278" s="5" t="str">
        <f t="shared" si="493"/>
        <v xml:space="preserve"> 2</v>
      </c>
      <c r="D6278" s="12" t="str">
        <f t="shared" si="494"/>
        <v>1</v>
      </c>
      <c r="E6278" s="12">
        <f t="shared" si="495"/>
        <v>3</v>
      </c>
      <c r="F6278" s="12" t="str">
        <f t="shared" si="496"/>
        <v>友引</v>
      </c>
      <c r="G6278" s="12" t="str">
        <f t="shared" si="497"/>
        <v>火</v>
      </c>
      <c r="J6278" s="12"/>
      <c r="K6278" s="12"/>
      <c r="L6278" s="12"/>
      <c r="M6278" s="12"/>
      <c r="N6278" s="12"/>
    </row>
    <row r="6279" spans="1:14" x14ac:dyDescent="0.2">
      <c r="A6279" s="1">
        <v>46456</v>
      </c>
      <c r="B6279" s="4" t="s">
        <v>691</v>
      </c>
      <c r="C6279" s="5" t="str">
        <f t="shared" si="493"/>
        <v xml:space="preserve"> 2</v>
      </c>
      <c r="D6279" s="12" t="str">
        <f t="shared" si="494"/>
        <v>2</v>
      </c>
      <c r="E6279" s="12">
        <f t="shared" si="495"/>
        <v>4</v>
      </c>
      <c r="F6279" s="12" t="str">
        <f t="shared" si="496"/>
        <v>先負</v>
      </c>
      <c r="G6279" s="12" t="str">
        <f t="shared" si="497"/>
        <v>水</v>
      </c>
      <c r="J6279" s="12"/>
      <c r="K6279" s="12"/>
      <c r="L6279" s="12"/>
      <c r="M6279" s="12"/>
      <c r="N6279" s="12"/>
    </row>
    <row r="6280" spans="1:14" x14ac:dyDescent="0.2">
      <c r="A6280" s="1">
        <v>46457</v>
      </c>
      <c r="B6280" s="4" t="s">
        <v>692</v>
      </c>
      <c r="C6280" s="5" t="str">
        <f t="shared" si="493"/>
        <v xml:space="preserve"> 2</v>
      </c>
      <c r="D6280" s="12" t="str">
        <f t="shared" si="494"/>
        <v>3</v>
      </c>
      <c r="E6280" s="12">
        <f t="shared" si="495"/>
        <v>5</v>
      </c>
      <c r="F6280" s="12" t="str">
        <f t="shared" si="496"/>
        <v>仏滅</v>
      </c>
      <c r="G6280" s="12" t="str">
        <f t="shared" si="497"/>
        <v>木</v>
      </c>
      <c r="J6280" s="12"/>
      <c r="K6280" s="12"/>
      <c r="L6280" s="12"/>
      <c r="M6280" s="12"/>
      <c r="N6280" s="12"/>
    </row>
    <row r="6281" spans="1:14" x14ac:dyDescent="0.2">
      <c r="A6281" s="1">
        <v>46458</v>
      </c>
      <c r="B6281" s="4" t="s">
        <v>693</v>
      </c>
      <c r="C6281" s="5" t="str">
        <f t="shared" si="493"/>
        <v xml:space="preserve"> 2</v>
      </c>
      <c r="D6281" s="12" t="str">
        <f t="shared" si="494"/>
        <v>4</v>
      </c>
      <c r="E6281" s="12">
        <f t="shared" si="495"/>
        <v>0</v>
      </c>
      <c r="F6281" s="12" t="str">
        <f t="shared" si="496"/>
        <v>大安</v>
      </c>
      <c r="G6281" s="12" t="str">
        <f t="shared" si="497"/>
        <v>金</v>
      </c>
      <c r="J6281" s="12"/>
      <c r="K6281" s="12"/>
      <c r="L6281" s="12"/>
      <c r="M6281" s="12"/>
      <c r="N6281" s="12"/>
    </row>
    <row r="6282" spans="1:14" x14ac:dyDescent="0.2">
      <c r="A6282" s="1">
        <v>46459</v>
      </c>
      <c r="B6282" s="4" t="s">
        <v>694</v>
      </c>
      <c r="C6282" s="5" t="str">
        <f t="shared" si="493"/>
        <v xml:space="preserve"> 2</v>
      </c>
      <c r="D6282" s="12" t="str">
        <f t="shared" si="494"/>
        <v>5</v>
      </c>
      <c r="E6282" s="12">
        <f t="shared" si="495"/>
        <v>1</v>
      </c>
      <c r="F6282" s="12" t="str">
        <f t="shared" si="496"/>
        <v>赤口</v>
      </c>
      <c r="G6282" s="12" t="str">
        <f t="shared" si="497"/>
        <v>土</v>
      </c>
      <c r="J6282" s="12"/>
      <c r="K6282" s="12"/>
      <c r="L6282" s="12"/>
      <c r="M6282" s="12"/>
      <c r="N6282" s="12"/>
    </row>
    <row r="6283" spans="1:14" x14ac:dyDescent="0.2">
      <c r="A6283" s="1">
        <v>46460</v>
      </c>
      <c r="B6283" s="4" t="s">
        <v>695</v>
      </c>
      <c r="C6283" s="5" t="str">
        <f t="shared" si="493"/>
        <v xml:space="preserve"> 2</v>
      </c>
      <c r="D6283" s="12" t="str">
        <f t="shared" si="494"/>
        <v>6</v>
      </c>
      <c r="E6283" s="12">
        <f t="shared" si="495"/>
        <v>2</v>
      </c>
      <c r="F6283" s="12" t="str">
        <f t="shared" si="496"/>
        <v>先勝</v>
      </c>
      <c r="G6283" s="12" t="str">
        <f t="shared" si="497"/>
        <v>日</v>
      </c>
      <c r="J6283" s="12"/>
      <c r="K6283" s="12"/>
      <c r="L6283" s="12"/>
      <c r="M6283" s="12"/>
      <c r="N6283" s="12"/>
    </row>
    <row r="6284" spans="1:14" x14ac:dyDescent="0.2">
      <c r="A6284" s="1">
        <v>46461</v>
      </c>
      <c r="B6284" s="4" t="s">
        <v>696</v>
      </c>
      <c r="C6284" s="5" t="str">
        <f t="shared" ref="C6284:C6347" si="498">SUBSTITUTE( LEFT(B6284,LEN(B6284)-(LEN(B6284)-FIND("/",B6284)+1)), "閏", "" )</f>
        <v xml:space="preserve"> 2</v>
      </c>
      <c r="D6284" s="12" t="str">
        <f t="shared" si="494"/>
        <v>7</v>
      </c>
      <c r="E6284" s="12">
        <f t="shared" si="495"/>
        <v>3</v>
      </c>
      <c r="F6284" s="12" t="str">
        <f t="shared" si="496"/>
        <v>友引</v>
      </c>
      <c r="G6284" s="12" t="str">
        <f t="shared" si="497"/>
        <v>月</v>
      </c>
      <c r="J6284" s="12"/>
      <c r="K6284" s="12"/>
      <c r="L6284" s="12"/>
      <c r="M6284" s="12"/>
      <c r="N6284" s="12"/>
    </row>
    <row r="6285" spans="1:14" x14ac:dyDescent="0.2">
      <c r="A6285" s="1">
        <v>46462</v>
      </c>
      <c r="B6285" s="4" t="s">
        <v>697</v>
      </c>
      <c r="C6285" s="5" t="str">
        <f t="shared" si="498"/>
        <v xml:space="preserve"> 2</v>
      </c>
      <c r="D6285" s="12" t="str">
        <f t="shared" si="494"/>
        <v>8</v>
      </c>
      <c r="E6285" s="12">
        <f t="shared" si="495"/>
        <v>4</v>
      </c>
      <c r="F6285" s="12" t="str">
        <f t="shared" si="496"/>
        <v>先負</v>
      </c>
      <c r="G6285" s="12" t="str">
        <f t="shared" si="497"/>
        <v>火</v>
      </c>
      <c r="J6285" s="12"/>
      <c r="K6285" s="12"/>
      <c r="L6285" s="12"/>
      <c r="M6285" s="12"/>
      <c r="N6285" s="12"/>
    </row>
    <row r="6286" spans="1:14" x14ac:dyDescent="0.2">
      <c r="A6286" s="1">
        <v>46463</v>
      </c>
      <c r="B6286" s="4" t="s">
        <v>698</v>
      </c>
      <c r="C6286" s="5" t="str">
        <f t="shared" si="498"/>
        <v xml:space="preserve"> 2</v>
      </c>
      <c r="D6286" s="12" t="str">
        <f t="shared" si="494"/>
        <v>9</v>
      </c>
      <c r="E6286" s="12">
        <f t="shared" si="495"/>
        <v>5</v>
      </c>
      <c r="F6286" s="12" t="str">
        <f t="shared" si="496"/>
        <v>仏滅</v>
      </c>
      <c r="G6286" s="12" t="str">
        <f t="shared" si="497"/>
        <v>水</v>
      </c>
      <c r="J6286" s="12"/>
      <c r="K6286" s="12"/>
      <c r="L6286" s="12"/>
      <c r="M6286" s="12"/>
      <c r="N6286" s="12"/>
    </row>
    <row r="6287" spans="1:14" x14ac:dyDescent="0.2">
      <c r="A6287" s="1">
        <v>46464</v>
      </c>
      <c r="B6287" s="4" t="s">
        <v>699</v>
      </c>
      <c r="C6287" s="5" t="str">
        <f t="shared" si="498"/>
        <v xml:space="preserve"> 2</v>
      </c>
      <c r="D6287" s="12" t="str">
        <f t="shared" si="494"/>
        <v>10</v>
      </c>
      <c r="E6287" s="12">
        <f t="shared" si="495"/>
        <v>0</v>
      </c>
      <c r="F6287" s="12" t="str">
        <f t="shared" si="496"/>
        <v>大安</v>
      </c>
      <c r="G6287" s="12" t="str">
        <f t="shared" si="497"/>
        <v>木</v>
      </c>
      <c r="J6287" s="12"/>
      <c r="K6287" s="12"/>
      <c r="L6287" s="12"/>
      <c r="M6287" s="12"/>
      <c r="N6287" s="12"/>
    </row>
    <row r="6288" spans="1:14" x14ac:dyDescent="0.2">
      <c r="A6288" s="1">
        <v>46465</v>
      </c>
      <c r="B6288" s="4" t="s">
        <v>700</v>
      </c>
      <c r="C6288" s="5" t="str">
        <f t="shared" si="498"/>
        <v xml:space="preserve"> 2</v>
      </c>
      <c r="D6288" s="12" t="str">
        <f t="shared" si="494"/>
        <v>11</v>
      </c>
      <c r="E6288" s="12">
        <f t="shared" si="495"/>
        <v>1</v>
      </c>
      <c r="F6288" s="12" t="str">
        <f t="shared" si="496"/>
        <v>赤口</v>
      </c>
      <c r="G6288" s="12" t="str">
        <f t="shared" si="497"/>
        <v>金</v>
      </c>
      <c r="J6288" s="12"/>
      <c r="K6288" s="12"/>
      <c r="L6288" s="12"/>
      <c r="M6288" s="12"/>
      <c r="N6288" s="12"/>
    </row>
    <row r="6289" spans="1:14" x14ac:dyDescent="0.2">
      <c r="A6289" s="1">
        <v>46466</v>
      </c>
      <c r="B6289" s="4" t="s">
        <v>701</v>
      </c>
      <c r="C6289" s="5" t="str">
        <f t="shared" si="498"/>
        <v xml:space="preserve"> 2</v>
      </c>
      <c r="D6289" s="12" t="str">
        <f t="shared" si="494"/>
        <v>12</v>
      </c>
      <c r="E6289" s="12">
        <f t="shared" si="495"/>
        <v>2</v>
      </c>
      <c r="F6289" s="12" t="str">
        <f t="shared" si="496"/>
        <v>先勝</v>
      </c>
      <c r="G6289" s="12" t="str">
        <f t="shared" si="497"/>
        <v>土</v>
      </c>
      <c r="J6289" s="12"/>
      <c r="K6289" s="12"/>
      <c r="L6289" s="12"/>
      <c r="M6289" s="12"/>
      <c r="N6289" s="12"/>
    </row>
    <row r="6290" spans="1:14" x14ac:dyDescent="0.2">
      <c r="A6290" s="1">
        <v>46467</v>
      </c>
      <c r="B6290" s="4" t="s">
        <v>702</v>
      </c>
      <c r="C6290" s="5" t="str">
        <f t="shared" si="498"/>
        <v xml:space="preserve"> 2</v>
      </c>
      <c r="D6290" s="12" t="str">
        <f t="shared" si="494"/>
        <v>13</v>
      </c>
      <c r="E6290" s="12">
        <f t="shared" si="495"/>
        <v>3</v>
      </c>
      <c r="F6290" s="12" t="str">
        <f t="shared" si="496"/>
        <v>友引</v>
      </c>
      <c r="G6290" s="12" t="str">
        <f t="shared" si="497"/>
        <v>日</v>
      </c>
      <c r="J6290" s="12"/>
      <c r="K6290" s="12"/>
      <c r="L6290" s="12"/>
      <c r="M6290" s="12"/>
      <c r="N6290" s="12"/>
    </row>
    <row r="6291" spans="1:14" x14ac:dyDescent="0.2">
      <c r="A6291" s="1">
        <v>46468</v>
      </c>
      <c r="B6291" s="4" t="s">
        <v>703</v>
      </c>
      <c r="C6291" s="5" t="str">
        <f t="shared" si="498"/>
        <v xml:space="preserve"> 2</v>
      </c>
      <c r="D6291" s="12" t="str">
        <f t="shared" si="494"/>
        <v>14</v>
      </c>
      <c r="E6291" s="12">
        <f t="shared" si="495"/>
        <v>4</v>
      </c>
      <c r="F6291" s="12" t="str">
        <f t="shared" si="496"/>
        <v>先負</v>
      </c>
      <c r="G6291" s="12" t="str">
        <f t="shared" si="497"/>
        <v>月</v>
      </c>
      <c r="J6291" s="12"/>
      <c r="K6291" s="12"/>
      <c r="L6291" s="12"/>
      <c r="M6291" s="12"/>
      <c r="N6291" s="12"/>
    </row>
    <row r="6292" spans="1:14" x14ac:dyDescent="0.2">
      <c r="A6292" s="1">
        <v>46469</v>
      </c>
      <c r="B6292" s="4" t="s">
        <v>704</v>
      </c>
      <c r="C6292" s="5" t="str">
        <f t="shared" si="498"/>
        <v xml:space="preserve"> 2</v>
      </c>
      <c r="D6292" s="12" t="str">
        <f t="shared" si="494"/>
        <v>15</v>
      </c>
      <c r="E6292" s="12">
        <f t="shared" si="495"/>
        <v>5</v>
      </c>
      <c r="F6292" s="12" t="str">
        <f t="shared" si="496"/>
        <v>仏滅</v>
      </c>
      <c r="G6292" s="12" t="str">
        <f t="shared" si="497"/>
        <v>火</v>
      </c>
      <c r="J6292" s="12"/>
      <c r="K6292" s="12"/>
      <c r="L6292" s="12"/>
      <c r="M6292" s="12"/>
      <c r="N6292" s="12"/>
    </row>
    <row r="6293" spans="1:14" x14ac:dyDescent="0.2">
      <c r="A6293" s="1">
        <v>46470</v>
      </c>
      <c r="B6293" s="4" t="s">
        <v>705</v>
      </c>
      <c r="C6293" s="5" t="str">
        <f t="shared" si="498"/>
        <v xml:space="preserve"> 2</v>
      </c>
      <c r="D6293" s="12" t="str">
        <f t="shared" si="494"/>
        <v>16</v>
      </c>
      <c r="E6293" s="12">
        <f t="shared" si="495"/>
        <v>0</v>
      </c>
      <c r="F6293" s="12" t="str">
        <f t="shared" si="496"/>
        <v>大安</v>
      </c>
      <c r="G6293" s="12" t="str">
        <f t="shared" si="497"/>
        <v>水</v>
      </c>
      <c r="J6293" s="12"/>
      <c r="K6293" s="12"/>
      <c r="L6293" s="12"/>
      <c r="M6293" s="12"/>
      <c r="N6293" s="12"/>
    </row>
    <row r="6294" spans="1:14" x14ac:dyDescent="0.2">
      <c r="A6294" s="1">
        <v>46471</v>
      </c>
      <c r="B6294" s="4" t="s">
        <v>706</v>
      </c>
      <c r="C6294" s="5" t="str">
        <f t="shared" si="498"/>
        <v xml:space="preserve"> 2</v>
      </c>
      <c r="D6294" s="12" t="str">
        <f t="shared" si="494"/>
        <v>17</v>
      </c>
      <c r="E6294" s="12">
        <f t="shared" si="495"/>
        <v>1</v>
      </c>
      <c r="F6294" s="12" t="str">
        <f t="shared" si="496"/>
        <v>赤口</v>
      </c>
      <c r="G6294" s="12" t="str">
        <f t="shared" si="497"/>
        <v>木</v>
      </c>
      <c r="J6294" s="12"/>
      <c r="K6294" s="12"/>
      <c r="L6294" s="12"/>
      <c r="M6294" s="12"/>
      <c r="N6294" s="12"/>
    </row>
    <row r="6295" spans="1:14" x14ac:dyDescent="0.2">
      <c r="A6295" s="1">
        <v>46472</v>
      </c>
      <c r="B6295" s="4" t="s">
        <v>707</v>
      </c>
      <c r="C6295" s="5" t="str">
        <f t="shared" si="498"/>
        <v xml:space="preserve"> 2</v>
      </c>
      <c r="D6295" s="12" t="str">
        <f t="shared" si="494"/>
        <v>18</v>
      </c>
      <c r="E6295" s="12">
        <f t="shared" si="495"/>
        <v>2</v>
      </c>
      <c r="F6295" s="12" t="str">
        <f t="shared" si="496"/>
        <v>先勝</v>
      </c>
      <c r="G6295" s="12" t="str">
        <f t="shared" si="497"/>
        <v>金</v>
      </c>
      <c r="J6295" s="12"/>
      <c r="K6295" s="12"/>
      <c r="L6295" s="12"/>
      <c r="M6295" s="12"/>
      <c r="N6295" s="12"/>
    </row>
    <row r="6296" spans="1:14" x14ac:dyDescent="0.2">
      <c r="A6296" s="1">
        <v>46473</v>
      </c>
      <c r="B6296" s="4" t="s">
        <v>708</v>
      </c>
      <c r="C6296" s="5" t="str">
        <f t="shared" si="498"/>
        <v xml:space="preserve"> 2</v>
      </c>
      <c r="D6296" s="12" t="str">
        <f t="shared" si="494"/>
        <v>19</v>
      </c>
      <c r="E6296" s="12">
        <f t="shared" si="495"/>
        <v>3</v>
      </c>
      <c r="F6296" s="12" t="str">
        <f t="shared" si="496"/>
        <v>友引</v>
      </c>
      <c r="G6296" s="12" t="str">
        <f t="shared" si="497"/>
        <v>土</v>
      </c>
      <c r="J6296" s="12"/>
      <c r="K6296" s="12"/>
      <c r="L6296" s="12"/>
      <c r="M6296" s="12"/>
      <c r="N6296" s="12"/>
    </row>
    <row r="6297" spans="1:14" x14ac:dyDescent="0.2">
      <c r="A6297" s="1">
        <v>46474</v>
      </c>
      <c r="B6297" s="4" t="s">
        <v>709</v>
      </c>
      <c r="C6297" s="5" t="str">
        <f t="shared" si="498"/>
        <v xml:space="preserve"> 2</v>
      </c>
      <c r="D6297" s="12" t="str">
        <f t="shared" si="494"/>
        <v>20</v>
      </c>
      <c r="E6297" s="12">
        <f t="shared" si="495"/>
        <v>4</v>
      </c>
      <c r="F6297" s="12" t="str">
        <f t="shared" si="496"/>
        <v>先負</v>
      </c>
      <c r="G6297" s="12" t="str">
        <f t="shared" si="497"/>
        <v>日</v>
      </c>
      <c r="J6297" s="12"/>
      <c r="K6297" s="12"/>
      <c r="L6297" s="12"/>
      <c r="M6297" s="12"/>
      <c r="N6297" s="12"/>
    </row>
    <row r="6298" spans="1:14" x14ac:dyDescent="0.2">
      <c r="A6298" s="1">
        <v>46475</v>
      </c>
      <c r="B6298" s="4" t="s">
        <v>710</v>
      </c>
      <c r="C6298" s="5" t="str">
        <f t="shared" si="498"/>
        <v xml:space="preserve"> 2</v>
      </c>
      <c r="D6298" s="12" t="str">
        <f t="shared" si="494"/>
        <v>21</v>
      </c>
      <c r="E6298" s="12">
        <f t="shared" si="495"/>
        <v>5</v>
      </c>
      <c r="F6298" s="12" t="str">
        <f t="shared" si="496"/>
        <v>仏滅</v>
      </c>
      <c r="G6298" s="12" t="str">
        <f t="shared" si="497"/>
        <v>月</v>
      </c>
      <c r="J6298" s="12"/>
      <c r="K6298" s="12"/>
      <c r="L6298" s="12"/>
      <c r="M6298" s="12"/>
      <c r="N6298" s="12"/>
    </row>
    <row r="6299" spans="1:14" x14ac:dyDescent="0.2">
      <c r="A6299" s="1">
        <v>46476</v>
      </c>
      <c r="B6299" s="4" t="s">
        <v>711</v>
      </c>
      <c r="C6299" s="5" t="str">
        <f t="shared" si="498"/>
        <v xml:space="preserve"> 2</v>
      </c>
      <c r="D6299" s="12" t="str">
        <f t="shared" si="494"/>
        <v>22</v>
      </c>
      <c r="E6299" s="12">
        <f t="shared" si="495"/>
        <v>0</v>
      </c>
      <c r="F6299" s="12" t="str">
        <f t="shared" si="496"/>
        <v>大安</v>
      </c>
      <c r="G6299" s="12" t="str">
        <f t="shared" si="497"/>
        <v>火</v>
      </c>
      <c r="J6299" s="12"/>
      <c r="K6299" s="12"/>
      <c r="L6299" s="12"/>
      <c r="M6299" s="12"/>
      <c r="N6299" s="12"/>
    </row>
    <row r="6300" spans="1:14" x14ac:dyDescent="0.2">
      <c r="A6300" s="1">
        <v>46477</v>
      </c>
      <c r="B6300" s="4" t="s">
        <v>712</v>
      </c>
      <c r="C6300" s="5" t="str">
        <f t="shared" si="498"/>
        <v xml:space="preserve"> 2</v>
      </c>
      <c r="D6300" s="12" t="str">
        <f t="shared" si="494"/>
        <v>23</v>
      </c>
      <c r="E6300" s="12">
        <f t="shared" si="495"/>
        <v>1</v>
      </c>
      <c r="F6300" s="12" t="str">
        <f t="shared" si="496"/>
        <v>赤口</v>
      </c>
      <c r="G6300" s="12" t="str">
        <f t="shared" si="497"/>
        <v>水</v>
      </c>
      <c r="J6300" s="12"/>
      <c r="K6300" s="12"/>
      <c r="L6300" s="12"/>
      <c r="M6300" s="12"/>
      <c r="N6300" s="12"/>
    </row>
    <row r="6301" spans="1:14" x14ac:dyDescent="0.2">
      <c r="A6301" s="1">
        <v>46478</v>
      </c>
      <c r="B6301" s="4" t="s">
        <v>713</v>
      </c>
      <c r="C6301" s="5" t="str">
        <f t="shared" si="498"/>
        <v xml:space="preserve"> 2</v>
      </c>
      <c r="D6301" s="12" t="str">
        <f t="shared" si="494"/>
        <v>24</v>
      </c>
      <c r="E6301" s="12">
        <f t="shared" si="495"/>
        <v>2</v>
      </c>
      <c r="F6301" s="12" t="str">
        <f t="shared" si="496"/>
        <v>先勝</v>
      </c>
      <c r="G6301" s="12" t="str">
        <f t="shared" si="497"/>
        <v>木</v>
      </c>
      <c r="J6301" s="12"/>
      <c r="K6301" s="12"/>
      <c r="L6301" s="12"/>
      <c r="M6301" s="12"/>
      <c r="N6301" s="12"/>
    </row>
    <row r="6302" spans="1:14" x14ac:dyDescent="0.2">
      <c r="A6302" s="1">
        <v>46479</v>
      </c>
      <c r="B6302" s="4" t="s">
        <v>714</v>
      </c>
      <c r="C6302" s="5" t="str">
        <f t="shared" si="498"/>
        <v xml:space="preserve"> 2</v>
      </c>
      <c r="D6302" s="12" t="str">
        <f t="shared" si="494"/>
        <v>25</v>
      </c>
      <c r="E6302" s="12">
        <f t="shared" si="495"/>
        <v>3</v>
      </c>
      <c r="F6302" s="12" t="str">
        <f t="shared" si="496"/>
        <v>友引</v>
      </c>
      <c r="G6302" s="12" t="str">
        <f t="shared" si="497"/>
        <v>金</v>
      </c>
      <c r="J6302" s="12"/>
      <c r="K6302" s="12"/>
      <c r="L6302" s="12"/>
      <c r="M6302" s="12"/>
      <c r="N6302" s="12"/>
    </row>
    <row r="6303" spans="1:14" x14ac:dyDescent="0.2">
      <c r="A6303" s="1">
        <v>46480</v>
      </c>
      <c r="B6303" s="4" t="s">
        <v>715</v>
      </c>
      <c r="C6303" s="5" t="str">
        <f t="shared" si="498"/>
        <v xml:space="preserve"> 2</v>
      </c>
      <c r="D6303" s="12" t="str">
        <f t="shared" si="494"/>
        <v>26</v>
      </c>
      <c r="E6303" s="12">
        <f t="shared" si="495"/>
        <v>4</v>
      </c>
      <c r="F6303" s="12" t="str">
        <f t="shared" si="496"/>
        <v>先負</v>
      </c>
      <c r="G6303" s="12" t="str">
        <f t="shared" si="497"/>
        <v>土</v>
      </c>
      <c r="J6303" s="12"/>
      <c r="K6303" s="12"/>
      <c r="L6303" s="12"/>
      <c r="M6303" s="12"/>
      <c r="N6303" s="12"/>
    </row>
    <row r="6304" spans="1:14" x14ac:dyDescent="0.2">
      <c r="A6304" s="1">
        <v>46481</v>
      </c>
      <c r="B6304" s="4" t="s">
        <v>716</v>
      </c>
      <c r="C6304" s="5" t="str">
        <f t="shared" si="498"/>
        <v xml:space="preserve"> 2</v>
      </c>
      <c r="D6304" s="12" t="str">
        <f t="shared" si="494"/>
        <v>27</v>
      </c>
      <c r="E6304" s="12">
        <f t="shared" si="495"/>
        <v>5</v>
      </c>
      <c r="F6304" s="12" t="str">
        <f t="shared" si="496"/>
        <v>仏滅</v>
      </c>
      <c r="G6304" s="12" t="str">
        <f t="shared" si="497"/>
        <v>日</v>
      </c>
      <c r="J6304" s="12"/>
      <c r="K6304" s="12"/>
      <c r="L6304" s="12"/>
      <c r="M6304" s="12"/>
      <c r="N6304" s="12"/>
    </row>
    <row r="6305" spans="1:14" x14ac:dyDescent="0.2">
      <c r="A6305" s="1">
        <v>46482</v>
      </c>
      <c r="B6305" s="4" t="s">
        <v>717</v>
      </c>
      <c r="C6305" s="5" t="str">
        <f t="shared" si="498"/>
        <v xml:space="preserve"> 2</v>
      </c>
      <c r="D6305" s="12" t="str">
        <f t="shared" si="494"/>
        <v>28</v>
      </c>
      <c r="E6305" s="12">
        <f t="shared" si="495"/>
        <v>0</v>
      </c>
      <c r="F6305" s="12" t="str">
        <f t="shared" si="496"/>
        <v>大安</v>
      </c>
      <c r="G6305" s="12" t="str">
        <f t="shared" si="497"/>
        <v>月</v>
      </c>
      <c r="J6305" s="12"/>
      <c r="K6305" s="12"/>
      <c r="L6305" s="12"/>
      <c r="M6305" s="12"/>
      <c r="N6305" s="12"/>
    </row>
    <row r="6306" spans="1:14" x14ac:dyDescent="0.2">
      <c r="A6306" s="1">
        <v>46483</v>
      </c>
      <c r="B6306" s="4" t="s">
        <v>718</v>
      </c>
      <c r="C6306" s="5" t="str">
        <f t="shared" si="498"/>
        <v xml:space="preserve"> 2</v>
      </c>
      <c r="D6306" s="12" t="str">
        <f t="shared" si="494"/>
        <v>29</v>
      </c>
      <c r="E6306" s="12">
        <f t="shared" si="495"/>
        <v>1</v>
      </c>
      <c r="F6306" s="12" t="str">
        <f t="shared" si="496"/>
        <v>赤口</v>
      </c>
      <c r="G6306" s="12" t="str">
        <f t="shared" si="497"/>
        <v>火</v>
      </c>
      <c r="J6306" s="12"/>
      <c r="K6306" s="12"/>
      <c r="L6306" s="12"/>
      <c r="M6306" s="12"/>
      <c r="N6306" s="12"/>
    </row>
    <row r="6307" spans="1:14" x14ac:dyDescent="0.2">
      <c r="A6307" s="1">
        <v>46484</v>
      </c>
      <c r="B6307" s="4" t="s">
        <v>1047</v>
      </c>
      <c r="C6307" s="5" t="str">
        <f t="shared" si="498"/>
        <v xml:space="preserve"> 2</v>
      </c>
      <c r="D6307" s="12" t="str">
        <f t="shared" si="494"/>
        <v>30</v>
      </c>
      <c r="E6307" s="12">
        <f t="shared" si="495"/>
        <v>2</v>
      </c>
      <c r="F6307" s="12" t="str">
        <f t="shared" si="496"/>
        <v>先勝</v>
      </c>
      <c r="G6307" s="12" t="str">
        <f t="shared" si="497"/>
        <v>水</v>
      </c>
      <c r="J6307" s="12"/>
      <c r="K6307" s="12"/>
      <c r="L6307" s="12"/>
      <c r="M6307" s="12"/>
      <c r="N6307" s="12"/>
    </row>
    <row r="6308" spans="1:14" x14ac:dyDescent="0.2">
      <c r="A6308" s="1">
        <v>46485</v>
      </c>
      <c r="B6308" s="4" t="s">
        <v>719</v>
      </c>
      <c r="C6308" s="5" t="str">
        <f t="shared" si="498"/>
        <v xml:space="preserve"> 3</v>
      </c>
      <c r="D6308" s="12" t="str">
        <f t="shared" si="494"/>
        <v>1</v>
      </c>
      <c r="E6308" s="12">
        <f t="shared" si="495"/>
        <v>4</v>
      </c>
      <c r="F6308" s="12" t="str">
        <f t="shared" si="496"/>
        <v>先負</v>
      </c>
      <c r="G6308" s="12" t="str">
        <f t="shared" si="497"/>
        <v>木</v>
      </c>
      <c r="J6308" s="12"/>
      <c r="K6308" s="12"/>
      <c r="L6308" s="12"/>
      <c r="M6308" s="12"/>
      <c r="N6308" s="12"/>
    </row>
    <row r="6309" spans="1:14" x14ac:dyDescent="0.2">
      <c r="A6309" s="1">
        <v>46486</v>
      </c>
      <c r="B6309" s="4" t="s">
        <v>720</v>
      </c>
      <c r="C6309" s="5" t="str">
        <f t="shared" si="498"/>
        <v xml:space="preserve"> 3</v>
      </c>
      <c r="D6309" s="12" t="str">
        <f t="shared" si="494"/>
        <v>2</v>
      </c>
      <c r="E6309" s="12">
        <f t="shared" si="495"/>
        <v>5</v>
      </c>
      <c r="F6309" s="12" t="str">
        <f t="shared" si="496"/>
        <v>仏滅</v>
      </c>
      <c r="G6309" s="12" t="str">
        <f t="shared" si="497"/>
        <v>金</v>
      </c>
      <c r="J6309" s="12"/>
      <c r="K6309" s="12"/>
      <c r="L6309" s="12"/>
      <c r="M6309" s="12"/>
      <c r="N6309" s="12"/>
    </row>
    <row r="6310" spans="1:14" x14ac:dyDescent="0.2">
      <c r="A6310" s="1">
        <v>46487</v>
      </c>
      <c r="B6310" s="4" t="s">
        <v>721</v>
      </c>
      <c r="C6310" s="5" t="str">
        <f t="shared" si="498"/>
        <v xml:space="preserve"> 3</v>
      </c>
      <c r="D6310" s="12" t="str">
        <f t="shared" si="494"/>
        <v>3</v>
      </c>
      <c r="E6310" s="12">
        <f t="shared" si="495"/>
        <v>0</v>
      </c>
      <c r="F6310" s="12" t="str">
        <f t="shared" si="496"/>
        <v>大安</v>
      </c>
      <c r="G6310" s="12" t="str">
        <f t="shared" si="497"/>
        <v>土</v>
      </c>
      <c r="J6310" s="12"/>
      <c r="K6310" s="12"/>
      <c r="L6310" s="12"/>
      <c r="M6310" s="12"/>
      <c r="N6310" s="12"/>
    </row>
    <row r="6311" spans="1:14" x14ac:dyDescent="0.2">
      <c r="A6311" s="1">
        <v>46488</v>
      </c>
      <c r="B6311" s="4" t="s">
        <v>722</v>
      </c>
      <c r="C6311" s="5" t="str">
        <f t="shared" si="498"/>
        <v xml:space="preserve"> 3</v>
      </c>
      <c r="D6311" s="12" t="str">
        <f t="shared" si="494"/>
        <v>4</v>
      </c>
      <c r="E6311" s="12">
        <f t="shared" si="495"/>
        <v>1</v>
      </c>
      <c r="F6311" s="12" t="str">
        <f t="shared" si="496"/>
        <v>赤口</v>
      </c>
      <c r="G6311" s="12" t="str">
        <f t="shared" si="497"/>
        <v>日</v>
      </c>
      <c r="J6311" s="12"/>
      <c r="K6311" s="12"/>
      <c r="L6311" s="12"/>
      <c r="M6311" s="12"/>
      <c r="N6311" s="12"/>
    </row>
    <row r="6312" spans="1:14" x14ac:dyDescent="0.2">
      <c r="A6312" s="1">
        <v>46489</v>
      </c>
      <c r="B6312" s="4" t="s">
        <v>723</v>
      </c>
      <c r="C6312" s="5" t="str">
        <f t="shared" si="498"/>
        <v xml:space="preserve"> 3</v>
      </c>
      <c r="D6312" s="12" t="str">
        <f t="shared" si="494"/>
        <v>5</v>
      </c>
      <c r="E6312" s="12">
        <f t="shared" si="495"/>
        <v>2</v>
      </c>
      <c r="F6312" s="12" t="str">
        <f t="shared" si="496"/>
        <v>先勝</v>
      </c>
      <c r="G6312" s="12" t="str">
        <f t="shared" si="497"/>
        <v>月</v>
      </c>
      <c r="J6312" s="12"/>
      <c r="K6312" s="12"/>
      <c r="L6312" s="12"/>
      <c r="M6312" s="12"/>
      <c r="N6312" s="12"/>
    </row>
    <row r="6313" spans="1:14" x14ac:dyDescent="0.2">
      <c r="A6313" s="1">
        <v>46490</v>
      </c>
      <c r="B6313" s="4" t="s">
        <v>724</v>
      </c>
      <c r="C6313" s="5" t="str">
        <f t="shared" si="498"/>
        <v xml:space="preserve"> 3</v>
      </c>
      <c r="D6313" s="12" t="str">
        <f t="shared" si="494"/>
        <v>6</v>
      </c>
      <c r="E6313" s="12">
        <f t="shared" si="495"/>
        <v>3</v>
      </c>
      <c r="F6313" s="12" t="str">
        <f t="shared" si="496"/>
        <v>友引</v>
      </c>
      <c r="G6313" s="12" t="str">
        <f t="shared" si="497"/>
        <v>火</v>
      </c>
      <c r="J6313" s="12"/>
      <c r="K6313" s="12"/>
      <c r="L6313" s="12"/>
      <c r="M6313" s="12"/>
      <c r="N6313" s="12"/>
    </row>
    <row r="6314" spans="1:14" x14ac:dyDescent="0.2">
      <c r="A6314" s="1">
        <v>46491</v>
      </c>
      <c r="B6314" s="4" t="s">
        <v>725</v>
      </c>
      <c r="C6314" s="5" t="str">
        <f t="shared" si="498"/>
        <v xml:space="preserve"> 3</v>
      </c>
      <c r="D6314" s="12" t="str">
        <f t="shared" si="494"/>
        <v>7</v>
      </c>
      <c r="E6314" s="12">
        <f t="shared" si="495"/>
        <v>4</v>
      </c>
      <c r="F6314" s="12" t="str">
        <f t="shared" si="496"/>
        <v>先負</v>
      </c>
      <c r="G6314" s="12" t="str">
        <f t="shared" si="497"/>
        <v>水</v>
      </c>
      <c r="J6314" s="12"/>
      <c r="K6314" s="12"/>
      <c r="L6314" s="12"/>
      <c r="M6314" s="12"/>
      <c r="N6314" s="12"/>
    </row>
    <row r="6315" spans="1:14" x14ac:dyDescent="0.2">
      <c r="A6315" s="1">
        <v>46492</v>
      </c>
      <c r="B6315" s="4" t="s">
        <v>726</v>
      </c>
      <c r="C6315" s="5" t="str">
        <f t="shared" si="498"/>
        <v xml:space="preserve"> 3</v>
      </c>
      <c r="D6315" s="12" t="str">
        <f t="shared" si="494"/>
        <v>8</v>
      </c>
      <c r="E6315" s="12">
        <f t="shared" si="495"/>
        <v>5</v>
      </c>
      <c r="F6315" s="12" t="str">
        <f t="shared" si="496"/>
        <v>仏滅</v>
      </c>
      <c r="G6315" s="12" t="str">
        <f t="shared" si="497"/>
        <v>木</v>
      </c>
      <c r="J6315" s="12"/>
      <c r="K6315" s="12"/>
      <c r="L6315" s="12"/>
      <c r="M6315" s="12"/>
      <c r="N6315" s="12"/>
    </row>
    <row r="6316" spans="1:14" x14ac:dyDescent="0.2">
      <c r="A6316" s="1">
        <v>46493</v>
      </c>
      <c r="B6316" s="4" t="s">
        <v>727</v>
      </c>
      <c r="C6316" s="5" t="str">
        <f t="shared" si="498"/>
        <v xml:space="preserve"> 3</v>
      </c>
      <c r="D6316" s="12" t="str">
        <f t="shared" si="494"/>
        <v>9</v>
      </c>
      <c r="E6316" s="12">
        <f t="shared" si="495"/>
        <v>0</v>
      </c>
      <c r="F6316" s="12" t="str">
        <f t="shared" si="496"/>
        <v>大安</v>
      </c>
      <c r="G6316" s="12" t="str">
        <f t="shared" si="497"/>
        <v>金</v>
      </c>
      <c r="J6316" s="12"/>
      <c r="K6316" s="12"/>
      <c r="L6316" s="12"/>
      <c r="M6316" s="12"/>
      <c r="N6316" s="12"/>
    </row>
    <row r="6317" spans="1:14" x14ac:dyDescent="0.2">
      <c r="A6317" s="1">
        <v>46494</v>
      </c>
      <c r="B6317" s="4" t="s">
        <v>728</v>
      </c>
      <c r="C6317" s="5" t="str">
        <f t="shared" si="498"/>
        <v xml:space="preserve"> 3</v>
      </c>
      <c r="D6317" s="12" t="str">
        <f t="shared" si="494"/>
        <v>10</v>
      </c>
      <c r="E6317" s="12">
        <f t="shared" si="495"/>
        <v>1</v>
      </c>
      <c r="F6317" s="12" t="str">
        <f t="shared" si="496"/>
        <v>赤口</v>
      </c>
      <c r="G6317" s="12" t="str">
        <f t="shared" si="497"/>
        <v>土</v>
      </c>
      <c r="J6317" s="12"/>
      <c r="K6317" s="12"/>
      <c r="L6317" s="12"/>
      <c r="M6317" s="12"/>
      <c r="N6317" s="12"/>
    </row>
    <row r="6318" spans="1:14" x14ac:dyDescent="0.2">
      <c r="A6318" s="1">
        <v>46495</v>
      </c>
      <c r="B6318" s="4" t="s">
        <v>729</v>
      </c>
      <c r="C6318" s="5" t="str">
        <f t="shared" si="498"/>
        <v xml:space="preserve"> 3</v>
      </c>
      <c r="D6318" s="12" t="str">
        <f t="shared" ref="D6318:D6381" si="499">RIGHT(B6318,LEN(B6318)-FIND("/",B6318))</f>
        <v>11</v>
      </c>
      <c r="E6318" s="12">
        <f t="shared" si="495"/>
        <v>2</v>
      </c>
      <c r="F6318" s="12" t="str">
        <f t="shared" si="496"/>
        <v>先勝</v>
      </c>
      <c r="G6318" s="12" t="str">
        <f t="shared" si="497"/>
        <v>日</v>
      </c>
      <c r="J6318" s="12"/>
      <c r="K6318" s="12"/>
      <c r="L6318" s="12"/>
      <c r="M6318" s="12"/>
      <c r="N6318" s="12"/>
    </row>
    <row r="6319" spans="1:14" x14ac:dyDescent="0.2">
      <c r="A6319" s="1">
        <v>46496</v>
      </c>
      <c r="B6319" s="4" t="s">
        <v>730</v>
      </c>
      <c r="C6319" s="5" t="str">
        <f t="shared" si="498"/>
        <v xml:space="preserve"> 3</v>
      </c>
      <c r="D6319" s="12" t="str">
        <f t="shared" si="499"/>
        <v>12</v>
      </c>
      <c r="E6319" s="12">
        <f t="shared" si="495"/>
        <v>3</v>
      </c>
      <c r="F6319" s="12" t="str">
        <f t="shared" si="496"/>
        <v>友引</v>
      </c>
      <c r="G6319" s="12" t="str">
        <f t="shared" si="497"/>
        <v>月</v>
      </c>
      <c r="J6319" s="12"/>
      <c r="K6319" s="12"/>
      <c r="L6319" s="12"/>
      <c r="M6319" s="12"/>
      <c r="N6319" s="12"/>
    </row>
    <row r="6320" spans="1:14" x14ac:dyDescent="0.2">
      <c r="A6320" s="1">
        <v>46497</v>
      </c>
      <c r="B6320" s="4" t="s">
        <v>731</v>
      </c>
      <c r="C6320" s="5" t="str">
        <f t="shared" si="498"/>
        <v xml:space="preserve"> 3</v>
      </c>
      <c r="D6320" s="12" t="str">
        <f t="shared" si="499"/>
        <v>13</v>
      </c>
      <c r="E6320" s="12">
        <f t="shared" si="495"/>
        <v>4</v>
      </c>
      <c r="F6320" s="12" t="str">
        <f t="shared" si="496"/>
        <v>先負</v>
      </c>
      <c r="G6320" s="12" t="str">
        <f t="shared" si="497"/>
        <v>火</v>
      </c>
      <c r="J6320" s="12"/>
      <c r="K6320" s="12"/>
      <c r="L6320" s="12"/>
      <c r="M6320" s="12"/>
      <c r="N6320" s="12"/>
    </row>
    <row r="6321" spans="1:14" x14ac:dyDescent="0.2">
      <c r="A6321" s="1">
        <v>46498</v>
      </c>
      <c r="B6321" s="4" t="s">
        <v>732</v>
      </c>
      <c r="C6321" s="5" t="str">
        <f t="shared" si="498"/>
        <v xml:space="preserve"> 3</v>
      </c>
      <c r="D6321" s="12" t="str">
        <f t="shared" si="499"/>
        <v>14</v>
      </c>
      <c r="E6321" s="12">
        <f t="shared" si="495"/>
        <v>5</v>
      </c>
      <c r="F6321" s="12" t="str">
        <f t="shared" si="496"/>
        <v>仏滅</v>
      </c>
      <c r="G6321" s="12" t="str">
        <f t="shared" si="497"/>
        <v>水</v>
      </c>
      <c r="J6321" s="12"/>
      <c r="K6321" s="12"/>
      <c r="L6321" s="12"/>
      <c r="M6321" s="12"/>
      <c r="N6321" s="12"/>
    </row>
    <row r="6322" spans="1:14" x14ac:dyDescent="0.2">
      <c r="A6322" s="1">
        <v>46499</v>
      </c>
      <c r="B6322" s="4" t="s">
        <v>733</v>
      </c>
      <c r="C6322" s="5" t="str">
        <f t="shared" si="498"/>
        <v xml:space="preserve"> 3</v>
      </c>
      <c r="D6322" s="12" t="str">
        <f t="shared" si="499"/>
        <v>15</v>
      </c>
      <c r="E6322" s="12">
        <f t="shared" si="495"/>
        <v>0</v>
      </c>
      <c r="F6322" s="12" t="str">
        <f t="shared" si="496"/>
        <v>大安</v>
      </c>
      <c r="G6322" s="12" t="str">
        <f t="shared" si="497"/>
        <v>木</v>
      </c>
      <c r="J6322" s="12"/>
      <c r="K6322" s="12"/>
      <c r="L6322" s="12"/>
      <c r="M6322" s="12"/>
      <c r="N6322" s="12"/>
    </row>
    <row r="6323" spans="1:14" x14ac:dyDescent="0.2">
      <c r="A6323" s="1">
        <v>46500</v>
      </c>
      <c r="B6323" s="4" t="s">
        <v>734</v>
      </c>
      <c r="C6323" s="5" t="str">
        <f t="shared" si="498"/>
        <v xml:space="preserve"> 3</v>
      </c>
      <c r="D6323" s="12" t="str">
        <f t="shared" si="499"/>
        <v>16</v>
      </c>
      <c r="E6323" s="12">
        <f t="shared" si="495"/>
        <v>1</v>
      </c>
      <c r="F6323" s="12" t="str">
        <f t="shared" si="496"/>
        <v>赤口</v>
      </c>
      <c r="G6323" s="12" t="str">
        <f t="shared" si="497"/>
        <v>金</v>
      </c>
      <c r="J6323" s="12"/>
      <c r="K6323" s="12"/>
      <c r="L6323" s="12"/>
      <c r="M6323" s="12"/>
      <c r="N6323" s="12"/>
    </row>
    <row r="6324" spans="1:14" x14ac:dyDescent="0.2">
      <c r="A6324" s="1">
        <v>46501</v>
      </c>
      <c r="B6324" s="4" t="s">
        <v>735</v>
      </c>
      <c r="C6324" s="5" t="str">
        <f t="shared" si="498"/>
        <v xml:space="preserve"> 3</v>
      </c>
      <c r="D6324" s="12" t="str">
        <f t="shared" si="499"/>
        <v>17</v>
      </c>
      <c r="E6324" s="12">
        <f t="shared" ref="E6324:E6387" si="500">MOD(C6324+D6324,6)</f>
        <v>2</v>
      </c>
      <c r="F6324" s="12" t="str">
        <f t="shared" ref="F6324:F6387" si="501">VLOOKUP(E6324,$H$2:$I$7,2)</f>
        <v>先勝</v>
      </c>
      <c r="G6324" s="12" t="str">
        <f t="shared" ref="G6324:G6387" si="502">TEXT(A6324,"aaa")</f>
        <v>土</v>
      </c>
      <c r="J6324" s="12"/>
      <c r="K6324" s="12"/>
      <c r="L6324" s="12"/>
      <c r="M6324" s="12"/>
      <c r="N6324" s="12"/>
    </row>
    <row r="6325" spans="1:14" x14ac:dyDescent="0.2">
      <c r="A6325" s="1">
        <v>46502</v>
      </c>
      <c r="B6325" s="4" t="s">
        <v>736</v>
      </c>
      <c r="C6325" s="5" t="str">
        <f t="shared" si="498"/>
        <v xml:space="preserve"> 3</v>
      </c>
      <c r="D6325" s="12" t="str">
        <f t="shared" si="499"/>
        <v>18</v>
      </c>
      <c r="E6325" s="12">
        <f t="shared" si="500"/>
        <v>3</v>
      </c>
      <c r="F6325" s="12" t="str">
        <f t="shared" si="501"/>
        <v>友引</v>
      </c>
      <c r="G6325" s="12" t="str">
        <f t="shared" si="502"/>
        <v>日</v>
      </c>
      <c r="J6325" s="12"/>
      <c r="K6325" s="12"/>
      <c r="L6325" s="12"/>
      <c r="M6325" s="12"/>
      <c r="N6325" s="12"/>
    </row>
    <row r="6326" spans="1:14" x14ac:dyDescent="0.2">
      <c r="A6326" s="1">
        <v>46503</v>
      </c>
      <c r="B6326" s="4" t="s">
        <v>737</v>
      </c>
      <c r="C6326" s="5" t="str">
        <f t="shared" si="498"/>
        <v xml:space="preserve"> 3</v>
      </c>
      <c r="D6326" s="12" t="str">
        <f t="shared" si="499"/>
        <v>19</v>
      </c>
      <c r="E6326" s="12">
        <f t="shared" si="500"/>
        <v>4</v>
      </c>
      <c r="F6326" s="12" t="str">
        <f t="shared" si="501"/>
        <v>先負</v>
      </c>
      <c r="G6326" s="12" t="str">
        <f t="shared" si="502"/>
        <v>月</v>
      </c>
      <c r="J6326" s="12"/>
      <c r="K6326" s="12"/>
      <c r="L6326" s="12"/>
      <c r="M6326" s="12"/>
      <c r="N6326" s="12"/>
    </row>
    <row r="6327" spans="1:14" x14ac:dyDescent="0.2">
      <c r="A6327" s="1">
        <v>46504</v>
      </c>
      <c r="B6327" s="4" t="s">
        <v>738</v>
      </c>
      <c r="C6327" s="5" t="str">
        <f t="shared" si="498"/>
        <v xml:space="preserve"> 3</v>
      </c>
      <c r="D6327" s="12" t="str">
        <f t="shared" si="499"/>
        <v>20</v>
      </c>
      <c r="E6327" s="12">
        <f t="shared" si="500"/>
        <v>5</v>
      </c>
      <c r="F6327" s="12" t="str">
        <f t="shared" si="501"/>
        <v>仏滅</v>
      </c>
      <c r="G6327" s="12" t="str">
        <f t="shared" si="502"/>
        <v>火</v>
      </c>
      <c r="J6327" s="12"/>
      <c r="K6327" s="12"/>
      <c r="L6327" s="12"/>
      <c r="M6327" s="12"/>
      <c r="N6327" s="12"/>
    </row>
    <row r="6328" spans="1:14" x14ac:dyDescent="0.2">
      <c r="A6328" s="1">
        <v>46505</v>
      </c>
      <c r="B6328" s="4" t="s">
        <v>739</v>
      </c>
      <c r="C6328" s="5" t="str">
        <f t="shared" si="498"/>
        <v xml:space="preserve"> 3</v>
      </c>
      <c r="D6328" s="12" t="str">
        <f t="shared" si="499"/>
        <v>21</v>
      </c>
      <c r="E6328" s="12">
        <f t="shared" si="500"/>
        <v>0</v>
      </c>
      <c r="F6328" s="12" t="str">
        <f t="shared" si="501"/>
        <v>大安</v>
      </c>
      <c r="G6328" s="12" t="str">
        <f t="shared" si="502"/>
        <v>水</v>
      </c>
      <c r="J6328" s="12"/>
      <c r="K6328" s="12"/>
      <c r="L6328" s="12"/>
      <c r="M6328" s="12"/>
      <c r="N6328" s="12"/>
    </row>
    <row r="6329" spans="1:14" x14ac:dyDescent="0.2">
      <c r="A6329" s="1">
        <v>46506</v>
      </c>
      <c r="B6329" s="4" t="s">
        <v>740</v>
      </c>
      <c r="C6329" s="5" t="str">
        <f t="shared" si="498"/>
        <v xml:space="preserve"> 3</v>
      </c>
      <c r="D6329" s="12" t="str">
        <f t="shared" si="499"/>
        <v>22</v>
      </c>
      <c r="E6329" s="12">
        <f t="shared" si="500"/>
        <v>1</v>
      </c>
      <c r="F6329" s="12" t="str">
        <f t="shared" si="501"/>
        <v>赤口</v>
      </c>
      <c r="G6329" s="12" t="str">
        <f t="shared" si="502"/>
        <v>木</v>
      </c>
      <c r="J6329" s="12"/>
      <c r="K6329" s="12"/>
      <c r="L6329" s="12"/>
      <c r="M6329" s="12"/>
      <c r="N6329" s="12"/>
    </row>
    <row r="6330" spans="1:14" x14ac:dyDescent="0.2">
      <c r="A6330" s="1">
        <v>46507</v>
      </c>
      <c r="B6330" s="4" t="s">
        <v>741</v>
      </c>
      <c r="C6330" s="5" t="str">
        <f t="shared" si="498"/>
        <v xml:space="preserve"> 3</v>
      </c>
      <c r="D6330" s="12" t="str">
        <f t="shared" si="499"/>
        <v>23</v>
      </c>
      <c r="E6330" s="12">
        <f t="shared" si="500"/>
        <v>2</v>
      </c>
      <c r="F6330" s="12" t="str">
        <f t="shared" si="501"/>
        <v>先勝</v>
      </c>
      <c r="G6330" s="12" t="str">
        <f t="shared" si="502"/>
        <v>金</v>
      </c>
      <c r="J6330" s="12"/>
      <c r="K6330" s="12"/>
      <c r="L6330" s="12"/>
      <c r="M6330" s="12"/>
      <c r="N6330" s="12"/>
    </row>
    <row r="6331" spans="1:14" x14ac:dyDescent="0.2">
      <c r="A6331" s="1">
        <v>46508</v>
      </c>
      <c r="B6331" s="4" t="s">
        <v>742</v>
      </c>
      <c r="C6331" s="5" t="str">
        <f t="shared" si="498"/>
        <v xml:space="preserve"> 3</v>
      </c>
      <c r="D6331" s="12" t="str">
        <f t="shared" si="499"/>
        <v>24</v>
      </c>
      <c r="E6331" s="12">
        <f t="shared" si="500"/>
        <v>3</v>
      </c>
      <c r="F6331" s="12" t="str">
        <f t="shared" si="501"/>
        <v>友引</v>
      </c>
      <c r="G6331" s="12" t="str">
        <f t="shared" si="502"/>
        <v>土</v>
      </c>
      <c r="J6331" s="12"/>
      <c r="K6331" s="12"/>
      <c r="L6331" s="12"/>
      <c r="M6331" s="12"/>
      <c r="N6331" s="12"/>
    </row>
    <row r="6332" spans="1:14" x14ac:dyDescent="0.2">
      <c r="A6332" s="1">
        <v>46509</v>
      </c>
      <c r="B6332" s="4" t="s">
        <v>743</v>
      </c>
      <c r="C6332" s="5" t="str">
        <f t="shared" si="498"/>
        <v xml:space="preserve"> 3</v>
      </c>
      <c r="D6332" s="12" t="str">
        <f t="shared" si="499"/>
        <v>25</v>
      </c>
      <c r="E6332" s="12">
        <f t="shared" si="500"/>
        <v>4</v>
      </c>
      <c r="F6332" s="12" t="str">
        <f t="shared" si="501"/>
        <v>先負</v>
      </c>
      <c r="G6332" s="12" t="str">
        <f t="shared" si="502"/>
        <v>日</v>
      </c>
      <c r="J6332" s="12"/>
      <c r="K6332" s="12"/>
      <c r="L6332" s="12"/>
      <c r="M6332" s="12"/>
      <c r="N6332" s="12"/>
    </row>
    <row r="6333" spans="1:14" x14ac:dyDescent="0.2">
      <c r="A6333" s="1">
        <v>46510</v>
      </c>
      <c r="B6333" s="4" t="s">
        <v>744</v>
      </c>
      <c r="C6333" s="5" t="str">
        <f t="shared" si="498"/>
        <v xml:space="preserve"> 3</v>
      </c>
      <c r="D6333" s="12" t="str">
        <f t="shared" si="499"/>
        <v>26</v>
      </c>
      <c r="E6333" s="12">
        <f t="shared" si="500"/>
        <v>5</v>
      </c>
      <c r="F6333" s="12" t="str">
        <f t="shared" si="501"/>
        <v>仏滅</v>
      </c>
      <c r="G6333" s="12" t="str">
        <f t="shared" si="502"/>
        <v>月</v>
      </c>
      <c r="J6333" s="12"/>
      <c r="K6333" s="12"/>
      <c r="L6333" s="12"/>
      <c r="M6333" s="12"/>
      <c r="N6333" s="12"/>
    </row>
    <row r="6334" spans="1:14" x14ac:dyDescent="0.2">
      <c r="A6334" s="1">
        <v>46511</v>
      </c>
      <c r="B6334" s="4" t="s">
        <v>745</v>
      </c>
      <c r="C6334" s="5" t="str">
        <f t="shared" si="498"/>
        <v xml:space="preserve"> 3</v>
      </c>
      <c r="D6334" s="12" t="str">
        <f t="shared" si="499"/>
        <v>27</v>
      </c>
      <c r="E6334" s="12">
        <f t="shared" si="500"/>
        <v>0</v>
      </c>
      <c r="F6334" s="12" t="str">
        <f t="shared" si="501"/>
        <v>大安</v>
      </c>
      <c r="G6334" s="12" t="str">
        <f t="shared" si="502"/>
        <v>火</v>
      </c>
      <c r="J6334" s="12"/>
      <c r="K6334" s="12"/>
      <c r="L6334" s="12"/>
      <c r="M6334" s="12"/>
      <c r="N6334" s="12"/>
    </row>
    <row r="6335" spans="1:14" x14ac:dyDescent="0.2">
      <c r="A6335" s="1">
        <v>46512</v>
      </c>
      <c r="B6335" s="4" t="s">
        <v>746</v>
      </c>
      <c r="C6335" s="5" t="str">
        <f t="shared" si="498"/>
        <v xml:space="preserve"> 3</v>
      </c>
      <c r="D6335" s="12" t="str">
        <f t="shared" si="499"/>
        <v>28</v>
      </c>
      <c r="E6335" s="12">
        <f t="shared" si="500"/>
        <v>1</v>
      </c>
      <c r="F6335" s="12" t="str">
        <f t="shared" si="501"/>
        <v>赤口</v>
      </c>
      <c r="G6335" s="12" t="str">
        <f t="shared" si="502"/>
        <v>水</v>
      </c>
      <c r="J6335" s="12"/>
      <c r="K6335" s="12"/>
      <c r="L6335" s="12"/>
      <c r="M6335" s="12"/>
      <c r="N6335" s="12"/>
    </row>
    <row r="6336" spans="1:14" x14ac:dyDescent="0.2">
      <c r="A6336" s="1">
        <v>46513</v>
      </c>
      <c r="B6336" s="4" t="s">
        <v>747</v>
      </c>
      <c r="C6336" s="5" t="str">
        <f t="shared" si="498"/>
        <v xml:space="preserve"> 3</v>
      </c>
      <c r="D6336" s="12" t="str">
        <f t="shared" si="499"/>
        <v>29</v>
      </c>
      <c r="E6336" s="12">
        <f t="shared" si="500"/>
        <v>2</v>
      </c>
      <c r="F6336" s="12" t="str">
        <f t="shared" si="501"/>
        <v>先勝</v>
      </c>
      <c r="G6336" s="12" t="str">
        <f t="shared" si="502"/>
        <v>木</v>
      </c>
      <c r="J6336" s="12"/>
      <c r="K6336" s="12"/>
      <c r="L6336" s="12"/>
      <c r="M6336" s="12"/>
      <c r="N6336" s="12"/>
    </row>
    <row r="6337" spans="1:14" x14ac:dyDescent="0.2">
      <c r="A6337" s="1">
        <v>46514</v>
      </c>
      <c r="B6337" s="4" t="s">
        <v>749</v>
      </c>
      <c r="C6337" s="5" t="str">
        <f t="shared" si="498"/>
        <v xml:space="preserve"> 4</v>
      </c>
      <c r="D6337" s="12" t="str">
        <f t="shared" si="499"/>
        <v>1</v>
      </c>
      <c r="E6337" s="12">
        <f t="shared" si="500"/>
        <v>5</v>
      </c>
      <c r="F6337" s="12" t="str">
        <f t="shared" si="501"/>
        <v>仏滅</v>
      </c>
      <c r="G6337" s="12" t="str">
        <f t="shared" si="502"/>
        <v>金</v>
      </c>
      <c r="J6337" s="12"/>
      <c r="K6337" s="12"/>
      <c r="L6337" s="12"/>
      <c r="M6337" s="12"/>
      <c r="N6337" s="12"/>
    </row>
    <row r="6338" spans="1:14" x14ac:dyDescent="0.2">
      <c r="A6338" s="1">
        <v>46515</v>
      </c>
      <c r="B6338" s="4" t="s">
        <v>750</v>
      </c>
      <c r="C6338" s="5" t="str">
        <f t="shared" si="498"/>
        <v xml:space="preserve"> 4</v>
      </c>
      <c r="D6338" s="12" t="str">
        <f t="shared" si="499"/>
        <v>2</v>
      </c>
      <c r="E6338" s="12">
        <f t="shared" si="500"/>
        <v>0</v>
      </c>
      <c r="F6338" s="12" t="str">
        <f t="shared" si="501"/>
        <v>大安</v>
      </c>
      <c r="G6338" s="12" t="str">
        <f t="shared" si="502"/>
        <v>土</v>
      </c>
      <c r="J6338" s="12"/>
      <c r="K6338" s="12"/>
      <c r="L6338" s="12"/>
      <c r="M6338" s="12"/>
      <c r="N6338" s="12"/>
    </row>
    <row r="6339" spans="1:14" x14ac:dyDescent="0.2">
      <c r="A6339" s="1">
        <v>46516</v>
      </c>
      <c r="B6339" s="4" t="s">
        <v>751</v>
      </c>
      <c r="C6339" s="5" t="str">
        <f t="shared" si="498"/>
        <v xml:space="preserve"> 4</v>
      </c>
      <c r="D6339" s="12" t="str">
        <f t="shared" si="499"/>
        <v>3</v>
      </c>
      <c r="E6339" s="12">
        <f t="shared" si="500"/>
        <v>1</v>
      </c>
      <c r="F6339" s="12" t="str">
        <f t="shared" si="501"/>
        <v>赤口</v>
      </c>
      <c r="G6339" s="12" t="str">
        <f t="shared" si="502"/>
        <v>日</v>
      </c>
      <c r="J6339" s="12"/>
      <c r="K6339" s="12"/>
      <c r="L6339" s="12"/>
      <c r="M6339" s="12"/>
      <c r="N6339" s="12"/>
    </row>
    <row r="6340" spans="1:14" x14ac:dyDescent="0.2">
      <c r="A6340" s="1">
        <v>46517</v>
      </c>
      <c r="B6340" s="4" t="s">
        <v>752</v>
      </c>
      <c r="C6340" s="5" t="str">
        <f t="shared" si="498"/>
        <v xml:space="preserve"> 4</v>
      </c>
      <c r="D6340" s="12" t="str">
        <f t="shared" si="499"/>
        <v>4</v>
      </c>
      <c r="E6340" s="12">
        <f t="shared" si="500"/>
        <v>2</v>
      </c>
      <c r="F6340" s="12" t="str">
        <f t="shared" si="501"/>
        <v>先勝</v>
      </c>
      <c r="G6340" s="12" t="str">
        <f t="shared" si="502"/>
        <v>月</v>
      </c>
      <c r="J6340" s="12"/>
      <c r="K6340" s="12"/>
      <c r="L6340" s="12"/>
      <c r="M6340" s="12"/>
      <c r="N6340" s="12"/>
    </row>
    <row r="6341" spans="1:14" x14ac:dyDescent="0.2">
      <c r="A6341" s="1">
        <v>46518</v>
      </c>
      <c r="B6341" s="4" t="s">
        <v>753</v>
      </c>
      <c r="C6341" s="5" t="str">
        <f t="shared" si="498"/>
        <v xml:space="preserve"> 4</v>
      </c>
      <c r="D6341" s="12" t="str">
        <f t="shared" si="499"/>
        <v>5</v>
      </c>
      <c r="E6341" s="12">
        <f t="shared" si="500"/>
        <v>3</v>
      </c>
      <c r="F6341" s="12" t="str">
        <f t="shared" si="501"/>
        <v>友引</v>
      </c>
      <c r="G6341" s="12" t="str">
        <f t="shared" si="502"/>
        <v>火</v>
      </c>
      <c r="J6341" s="12"/>
      <c r="K6341" s="12"/>
      <c r="L6341" s="12"/>
      <c r="M6341" s="12"/>
      <c r="N6341" s="12"/>
    </row>
    <row r="6342" spans="1:14" x14ac:dyDescent="0.2">
      <c r="A6342" s="1">
        <v>46519</v>
      </c>
      <c r="B6342" s="4" t="s">
        <v>754</v>
      </c>
      <c r="C6342" s="5" t="str">
        <f t="shared" si="498"/>
        <v xml:space="preserve"> 4</v>
      </c>
      <c r="D6342" s="12" t="str">
        <f t="shared" si="499"/>
        <v>6</v>
      </c>
      <c r="E6342" s="12">
        <f t="shared" si="500"/>
        <v>4</v>
      </c>
      <c r="F6342" s="12" t="str">
        <f t="shared" si="501"/>
        <v>先負</v>
      </c>
      <c r="G6342" s="12" t="str">
        <f t="shared" si="502"/>
        <v>水</v>
      </c>
      <c r="J6342" s="12"/>
      <c r="K6342" s="12"/>
      <c r="L6342" s="12"/>
      <c r="M6342" s="12"/>
      <c r="N6342" s="12"/>
    </row>
    <row r="6343" spans="1:14" x14ac:dyDescent="0.2">
      <c r="A6343" s="1">
        <v>46520</v>
      </c>
      <c r="B6343" s="4" t="s">
        <v>755</v>
      </c>
      <c r="C6343" s="5" t="str">
        <f t="shared" si="498"/>
        <v xml:space="preserve"> 4</v>
      </c>
      <c r="D6343" s="12" t="str">
        <f t="shared" si="499"/>
        <v>7</v>
      </c>
      <c r="E6343" s="12">
        <f t="shared" si="500"/>
        <v>5</v>
      </c>
      <c r="F6343" s="12" t="str">
        <f t="shared" si="501"/>
        <v>仏滅</v>
      </c>
      <c r="G6343" s="12" t="str">
        <f t="shared" si="502"/>
        <v>木</v>
      </c>
      <c r="J6343" s="12"/>
      <c r="K6343" s="12"/>
      <c r="L6343" s="12"/>
      <c r="M6343" s="12"/>
      <c r="N6343" s="12"/>
    </row>
    <row r="6344" spans="1:14" x14ac:dyDescent="0.2">
      <c r="A6344" s="1">
        <v>46521</v>
      </c>
      <c r="B6344" s="4" t="s">
        <v>756</v>
      </c>
      <c r="C6344" s="5" t="str">
        <f t="shared" si="498"/>
        <v xml:space="preserve"> 4</v>
      </c>
      <c r="D6344" s="12" t="str">
        <f t="shared" si="499"/>
        <v>8</v>
      </c>
      <c r="E6344" s="12">
        <f t="shared" si="500"/>
        <v>0</v>
      </c>
      <c r="F6344" s="12" t="str">
        <f t="shared" si="501"/>
        <v>大安</v>
      </c>
      <c r="G6344" s="12" t="str">
        <f t="shared" si="502"/>
        <v>金</v>
      </c>
      <c r="J6344" s="12"/>
      <c r="K6344" s="12"/>
      <c r="L6344" s="12"/>
      <c r="M6344" s="12"/>
      <c r="N6344" s="12"/>
    </row>
    <row r="6345" spans="1:14" x14ac:dyDescent="0.2">
      <c r="A6345" s="1">
        <v>46522</v>
      </c>
      <c r="B6345" s="4" t="s">
        <v>757</v>
      </c>
      <c r="C6345" s="5" t="str">
        <f t="shared" si="498"/>
        <v xml:space="preserve"> 4</v>
      </c>
      <c r="D6345" s="12" t="str">
        <f t="shared" si="499"/>
        <v>9</v>
      </c>
      <c r="E6345" s="12">
        <f t="shared" si="500"/>
        <v>1</v>
      </c>
      <c r="F6345" s="12" t="str">
        <f t="shared" si="501"/>
        <v>赤口</v>
      </c>
      <c r="G6345" s="12" t="str">
        <f t="shared" si="502"/>
        <v>土</v>
      </c>
      <c r="J6345" s="12"/>
      <c r="K6345" s="12"/>
      <c r="L6345" s="12"/>
      <c r="M6345" s="12"/>
      <c r="N6345" s="12"/>
    </row>
    <row r="6346" spans="1:14" x14ac:dyDescent="0.2">
      <c r="A6346" s="1">
        <v>46523</v>
      </c>
      <c r="B6346" s="4" t="s">
        <v>758</v>
      </c>
      <c r="C6346" s="5" t="str">
        <f t="shared" si="498"/>
        <v xml:space="preserve"> 4</v>
      </c>
      <c r="D6346" s="12" t="str">
        <f t="shared" si="499"/>
        <v>10</v>
      </c>
      <c r="E6346" s="12">
        <f t="shared" si="500"/>
        <v>2</v>
      </c>
      <c r="F6346" s="12" t="str">
        <f t="shared" si="501"/>
        <v>先勝</v>
      </c>
      <c r="G6346" s="12" t="str">
        <f t="shared" si="502"/>
        <v>日</v>
      </c>
      <c r="J6346" s="12"/>
      <c r="K6346" s="12"/>
      <c r="L6346" s="12"/>
      <c r="M6346" s="12"/>
      <c r="N6346" s="12"/>
    </row>
    <row r="6347" spans="1:14" x14ac:dyDescent="0.2">
      <c r="A6347" s="1">
        <v>46524</v>
      </c>
      <c r="B6347" s="4" t="s">
        <v>759</v>
      </c>
      <c r="C6347" s="5" t="str">
        <f t="shared" si="498"/>
        <v xml:space="preserve"> 4</v>
      </c>
      <c r="D6347" s="12" t="str">
        <f t="shared" si="499"/>
        <v>11</v>
      </c>
      <c r="E6347" s="12">
        <f t="shared" si="500"/>
        <v>3</v>
      </c>
      <c r="F6347" s="12" t="str">
        <f t="shared" si="501"/>
        <v>友引</v>
      </c>
      <c r="G6347" s="12" t="str">
        <f t="shared" si="502"/>
        <v>月</v>
      </c>
      <c r="J6347" s="12"/>
      <c r="K6347" s="12"/>
      <c r="L6347" s="12"/>
      <c r="M6347" s="12"/>
      <c r="N6347" s="12"/>
    </row>
    <row r="6348" spans="1:14" x14ac:dyDescent="0.2">
      <c r="A6348" s="1">
        <v>46525</v>
      </c>
      <c r="B6348" s="4" t="s">
        <v>760</v>
      </c>
      <c r="C6348" s="5" t="str">
        <f t="shared" ref="C6348:C6411" si="503">SUBSTITUTE( LEFT(B6348,LEN(B6348)-(LEN(B6348)-FIND("/",B6348)+1)), "閏", "" )</f>
        <v xml:space="preserve"> 4</v>
      </c>
      <c r="D6348" s="12" t="str">
        <f t="shared" si="499"/>
        <v>12</v>
      </c>
      <c r="E6348" s="12">
        <f t="shared" si="500"/>
        <v>4</v>
      </c>
      <c r="F6348" s="12" t="str">
        <f t="shared" si="501"/>
        <v>先負</v>
      </c>
      <c r="G6348" s="12" t="str">
        <f t="shared" si="502"/>
        <v>火</v>
      </c>
      <c r="J6348" s="12"/>
      <c r="K6348" s="12"/>
      <c r="L6348" s="12"/>
      <c r="M6348" s="12"/>
      <c r="N6348" s="12"/>
    </row>
    <row r="6349" spans="1:14" x14ac:dyDescent="0.2">
      <c r="A6349" s="1">
        <v>46526</v>
      </c>
      <c r="B6349" s="4" t="s">
        <v>761</v>
      </c>
      <c r="C6349" s="5" t="str">
        <f t="shared" si="503"/>
        <v xml:space="preserve"> 4</v>
      </c>
      <c r="D6349" s="12" t="str">
        <f t="shared" si="499"/>
        <v>13</v>
      </c>
      <c r="E6349" s="12">
        <f t="shared" si="500"/>
        <v>5</v>
      </c>
      <c r="F6349" s="12" t="str">
        <f t="shared" si="501"/>
        <v>仏滅</v>
      </c>
      <c r="G6349" s="12" t="str">
        <f t="shared" si="502"/>
        <v>水</v>
      </c>
      <c r="J6349" s="12"/>
      <c r="K6349" s="12"/>
      <c r="L6349" s="12"/>
      <c r="M6349" s="12"/>
      <c r="N6349" s="12"/>
    </row>
    <row r="6350" spans="1:14" x14ac:dyDescent="0.2">
      <c r="A6350" s="1">
        <v>46527</v>
      </c>
      <c r="B6350" s="4" t="s">
        <v>762</v>
      </c>
      <c r="C6350" s="5" t="str">
        <f t="shared" si="503"/>
        <v xml:space="preserve"> 4</v>
      </c>
      <c r="D6350" s="12" t="str">
        <f t="shared" si="499"/>
        <v>14</v>
      </c>
      <c r="E6350" s="12">
        <f t="shared" si="500"/>
        <v>0</v>
      </c>
      <c r="F6350" s="12" t="str">
        <f t="shared" si="501"/>
        <v>大安</v>
      </c>
      <c r="G6350" s="12" t="str">
        <f t="shared" si="502"/>
        <v>木</v>
      </c>
      <c r="J6350" s="12"/>
      <c r="K6350" s="12"/>
      <c r="L6350" s="12"/>
      <c r="M6350" s="12"/>
      <c r="N6350" s="12"/>
    </row>
    <row r="6351" spans="1:14" x14ac:dyDescent="0.2">
      <c r="A6351" s="1">
        <v>46528</v>
      </c>
      <c r="B6351" s="4" t="s">
        <v>763</v>
      </c>
      <c r="C6351" s="5" t="str">
        <f t="shared" si="503"/>
        <v xml:space="preserve"> 4</v>
      </c>
      <c r="D6351" s="12" t="str">
        <f t="shared" si="499"/>
        <v>15</v>
      </c>
      <c r="E6351" s="12">
        <f t="shared" si="500"/>
        <v>1</v>
      </c>
      <c r="F6351" s="12" t="str">
        <f t="shared" si="501"/>
        <v>赤口</v>
      </c>
      <c r="G6351" s="12" t="str">
        <f t="shared" si="502"/>
        <v>金</v>
      </c>
      <c r="J6351" s="12"/>
      <c r="K6351" s="12"/>
      <c r="L6351" s="12"/>
      <c r="M6351" s="12"/>
      <c r="N6351" s="12"/>
    </row>
    <row r="6352" spans="1:14" x14ac:dyDescent="0.2">
      <c r="A6352" s="1">
        <v>46529</v>
      </c>
      <c r="B6352" s="4" t="s">
        <v>764</v>
      </c>
      <c r="C6352" s="5" t="str">
        <f t="shared" si="503"/>
        <v xml:space="preserve"> 4</v>
      </c>
      <c r="D6352" s="12" t="str">
        <f t="shared" si="499"/>
        <v>16</v>
      </c>
      <c r="E6352" s="12">
        <f t="shared" si="500"/>
        <v>2</v>
      </c>
      <c r="F6352" s="12" t="str">
        <f t="shared" si="501"/>
        <v>先勝</v>
      </c>
      <c r="G6352" s="12" t="str">
        <f t="shared" si="502"/>
        <v>土</v>
      </c>
      <c r="J6352" s="12"/>
      <c r="K6352" s="12"/>
      <c r="L6352" s="12"/>
      <c r="M6352" s="12"/>
      <c r="N6352" s="12"/>
    </row>
    <row r="6353" spans="1:14" x14ac:dyDescent="0.2">
      <c r="A6353" s="1">
        <v>46530</v>
      </c>
      <c r="B6353" s="4" t="s">
        <v>765</v>
      </c>
      <c r="C6353" s="5" t="str">
        <f t="shared" si="503"/>
        <v xml:space="preserve"> 4</v>
      </c>
      <c r="D6353" s="12" t="str">
        <f t="shared" si="499"/>
        <v>17</v>
      </c>
      <c r="E6353" s="12">
        <f t="shared" si="500"/>
        <v>3</v>
      </c>
      <c r="F6353" s="12" t="str">
        <f t="shared" si="501"/>
        <v>友引</v>
      </c>
      <c r="G6353" s="12" t="str">
        <f t="shared" si="502"/>
        <v>日</v>
      </c>
      <c r="J6353" s="12"/>
      <c r="K6353" s="12"/>
      <c r="L6353" s="12"/>
      <c r="M6353" s="12"/>
      <c r="N6353" s="12"/>
    </row>
    <row r="6354" spans="1:14" x14ac:dyDescent="0.2">
      <c r="A6354" s="1">
        <v>46531</v>
      </c>
      <c r="B6354" s="4" t="s">
        <v>766</v>
      </c>
      <c r="C6354" s="5" t="str">
        <f t="shared" si="503"/>
        <v xml:space="preserve"> 4</v>
      </c>
      <c r="D6354" s="12" t="str">
        <f t="shared" si="499"/>
        <v>18</v>
      </c>
      <c r="E6354" s="12">
        <f t="shared" si="500"/>
        <v>4</v>
      </c>
      <c r="F6354" s="12" t="str">
        <f t="shared" si="501"/>
        <v>先負</v>
      </c>
      <c r="G6354" s="12" t="str">
        <f t="shared" si="502"/>
        <v>月</v>
      </c>
      <c r="J6354" s="12"/>
      <c r="K6354" s="12"/>
      <c r="L6354" s="12"/>
      <c r="M6354" s="12"/>
      <c r="N6354" s="12"/>
    </row>
    <row r="6355" spans="1:14" x14ac:dyDescent="0.2">
      <c r="A6355" s="1">
        <v>46532</v>
      </c>
      <c r="B6355" s="4" t="s">
        <v>767</v>
      </c>
      <c r="C6355" s="5" t="str">
        <f t="shared" si="503"/>
        <v xml:space="preserve"> 4</v>
      </c>
      <c r="D6355" s="12" t="str">
        <f t="shared" si="499"/>
        <v>19</v>
      </c>
      <c r="E6355" s="12">
        <f t="shared" si="500"/>
        <v>5</v>
      </c>
      <c r="F6355" s="12" t="str">
        <f t="shared" si="501"/>
        <v>仏滅</v>
      </c>
      <c r="G6355" s="12" t="str">
        <f t="shared" si="502"/>
        <v>火</v>
      </c>
      <c r="J6355" s="12"/>
      <c r="K6355" s="12"/>
      <c r="L6355" s="12"/>
      <c r="M6355" s="12"/>
      <c r="N6355" s="12"/>
    </row>
    <row r="6356" spans="1:14" x14ac:dyDescent="0.2">
      <c r="A6356" s="1">
        <v>46533</v>
      </c>
      <c r="B6356" s="4" t="s">
        <v>768</v>
      </c>
      <c r="C6356" s="5" t="str">
        <f t="shared" si="503"/>
        <v xml:space="preserve"> 4</v>
      </c>
      <c r="D6356" s="12" t="str">
        <f t="shared" si="499"/>
        <v>20</v>
      </c>
      <c r="E6356" s="12">
        <f t="shared" si="500"/>
        <v>0</v>
      </c>
      <c r="F6356" s="12" t="str">
        <f t="shared" si="501"/>
        <v>大安</v>
      </c>
      <c r="G6356" s="12" t="str">
        <f t="shared" si="502"/>
        <v>水</v>
      </c>
      <c r="J6356" s="12"/>
      <c r="K6356" s="12"/>
      <c r="L6356" s="12"/>
      <c r="M6356" s="12"/>
      <c r="N6356" s="12"/>
    </row>
    <row r="6357" spans="1:14" x14ac:dyDescent="0.2">
      <c r="A6357" s="1">
        <v>46534</v>
      </c>
      <c r="B6357" s="4" t="s">
        <v>769</v>
      </c>
      <c r="C6357" s="5" t="str">
        <f t="shared" si="503"/>
        <v xml:space="preserve"> 4</v>
      </c>
      <c r="D6357" s="12" t="str">
        <f t="shared" si="499"/>
        <v>21</v>
      </c>
      <c r="E6357" s="12">
        <f t="shared" si="500"/>
        <v>1</v>
      </c>
      <c r="F6357" s="12" t="str">
        <f t="shared" si="501"/>
        <v>赤口</v>
      </c>
      <c r="G6357" s="12" t="str">
        <f t="shared" si="502"/>
        <v>木</v>
      </c>
      <c r="J6357" s="12"/>
      <c r="K6357" s="12"/>
      <c r="L6357" s="12"/>
      <c r="M6357" s="12"/>
      <c r="N6357" s="12"/>
    </row>
    <row r="6358" spans="1:14" x14ac:dyDescent="0.2">
      <c r="A6358" s="1">
        <v>46535</v>
      </c>
      <c r="B6358" s="4" t="s">
        <v>770</v>
      </c>
      <c r="C6358" s="5" t="str">
        <f t="shared" si="503"/>
        <v xml:space="preserve"> 4</v>
      </c>
      <c r="D6358" s="12" t="str">
        <f t="shared" si="499"/>
        <v>22</v>
      </c>
      <c r="E6358" s="12">
        <f t="shared" si="500"/>
        <v>2</v>
      </c>
      <c r="F6358" s="12" t="str">
        <f t="shared" si="501"/>
        <v>先勝</v>
      </c>
      <c r="G6358" s="12" t="str">
        <f t="shared" si="502"/>
        <v>金</v>
      </c>
      <c r="J6358" s="12"/>
      <c r="K6358" s="12"/>
      <c r="L6358" s="12"/>
      <c r="M6358" s="12"/>
      <c r="N6358" s="12"/>
    </row>
    <row r="6359" spans="1:14" x14ac:dyDescent="0.2">
      <c r="A6359" s="1">
        <v>46536</v>
      </c>
      <c r="B6359" s="4" t="s">
        <v>771</v>
      </c>
      <c r="C6359" s="5" t="str">
        <f t="shared" si="503"/>
        <v xml:space="preserve"> 4</v>
      </c>
      <c r="D6359" s="12" t="str">
        <f t="shared" si="499"/>
        <v>23</v>
      </c>
      <c r="E6359" s="12">
        <f t="shared" si="500"/>
        <v>3</v>
      </c>
      <c r="F6359" s="12" t="str">
        <f t="shared" si="501"/>
        <v>友引</v>
      </c>
      <c r="G6359" s="12" t="str">
        <f t="shared" si="502"/>
        <v>土</v>
      </c>
      <c r="J6359" s="12"/>
      <c r="K6359" s="12"/>
      <c r="L6359" s="12"/>
      <c r="M6359" s="12"/>
      <c r="N6359" s="12"/>
    </row>
    <row r="6360" spans="1:14" x14ac:dyDescent="0.2">
      <c r="A6360" s="1">
        <v>46537</v>
      </c>
      <c r="B6360" s="4" t="s">
        <v>772</v>
      </c>
      <c r="C6360" s="5" t="str">
        <f t="shared" si="503"/>
        <v xml:space="preserve"> 4</v>
      </c>
      <c r="D6360" s="12" t="str">
        <f t="shared" si="499"/>
        <v>24</v>
      </c>
      <c r="E6360" s="12">
        <f t="shared" si="500"/>
        <v>4</v>
      </c>
      <c r="F6360" s="12" t="str">
        <f t="shared" si="501"/>
        <v>先負</v>
      </c>
      <c r="G6360" s="12" t="str">
        <f t="shared" si="502"/>
        <v>日</v>
      </c>
      <c r="J6360" s="12"/>
      <c r="K6360" s="12"/>
      <c r="L6360" s="12"/>
      <c r="M6360" s="12"/>
      <c r="N6360" s="12"/>
    </row>
    <row r="6361" spans="1:14" x14ac:dyDescent="0.2">
      <c r="A6361" s="1">
        <v>46538</v>
      </c>
      <c r="B6361" s="4" t="s">
        <v>773</v>
      </c>
      <c r="C6361" s="5" t="str">
        <f t="shared" si="503"/>
        <v xml:space="preserve"> 4</v>
      </c>
      <c r="D6361" s="12" t="str">
        <f t="shared" si="499"/>
        <v>25</v>
      </c>
      <c r="E6361" s="12">
        <f t="shared" si="500"/>
        <v>5</v>
      </c>
      <c r="F6361" s="12" t="str">
        <f t="shared" si="501"/>
        <v>仏滅</v>
      </c>
      <c r="G6361" s="12" t="str">
        <f t="shared" si="502"/>
        <v>月</v>
      </c>
      <c r="J6361" s="12"/>
      <c r="K6361" s="12"/>
      <c r="L6361" s="12"/>
      <c r="M6361" s="12"/>
      <c r="N6361" s="12"/>
    </row>
    <row r="6362" spans="1:14" x14ac:dyDescent="0.2">
      <c r="A6362" s="1">
        <v>46539</v>
      </c>
      <c r="B6362" s="4" t="s">
        <v>774</v>
      </c>
      <c r="C6362" s="5" t="str">
        <f t="shared" si="503"/>
        <v xml:space="preserve"> 4</v>
      </c>
      <c r="D6362" s="12" t="str">
        <f t="shared" si="499"/>
        <v>26</v>
      </c>
      <c r="E6362" s="12">
        <f t="shared" si="500"/>
        <v>0</v>
      </c>
      <c r="F6362" s="12" t="str">
        <f t="shared" si="501"/>
        <v>大安</v>
      </c>
      <c r="G6362" s="12" t="str">
        <f t="shared" si="502"/>
        <v>火</v>
      </c>
      <c r="J6362" s="12"/>
      <c r="K6362" s="12"/>
      <c r="L6362" s="12"/>
      <c r="M6362" s="12"/>
      <c r="N6362" s="12"/>
    </row>
    <row r="6363" spans="1:14" x14ac:dyDescent="0.2">
      <c r="A6363" s="1">
        <v>46540</v>
      </c>
      <c r="B6363" s="4" t="s">
        <v>775</v>
      </c>
      <c r="C6363" s="5" t="str">
        <f t="shared" si="503"/>
        <v xml:space="preserve"> 4</v>
      </c>
      <c r="D6363" s="12" t="str">
        <f t="shared" si="499"/>
        <v>27</v>
      </c>
      <c r="E6363" s="12">
        <f t="shared" si="500"/>
        <v>1</v>
      </c>
      <c r="F6363" s="12" t="str">
        <f t="shared" si="501"/>
        <v>赤口</v>
      </c>
      <c r="G6363" s="12" t="str">
        <f t="shared" si="502"/>
        <v>水</v>
      </c>
      <c r="J6363" s="12"/>
      <c r="K6363" s="12"/>
      <c r="L6363" s="12"/>
      <c r="M6363" s="12"/>
      <c r="N6363" s="12"/>
    </row>
    <row r="6364" spans="1:14" x14ac:dyDescent="0.2">
      <c r="A6364" s="1">
        <v>46541</v>
      </c>
      <c r="B6364" s="4" t="s">
        <v>776</v>
      </c>
      <c r="C6364" s="5" t="str">
        <f t="shared" si="503"/>
        <v xml:space="preserve"> 4</v>
      </c>
      <c r="D6364" s="12" t="str">
        <f t="shared" si="499"/>
        <v>28</v>
      </c>
      <c r="E6364" s="12">
        <f t="shared" si="500"/>
        <v>2</v>
      </c>
      <c r="F6364" s="12" t="str">
        <f t="shared" si="501"/>
        <v>先勝</v>
      </c>
      <c r="G6364" s="12" t="str">
        <f t="shared" si="502"/>
        <v>木</v>
      </c>
      <c r="J6364" s="12"/>
      <c r="K6364" s="12"/>
      <c r="L6364" s="12"/>
      <c r="M6364" s="12"/>
      <c r="N6364" s="12"/>
    </row>
    <row r="6365" spans="1:14" x14ac:dyDescent="0.2">
      <c r="A6365" s="1">
        <v>46542</v>
      </c>
      <c r="B6365" s="4" t="s">
        <v>777</v>
      </c>
      <c r="C6365" s="5" t="str">
        <f t="shared" si="503"/>
        <v xml:space="preserve"> 4</v>
      </c>
      <c r="D6365" s="12" t="str">
        <f t="shared" si="499"/>
        <v>29</v>
      </c>
      <c r="E6365" s="12">
        <f t="shared" si="500"/>
        <v>3</v>
      </c>
      <c r="F6365" s="12" t="str">
        <f t="shared" si="501"/>
        <v>友引</v>
      </c>
      <c r="G6365" s="12" t="str">
        <f t="shared" si="502"/>
        <v>金</v>
      </c>
      <c r="J6365" s="12"/>
      <c r="K6365" s="12"/>
      <c r="L6365" s="12"/>
      <c r="M6365" s="12"/>
      <c r="N6365" s="12"/>
    </row>
    <row r="6366" spans="1:14" x14ac:dyDescent="0.2">
      <c r="A6366" s="1">
        <v>46543</v>
      </c>
      <c r="B6366" s="4" t="s">
        <v>1048</v>
      </c>
      <c r="C6366" s="5" t="str">
        <f t="shared" si="503"/>
        <v xml:space="preserve"> 4</v>
      </c>
      <c r="D6366" s="12" t="str">
        <f t="shared" si="499"/>
        <v>30</v>
      </c>
      <c r="E6366" s="12">
        <f t="shared" si="500"/>
        <v>4</v>
      </c>
      <c r="F6366" s="12" t="str">
        <f t="shared" si="501"/>
        <v>先負</v>
      </c>
      <c r="G6366" s="12" t="str">
        <f t="shared" si="502"/>
        <v>土</v>
      </c>
      <c r="J6366" s="12"/>
      <c r="K6366" s="12"/>
      <c r="L6366" s="12"/>
      <c r="M6366" s="12"/>
      <c r="N6366" s="12"/>
    </row>
    <row r="6367" spans="1:14" x14ac:dyDescent="0.2">
      <c r="A6367" s="1">
        <v>46544</v>
      </c>
      <c r="B6367" s="4" t="s">
        <v>778</v>
      </c>
      <c r="C6367" s="5" t="str">
        <f t="shared" si="503"/>
        <v xml:space="preserve"> 5</v>
      </c>
      <c r="D6367" s="12" t="str">
        <f t="shared" si="499"/>
        <v>1</v>
      </c>
      <c r="E6367" s="12">
        <f t="shared" si="500"/>
        <v>0</v>
      </c>
      <c r="F6367" s="12" t="str">
        <f t="shared" si="501"/>
        <v>大安</v>
      </c>
      <c r="G6367" s="12" t="str">
        <f t="shared" si="502"/>
        <v>日</v>
      </c>
      <c r="J6367" s="12"/>
      <c r="K6367" s="12"/>
      <c r="L6367" s="12"/>
      <c r="M6367" s="12"/>
      <c r="N6367" s="12"/>
    </row>
    <row r="6368" spans="1:14" x14ac:dyDescent="0.2">
      <c r="A6368" s="1">
        <v>46545</v>
      </c>
      <c r="B6368" s="4" t="s">
        <v>779</v>
      </c>
      <c r="C6368" s="5" t="str">
        <f t="shared" si="503"/>
        <v xml:space="preserve"> 5</v>
      </c>
      <c r="D6368" s="12" t="str">
        <f t="shared" si="499"/>
        <v>2</v>
      </c>
      <c r="E6368" s="12">
        <f t="shared" si="500"/>
        <v>1</v>
      </c>
      <c r="F6368" s="12" t="str">
        <f t="shared" si="501"/>
        <v>赤口</v>
      </c>
      <c r="G6368" s="12" t="str">
        <f t="shared" si="502"/>
        <v>月</v>
      </c>
      <c r="J6368" s="12"/>
      <c r="K6368" s="12"/>
      <c r="L6368" s="12"/>
      <c r="M6368" s="12"/>
      <c r="N6368" s="12"/>
    </row>
    <row r="6369" spans="1:14" x14ac:dyDescent="0.2">
      <c r="A6369" s="1">
        <v>46546</v>
      </c>
      <c r="B6369" s="4" t="s">
        <v>780</v>
      </c>
      <c r="C6369" s="5" t="str">
        <f t="shared" si="503"/>
        <v xml:space="preserve"> 5</v>
      </c>
      <c r="D6369" s="12" t="str">
        <f t="shared" si="499"/>
        <v>3</v>
      </c>
      <c r="E6369" s="12">
        <f t="shared" si="500"/>
        <v>2</v>
      </c>
      <c r="F6369" s="12" t="str">
        <f t="shared" si="501"/>
        <v>先勝</v>
      </c>
      <c r="G6369" s="12" t="str">
        <f t="shared" si="502"/>
        <v>火</v>
      </c>
      <c r="J6369" s="12"/>
      <c r="K6369" s="12"/>
      <c r="L6369" s="12"/>
      <c r="M6369" s="12"/>
      <c r="N6369" s="12"/>
    </row>
    <row r="6370" spans="1:14" x14ac:dyDescent="0.2">
      <c r="A6370" s="1">
        <v>46547</v>
      </c>
      <c r="B6370" s="4" t="s">
        <v>781</v>
      </c>
      <c r="C6370" s="5" t="str">
        <f t="shared" si="503"/>
        <v xml:space="preserve"> 5</v>
      </c>
      <c r="D6370" s="12" t="str">
        <f t="shared" si="499"/>
        <v>4</v>
      </c>
      <c r="E6370" s="12">
        <f t="shared" si="500"/>
        <v>3</v>
      </c>
      <c r="F6370" s="12" t="str">
        <f t="shared" si="501"/>
        <v>友引</v>
      </c>
      <c r="G6370" s="12" t="str">
        <f t="shared" si="502"/>
        <v>水</v>
      </c>
      <c r="J6370" s="12"/>
      <c r="K6370" s="12"/>
      <c r="L6370" s="12"/>
      <c r="M6370" s="12"/>
      <c r="N6370" s="12"/>
    </row>
    <row r="6371" spans="1:14" x14ac:dyDescent="0.2">
      <c r="A6371" s="1">
        <v>46548</v>
      </c>
      <c r="B6371" s="4" t="s">
        <v>782</v>
      </c>
      <c r="C6371" s="5" t="str">
        <f t="shared" si="503"/>
        <v xml:space="preserve"> 5</v>
      </c>
      <c r="D6371" s="12" t="str">
        <f t="shared" si="499"/>
        <v>5</v>
      </c>
      <c r="E6371" s="12">
        <f t="shared" si="500"/>
        <v>4</v>
      </c>
      <c r="F6371" s="12" t="str">
        <f t="shared" si="501"/>
        <v>先負</v>
      </c>
      <c r="G6371" s="12" t="str">
        <f t="shared" si="502"/>
        <v>木</v>
      </c>
      <c r="J6371" s="12"/>
      <c r="K6371" s="12"/>
      <c r="L6371" s="12"/>
      <c r="M6371" s="12"/>
      <c r="N6371" s="12"/>
    </row>
    <row r="6372" spans="1:14" x14ac:dyDescent="0.2">
      <c r="A6372" s="1">
        <v>46549</v>
      </c>
      <c r="B6372" s="4" t="s">
        <v>783</v>
      </c>
      <c r="C6372" s="5" t="str">
        <f t="shared" si="503"/>
        <v xml:space="preserve"> 5</v>
      </c>
      <c r="D6372" s="12" t="str">
        <f t="shared" si="499"/>
        <v>6</v>
      </c>
      <c r="E6372" s="12">
        <f t="shared" si="500"/>
        <v>5</v>
      </c>
      <c r="F6372" s="12" t="str">
        <f t="shared" si="501"/>
        <v>仏滅</v>
      </c>
      <c r="G6372" s="12" t="str">
        <f t="shared" si="502"/>
        <v>金</v>
      </c>
      <c r="J6372" s="12"/>
      <c r="K6372" s="12"/>
      <c r="L6372" s="12"/>
      <c r="M6372" s="12"/>
      <c r="N6372" s="12"/>
    </row>
    <row r="6373" spans="1:14" x14ac:dyDescent="0.2">
      <c r="A6373" s="1">
        <v>46550</v>
      </c>
      <c r="B6373" s="4" t="s">
        <v>784</v>
      </c>
      <c r="C6373" s="5" t="str">
        <f t="shared" si="503"/>
        <v xml:space="preserve"> 5</v>
      </c>
      <c r="D6373" s="12" t="str">
        <f t="shared" si="499"/>
        <v>7</v>
      </c>
      <c r="E6373" s="12">
        <f t="shared" si="500"/>
        <v>0</v>
      </c>
      <c r="F6373" s="12" t="str">
        <f t="shared" si="501"/>
        <v>大安</v>
      </c>
      <c r="G6373" s="12" t="str">
        <f t="shared" si="502"/>
        <v>土</v>
      </c>
      <c r="J6373" s="12"/>
      <c r="K6373" s="12"/>
      <c r="L6373" s="12"/>
      <c r="M6373" s="12"/>
      <c r="N6373" s="12"/>
    </row>
    <row r="6374" spans="1:14" x14ac:dyDescent="0.2">
      <c r="A6374" s="1">
        <v>46551</v>
      </c>
      <c r="B6374" s="4" t="s">
        <v>785</v>
      </c>
      <c r="C6374" s="5" t="str">
        <f t="shared" si="503"/>
        <v xml:space="preserve"> 5</v>
      </c>
      <c r="D6374" s="12" t="str">
        <f t="shared" si="499"/>
        <v>8</v>
      </c>
      <c r="E6374" s="12">
        <f t="shared" si="500"/>
        <v>1</v>
      </c>
      <c r="F6374" s="12" t="str">
        <f t="shared" si="501"/>
        <v>赤口</v>
      </c>
      <c r="G6374" s="12" t="str">
        <f t="shared" si="502"/>
        <v>日</v>
      </c>
      <c r="J6374" s="12"/>
      <c r="K6374" s="12"/>
      <c r="L6374" s="12"/>
      <c r="M6374" s="12"/>
      <c r="N6374" s="12"/>
    </row>
    <row r="6375" spans="1:14" x14ac:dyDescent="0.2">
      <c r="A6375" s="1">
        <v>46552</v>
      </c>
      <c r="B6375" s="4" t="s">
        <v>786</v>
      </c>
      <c r="C6375" s="5" t="str">
        <f t="shared" si="503"/>
        <v xml:space="preserve"> 5</v>
      </c>
      <c r="D6375" s="12" t="str">
        <f t="shared" si="499"/>
        <v>9</v>
      </c>
      <c r="E6375" s="12">
        <f t="shared" si="500"/>
        <v>2</v>
      </c>
      <c r="F6375" s="12" t="str">
        <f t="shared" si="501"/>
        <v>先勝</v>
      </c>
      <c r="G6375" s="12" t="str">
        <f t="shared" si="502"/>
        <v>月</v>
      </c>
      <c r="J6375" s="12"/>
      <c r="K6375" s="12"/>
      <c r="L6375" s="12"/>
      <c r="M6375" s="12"/>
      <c r="N6375" s="12"/>
    </row>
    <row r="6376" spans="1:14" x14ac:dyDescent="0.2">
      <c r="A6376" s="1">
        <v>46553</v>
      </c>
      <c r="B6376" s="4" t="s">
        <v>787</v>
      </c>
      <c r="C6376" s="5" t="str">
        <f t="shared" si="503"/>
        <v xml:space="preserve"> 5</v>
      </c>
      <c r="D6376" s="12" t="str">
        <f t="shared" si="499"/>
        <v>10</v>
      </c>
      <c r="E6376" s="12">
        <f t="shared" si="500"/>
        <v>3</v>
      </c>
      <c r="F6376" s="12" t="str">
        <f t="shared" si="501"/>
        <v>友引</v>
      </c>
      <c r="G6376" s="12" t="str">
        <f t="shared" si="502"/>
        <v>火</v>
      </c>
      <c r="J6376" s="12"/>
      <c r="K6376" s="12"/>
      <c r="L6376" s="12"/>
      <c r="M6376" s="12"/>
      <c r="N6376" s="12"/>
    </row>
    <row r="6377" spans="1:14" x14ac:dyDescent="0.2">
      <c r="A6377" s="1">
        <v>46554</v>
      </c>
      <c r="B6377" s="4" t="s">
        <v>788</v>
      </c>
      <c r="C6377" s="5" t="str">
        <f t="shared" si="503"/>
        <v xml:space="preserve"> 5</v>
      </c>
      <c r="D6377" s="12" t="str">
        <f t="shared" si="499"/>
        <v>11</v>
      </c>
      <c r="E6377" s="12">
        <f t="shared" si="500"/>
        <v>4</v>
      </c>
      <c r="F6377" s="12" t="str">
        <f t="shared" si="501"/>
        <v>先負</v>
      </c>
      <c r="G6377" s="12" t="str">
        <f t="shared" si="502"/>
        <v>水</v>
      </c>
      <c r="J6377" s="12"/>
      <c r="K6377" s="12"/>
      <c r="L6377" s="12"/>
      <c r="M6377" s="12"/>
      <c r="N6377" s="12"/>
    </row>
    <row r="6378" spans="1:14" x14ac:dyDescent="0.2">
      <c r="A6378" s="1">
        <v>46555</v>
      </c>
      <c r="B6378" s="4" t="s">
        <v>789</v>
      </c>
      <c r="C6378" s="5" t="str">
        <f t="shared" si="503"/>
        <v xml:space="preserve"> 5</v>
      </c>
      <c r="D6378" s="12" t="str">
        <f t="shared" si="499"/>
        <v>12</v>
      </c>
      <c r="E6378" s="12">
        <f t="shared" si="500"/>
        <v>5</v>
      </c>
      <c r="F6378" s="12" t="str">
        <f t="shared" si="501"/>
        <v>仏滅</v>
      </c>
      <c r="G6378" s="12" t="str">
        <f t="shared" si="502"/>
        <v>木</v>
      </c>
      <c r="J6378" s="12"/>
      <c r="K6378" s="12"/>
      <c r="L6378" s="12"/>
      <c r="M6378" s="12"/>
      <c r="N6378" s="12"/>
    </row>
    <row r="6379" spans="1:14" x14ac:dyDescent="0.2">
      <c r="A6379" s="1">
        <v>46556</v>
      </c>
      <c r="B6379" s="4" t="s">
        <v>790</v>
      </c>
      <c r="C6379" s="5" t="str">
        <f t="shared" si="503"/>
        <v xml:space="preserve"> 5</v>
      </c>
      <c r="D6379" s="12" t="str">
        <f t="shared" si="499"/>
        <v>13</v>
      </c>
      <c r="E6379" s="12">
        <f t="shared" si="500"/>
        <v>0</v>
      </c>
      <c r="F6379" s="12" t="str">
        <f t="shared" si="501"/>
        <v>大安</v>
      </c>
      <c r="G6379" s="12" t="str">
        <f t="shared" si="502"/>
        <v>金</v>
      </c>
      <c r="J6379" s="12"/>
      <c r="K6379" s="12"/>
      <c r="L6379" s="12"/>
      <c r="M6379" s="12"/>
      <c r="N6379" s="12"/>
    </row>
    <row r="6380" spans="1:14" x14ac:dyDescent="0.2">
      <c r="A6380" s="1">
        <v>46557</v>
      </c>
      <c r="B6380" s="4" t="s">
        <v>791</v>
      </c>
      <c r="C6380" s="5" t="str">
        <f t="shared" si="503"/>
        <v xml:space="preserve"> 5</v>
      </c>
      <c r="D6380" s="12" t="str">
        <f t="shared" si="499"/>
        <v>14</v>
      </c>
      <c r="E6380" s="12">
        <f t="shared" si="500"/>
        <v>1</v>
      </c>
      <c r="F6380" s="12" t="str">
        <f t="shared" si="501"/>
        <v>赤口</v>
      </c>
      <c r="G6380" s="12" t="str">
        <f t="shared" si="502"/>
        <v>土</v>
      </c>
      <c r="J6380" s="12"/>
      <c r="K6380" s="12"/>
      <c r="L6380" s="12"/>
      <c r="M6380" s="12"/>
      <c r="N6380" s="12"/>
    </row>
    <row r="6381" spans="1:14" x14ac:dyDescent="0.2">
      <c r="A6381" s="1">
        <v>46558</v>
      </c>
      <c r="B6381" s="4" t="s">
        <v>792</v>
      </c>
      <c r="C6381" s="5" t="str">
        <f t="shared" si="503"/>
        <v xml:space="preserve"> 5</v>
      </c>
      <c r="D6381" s="12" t="str">
        <f t="shared" si="499"/>
        <v>15</v>
      </c>
      <c r="E6381" s="12">
        <f t="shared" si="500"/>
        <v>2</v>
      </c>
      <c r="F6381" s="12" t="str">
        <f t="shared" si="501"/>
        <v>先勝</v>
      </c>
      <c r="G6381" s="12" t="str">
        <f t="shared" si="502"/>
        <v>日</v>
      </c>
      <c r="J6381" s="12"/>
      <c r="K6381" s="12"/>
      <c r="L6381" s="12"/>
      <c r="M6381" s="12"/>
      <c r="N6381" s="12"/>
    </row>
    <row r="6382" spans="1:14" x14ac:dyDescent="0.2">
      <c r="A6382" s="1">
        <v>46559</v>
      </c>
      <c r="B6382" s="4" t="s">
        <v>793</v>
      </c>
      <c r="C6382" s="5" t="str">
        <f t="shared" si="503"/>
        <v xml:space="preserve"> 5</v>
      </c>
      <c r="D6382" s="12" t="str">
        <f t="shared" ref="D6382:D6445" si="504">RIGHT(B6382,LEN(B6382)-FIND("/",B6382))</f>
        <v>16</v>
      </c>
      <c r="E6382" s="12">
        <f t="shared" si="500"/>
        <v>3</v>
      </c>
      <c r="F6382" s="12" t="str">
        <f t="shared" si="501"/>
        <v>友引</v>
      </c>
      <c r="G6382" s="12" t="str">
        <f t="shared" si="502"/>
        <v>月</v>
      </c>
      <c r="J6382" s="12"/>
      <c r="K6382" s="12"/>
      <c r="L6382" s="12"/>
      <c r="M6382" s="12"/>
      <c r="N6382" s="12"/>
    </row>
    <row r="6383" spans="1:14" x14ac:dyDescent="0.2">
      <c r="A6383" s="1">
        <v>46560</v>
      </c>
      <c r="B6383" s="4" t="s">
        <v>794</v>
      </c>
      <c r="C6383" s="5" t="str">
        <f t="shared" si="503"/>
        <v xml:space="preserve"> 5</v>
      </c>
      <c r="D6383" s="12" t="str">
        <f t="shared" si="504"/>
        <v>17</v>
      </c>
      <c r="E6383" s="12">
        <f t="shared" si="500"/>
        <v>4</v>
      </c>
      <c r="F6383" s="12" t="str">
        <f t="shared" si="501"/>
        <v>先負</v>
      </c>
      <c r="G6383" s="12" t="str">
        <f t="shared" si="502"/>
        <v>火</v>
      </c>
      <c r="J6383" s="12"/>
      <c r="K6383" s="12"/>
      <c r="L6383" s="12"/>
      <c r="M6383" s="12"/>
      <c r="N6383" s="12"/>
    </row>
    <row r="6384" spans="1:14" x14ac:dyDescent="0.2">
      <c r="A6384" s="1">
        <v>46561</v>
      </c>
      <c r="B6384" s="4" t="s">
        <v>795</v>
      </c>
      <c r="C6384" s="5" t="str">
        <f t="shared" si="503"/>
        <v xml:space="preserve"> 5</v>
      </c>
      <c r="D6384" s="12" t="str">
        <f t="shared" si="504"/>
        <v>18</v>
      </c>
      <c r="E6384" s="12">
        <f t="shared" si="500"/>
        <v>5</v>
      </c>
      <c r="F6384" s="12" t="str">
        <f t="shared" si="501"/>
        <v>仏滅</v>
      </c>
      <c r="G6384" s="12" t="str">
        <f t="shared" si="502"/>
        <v>水</v>
      </c>
      <c r="J6384" s="12"/>
      <c r="K6384" s="12"/>
      <c r="L6384" s="12"/>
      <c r="M6384" s="12"/>
      <c r="N6384" s="12"/>
    </row>
    <row r="6385" spans="1:14" x14ac:dyDescent="0.2">
      <c r="A6385" s="1">
        <v>46562</v>
      </c>
      <c r="B6385" s="4" t="s">
        <v>796</v>
      </c>
      <c r="C6385" s="5" t="str">
        <f t="shared" si="503"/>
        <v xml:space="preserve"> 5</v>
      </c>
      <c r="D6385" s="12" t="str">
        <f t="shared" si="504"/>
        <v>19</v>
      </c>
      <c r="E6385" s="12">
        <f t="shared" si="500"/>
        <v>0</v>
      </c>
      <c r="F6385" s="12" t="str">
        <f t="shared" si="501"/>
        <v>大安</v>
      </c>
      <c r="G6385" s="12" t="str">
        <f t="shared" si="502"/>
        <v>木</v>
      </c>
      <c r="J6385" s="12"/>
      <c r="K6385" s="12"/>
      <c r="L6385" s="12"/>
      <c r="M6385" s="12"/>
      <c r="N6385" s="12"/>
    </row>
    <row r="6386" spans="1:14" x14ac:dyDescent="0.2">
      <c r="A6386" s="1">
        <v>46563</v>
      </c>
      <c r="B6386" s="4" t="s">
        <v>797</v>
      </c>
      <c r="C6386" s="5" t="str">
        <f t="shared" si="503"/>
        <v xml:space="preserve"> 5</v>
      </c>
      <c r="D6386" s="12" t="str">
        <f t="shared" si="504"/>
        <v>20</v>
      </c>
      <c r="E6386" s="12">
        <f t="shared" si="500"/>
        <v>1</v>
      </c>
      <c r="F6386" s="12" t="str">
        <f t="shared" si="501"/>
        <v>赤口</v>
      </c>
      <c r="G6386" s="12" t="str">
        <f t="shared" si="502"/>
        <v>金</v>
      </c>
      <c r="J6386" s="12"/>
      <c r="K6386" s="12"/>
      <c r="L6386" s="12"/>
      <c r="M6386" s="12"/>
      <c r="N6386" s="12"/>
    </row>
    <row r="6387" spans="1:14" x14ac:dyDescent="0.2">
      <c r="A6387" s="1">
        <v>46564</v>
      </c>
      <c r="B6387" s="4" t="s">
        <v>798</v>
      </c>
      <c r="C6387" s="5" t="str">
        <f t="shared" si="503"/>
        <v xml:space="preserve"> 5</v>
      </c>
      <c r="D6387" s="12" t="str">
        <f t="shared" si="504"/>
        <v>21</v>
      </c>
      <c r="E6387" s="12">
        <f t="shared" si="500"/>
        <v>2</v>
      </c>
      <c r="F6387" s="12" t="str">
        <f t="shared" si="501"/>
        <v>先勝</v>
      </c>
      <c r="G6387" s="12" t="str">
        <f t="shared" si="502"/>
        <v>土</v>
      </c>
      <c r="J6387" s="12"/>
      <c r="K6387" s="12"/>
      <c r="L6387" s="12"/>
      <c r="M6387" s="12"/>
      <c r="N6387" s="12"/>
    </row>
    <row r="6388" spans="1:14" x14ac:dyDescent="0.2">
      <c r="A6388" s="1">
        <v>46565</v>
      </c>
      <c r="B6388" s="4" t="s">
        <v>799</v>
      </c>
      <c r="C6388" s="5" t="str">
        <f t="shared" si="503"/>
        <v xml:space="preserve"> 5</v>
      </c>
      <c r="D6388" s="12" t="str">
        <f t="shared" si="504"/>
        <v>22</v>
      </c>
      <c r="E6388" s="12">
        <f t="shared" ref="E6388:E6451" si="505">MOD(C6388+D6388,6)</f>
        <v>3</v>
      </c>
      <c r="F6388" s="12" t="str">
        <f t="shared" ref="F6388:F6451" si="506">VLOOKUP(E6388,$H$2:$I$7,2)</f>
        <v>友引</v>
      </c>
      <c r="G6388" s="12" t="str">
        <f t="shared" ref="G6388:G6451" si="507">TEXT(A6388,"aaa")</f>
        <v>日</v>
      </c>
      <c r="J6388" s="12"/>
      <c r="K6388" s="12"/>
      <c r="L6388" s="12"/>
      <c r="M6388" s="12"/>
      <c r="N6388" s="12"/>
    </row>
    <row r="6389" spans="1:14" x14ac:dyDescent="0.2">
      <c r="A6389" s="1">
        <v>46566</v>
      </c>
      <c r="B6389" s="4" t="s">
        <v>800</v>
      </c>
      <c r="C6389" s="5" t="str">
        <f t="shared" si="503"/>
        <v xml:space="preserve"> 5</v>
      </c>
      <c r="D6389" s="12" t="str">
        <f t="shared" si="504"/>
        <v>23</v>
      </c>
      <c r="E6389" s="12">
        <f t="shared" si="505"/>
        <v>4</v>
      </c>
      <c r="F6389" s="12" t="str">
        <f t="shared" si="506"/>
        <v>先負</v>
      </c>
      <c r="G6389" s="12" t="str">
        <f t="shared" si="507"/>
        <v>月</v>
      </c>
      <c r="J6389" s="12"/>
      <c r="K6389" s="12"/>
      <c r="L6389" s="12"/>
      <c r="M6389" s="12"/>
      <c r="N6389" s="12"/>
    </row>
    <row r="6390" spans="1:14" x14ac:dyDescent="0.2">
      <c r="A6390" s="1">
        <v>46567</v>
      </c>
      <c r="B6390" s="4" t="s">
        <v>801</v>
      </c>
      <c r="C6390" s="5" t="str">
        <f t="shared" si="503"/>
        <v xml:space="preserve"> 5</v>
      </c>
      <c r="D6390" s="12" t="str">
        <f t="shared" si="504"/>
        <v>24</v>
      </c>
      <c r="E6390" s="12">
        <f t="shared" si="505"/>
        <v>5</v>
      </c>
      <c r="F6390" s="12" t="str">
        <f t="shared" si="506"/>
        <v>仏滅</v>
      </c>
      <c r="G6390" s="12" t="str">
        <f t="shared" si="507"/>
        <v>火</v>
      </c>
      <c r="J6390" s="12"/>
      <c r="K6390" s="12"/>
      <c r="L6390" s="12"/>
      <c r="M6390" s="12"/>
      <c r="N6390" s="12"/>
    </row>
    <row r="6391" spans="1:14" x14ac:dyDescent="0.2">
      <c r="A6391" s="1">
        <v>46568</v>
      </c>
      <c r="B6391" s="4" t="s">
        <v>802</v>
      </c>
      <c r="C6391" s="5" t="str">
        <f t="shared" si="503"/>
        <v xml:space="preserve"> 5</v>
      </c>
      <c r="D6391" s="12" t="str">
        <f t="shared" si="504"/>
        <v>25</v>
      </c>
      <c r="E6391" s="12">
        <f t="shared" si="505"/>
        <v>0</v>
      </c>
      <c r="F6391" s="12" t="str">
        <f t="shared" si="506"/>
        <v>大安</v>
      </c>
      <c r="G6391" s="12" t="str">
        <f t="shared" si="507"/>
        <v>水</v>
      </c>
      <c r="J6391" s="12"/>
      <c r="K6391" s="12"/>
      <c r="L6391" s="12"/>
      <c r="M6391" s="12"/>
      <c r="N6391" s="12"/>
    </row>
    <row r="6392" spans="1:14" x14ac:dyDescent="0.2">
      <c r="A6392" s="1">
        <v>46569</v>
      </c>
      <c r="B6392" s="4" t="s">
        <v>803</v>
      </c>
      <c r="C6392" s="5" t="str">
        <f t="shared" si="503"/>
        <v xml:space="preserve"> 5</v>
      </c>
      <c r="D6392" s="12" t="str">
        <f t="shared" si="504"/>
        <v>26</v>
      </c>
      <c r="E6392" s="12">
        <f t="shared" si="505"/>
        <v>1</v>
      </c>
      <c r="F6392" s="12" t="str">
        <f t="shared" si="506"/>
        <v>赤口</v>
      </c>
      <c r="G6392" s="12" t="str">
        <f t="shared" si="507"/>
        <v>木</v>
      </c>
      <c r="J6392" s="12"/>
      <c r="K6392" s="12"/>
      <c r="L6392" s="12"/>
      <c r="M6392" s="12"/>
      <c r="N6392" s="12"/>
    </row>
    <row r="6393" spans="1:14" x14ac:dyDescent="0.2">
      <c r="A6393" s="1">
        <v>46570</v>
      </c>
      <c r="B6393" s="4" t="s">
        <v>804</v>
      </c>
      <c r="C6393" s="5" t="str">
        <f t="shared" si="503"/>
        <v xml:space="preserve"> 5</v>
      </c>
      <c r="D6393" s="12" t="str">
        <f t="shared" si="504"/>
        <v>27</v>
      </c>
      <c r="E6393" s="12">
        <f t="shared" si="505"/>
        <v>2</v>
      </c>
      <c r="F6393" s="12" t="str">
        <f t="shared" si="506"/>
        <v>先勝</v>
      </c>
      <c r="G6393" s="12" t="str">
        <f t="shared" si="507"/>
        <v>金</v>
      </c>
      <c r="J6393" s="12"/>
      <c r="K6393" s="12"/>
      <c r="L6393" s="12"/>
      <c r="M6393" s="12"/>
      <c r="N6393" s="12"/>
    </row>
    <row r="6394" spans="1:14" x14ac:dyDescent="0.2">
      <c r="A6394" s="1">
        <v>46571</v>
      </c>
      <c r="B6394" s="4" t="s">
        <v>805</v>
      </c>
      <c r="C6394" s="5" t="str">
        <f t="shared" si="503"/>
        <v xml:space="preserve"> 5</v>
      </c>
      <c r="D6394" s="12" t="str">
        <f t="shared" si="504"/>
        <v>28</v>
      </c>
      <c r="E6394" s="12">
        <f t="shared" si="505"/>
        <v>3</v>
      </c>
      <c r="F6394" s="12" t="str">
        <f t="shared" si="506"/>
        <v>友引</v>
      </c>
      <c r="G6394" s="12" t="str">
        <f t="shared" si="507"/>
        <v>土</v>
      </c>
      <c r="J6394" s="12"/>
      <c r="K6394" s="12"/>
      <c r="L6394" s="12"/>
      <c r="M6394" s="12"/>
      <c r="N6394" s="12"/>
    </row>
    <row r="6395" spans="1:14" x14ac:dyDescent="0.2">
      <c r="A6395" s="1">
        <v>46572</v>
      </c>
      <c r="B6395" s="4" t="s">
        <v>806</v>
      </c>
      <c r="C6395" s="5" t="str">
        <f t="shared" si="503"/>
        <v xml:space="preserve"> 5</v>
      </c>
      <c r="D6395" s="12" t="str">
        <f t="shared" si="504"/>
        <v>29</v>
      </c>
      <c r="E6395" s="12">
        <f t="shared" si="505"/>
        <v>4</v>
      </c>
      <c r="F6395" s="12" t="str">
        <f t="shared" si="506"/>
        <v>先負</v>
      </c>
      <c r="G6395" s="12" t="str">
        <f t="shared" si="507"/>
        <v>日</v>
      </c>
      <c r="J6395" s="12"/>
      <c r="K6395" s="12"/>
      <c r="L6395" s="12"/>
      <c r="M6395" s="12"/>
      <c r="N6395" s="12"/>
    </row>
    <row r="6396" spans="1:14" x14ac:dyDescent="0.2">
      <c r="A6396" s="1">
        <v>46573</v>
      </c>
      <c r="B6396" s="4" t="s">
        <v>807</v>
      </c>
      <c r="C6396" s="5" t="str">
        <f t="shared" si="503"/>
        <v xml:space="preserve"> 6</v>
      </c>
      <c r="D6396" s="12" t="str">
        <f t="shared" si="504"/>
        <v>1</v>
      </c>
      <c r="E6396" s="12">
        <f t="shared" si="505"/>
        <v>1</v>
      </c>
      <c r="F6396" s="12" t="str">
        <f t="shared" si="506"/>
        <v>赤口</v>
      </c>
      <c r="G6396" s="12" t="str">
        <f t="shared" si="507"/>
        <v>月</v>
      </c>
      <c r="J6396" s="12"/>
      <c r="K6396" s="12"/>
      <c r="L6396" s="12"/>
      <c r="M6396" s="12"/>
      <c r="N6396" s="12"/>
    </row>
    <row r="6397" spans="1:14" x14ac:dyDescent="0.2">
      <c r="A6397" s="1">
        <v>46574</v>
      </c>
      <c r="B6397" s="4" t="s">
        <v>808</v>
      </c>
      <c r="C6397" s="5" t="str">
        <f t="shared" si="503"/>
        <v xml:space="preserve"> 6</v>
      </c>
      <c r="D6397" s="12" t="str">
        <f t="shared" si="504"/>
        <v>2</v>
      </c>
      <c r="E6397" s="12">
        <f t="shared" si="505"/>
        <v>2</v>
      </c>
      <c r="F6397" s="12" t="str">
        <f t="shared" si="506"/>
        <v>先勝</v>
      </c>
      <c r="G6397" s="12" t="str">
        <f t="shared" si="507"/>
        <v>火</v>
      </c>
      <c r="J6397" s="12"/>
      <c r="K6397" s="12"/>
      <c r="L6397" s="12"/>
      <c r="M6397" s="12"/>
      <c r="N6397" s="12"/>
    </row>
    <row r="6398" spans="1:14" x14ac:dyDescent="0.2">
      <c r="A6398" s="1">
        <v>46575</v>
      </c>
      <c r="B6398" s="4" t="s">
        <v>809</v>
      </c>
      <c r="C6398" s="5" t="str">
        <f t="shared" si="503"/>
        <v xml:space="preserve"> 6</v>
      </c>
      <c r="D6398" s="12" t="str">
        <f t="shared" si="504"/>
        <v>3</v>
      </c>
      <c r="E6398" s="12">
        <f t="shared" si="505"/>
        <v>3</v>
      </c>
      <c r="F6398" s="12" t="str">
        <f t="shared" si="506"/>
        <v>友引</v>
      </c>
      <c r="G6398" s="12" t="str">
        <f t="shared" si="507"/>
        <v>水</v>
      </c>
      <c r="J6398" s="12"/>
      <c r="K6398" s="12"/>
      <c r="L6398" s="12"/>
      <c r="M6398" s="12"/>
      <c r="N6398" s="12"/>
    </row>
    <row r="6399" spans="1:14" x14ac:dyDescent="0.2">
      <c r="A6399" s="1">
        <v>46576</v>
      </c>
      <c r="B6399" s="4" t="s">
        <v>810</v>
      </c>
      <c r="C6399" s="5" t="str">
        <f t="shared" si="503"/>
        <v xml:space="preserve"> 6</v>
      </c>
      <c r="D6399" s="12" t="str">
        <f t="shared" si="504"/>
        <v>4</v>
      </c>
      <c r="E6399" s="12">
        <f t="shared" si="505"/>
        <v>4</v>
      </c>
      <c r="F6399" s="12" t="str">
        <f t="shared" si="506"/>
        <v>先負</v>
      </c>
      <c r="G6399" s="12" t="str">
        <f t="shared" si="507"/>
        <v>木</v>
      </c>
      <c r="J6399" s="12"/>
      <c r="K6399" s="12"/>
      <c r="L6399" s="12"/>
      <c r="M6399" s="12"/>
      <c r="N6399" s="12"/>
    </row>
    <row r="6400" spans="1:14" x14ac:dyDescent="0.2">
      <c r="A6400" s="1">
        <v>46577</v>
      </c>
      <c r="B6400" s="4" t="s">
        <v>811</v>
      </c>
      <c r="C6400" s="5" t="str">
        <f t="shared" si="503"/>
        <v xml:space="preserve"> 6</v>
      </c>
      <c r="D6400" s="12" t="str">
        <f t="shared" si="504"/>
        <v>5</v>
      </c>
      <c r="E6400" s="12">
        <f t="shared" si="505"/>
        <v>5</v>
      </c>
      <c r="F6400" s="12" t="str">
        <f t="shared" si="506"/>
        <v>仏滅</v>
      </c>
      <c r="G6400" s="12" t="str">
        <f t="shared" si="507"/>
        <v>金</v>
      </c>
      <c r="J6400" s="12"/>
      <c r="K6400" s="12"/>
      <c r="L6400" s="12"/>
      <c r="M6400" s="12"/>
      <c r="N6400" s="12"/>
    </row>
    <row r="6401" spans="1:14" x14ac:dyDescent="0.2">
      <c r="A6401" s="1">
        <v>46578</v>
      </c>
      <c r="B6401" s="4" t="s">
        <v>812</v>
      </c>
      <c r="C6401" s="5" t="str">
        <f t="shared" si="503"/>
        <v xml:space="preserve"> 6</v>
      </c>
      <c r="D6401" s="12" t="str">
        <f t="shared" si="504"/>
        <v>6</v>
      </c>
      <c r="E6401" s="12">
        <f t="shared" si="505"/>
        <v>0</v>
      </c>
      <c r="F6401" s="12" t="str">
        <f t="shared" si="506"/>
        <v>大安</v>
      </c>
      <c r="G6401" s="12" t="str">
        <f t="shared" si="507"/>
        <v>土</v>
      </c>
      <c r="J6401" s="12"/>
      <c r="K6401" s="12"/>
      <c r="L6401" s="12"/>
      <c r="M6401" s="12"/>
      <c r="N6401" s="12"/>
    </row>
    <row r="6402" spans="1:14" x14ac:dyDescent="0.2">
      <c r="A6402" s="1">
        <v>46579</v>
      </c>
      <c r="B6402" s="4" t="s">
        <v>813</v>
      </c>
      <c r="C6402" s="5" t="str">
        <f t="shared" si="503"/>
        <v xml:space="preserve"> 6</v>
      </c>
      <c r="D6402" s="12" t="str">
        <f t="shared" si="504"/>
        <v>7</v>
      </c>
      <c r="E6402" s="12">
        <f t="shared" si="505"/>
        <v>1</v>
      </c>
      <c r="F6402" s="12" t="str">
        <f t="shared" si="506"/>
        <v>赤口</v>
      </c>
      <c r="G6402" s="12" t="str">
        <f t="shared" si="507"/>
        <v>日</v>
      </c>
      <c r="J6402" s="12"/>
      <c r="K6402" s="12"/>
      <c r="L6402" s="12"/>
      <c r="M6402" s="12"/>
      <c r="N6402" s="12"/>
    </row>
    <row r="6403" spans="1:14" x14ac:dyDescent="0.2">
      <c r="A6403" s="1">
        <v>46580</v>
      </c>
      <c r="B6403" s="4" t="s">
        <v>814</v>
      </c>
      <c r="C6403" s="5" t="str">
        <f t="shared" si="503"/>
        <v xml:space="preserve"> 6</v>
      </c>
      <c r="D6403" s="12" t="str">
        <f t="shared" si="504"/>
        <v>8</v>
      </c>
      <c r="E6403" s="12">
        <f t="shared" si="505"/>
        <v>2</v>
      </c>
      <c r="F6403" s="12" t="str">
        <f t="shared" si="506"/>
        <v>先勝</v>
      </c>
      <c r="G6403" s="12" t="str">
        <f t="shared" si="507"/>
        <v>月</v>
      </c>
      <c r="J6403" s="12"/>
      <c r="K6403" s="12"/>
      <c r="L6403" s="12"/>
      <c r="M6403" s="12"/>
      <c r="N6403" s="12"/>
    </row>
    <row r="6404" spans="1:14" x14ac:dyDescent="0.2">
      <c r="A6404" s="1">
        <v>46581</v>
      </c>
      <c r="B6404" s="4" t="s">
        <v>815</v>
      </c>
      <c r="C6404" s="5" t="str">
        <f t="shared" si="503"/>
        <v xml:space="preserve"> 6</v>
      </c>
      <c r="D6404" s="12" t="str">
        <f t="shared" si="504"/>
        <v>9</v>
      </c>
      <c r="E6404" s="12">
        <f t="shared" si="505"/>
        <v>3</v>
      </c>
      <c r="F6404" s="12" t="str">
        <f t="shared" si="506"/>
        <v>友引</v>
      </c>
      <c r="G6404" s="12" t="str">
        <f t="shared" si="507"/>
        <v>火</v>
      </c>
      <c r="J6404" s="12"/>
      <c r="K6404" s="12"/>
      <c r="L6404" s="12"/>
      <c r="M6404" s="12"/>
      <c r="N6404" s="12"/>
    </row>
    <row r="6405" spans="1:14" x14ac:dyDescent="0.2">
      <c r="A6405" s="1">
        <v>46582</v>
      </c>
      <c r="B6405" s="4" t="s">
        <v>816</v>
      </c>
      <c r="C6405" s="5" t="str">
        <f t="shared" si="503"/>
        <v xml:space="preserve"> 6</v>
      </c>
      <c r="D6405" s="12" t="str">
        <f t="shared" si="504"/>
        <v>10</v>
      </c>
      <c r="E6405" s="12">
        <f t="shared" si="505"/>
        <v>4</v>
      </c>
      <c r="F6405" s="12" t="str">
        <f t="shared" si="506"/>
        <v>先負</v>
      </c>
      <c r="G6405" s="12" t="str">
        <f t="shared" si="507"/>
        <v>水</v>
      </c>
      <c r="J6405" s="12"/>
      <c r="K6405" s="12"/>
      <c r="L6405" s="12"/>
      <c r="M6405" s="12"/>
      <c r="N6405" s="12"/>
    </row>
    <row r="6406" spans="1:14" x14ac:dyDescent="0.2">
      <c r="A6406" s="1">
        <v>46583</v>
      </c>
      <c r="B6406" s="4" t="s">
        <v>817</v>
      </c>
      <c r="C6406" s="5" t="str">
        <f t="shared" si="503"/>
        <v xml:space="preserve"> 6</v>
      </c>
      <c r="D6406" s="12" t="str">
        <f t="shared" si="504"/>
        <v>11</v>
      </c>
      <c r="E6406" s="12">
        <f t="shared" si="505"/>
        <v>5</v>
      </c>
      <c r="F6406" s="12" t="str">
        <f t="shared" si="506"/>
        <v>仏滅</v>
      </c>
      <c r="G6406" s="12" t="str">
        <f t="shared" si="507"/>
        <v>木</v>
      </c>
      <c r="J6406" s="12"/>
      <c r="K6406" s="12"/>
      <c r="L6406" s="12"/>
      <c r="M6406" s="12"/>
      <c r="N6406" s="12"/>
    </row>
    <row r="6407" spans="1:14" x14ac:dyDescent="0.2">
      <c r="A6407" s="1">
        <v>46584</v>
      </c>
      <c r="B6407" s="4" t="s">
        <v>818</v>
      </c>
      <c r="C6407" s="5" t="str">
        <f t="shared" si="503"/>
        <v xml:space="preserve"> 6</v>
      </c>
      <c r="D6407" s="12" t="str">
        <f t="shared" si="504"/>
        <v>12</v>
      </c>
      <c r="E6407" s="12">
        <f t="shared" si="505"/>
        <v>0</v>
      </c>
      <c r="F6407" s="12" t="str">
        <f t="shared" si="506"/>
        <v>大安</v>
      </c>
      <c r="G6407" s="12" t="str">
        <f t="shared" si="507"/>
        <v>金</v>
      </c>
      <c r="J6407" s="12"/>
      <c r="K6407" s="12"/>
      <c r="L6407" s="12"/>
      <c r="M6407" s="12"/>
      <c r="N6407" s="12"/>
    </row>
    <row r="6408" spans="1:14" x14ac:dyDescent="0.2">
      <c r="A6408" s="1">
        <v>46585</v>
      </c>
      <c r="B6408" s="4" t="s">
        <v>819</v>
      </c>
      <c r="C6408" s="5" t="str">
        <f t="shared" si="503"/>
        <v xml:space="preserve"> 6</v>
      </c>
      <c r="D6408" s="12" t="str">
        <f t="shared" si="504"/>
        <v>13</v>
      </c>
      <c r="E6408" s="12">
        <f t="shared" si="505"/>
        <v>1</v>
      </c>
      <c r="F6408" s="12" t="str">
        <f t="shared" si="506"/>
        <v>赤口</v>
      </c>
      <c r="G6408" s="12" t="str">
        <f t="shared" si="507"/>
        <v>土</v>
      </c>
      <c r="J6408" s="12"/>
      <c r="K6408" s="12"/>
      <c r="L6408" s="12"/>
      <c r="M6408" s="12"/>
      <c r="N6408" s="12"/>
    </row>
    <row r="6409" spans="1:14" x14ac:dyDescent="0.2">
      <c r="A6409" s="1">
        <v>46586</v>
      </c>
      <c r="B6409" s="4" t="s">
        <v>820</v>
      </c>
      <c r="C6409" s="5" t="str">
        <f t="shared" si="503"/>
        <v xml:space="preserve"> 6</v>
      </c>
      <c r="D6409" s="12" t="str">
        <f t="shared" si="504"/>
        <v>14</v>
      </c>
      <c r="E6409" s="12">
        <f t="shared" si="505"/>
        <v>2</v>
      </c>
      <c r="F6409" s="12" t="str">
        <f t="shared" si="506"/>
        <v>先勝</v>
      </c>
      <c r="G6409" s="12" t="str">
        <f t="shared" si="507"/>
        <v>日</v>
      </c>
      <c r="J6409" s="12"/>
      <c r="K6409" s="12"/>
      <c r="L6409" s="12"/>
      <c r="M6409" s="12"/>
      <c r="N6409" s="12"/>
    </row>
    <row r="6410" spans="1:14" x14ac:dyDescent="0.2">
      <c r="A6410" s="1">
        <v>46587</v>
      </c>
      <c r="B6410" s="4" t="s">
        <v>821</v>
      </c>
      <c r="C6410" s="5" t="str">
        <f t="shared" si="503"/>
        <v xml:space="preserve"> 6</v>
      </c>
      <c r="D6410" s="12" t="str">
        <f t="shared" si="504"/>
        <v>15</v>
      </c>
      <c r="E6410" s="12">
        <f t="shared" si="505"/>
        <v>3</v>
      </c>
      <c r="F6410" s="12" t="str">
        <f t="shared" si="506"/>
        <v>友引</v>
      </c>
      <c r="G6410" s="12" t="str">
        <f t="shared" si="507"/>
        <v>月</v>
      </c>
      <c r="J6410" s="12"/>
      <c r="K6410" s="12"/>
      <c r="L6410" s="12"/>
      <c r="M6410" s="12"/>
      <c r="N6410" s="12"/>
    </row>
    <row r="6411" spans="1:14" x14ac:dyDescent="0.2">
      <c r="A6411" s="1">
        <v>46588</v>
      </c>
      <c r="B6411" s="4" t="s">
        <v>822</v>
      </c>
      <c r="C6411" s="5" t="str">
        <f t="shared" si="503"/>
        <v xml:space="preserve"> 6</v>
      </c>
      <c r="D6411" s="12" t="str">
        <f t="shared" si="504"/>
        <v>16</v>
      </c>
      <c r="E6411" s="12">
        <f t="shared" si="505"/>
        <v>4</v>
      </c>
      <c r="F6411" s="12" t="str">
        <f t="shared" si="506"/>
        <v>先負</v>
      </c>
      <c r="G6411" s="12" t="str">
        <f t="shared" si="507"/>
        <v>火</v>
      </c>
      <c r="J6411" s="12"/>
      <c r="K6411" s="12"/>
      <c r="L6411" s="12"/>
      <c r="M6411" s="12"/>
      <c r="N6411" s="12"/>
    </row>
    <row r="6412" spans="1:14" x14ac:dyDescent="0.2">
      <c r="A6412" s="1">
        <v>46589</v>
      </c>
      <c r="B6412" s="4" t="s">
        <v>823</v>
      </c>
      <c r="C6412" s="5" t="str">
        <f t="shared" ref="C6412:C6475" si="508">SUBSTITUTE( LEFT(B6412,LEN(B6412)-(LEN(B6412)-FIND("/",B6412)+1)), "閏", "" )</f>
        <v xml:space="preserve"> 6</v>
      </c>
      <c r="D6412" s="12" t="str">
        <f t="shared" si="504"/>
        <v>17</v>
      </c>
      <c r="E6412" s="12">
        <f t="shared" si="505"/>
        <v>5</v>
      </c>
      <c r="F6412" s="12" t="str">
        <f t="shared" si="506"/>
        <v>仏滅</v>
      </c>
      <c r="G6412" s="12" t="str">
        <f t="shared" si="507"/>
        <v>水</v>
      </c>
      <c r="J6412" s="12"/>
      <c r="K6412" s="12"/>
      <c r="L6412" s="12"/>
      <c r="M6412" s="12"/>
      <c r="N6412" s="12"/>
    </row>
    <row r="6413" spans="1:14" x14ac:dyDescent="0.2">
      <c r="A6413" s="1">
        <v>46590</v>
      </c>
      <c r="B6413" s="4" t="s">
        <v>824</v>
      </c>
      <c r="C6413" s="5" t="str">
        <f t="shared" si="508"/>
        <v xml:space="preserve"> 6</v>
      </c>
      <c r="D6413" s="12" t="str">
        <f t="shared" si="504"/>
        <v>18</v>
      </c>
      <c r="E6413" s="12">
        <f t="shared" si="505"/>
        <v>0</v>
      </c>
      <c r="F6413" s="12" t="str">
        <f t="shared" si="506"/>
        <v>大安</v>
      </c>
      <c r="G6413" s="12" t="str">
        <f t="shared" si="507"/>
        <v>木</v>
      </c>
      <c r="J6413" s="12"/>
      <c r="K6413" s="12"/>
      <c r="L6413" s="12"/>
      <c r="M6413" s="12"/>
      <c r="N6413" s="12"/>
    </row>
    <row r="6414" spans="1:14" x14ac:dyDescent="0.2">
      <c r="A6414" s="1">
        <v>46591</v>
      </c>
      <c r="B6414" s="4" t="s">
        <v>825</v>
      </c>
      <c r="C6414" s="5" t="str">
        <f t="shared" si="508"/>
        <v xml:space="preserve"> 6</v>
      </c>
      <c r="D6414" s="12" t="str">
        <f t="shared" si="504"/>
        <v>19</v>
      </c>
      <c r="E6414" s="12">
        <f t="shared" si="505"/>
        <v>1</v>
      </c>
      <c r="F6414" s="12" t="str">
        <f t="shared" si="506"/>
        <v>赤口</v>
      </c>
      <c r="G6414" s="12" t="str">
        <f t="shared" si="507"/>
        <v>金</v>
      </c>
      <c r="J6414" s="12"/>
      <c r="K6414" s="12"/>
      <c r="L6414" s="12"/>
      <c r="M6414" s="12"/>
      <c r="N6414" s="12"/>
    </row>
    <row r="6415" spans="1:14" x14ac:dyDescent="0.2">
      <c r="A6415" s="1">
        <v>46592</v>
      </c>
      <c r="B6415" s="4" t="s">
        <v>826</v>
      </c>
      <c r="C6415" s="5" t="str">
        <f t="shared" si="508"/>
        <v xml:space="preserve"> 6</v>
      </c>
      <c r="D6415" s="12" t="str">
        <f t="shared" si="504"/>
        <v>20</v>
      </c>
      <c r="E6415" s="12">
        <f t="shared" si="505"/>
        <v>2</v>
      </c>
      <c r="F6415" s="12" t="str">
        <f t="shared" si="506"/>
        <v>先勝</v>
      </c>
      <c r="G6415" s="12" t="str">
        <f t="shared" si="507"/>
        <v>土</v>
      </c>
      <c r="J6415" s="12"/>
      <c r="K6415" s="12"/>
      <c r="L6415" s="12"/>
      <c r="M6415" s="12"/>
      <c r="N6415" s="12"/>
    </row>
    <row r="6416" spans="1:14" x14ac:dyDescent="0.2">
      <c r="A6416" s="1">
        <v>46593</v>
      </c>
      <c r="B6416" s="4" t="s">
        <v>827</v>
      </c>
      <c r="C6416" s="5" t="str">
        <f t="shared" si="508"/>
        <v xml:space="preserve"> 6</v>
      </c>
      <c r="D6416" s="12" t="str">
        <f t="shared" si="504"/>
        <v>21</v>
      </c>
      <c r="E6416" s="12">
        <f t="shared" si="505"/>
        <v>3</v>
      </c>
      <c r="F6416" s="12" t="str">
        <f t="shared" si="506"/>
        <v>友引</v>
      </c>
      <c r="G6416" s="12" t="str">
        <f t="shared" si="507"/>
        <v>日</v>
      </c>
      <c r="J6416" s="12"/>
      <c r="K6416" s="12"/>
      <c r="L6416" s="12"/>
      <c r="M6416" s="12"/>
      <c r="N6416" s="12"/>
    </row>
    <row r="6417" spans="1:14" x14ac:dyDescent="0.2">
      <c r="A6417" s="1">
        <v>46594</v>
      </c>
      <c r="B6417" s="4" t="s">
        <v>828</v>
      </c>
      <c r="C6417" s="5" t="str">
        <f t="shared" si="508"/>
        <v xml:space="preserve"> 6</v>
      </c>
      <c r="D6417" s="12" t="str">
        <f t="shared" si="504"/>
        <v>22</v>
      </c>
      <c r="E6417" s="12">
        <f t="shared" si="505"/>
        <v>4</v>
      </c>
      <c r="F6417" s="12" t="str">
        <f t="shared" si="506"/>
        <v>先負</v>
      </c>
      <c r="G6417" s="12" t="str">
        <f t="shared" si="507"/>
        <v>月</v>
      </c>
      <c r="J6417" s="12"/>
      <c r="K6417" s="12"/>
      <c r="L6417" s="12"/>
      <c r="M6417" s="12"/>
      <c r="N6417" s="12"/>
    </row>
    <row r="6418" spans="1:14" x14ac:dyDescent="0.2">
      <c r="A6418" s="1">
        <v>46595</v>
      </c>
      <c r="B6418" s="4" t="s">
        <v>829</v>
      </c>
      <c r="C6418" s="5" t="str">
        <f t="shared" si="508"/>
        <v xml:space="preserve"> 6</v>
      </c>
      <c r="D6418" s="12" t="str">
        <f t="shared" si="504"/>
        <v>23</v>
      </c>
      <c r="E6418" s="12">
        <f t="shared" si="505"/>
        <v>5</v>
      </c>
      <c r="F6418" s="12" t="str">
        <f t="shared" si="506"/>
        <v>仏滅</v>
      </c>
      <c r="G6418" s="12" t="str">
        <f t="shared" si="507"/>
        <v>火</v>
      </c>
      <c r="J6418" s="12"/>
      <c r="K6418" s="12"/>
      <c r="L6418" s="12"/>
      <c r="M6418" s="12"/>
      <c r="N6418" s="12"/>
    </row>
    <row r="6419" spans="1:14" x14ac:dyDescent="0.2">
      <c r="A6419" s="1">
        <v>46596</v>
      </c>
      <c r="B6419" s="4" t="s">
        <v>830</v>
      </c>
      <c r="C6419" s="5" t="str">
        <f t="shared" si="508"/>
        <v xml:space="preserve"> 6</v>
      </c>
      <c r="D6419" s="12" t="str">
        <f t="shared" si="504"/>
        <v>24</v>
      </c>
      <c r="E6419" s="12">
        <f t="shared" si="505"/>
        <v>0</v>
      </c>
      <c r="F6419" s="12" t="str">
        <f t="shared" si="506"/>
        <v>大安</v>
      </c>
      <c r="G6419" s="12" t="str">
        <f t="shared" si="507"/>
        <v>水</v>
      </c>
      <c r="J6419" s="12"/>
      <c r="K6419" s="12"/>
      <c r="L6419" s="12"/>
      <c r="M6419" s="12"/>
      <c r="N6419" s="12"/>
    </row>
    <row r="6420" spans="1:14" x14ac:dyDescent="0.2">
      <c r="A6420" s="1">
        <v>46597</v>
      </c>
      <c r="B6420" s="4" t="s">
        <v>831</v>
      </c>
      <c r="C6420" s="5" t="str">
        <f t="shared" si="508"/>
        <v xml:space="preserve"> 6</v>
      </c>
      <c r="D6420" s="12" t="str">
        <f t="shared" si="504"/>
        <v>25</v>
      </c>
      <c r="E6420" s="12">
        <f t="shared" si="505"/>
        <v>1</v>
      </c>
      <c r="F6420" s="12" t="str">
        <f t="shared" si="506"/>
        <v>赤口</v>
      </c>
      <c r="G6420" s="12" t="str">
        <f t="shared" si="507"/>
        <v>木</v>
      </c>
      <c r="J6420" s="12"/>
      <c r="K6420" s="12"/>
      <c r="L6420" s="12"/>
      <c r="M6420" s="12"/>
      <c r="N6420" s="12"/>
    </row>
    <row r="6421" spans="1:14" x14ac:dyDescent="0.2">
      <c r="A6421" s="1">
        <v>46598</v>
      </c>
      <c r="B6421" s="4" t="s">
        <v>832</v>
      </c>
      <c r="C6421" s="5" t="str">
        <f t="shared" si="508"/>
        <v xml:space="preserve"> 6</v>
      </c>
      <c r="D6421" s="12" t="str">
        <f t="shared" si="504"/>
        <v>26</v>
      </c>
      <c r="E6421" s="12">
        <f t="shared" si="505"/>
        <v>2</v>
      </c>
      <c r="F6421" s="12" t="str">
        <f t="shared" si="506"/>
        <v>先勝</v>
      </c>
      <c r="G6421" s="12" t="str">
        <f t="shared" si="507"/>
        <v>金</v>
      </c>
      <c r="J6421" s="12"/>
      <c r="K6421" s="12"/>
      <c r="L6421" s="12"/>
      <c r="M6421" s="12"/>
      <c r="N6421" s="12"/>
    </row>
    <row r="6422" spans="1:14" x14ac:dyDescent="0.2">
      <c r="A6422" s="1">
        <v>46599</v>
      </c>
      <c r="B6422" s="4" t="s">
        <v>833</v>
      </c>
      <c r="C6422" s="5" t="str">
        <f t="shared" si="508"/>
        <v xml:space="preserve"> 6</v>
      </c>
      <c r="D6422" s="12" t="str">
        <f t="shared" si="504"/>
        <v>27</v>
      </c>
      <c r="E6422" s="12">
        <f t="shared" si="505"/>
        <v>3</v>
      </c>
      <c r="F6422" s="12" t="str">
        <f t="shared" si="506"/>
        <v>友引</v>
      </c>
      <c r="G6422" s="12" t="str">
        <f t="shared" si="507"/>
        <v>土</v>
      </c>
      <c r="J6422" s="12"/>
      <c r="K6422" s="12"/>
      <c r="L6422" s="12"/>
      <c r="M6422" s="12"/>
      <c r="N6422" s="12"/>
    </row>
    <row r="6423" spans="1:14" x14ac:dyDescent="0.2">
      <c r="A6423" s="1">
        <v>46600</v>
      </c>
      <c r="B6423" s="4" t="s">
        <v>834</v>
      </c>
      <c r="C6423" s="5" t="str">
        <f t="shared" si="508"/>
        <v xml:space="preserve"> 6</v>
      </c>
      <c r="D6423" s="12" t="str">
        <f t="shared" si="504"/>
        <v>28</v>
      </c>
      <c r="E6423" s="12">
        <f t="shared" si="505"/>
        <v>4</v>
      </c>
      <c r="F6423" s="12" t="str">
        <f t="shared" si="506"/>
        <v>先負</v>
      </c>
      <c r="G6423" s="12" t="str">
        <f t="shared" si="507"/>
        <v>日</v>
      </c>
      <c r="J6423" s="12"/>
      <c r="K6423" s="12"/>
      <c r="L6423" s="12"/>
      <c r="M6423" s="12"/>
      <c r="N6423" s="12"/>
    </row>
    <row r="6424" spans="1:14" x14ac:dyDescent="0.2">
      <c r="A6424" s="1">
        <v>46601</v>
      </c>
      <c r="B6424" s="4" t="s">
        <v>835</v>
      </c>
      <c r="C6424" s="5" t="str">
        <f t="shared" si="508"/>
        <v xml:space="preserve"> 6</v>
      </c>
      <c r="D6424" s="12" t="str">
        <f t="shared" si="504"/>
        <v>29</v>
      </c>
      <c r="E6424" s="12">
        <f t="shared" si="505"/>
        <v>5</v>
      </c>
      <c r="F6424" s="12" t="str">
        <f t="shared" si="506"/>
        <v>仏滅</v>
      </c>
      <c r="G6424" s="12" t="str">
        <f t="shared" si="507"/>
        <v>月</v>
      </c>
      <c r="J6424" s="12"/>
      <c r="K6424" s="12"/>
      <c r="L6424" s="12"/>
      <c r="M6424" s="12"/>
      <c r="N6424" s="12"/>
    </row>
    <row r="6425" spans="1:14" x14ac:dyDescent="0.2">
      <c r="A6425" s="1">
        <v>46602</v>
      </c>
      <c r="B6425" s="4" t="s">
        <v>866</v>
      </c>
      <c r="C6425" s="5" t="str">
        <f t="shared" si="508"/>
        <v xml:space="preserve"> 7</v>
      </c>
      <c r="D6425" s="12" t="str">
        <f t="shared" si="504"/>
        <v>1</v>
      </c>
      <c r="E6425" s="12">
        <f t="shared" si="505"/>
        <v>2</v>
      </c>
      <c r="F6425" s="12" t="str">
        <f t="shared" si="506"/>
        <v>先勝</v>
      </c>
      <c r="G6425" s="12" t="str">
        <f t="shared" si="507"/>
        <v>火</v>
      </c>
      <c r="J6425" s="12"/>
      <c r="K6425" s="12"/>
      <c r="L6425" s="12"/>
      <c r="M6425" s="12"/>
      <c r="N6425" s="12"/>
    </row>
    <row r="6426" spans="1:14" x14ac:dyDescent="0.2">
      <c r="A6426" s="1">
        <v>46603</v>
      </c>
      <c r="B6426" s="4" t="s">
        <v>867</v>
      </c>
      <c r="C6426" s="5" t="str">
        <f t="shared" si="508"/>
        <v xml:space="preserve"> 7</v>
      </c>
      <c r="D6426" s="12" t="str">
        <f t="shared" si="504"/>
        <v>2</v>
      </c>
      <c r="E6426" s="12">
        <f t="shared" si="505"/>
        <v>3</v>
      </c>
      <c r="F6426" s="12" t="str">
        <f t="shared" si="506"/>
        <v>友引</v>
      </c>
      <c r="G6426" s="12" t="str">
        <f t="shared" si="507"/>
        <v>水</v>
      </c>
      <c r="J6426" s="12"/>
      <c r="K6426" s="12"/>
      <c r="L6426" s="12"/>
      <c r="M6426" s="12"/>
      <c r="N6426" s="12"/>
    </row>
    <row r="6427" spans="1:14" x14ac:dyDescent="0.2">
      <c r="A6427" s="1">
        <v>46604</v>
      </c>
      <c r="B6427" s="4" t="s">
        <v>868</v>
      </c>
      <c r="C6427" s="5" t="str">
        <f t="shared" si="508"/>
        <v xml:space="preserve"> 7</v>
      </c>
      <c r="D6427" s="12" t="str">
        <f t="shared" si="504"/>
        <v>3</v>
      </c>
      <c r="E6427" s="12">
        <f t="shared" si="505"/>
        <v>4</v>
      </c>
      <c r="F6427" s="12" t="str">
        <f t="shared" si="506"/>
        <v>先負</v>
      </c>
      <c r="G6427" s="12" t="str">
        <f t="shared" si="507"/>
        <v>木</v>
      </c>
      <c r="J6427" s="12"/>
      <c r="K6427" s="12"/>
      <c r="L6427" s="12"/>
      <c r="M6427" s="12"/>
      <c r="N6427" s="12"/>
    </row>
    <row r="6428" spans="1:14" x14ac:dyDescent="0.2">
      <c r="A6428" s="1">
        <v>46605</v>
      </c>
      <c r="B6428" s="4" t="s">
        <v>869</v>
      </c>
      <c r="C6428" s="5" t="str">
        <f t="shared" si="508"/>
        <v xml:space="preserve"> 7</v>
      </c>
      <c r="D6428" s="12" t="str">
        <f t="shared" si="504"/>
        <v>4</v>
      </c>
      <c r="E6428" s="12">
        <f t="shared" si="505"/>
        <v>5</v>
      </c>
      <c r="F6428" s="12" t="str">
        <f t="shared" si="506"/>
        <v>仏滅</v>
      </c>
      <c r="G6428" s="12" t="str">
        <f t="shared" si="507"/>
        <v>金</v>
      </c>
      <c r="J6428" s="12"/>
      <c r="K6428" s="12"/>
      <c r="L6428" s="12"/>
      <c r="M6428" s="12"/>
      <c r="N6428" s="12"/>
    </row>
    <row r="6429" spans="1:14" x14ac:dyDescent="0.2">
      <c r="A6429" s="1">
        <v>46606</v>
      </c>
      <c r="B6429" s="4" t="s">
        <v>870</v>
      </c>
      <c r="C6429" s="5" t="str">
        <f t="shared" si="508"/>
        <v xml:space="preserve"> 7</v>
      </c>
      <c r="D6429" s="12" t="str">
        <f t="shared" si="504"/>
        <v>5</v>
      </c>
      <c r="E6429" s="12">
        <f t="shared" si="505"/>
        <v>0</v>
      </c>
      <c r="F6429" s="12" t="str">
        <f t="shared" si="506"/>
        <v>大安</v>
      </c>
      <c r="G6429" s="12" t="str">
        <f t="shared" si="507"/>
        <v>土</v>
      </c>
      <c r="J6429" s="12"/>
      <c r="K6429" s="12"/>
      <c r="L6429" s="12"/>
      <c r="M6429" s="12"/>
      <c r="N6429" s="12"/>
    </row>
    <row r="6430" spans="1:14" x14ac:dyDescent="0.2">
      <c r="A6430" s="1">
        <v>46607</v>
      </c>
      <c r="B6430" s="4" t="s">
        <v>871</v>
      </c>
      <c r="C6430" s="5" t="str">
        <f t="shared" si="508"/>
        <v xml:space="preserve"> 7</v>
      </c>
      <c r="D6430" s="12" t="str">
        <f t="shared" si="504"/>
        <v>6</v>
      </c>
      <c r="E6430" s="12">
        <f t="shared" si="505"/>
        <v>1</v>
      </c>
      <c r="F6430" s="12" t="str">
        <f t="shared" si="506"/>
        <v>赤口</v>
      </c>
      <c r="G6430" s="12" t="str">
        <f t="shared" si="507"/>
        <v>日</v>
      </c>
      <c r="J6430" s="12"/>
      <c r="K6430" s="12"/>
      <c r="L6430" s="12"/>
      <c r="M6430" s="12"/>
      <c r="N6430" s="12"/>
    </row>
    <row r="6431" spans="1:14" x14ac:dyDescent="0.2">
      <c r="A6431" s="1">
        <v>46608</v>
      </c>
      <c r="B6431" s="4" t="s">
        <v>872</v>
      </c>
      <c r="C6431" s="5" t="str">
        <f t="shared" si="508"/>
        <v xml:space="preserve"> 7</v>
      </c>
      <c r="D6431" s="12" t="str">
        <f t="shared" si="504"/>
        <v>7</v>
      </c>
      <c r="E6431" s="12">
        <f t="shared" si="505"/>
        <v>2</v>
      </c>
      <c r="F6431" s="12" t="str">
        <f t="shared" si="506"/>
        <v>先勝</v>
      </c>
      <c r="G6431" s="12" t="str">
        <f t="shared" si="507"/>
        <v>月</v>
      </c>
      <c r="J6431" s="12"/>
      <c r="K6431" s="12"/>
      <c r="L6431" s="12"/>
      <c r="M6431" s="12"/>
      <c r="N6431" s="12"/>
    </row>
    <row r="6432" spans="1:14" x14ac:dyDescent="0.2">
      <c r="A6432" s="1">
        <v>46609</v>
      </c>
      <c r="B6432" s="4" t="s">
        <v>873</v>
      </c>
      <c r="C6432" s="5" t="str">
        <f t="shared" si="508"/>
        <v xml:space="preserve"> 7</v>
      </c>
      <c r="D6432" s="12" t="str">
        <f t="shared" si="504"/>
        <v>8</v>
      </c>
      <c r="E6432" s="12">
        <f t="shared" si="505"/>
        <v>3</v>
      </c>
      <c r="F6432" s="12" t="str">
        <f t="shared" si="506"/>
        <v>友引</v>
      </c>
      <c r="G6432" s="12" t="str">
        <f t="shared" si="507"/>
        <v>火</v>
      </c>
      <c r="J6432" s="12"/>
      <c r="K6432" s="12"/>
      <c r="L6432" s="12"/>
      <c r="M6432" s="12"/>
      <c r="N6432" s="12"/>
    </row>
    <row r="6433" spans="1:14" x14ac:dyDescent="0.2">
      <c r="A6433" s="1">
        <v>46610</v>
      </c>
      <c r="B6433" s="4" t="s">
        <v>874</v>
      </c>
      <c r="C6433" s="5" t="str">
        <f t="shared" si="508"/>
        <v xml:space="preserve"> 7</v>
      </c>
      <c r="D6433" s="12" t="str">
        <f t="shared" si="504"/>
        <v>9</v>
      </c>
      <c r="E6433" s="12">
        <f t="shared" si="505"/>
        <v>4</v>
      </c>
      <c r="F6433" s="12" t="str">
        <f t="shared" si="506"/>
        <v>先負</v>
      </c>
      <c r="G6433" s="12" t="str">
        <f t="shared" si="507"/>
        <v>水</v>
      </c>
      <c r="J6433" s="12"/>
      <c r="K6433" s="12"/>
      <c r="L6433" s="12"/>
      <c r="M6433" s="12"/>
      <c r="N6433" s="12"/>
    </row>
    <row r="6434" spans="1:14" x14ac:dyDescent="0.2">
      <c r="A6434" s="1">
        <v>46611</v>
      </c>
      <c r="B6434" s="4" t="s">
        <v>875</v>
      </c>
      <c r="C6434" s="5" t="str">
        <f t="shared" si="508"/>
        <v xml:space="preserve"> 7</v>
      </c>
      <c r="D6434" s="12" t="str">
        <f t="shared" si="504"/>
        <v>10</v>
      </c>
      <c r="E6434" s="12">
        <f t="shared" si="505"/>
        <v>5</v>
      </c>
      <c r="F6434" s="12" t="str">
        <f t="shared" si="506"/>
        <v>仏滅</v>
      </c>
      <c r="G6434" s="12" t="str">
        <f t="shared" si="507"/>
        <v>木</v>
      </c>
      <c r="J6434" s="12"/>
      <c r="K6434" s="12"/>
      <c r="L6434" s="12"/>
      <c r="M6434" s="12"/>
      <c r="N6434" s="12"/>
    </row>
    <row r="6435" spans="1:14" x14ac:dyDescent="0.2">
      <c r="A6435" s="1">
        <v>46612</v>
      </c>
      <c r="B6435" s="4" t="s">
        <v>876</v>
      </c>
      <c r="C6435" s="5" t="str">
        <f t="shared" si="508"/>
        <v xml:space="preserve"> 7</v>
      </c>
      <c r="D6435" s="12" t="str">
        <f t="shared" si="504"/>
        <v>11</v>
      </c>
      <c r="E6435" s="12">
        <f t="shared" si="505"/>
        <v>0</v>
      </c>
      <c r="F6435" s="12" t="str">
        <f t="shared" si="506"/>
        <v>大安</v>
      </c>
      <c r="G6435" s="12" t="str">
        <f t="shared" si="507"/>
        <v>金</v>
      </c>
      <c r="J6435" s="12"/>
      <c r="K6435" s="12"/>
      <c r="L6435" s="12"/>
      <c r="M6435" s="12"/>
      <c r="N6435" s="12"/>
    </row>
    <row r="6436" spans="1:14" x14ac:dyDescent="0.2">
      <c r="A6436" s="1">
        <v>46613</v>
      </c>
      <c r="B6436" s="4" t="s">
        <v>877</v>
      </c>
      <c r="C6436" s="5" t="str">
        <f t="shared" si="508"/>
        <v xml:space="preserve"> 7</v>
      </c>
      <c r="D6436" s="12" t="str">
        <f t="shared" si="504"/>
        <v>12</v>
      </c>
      <c r="E6436" s="12">
        <f t="shared" si="505"/>
        <v>1</v>
      </c>
      <c r="F6436" s="12" t="str">
        <f t="shared" si="506"/>
        <v>赤口</v>
      </c>
      <c r="G6436" s="12" t="str">
        <f t="shared" si="507"/>
        <v>土</v>
      </c>
      <c r="J6436" s="12"/>
      <c r="K6436" s="12"/>
      <c r="L6436" s="12"/>
      <c r="M6436" s="12"/>
      <c r="N6436" s="12"/>
    </row>
    <row r="6437" spans="1:14" x14ac:dyDescent="0.2">
      <c r="A6437" s="1">
        <v>46614</v>
      </c>
      <c r="B6437" s="4" t="s">
        <v>878</v>
      </c>
      <c r="C6437" s="5" t="str">
        <f t="shared" si="508"/>
        <v xml:space="preserve"> 7</v>
      </c>
      <c r="D6437" s="12" t="str">
        <f t="shared" si="504"/>
        <v>13</v>
      </c>
      <c r="E6437" s="12">
        <f t="shared" si="505"/>
        <v>2</v>
      </c>
      <c r="F6437" s="12" t="str">
        <f t="shared" si="506"/>
        <v>先勝</v>
      </c>
      <c r="G6437" s="12" t="str">
        <f t="shared" si="507"/>
        <v>日</v>
      </c>
      <c r="J6437" s="12"/>
      <c r="K6437" s="12"/>
      <c r="L6437" s="12"/>
      <c r="M6437" s="12"/>
      <c r="N6437" s="12"/>
    </row>
    <row r="6438" spans="1:14" x14ac:dyDescent="0.2">
      <c r="A6438" s="1">
        <v>46615</v>
      </c>
      <c r="B6438" s="4" t="s">
        <v>879</v>
      </c>
      <c r="C6438" s="5" t="str">
        <f t="shared" si="508"/>
        <v xml:space="preserve"> 7</v>
      </c>
      <c r="D6438" s="12" t="str">
        <f t="shared" si="504"/>
        <v>14</v>
      </c>
      <c r="E6438" s="12">
        <f t="shared" si="505"/>
        <v>3</v>
      </c>
      <c r="F6438" s="12" t="str">
        <f t="shared" si="506"/>
        <v>友引</v>
      </c>
      <c r="G6438" s="12" t="str">
        <f t="shared" si="507"/>
        <v>月</v>
      </c>
      <c r="J6438" s="12"/>
      <c r="K6438" s="12"/>
      <c r="L6438" s="12"/>
      <c r="M6438" s="12"/>
      <c r="N6438" s="12"/>
    </row>
    <row r="6439" spans="1:14" x14ac:dyDescent="0.2">
      <c r="A6439" s="1">
        <v>46616</v>
      </c>
      <c r="B6439" s="4" t="s">
        <v>880</v>
      </c>
      <c r="C6439" s="5" t="str">
        <f t="shared" si="508"/>
        <v xml:space="preserve"> 7</v>
      </c>
      <c r="D6439" s="12" t="str">
        <f t="shared" si="504"/>
        <v>15</v>
      </c>
      <c r="E6439" s="12">
        <f t="shared" si="505"/>
        <v>4</v>
      </c>
      <c r="F6439" s="12" t="str">
        <f t="shared" si="506"/>
        <v>先負</v>
      </c>
      <c r="G6439" s="12" t="str">
        <f t="shared" si="507"/>
        <v>火</v>
      </c>
      <c r="J6439" s="12"/>
      <c r="K6439" s="12"/>
      <c r="L6439" s="12"/>
      <c r="M6439" s="12"/>
      <c r="N6439" s="12"/>
    </row>
    <row r="6440" spans="1:14" x14ac:dyDescent="0.2">
      <c r="A6440" s="1">
        <v>46617</v>
      </c>
      <c r="B6440" s="4" t="s">
        <v>881</v>
      </c>
      <c r="C6440" s="5" t="str">
        <f t="shared" si="508"/>
        <v xml:space="preserve"> 7</v>
      </c>
      <c r="D6440" s="12" t="str">
        <f t="shared" si="504"/>
        <v>16</v>
      </c>
      <c r="E6440" s="12">
        <f t="shared" si="505"/>
        <v>5</v>
      </c>
      <c r="F6440" s="12" t="str">
        <f t="shared" si="506"/>
        <v>仏滅</v>
      </c>
      <c r="G6440" s="12" t="str">
        <f t="shared" si="507"/>
        <v>水</v>
      </c>
      <c r="J6440" s="12"/>
      <c r="K6440" s="12"/>
      <c r="L6440" s="12"/>
      <c r="M6440" s="12"/>
      <c r="N6440" s="12"/>
    </row>
    <row r="6441" spans="1:14" x14ac:dyDescent="0.2">
      <c r="A6441" s="1">
        <v>46618</v>
      </c>
      <c r="B6441" s="4" t="s">
        <v>882</v>
      </c>
      <c r="C6441" s="5" t="str">
        <f t="shared" si="508"/>
        <v xml:space="preserve"> 7</v>
      </c>
      <c r="D6441" s="12" t="str">
        <f t="shared" si="504"/>
        <v>17</v>
      </c>
      <c r="E6441" s="12">
        <f t="shared" si="505"/>
        <v>0</v>
      </c>
      <c r="F6441" s="12" t="str">
        <f t="shared" si="506"/>
        <v>大安</v>
      </c>
      <c r="G6441" s="12" t="str">
        <f t="shared" si="507"/>
        <v>木</v>
      </c>
      <c r="J6441" s="12"/>
      <c r="K6441" s="12"/>
      <c r="L6441" s="12"/>
      <c r="M6441" s="12"/>
      <c r="N6441" s="12"/>
    </row>
    <row r="6442" spans="1:14" x14ac:dyDescent="0.2">
      <c r="A6442" s="1">
        <v>46619</v>
      </c>
      <c r="B6442" s="4" t="s">
        <v>883</v>
      </c>
      <c r="C6442" s="5" t="str">
        <f t="shared" si="508"/>
        <v xml:space="preserve"> 7</v>
      </c>
      <c r="D6442" s="12" t="str">
        <f t="shared" si="504"/>
        <v>18</v>
      </c>
      <c r="E6442" s="12">
        <f t="shared" si="505"/>
        <v>1</v>
      </c>
      <c r="F6442" s="12" t="str">
        <f t="shared" si="506"/>
        <v>赤口</v>
      </c>
      <c r="G6442" s="12" t="str">
        <f t="shared" si="507"/>
        <v>金</v>
      </c>
      <c r="J6442" s="12"/>
      <c r="K6442" s="12"/>
      <c r="L6442" s="12"/>
      <c r="M6442" s="12"/>
      <c r="N6442" s="12"/>
    </row>
    <row r="6443" spans="1:14" x14ac:dyDescent="0.2">
      <c r="A6443" s="1">
        <v>46620</v>
      </c>
      <c r="B6443" s="4" t="s">
        <v>884</v>
      </c>
      <c r="C6443" s="5" t="str">
        <f t="shared" si="508"/>
        <v xml:space="preserve"> 7</v>
      </c>
      <c r="D6443" s="12" t="str">
        <f t="shared" si="504"/>
        <v>19</v>
      </c>
      <c r="E6443" s="12">
        <f t="shared" si="505"/>
        <v>2</v>
      </c>
      <c r="F6443" s="12" t="str">
        <f t="shared" si="506"/>
        <v>先勝</v>
      </c>
      <c r="G6443" s="12" t="str">
        <f t="shared" si="507"/>
        <v>土</v>
      </c>
      <c r="J6443" s="12"/>
      <c r="K6443" s="12"/>
      <c r="L6443" s="12"/>
      <c r="M6443" s="12"/>
      <c r="N6443" s="12"/>
    </row>
    <row r="6444" spans="1:14" x14ac:dyDescent="0.2">
      <c r="A6444" s="1">
        <v>46621</v>
      </c>
      <c r="B6444" s="4" t="s">
        <v>885</v>
      </c>
      <c r="C6444" s="5" t="str">
        <f t="shared" si="508"/>
        <v xml:space="preserve"> 7</v>
      </c>
      <c r="D6444" s="12" t="str">
        <f t="shared" si="504"/>
        <v>20</v>
      </c>
      <c r="E6444" s="12">
        <f t="shared" si="505"/>
        <v>3</v>
      </c>
      <c r="F6444" s="12" t="str">
        <f t="shared" si="506"/>
        <v>友引</v>
      </c>
      <c r="G6444" s="12" t="str">
        <f t="shared" si="507"/>
        <v>日</v>
      </c>
      <c r="J6444" s="12"/>
      <c r="K6444" s="12"/>
      <c r="L6444" s="12"/>
      <c r="M6444" s="12"/>
      <c r="N6444" s="12"/>
    </row>
    <row r="6445" spans="1:14" x14ac:dyDescent="0.2">
      <c r="A6445" s="1">
        <v>46622</v>
      </c>
      <c r="B6445" s="4" t="s">
        <v>886</v>
      </c>
      <c r="C6445" s="5" t="str">
        <f t="shared" si="508"/>
        <v xml:space="preserve"> 7</v>
      </c>
      <c r="D6445" s="12" t="str">
        <f t="shared" si="504"/>
        <v>21</v>
      </c>
      <c r="E6445" s="12">
        <f t="shared" si="505"/>
        <v>4</v>
      </c>
      <c r="F6445" s="12" t="str">
        <f t="shared" si="506"/>
        <v>先負</v>
      </c>
      <c r="G6445" s="12" t="str">
        <f t="shared" si="507"/>
        <v>月</v>
      </c>
      <c r="J6445" s="12"/>
      <c r="K6445" s="12"/>
      <c r="L6445" s="12"/>
      <c r="M6445" s="12"/>
      <c r="N6445" s="12"/>
    </row>
    <row r="6446" spans="1:14" x14ac:dyDescent="0.2">
      <c r="A6446" s="1">
        <v>46623</v>
      </c>
      <c r="B6446" s="4" t="s">
        <v>887</v>
      </c>
      <c r="C6446" s="5" t="str">
        <f t="shared" si="508"/>
        <v xml:space="preserve"> 7</v>
      </c>
      <c r="D6446" s="12" t="str">
        <f t="shared" ref="D6446:D6509" si="509">RIGHT(B6446,LEN(B6446)-FIND("/",B6446))</f>
        <v>22</v>
      </c>
      <c r="E6446" s="12">
        <f t="shared" si="505"/>
        <v>5</v>
      </c>
      <c r="F6446" s="12" t="str">
        <f t="shared" si="506"/>
        <v>仏滅</v>
      </c>
      <c r="G6446" s="12" t="str">
        <f t="shared" si="507"/>
        <v>火</v>
      </c>
      <c r="J6446" s="12"/>
      <c r="K6446" s="12"/>
      <c r="L6446" s="12"/>
      <c r="M6446" s="12"/>
      <c r="N6446" s="12"/>
    </row>
    <row r="6447" spans="1:14" x14ac:dyDescent="0.2">
      <c r="A6447" s="1">
        <v>46624</v>
      </c>
      <c r="B6447" s="4" t="s">
        <v>888</v>
      </c>
      <c r="C6447" s="5" t="str">
        <f t="shared" si="508"/>
        <v xml:space="preserve"> 7</v>
      </c>
      <c r="D6447" s="12" t="str">
        <f t="shared" si="509"/>
        <v>23</v>
      </c>
      <c r="E6447" s="12">
        <f t="shared" si="505"/>
        <v>0</v>
      </c>
      <c r="F6447" s="12" t="str">
        <f t="shared" si="506"/>
        <v>大安</v>
      </c>
      <c r="G6447" s="12" t="str">
        <f t="shared" si="507"/>
        <v>水</v>
      </c>
      <c r="J6447" s="12"/>
      <c r="K6447" s="12"/>
      <c r="L6447" s="12"/>
      <c r="M6447" s="12"/>
      <c r="N6447" s="12"/>
    </row>
    <row r="6448" spans="1:14" x14ac:dyDescent="0.2">
      <c r="A6448" s="1">
        <v>46625</v>
      </c>
      <c r="B6448" s="4" t="s">
        <v>889</v>
      </c>
      <c r="C6448" s="5" t="str">
        <f t="shared" si="508"/>
        <v xml:space="preserve"> 7</v>
      </c>
      <c r="D6448" s="12" t="str">
        <f t="shared" si="509"/>
        <v>24</v>
      </c>
      <c r="E6448" s="12">
        <f t="shared" si="505"/>
        <v>1</v>
      </c>
      <c r="F6448" s="12" t="str">
        <f t="shared" si="506"/>
        <v>赤口</v>
      </c>
      <c r="G6448" s="12" t="str">
        <f t="shared" si="507"/>
        <v>木</v>
      </c>
      <c r="J6448" s="12"/>
      <c r="K6448" s="12"/>
      <c r="L6448" s="12"/>
      <c r="M6448" s="12"/>
      <c r="N6448" s="12"/>
    </row>
    <row r="6449" spans="1:14" x14ac:dyDescent="0.2">
      <c r="A6449" s="1">
        <v>46626</v>
      </c>
      <c r="B6449" s="4" t="s">
        <v>890</v>
      </c>
      <c r="C6449" s="5" t="str">
        <f t="shared" si="508"/>
        <v xml:space="preserve"> 7</v>
      </c>
      <c r="D6449" s="12" t="str">
        <f t="shared" si="509"/>
        <v>25</v>
      </c>
      <c r="E6449" s="12">
        <f t="shared" si="505"/>
        <v>2</v>
      </c>
      <c r="F6449" s="12" t="str">
        <f t="shared" si="506"/>
        <v>先勝</v>
      </c>
      <c r="G6449" s="12" t="str">
        <f t="shared" si="507"/>
        <v>金</v>
      </c>
      <c r="J6449" s="12"/>
      <c r="K6449" s="12"/>
      <c r="L6449" s="12"/>
      <c r="M6449" s="12"/>
      <c r="N6449" s="12"/>
    </row>
    <row r="6450" spans="1:14" x14ac:dyDescent="0.2">
      <c r="A6450" s="1">
        <v>46627</v>
      </c>
      <c r="B6450" s="4" t="s">
        <v>891</v>
      </c>
      <c r="C6450" s="5" t="str">
        <f t="shared" si="508"/>
        <v xml:space="preserve"> 7</v>
      </c>
      <c r="D6450" s="12" t="str">
        <f t="shared" si="509"/>
        <v>26</v>
      </c>
      <c r="E6450" s="12">
        <f t="shared" si="505"/>
        <v>3</v>
      </c>
      <c r="F6450" s="12" t="str">
        <f t="shared" si="506"/>
        <v>友引</v>
      </c>
      <c r="G6450" s="12" t="str">
        <f t="shared" si="507"/>
        <v>土</v>
      </c>
      <c r="J6450" s="12"/>
      <c r="K6450" s="12"/>
      <c r="L6450" s="12"/>
      <c r="M6450" s="12"/>
      <c r="N6450" s="12"/>
    </row>
    <row r="6451" spans="1:14" x14ac:dyDescent="0.2">
      <c r="A6451" s="1">
        <v>46628</v>
      </c>
      <c r="B6451" s="4" t="s">
        <v>892</v>
      </c>
      <c r="C6451" s="5" t="str">
        <f t="shared" si="508"/>
        <v xml:space="preserve"> 7</v>
      </c>
      <c r="D6451" s="12" t="str">
        <f t="shared" si="509"/>
        <v>27</v>
      </c>
      <c r="E6451" s="12">
        <f t="shared" si="505"/>
        <v>4</v>
      </c>
      <c r="F6451" s="12" t="str">
        <f t="shared" si="506"/>
        <v>先負</v>
      </c>
      <c r="G6451" s="12" t="str">
        <f t="shared" si="507"/>
        <v>日</v>
      </c>
      <c r="J6451" s="12"/>
      <c r="K6451" s="12"/>
      <c r="L6451" s="12"/>
      <c r="M6451" s="12"/>
      <c r="N6451" s="12"/>
    </row>
    <row r="6452" spans="1:14" x14ac:dyDescent="0.2">
      <c r="A6452" s="1">
        <v>46629</v>
      </c>
      <c r="B6452" s="4" t="s">
        <v>893</v>
      </c>
      <c r="C6452" s="5" t="str">
        <f t="shared" si="508"/>
        <v xml:space="preserve"> 7</v>
      </c>
      <c r="D6452" s="12" t="str">
        <f t="shared" si="509"/>
        <v>28</v>
      </c>
      <c r="E6452" s="12">
        <f t="shared" ref="E6452:E6515" si="510">MOD(C6452+D6452,6)</f>
        <v>5</v>
      </c>
      <c r="F6452" s="12" t="str">
        <f t="shared" ref="F6452:F6515" si="511">VLOOKUP(E6452,$H$2:$I$7,2)</f>
        <v>仏滅</v>
      </c>
      <c r="G6452" s="12" t="str">
        <f t="shared" ref="G6452:G6515" si="512">TEXT(A6452,"aaa")</f>
        <v>月</v>
      </c>
      <c r="J6452" s="12"/>
      <c r="K6452" s="12"/>
      <c r="L6452" s="12"/>
      <c r="M6452" s="12"/>
      <c r="N6452" s="12"/>
    </row>
    <row r="6453" spans="1:14" x14ac:dyDescent="0.2">
      <c r="A6453" s="1">
        <v>46630</v>
      </c>
      <c r="B6453" s="4" t="s">
        <v>894</v>
      </c>
      <c r="C6453" s="5" t="str">
        <f t="shared" si="508"/>
        <v xml:space="preserve"> 7</v>
      </c>
      <c r="D6453" s="12" t="str">
        <f t="shared" si="509"/>
        <v>29</v>
      </c>
      <c r="E6453" s="12">
        <f t="shared" si="510"/>
        <v>0</v>
      </c>
      <c r="F6453" s="12" t="str">
        <f t="shared" si="511"/>
        <v>大安</v>
      </c>
      <c r="G6453" s="12" t="str">
        <f t="shared" si="512"/>
        <v>火</v>
      </c>
      <c r="J6453" s="12"/>
      <c r="K6453" s="12"/>
      <c r="L6453" s="12"/>
      <c r="M6453" s="12"/>
      <c r="N6453" s="12"/>
    </row>
    <row r="6454" spans="1:14" x14ac:dyDescent="0.2">
      <c r="A6454" s="1">
        <v>46631</v>
      </c>
      <c r="B6454" s="4" t="s">
        <v>895</v>
      </c>
      <c r="C6454" s="5" t="str">
        <f t="shared" si="508"/>
        <v xml:space="preserve"> 7</v>
      </c>
      <c r="D6454" s="12" t="str">
        <f t="shared" si="509"/>
        <v>30</v>
      </c>
      <c r="E6454" s="12">
        <f t="shared" si="510"/>
        <v>1</v>
      </c>
      <c r="F6454" s="12" t="str">
        <f t="shared" si="511"/>
        <v>赤口</v>
      </c>
      <c r="G6454" s="12" t="str">
        <f t="shared" si="512"/>
        <v>水</v>
      </c>
      <c r="J6454" s="12"/>
      <c r="K6454" s="12"/>
      <c r="L6454" s="12"/>
      <c r="M6454" s="12"/>
      <c r="N6454" s="12"/>
    </row>
    <row r="6455" spans="1:14" x14ac:dyDescent="0.2">
      <c r="A6455" s="1">
        <v>46632</v>
      </c>
      <c r="B6455" s="4" t="s">
        <v>896</v>
      </c>
      <c r="C6455" s="5" t="str">
        <f t="shared" si="508"/>
        <v xml:space="preserve"> 8</v>
      </c>
      <c r="D6455" s="12" t="str">
        <f t="shared" si="509"/>
        <v>1</v>
      </c>
      <c r="E6455" s="12">
        <f t="shared" si="510"/>
        <v>3</v>
      </c>
      <c r="F6455" s="12" t="str">
        <f t="shared" si="511"/>
        <v>友引</v>
      </c>
      <c r="G6455" s="12" t="str">
        <f t="shared" si="512"/>
        <v>木</v>
      </c>
      <c r="J6455" s="12"/>
      <c r="K6455" s="12"/>
      <c r="L6455" s="12"/>
      <c r="M6455" s="12"/>
      <c r="N6455" s="12"/>
    </row>
    <row r="6456" spans="1:14" x14ac:dyDescent="0.2">
      <c r="A6456" s="1">
        <v>46633</v>
      </c>
      <c r="B6456" s="4" t="s">
        <v>897</v>
      </c>
      <c r="C6456" s="5" t="str">
        <f t="shared" si="508"/>
        <v xml:space="preserve"> 8</v>
      </c>
      <c r="D6456" s="12" t="str">
        <f t="shared" si="509"/>
        <v>2</v>
      </c>
      <c r="E6456" s="12">
        <f t="shared" si="510"/>
        <v>4</v>
      </c>
      <c r="F6456" s="12" t="str">
        <f t="shared" si="511"/>
        <v>先負</v>
      </c>
      <c r="G6456" s="12" t="str">
        <f t="shared" si="512"/>
        <v>金</v>
      </c>
      <c r="J6456" s="12"/>
      <c r="K6456" s="12"/>
      <c r="L6456" s="12"/>
      <c r="M6456" s="12"/>
      <c r="N6456" s="12"/>
    </row>
    <row r="6457" spans="1:14" x14ac:dyDescent="0.2">
      <c r="A6457" s="1">
        <v>46634</v>
      </c>
      <c r="B6457" s="4" t="s">
        <v>898</v>
      </c>
      <c r="C6457" s="5" t="str">
        <f t="shared" si="508"/>
        <v xml:space="preserve"> 8</v>
      </c>
      <c r="D6457" s="12" t="str">
        <f t="shared" si="509"/>
        <v>3</v>
      </c>
      <c r="E6457" s="12">
        <f t="shared" si="510"/>
        <v>5</v>
      </c>
      <c r="F6457" s="12" t="str">
        <f t="shared" si="511"/>
        <v>仏滅</v>
      </c>
      <c r="G6457" s="12" t="str">
        <f t="shared" si="512"/>
        <v>土</v>
      </c>
      <c r="J6457" s="12"/>
      <c r="K6457" s="12"/>
      <c r="L6457" s="12"/>
      <c r="M6457" s="12"/>
      <c r="N6457" s="12"/>
    </row>
    <row r="6458" spans="1:14" x14ac:dyDescent="0.2">
      <c r="A6458" s="1">
        <v>46635</v>
      </c>
      <c r="B6458" s="4" t="s">
        <v>899</v>
      </c>
      <c r="C6458" s="5" t="str">
        <f t="shared" si="508"/>
        <v xml:space="preserve"> 8</v>
      </c>
      <c r="D6458" s="12" t="str">
        <f t="shared" si="509"/>
        <v>4</v>
      </c>
      <c r="E6458" s="12">
        <f t="shared" si="510"/>
        <v>0</v>
      </c>
      <c r="F6458" s="12" t="str">
        <f t="shared" si="511"/>
        <v>大安</v>
      </c>
      <c r="G6458" s="12" t="str">
        <f t="shared" si="512"/>
        <v>日</v>
      </c>
      <c r="J6458" s="12"/>
      <c r="K6458" s="12"/>
      <c r="L6458" s="12"/>
      <c r="M6458" s="12"/>
      <c r="N6458" s="12"/>
    </row>
    <row r="6459" spans="1:14" x14ac:dyDescent="0.2">
      <c r="A6459" s="1">
        <v>46636</v>
      </c>
      <c r="B6459" s="4" t="s">
        <v>900</v>
      </c>
      <c r="C6459" s="5" t="str">
        <f t="shared" si="508"/>
        <v xml:space="preserve"> 8</v>
      </c>
      <c r="D6459" s="12" t="str">
        <f t="shared" si="509"/>
        <v>5</v>
      </c>
      <c r="E6459" s="12">
        <f t="shared" si="510"/>
        <v>1</v>
      </c>
      <c r="F6459" s="12" t="str">
        <f t="shared" si="511"/>
        <v>赤口</v>
      </c>
      <c r="G6459" s="12" t="str">
        <f t="shared" si="512"/>
        <v>月</v>
      </c>
      <c r="J6459" s="12"/>
      <c r="K6459" s="12"/>
      <c r="L6459" s="12"/>
      <c r="M6459" s="12"/>
      <c r="N6459" s="12"/>
    </row>
    <row r="6460" spans="1:14" x14ac:dyDescent="0.2">
      <c r="A6460" s="1">
        <v>46637</v>
      </c>
      <c r="B6460" s="4" t="s">
        <v>901</v>
      </c>
      <c r="C6460" s="5" t="str">
        <f t="shared" si="508"/>
        <v xml:space="preserve"> 8</v>
      </c>
      <c r="D6460" s="12" t="str">
        <f t="shared" si="509"/>
        <v>6</v>
      </c>
      <c r="E6460" s="12">
        <f t="shared" si="510"/>
        <v>2</v>
      </c>
      <c r="F6460" s="12" t="str">
        <f t="shared" si="511"/>
        <v>先勝</v>
      </c>
      <c r="G6460" s="12" t="str">
        <f t="shared" si="512"/>
        <v>火</v>
      </c>
      <c r="J6460" s="12"/>
      <c r="K6460" s="12"/>
      <c r="L6460" s="12"/>
      <c r="M6460" s="12"/>
      <c r="N6460" s="12"/>
    </row>
    <row r="6461" spans="1:14" x14ac:dyDescent="0.2">
      <c r="A6461" s="1">
        <v>46638</v>
      </c>
      <c r="B6461" s="4" t="s">
        <v>902</v>
      </c>
      <c r="C6461" s="5" t="str">
        <f t="shared" si="508"/>
        <v xml:space="preserve"> 8</v>
      </c>
      <c r="D6461" s="12" t="str">
        <f t="shared" si="509"/>
        <v>7</v>
      </c>
      <c r="E6461" s="12">
        <f t="shared" si="510"/>
        <v>3</v>
      </c>
      <c r="F6461" s="12" t="str">
        <f t="shared" si="511"/>
        <v>友引</v>
      </c>
      <c r="G6461" s="12" t="str">
        <f t="shared" si="512"/>
        <v>水</v>
      </c>
      <c r="J6461" s="12"/>
      <c r="K6461" s="12"/>
      <c r="L6461" s="12"/>
      <c r="M6461" s="12"/>
      <c r="N6461" s="12"/>
    </row>
    <row r="6462" spans="1:14" x14ac:dyDescent="0.2">
      <c r="A6462" s="1">
        <v>46639</v>
      </c>
      <c r="B6462" s="4" t="s">
        <v>903</v>
      </c>
      <c r="C6462" s="5" t="str">
        <f t="shared" si="508"/>
        <v xml:space="preserve"> 8</v>
      </c>
      <c r="D6462" s="12" t="str">
        <f t="shared" si="509"/>
        <v>8</v>
      </c>
      <c r="E6462" s="12">
        <f t="shared" si="510"/>
        <v>4</v>
      </c>
      <c r="F6462" s="12" t="str">
        <f t="shared" si="511"/>
        <v>先負</v>
      </c>
      <c r="G6462" s="12" t="str">
        <f t="shared" si="512"/>
        <v>木</v>
      </c>
      <c r="J6462" s="12"/>
      <c r="K6462" s="12"/>
      <c r="L6462" s="12"/>
      <c r="M6462" s="12"/>
      <c r="N6462" s="12"/>
    </row>
    <row r="6463" spans="1:14" x14ac:dyDescent="0.2">
      <c r="A6463" s="1">
        <v>46640</v>
      </c>
      <c r="B6463" s="4" t="s">
        <v>904</v>
      </c>
      <c r="C6463" s="5" t="str">
        <f t="shared" si="508"/>
        <v xml:space="preserve"> 8</v>
      </c>
      <c r="D6463" s="12" t="str">
        <f t="shared" si="509"/>
        <v>9</v>
      </c>
      <c r="E6463" s="12">
        <f t="shared" si="510"/>
        <v>5</v>
      </c>
      <c r="F6463" s="12" t="str">
        <f t="shared" si="511"/>
        <v>仏滅</v>
      </c>
      <c r="G6463" s="12" t="str">
        <f t="shared" si="512"/>
        <v>金</v>
      </c>
      <c r="J6463" s="12"/>
      <c r="K6463" s="12"/>
      <c r="L6463" s="12"/>
      <c r="M6463" s="12"/>
      <c r="N6463" s="12"/>
    </row>
    <row r="6464" spans="1:14" x14ac:dyDescent="0.2">
      <c r="A6464" s="1">
        <v>46641</v>
      </c>
      <c r="B6464" s="4" t="s">
        <v>905</v>
      </c>
      <c r="C6464" s="5" t="str">
        <f t="shared" si="508"/>
        <v xml:space="preserve"> 8</v>
      </c>
      <c r="D6464" s="12" t="str">
        <f t="shared" si="509"/>
        <v>10</v>
      </c>
      <c r="E6464" s="12">
        <f t="shared" si="510"/>
        <v>0</v>
      </c>
      <c r="F6464" s="12" t="str">
        <f t="shared" si="511"/>
        <v>大安</v>
      </c>
      <c r="G6464" s="12" t="str">
        <f t="shared" si="512"/>
        <v>土</v>
      </c>
      <c r="J6464" s="12"/>
      <c r="K6464" s="12"/>
      <c r="L6464" s="12"/>
      <c r="M6464" s="12"/>
      <c r="N6464" s="12"/>
    </row>
    <row r="6465" spans="1:14" x14ac:dyDescent="0.2">
      <c r="A6465" s="1">
        <v>46642</v>
      </c>
      <c r="B6465" s="4" t="s">
        <v>906</v>
      </c>
      <c r="C6465" s="5" t="str">
        <f t="shared" si="508"/>
        <v xml:space="preserve"> 8</v>
      </c>
      <c r="D6465" s="12" t="str">
        <f t="shared" si="509"/>
        <v>11</v>
      </c>
      <c r="E6465" s="12">
        <f t="shared" si="510"/>
        <v>1</v>
      </c>
      <c r="F6465" s="12" t="str">
        <f t="shared" si="511"/>
        <v>赤口</v>
      </c>
      <c r="G6465" s="12" t="str">
        <f t="shared" si="512"/>
        <v>日</v>
      </c>
      <c r="J6465" s="12"/>
      <c r="K6465" s="12"/>
      <c r="L6465" s="12"/>
      <c r="M6465" s="12"/>
      <c r="N6465" s="12"/>
    </row>
    <row r="6466" spans="1:14" x14ac:dyDescent="0.2">
      <c r="A6466" s="1">
        <v>46643</v>
      </c>
      <c r="B6466" s="4" t="s">
        <v>907</v>
      </c>
      <c r="C6466" s="5" t="str">
        <f t="shared" si="508"/>
        <v xml:space="preserve"> 8</v>
      </c>
      <c r="D6466" s="12" t="str">
        <f t="shared" si="509"/>
        <v>12</v>
      </c>
      <c r="E6466" s="12">
        <f t="shared" si="510"/>
        <v>2</v>
      </c>
      <c r="F6466" s="12" t="str">
        <f t="shared" si="511"/>
        <v>先勝</v>
      </c>
      <c r="G6466" s="12" t="str">
        <f t="shared" si="512"/>
        <v>月</v>
      </c>
      <c r="J6466" s="12"/>
      <c r="K6466" s="12"/>
      <c r="L6466" s="12"/>
      <c r="M6466" s="12"/>
      <c r="N6466" s="12"/>
    </row>
    <row r="6467" spans="1:14" x14ac:dyDescent="0.2">
      <c r="A6467" s="1">
        <v>46644</v>
      </c>
      <c r="B6467" s="4" t="s">
        <v>908</v>
      </c>
      <c r="C6467" s="5" t="str">
        <f t="shared" si="508"/>
        <v xml:space="preserve"> 8</v>
      </c>
      <c r="D6467" s="12" t="str">
        <f t="shared" si="509"/>
        <v>13</v>
      </c>
      <c r="E6467" s="12">
        <f t="shared" si="510"/>
        <v>3</v>
      </c>
      <c r="F6467" s="12" t="str">
        <f t="shared" si="511"/>
        <v>友引</v>
      </c>
      <c r="G6467" s="12" t="str">
        <f t="shared" si="512"/>
        <v>火</v>
      </c>
      <c r="J6467" s="12"/>
      <c r="K6467" s="12"/>
      <c r="L6467" s="12"/>
      <c r="M6467" s="12"/>
      <c r="N6467" s="12"/>
    </row>
    <row r="6468" spans="1:14" x14ac:dyDescent="0.2">
      <c r="A6468" s="1">
        <v>46645</v>
      </c>
      <c r="B6468" s="4" t="s">
        <v>909</v>
      </c>
      <c r="C6468" s="5" t="str">
        <f t="shared" si="508"/>
        <v xml:space="preserve"> 8</v>
      </c>
      <c r="D6468" s="12" t="str">
        <f t="shared" si="509"/>
        <v>14</v>
      </c>
      <c r="E6468" s="12">
        <f t="shared" si="510"/>
        <v>4</v>
      </c>
      <c r="F6468" s="12" t="str">
        <f t="shared" si="511"/>
        <v>先負</v>
      </c>
      <c r="G6468" s="12" t="str">
        <f t="shared" si="512"/>
        <v>水</v>
      </c>
      <c r="J6468" s="12"/>
      <c r="K6468" s="12"/>
      <c r="L6468" s="12"/>
      <c r="M6468" s="12"/>
      <c r="N6468" s="12"/>
    </row>
    <row r="6469" spans="1:14" x14ac:dyDescent="0.2">
      <c r="A6469" s="1">
        <v>46646</v>
      </c>
      <c r="B6469" s="4" t="s">
        <v>910</v>
      </c>
      <c r="C6469" s="5" t="str">
        <f t="shared" si="508"/>
        <v xml:space="preserve"> 8</v>
      </c>
      <c r="D6469" s="12" t="str">
        <f t="shared" si="509"/>
        <v>15</v>
      </c>
      <c r="E6469" s="12">
        <f t="shared" si="510"/>
        <v>5</v>
      </c>
      <c r="F6469" s="12" t="str">
        <f t="shared" si="511"/>
        <v>仏滅</v>
      </c>
      <c r="G6469" s="12" t="str">
        <f t="shared" si="512"/>
        <v>木</v>
      </c>
      <c r="J6469" s="12"/>
      <c r="K6469" s="12"/>
      <c r="L6469" s="12"/>
      <c r="M6469" s="12"/>
      <c r="N6469" s="12"/>
    </row>
    <row r="6470" spans="1:14" x14ac:dyDescent="0.2">
      <c r="A6470" s="1">
        <v>46647</v>
      </c>
      <c r="B6470" s="4" t="s">
        <v>911</v>
      </c>
      <c r="C6470" s="5" t="str">
        <f t="shared" si="508"/>
        <v xml:space="preserve"> 8</v>
      </c>
      <c r="D6470" s="12" t="str">
        <f t="shared" si="509"/>
        <v>16</v>
      </c>
      <c r="E6470" s="12">
        <f t="shared" si="510"/>
        <v>0</v>
      </c>
      <c r="F6470" s="12" t="str">
        <f t="shared" si="511"/>
        <v>大安</v>
      </c>
      <c r="G6470" s="12" t="str">
        <f t="shared" si="512"/>
        <v>金</v>
      </c>
      <c r="J6470" s="12"/>
      <c r="K6470" s="12"/>
      <c r="L6470" s="12"/>
      <c r="M6470" s="12"/>
      <c r="N6470" s="12"/>
    </row>
    <row r="6471" spans="1:14" x14ac:dyDescent="0.2">
      <c r="A6471" s="1">
        <v>46648</v>
      </c>
      <c r="B6471" s="4" t="s">
        <v>912</v>
      </c>
      <c r="C6471" s="5" t="str">
        <f t="shared" si="508"/>
        <v xml:space="preserve"> 8</v>
      </c>
      <c r="D6471" s="12" t="str">
        <f t="shared" si="509"/>
        <v>17</v>
      </c>
      <c r="E6471" s="12">
        <f t="shared" si="510"/>
        <v>1</v>
      </c>
      <c r="F6471" s="12" t="str">
        <f t="shared" si="511"/>
        <v>赤口</v>
      </c>
      <c r="G6471" s="12" t="str">
        <f t="shared" si="512"/>
        <v>土</v>
      </c>
      <c r="J6471" s="12"/>
      <c r="K6471" s="12"/>
      <c r="L6471" s="12"/>
      <c r="M6471" s="12"/>
      <c r="N6471" s="12"/>
    </row>
    <row r="6472" spans="1:14" x14ac:dyDescent="0.2">
      <c r="A6472" s="1">
        <v>46649</v>
      </c>
      <c r="B6472" s="4" t="s">
        <v>913</v>
      </c>
      <c r="C6472" s="5" t="str">
        <f t="shared" si="508"/>
        <v xml:space="preserve"> 8</v>
      </c>
      <c r="D6472" s="12" t="str">
        <f t="shared" si="509"/>
        <v>18</v>
      </c>
      <c r="E6472" s="12">
        <f t="shared" si="510"/>
        <v>2</v>
      </c>
      <c r="F6472" s="12" t="str">
        <f t="shared" si="511"/>
        <v>先勝</v>
      </c>
      <c r="G6472" s="12" t="str">
        <f t="shared" si="512"/>
        <v>日</v>
      </c>
      <c r="J6472" s="12"/>
      <c r="K6472" s="12"/>
      <c r="L6472" s="12"/>
      <c r="M6472" s="12"/>
      <c r="N6472" s="12"/>
    </row>
    <row r="6473" spans="1:14" x14ac:dyDescent="0.2">
      <c r="A6473" s="1">
        <v>46650</v>
      </c>
      <c r="B6473" s="4" t="s">
        <v>914</v>
      </c>
      <c r="C6473" s="5" t="str">
        <f t="shared" si="508"/>
        <v xml:space="preserve"> 8</v>
      </c>
      <c r="D6473" s="12" t="str">
        <f t="shared" si="509"/>
        <v>19</v>
      </c>
      <c r="E6473" s="12">
        <f t="shared" si="510"/>
        <v>3</v>
      </c>
      <c r="F6473" s="12" t="str">
        <f t="shared" si="511"/>
        <v>友引</v>
      </c>
      <c r="G6473" s="12" t="str">
        <f t="shared" si="512"/>
        <v>月</v>
      </c>
      <c r="J6473" s="12"/>
      <c r="K6473" s="12"/>
      <c r="L6473" s="12"/>
      <c r="M6473" s="12"/>
      <c r="N6473" s="12"/>
    </row>
    <row r="6474" spans="1:14" x14ac:dyDescent="0.2">
      <c r="A6474" s="1">
        <v>46651</v>
      </c>
      <c r="B6474" s="4" t="s">
        <v>915</v>
      </c>
      <c r="C6474" s="5" t="str">
        <f t="shared" si="508"/>
        <v xml:space="preserve"> 8</v>
      </c>
      <c r="D6474" s="12" t="str">
        <f t="shared" si="509"/>
        <v>20</v>
      </c>
      <c r="E6474" s="12">
        <f t="shared" si="510"/>
        <v>4</v>
      </c>
      <c r="F6474" s="12" t="str">
        <f t="shared" si="511"/>
        <v>先負</v>
      </c>
      <c r="G6474" s="12" t="str">
        <f t="shared" si="512"/>
        <v>火</v>
      </c>
      <c r="J6474" s="12"/>
      <c r="K6474" s="12"/>
      <c r="L6474" s="12"/>
      <c r="M6474" s="12"/>
      <c r="N6474" s="12"/>
    </row>
    <row r="6475" spans="1:14" x14ac:dyDescent="0.2">
      <c r="A6475" s="1">
        <v>46652</v>
      </c>
      <c r="B6475" s="4" t="s">
        <v>916</v>
      </c>
      <c r="C6475" s="5" t="str">
        <f t="shared" si="508"/>
        <v xml:space="preserve"> 8</v>
      </c>
      <c r="D6475" s="12" t="str">
        <f t="shared" si="509"/>
        <v>21</v>
      </c>
      <c r="E6475" s="12">
        <f t="shared" si="510"/>
        <v>5</v>
      </c>
      <c r="F6475" s="12" t="str">
        <f t="shared" si="511"/>
        <v>仏滅</v>
      </c>
      <c r="G6475" s="12" t="str">
        <f t="shared" si="512"/>
        <v>水</v>
      </c>
      <c r="J6475" s="12"/>
      <c r="K6475" s="12"/>
      <c r="L6475" s="12"/>
      <c r="M6475" s="12"/>
      <c r="N6475" s="12"/>
    </row>
    <row r="6476" spans="1:14" x14ac:dyDescent="0.2">
      <c r="A6476" s="1">
        <v>46653</v>
      </c>
      <c r="B6476" s="4" t="s">
        <v>917</v>
      </c>
      <c r="C6476" s="5" t="str">
        <f t="shared" ref="C6476:C6539" si="513">SUBSTITUTE( LEFT(B6476,LEN(B6476)-(LEN(B6476)-FIND("/",B6476)+1)), "閏", "" )</f>
        <v xml:space="preserve"> 8</v>
      </c>
      <c r="D6476" s="12" t="str">
        <f t="shared" si="509"/>
        <v>22</v>
      </c>
      <c r="E6476" s="12">
        <f t="shared" si="510"/>
        <v>0</v>
      </c>
      <c r="F6476" s="12" t="str">
        <f t="shared" si="511"/>
        <v>大安</v>
      </c>
      <c r="G6476" s="12" t="str">
        <f t="shared" si="512"/>
        <v>木</v>
      </c>
      <c r="J6476" s="12"/>
      <c r="K6476" s="12"/>
      <c r="L6476" s="12"/>
      <c r="M6476" s="12"/>
      <c r="N6476" s="12"/>
    </row>
    <row r="6477" spans="1:14" x14ac:dyDescent="0.2">
      <c r="A6477" s="1">
        <v>46654</v>
      </c>
      <c r="B6477" s="4" t="s">
        <v>918</v>
      </c>
      <c r="C6477" s="5" t="str">
        <f t="shared" si="513"/>
        <v xml:space="preserve"> 8</v>
      </c>
      <c r="D6477" s="12" t="str">
        <f t="shared" si="509"/>
        <v>23</v>
      </c>
      <c r="E6477" s="12">
        <f t="shared" si="510"/>
        <v>1</v>
      </c>
      <c r="F6477" s="12" t="str">
        <f t="shared" si="511"/>
        <v>赤口</v>
      </c>
      <c r="G6477" s="12" t="str">
        <f t="shared" si="512"/>
        <v>金</v>
      </c>
      <c r="J6477" s="12"/>
      <c r="K6477" s="12"/>
      <c r="L6477" s="12"/>
      <c r="M6477" s="12"/>
      <c r="N6477" s="12"/>
    </row>
    <row r="6478" spans="1:14" x14ac:dyDescent="0.2">
      <c r="A6478" s="1">
        <v>46655</v>
      </c>
      <c r="B6478" s="4" t="s">
        <v>919</v>
      </c>
      <c r="C6478" s="5" t="str">
        <f t="shared" si="513"/>
        <v xml:space="preserve"> 8</v>
      </c>
      <c r="D6478" s="12" t="str">
        <f t="shared" si="509"/>
        <v>24</v>
      </c>
      <c r="E6478" s="12">
        <f t="shared" si="510"/>
        <v>2</v>
      </c>
      <c r="F6478" s="12" t="str">
        <f t="shared" si="511"/>
        <v>先勝</v>
      </c>
      <c r="G6478" s="12" t="str">
        <f t="shared" si="512"/>
        <v>土</v>
      </c>
      <c r="J6478" s="12"/>
      <c r="K6478" s="12"/>
      <c r="L6478" s="12"/>
      <c r="M6478" s="12"/>
      <c r="N6478" s="12"/>
    </row>
    <row r="6479" spans="1:14" x14ac:dyDescent="0.2">
      <c r="A6479" s="1">
        <v>46656</v>
      </c>
      <c r="B6479" s="4" t="s">
        <v>920</v>
      </c>
      <c r="C6479" s="5" t="str">
        <f t="shared" si="513"/>
        <v xml:space="preserve"> 8</v>
      </c>
      <c r="D6479" s="12" t="str">
        <f t="shared" si="509"/>
        <v>25</v>
      </c>
      <c r="E6479" s="12">
        <f t="shared" si="510"/>
        <v>3</v>
      </c>
      <c r="F6479" s="12" t="str">
        <f t="shared" si="511"/>
        <v>友引</v>
      </c>
      <c r="G6479" s="12" t="str">
        <f t="shared" si="512"/>
        <v>日</v>
      </c>
      <c r="J6479" s="12"/>
      <c r="K6479" s="12"/>
      <c r="L6479" s="12"/>
      <c r="M6479" s="12"/>
      <c r="N6479" s="12"/>
    </row>
    <row r="6480" spans="1:14" x14ac:dyDescent="0.2">
      <c r="A6480" s="1">
        <v>46657</v>
      </c>
      <c r="B6480" s="4" t="s">
        <v>921</v>
      </c>
      <c r="C6480" s="5" t="str">
        <f t="shared" si="513"/>
        <v xml:space="preserve"> 8</v>
      </c>
      <c r="D6480" s="12" t="str">
        <f t="shared" si="509"/>
        <v>26</v>
      </c>
      <c r="E6480" s="12">
        <f t="shared" si="510"/>
        <v>4</v>
      </c>
      <c r="F6480" s="12" t="str">
        <f t="shared" si="511"/>
        <v>先負</v>
      </c>
      <c r="G6480" s="12" t="str">
        <f t="shared" si="512"/>
        <v>月</v>
      </c>
      <c r="J6480" s="12"/>
      <c r="K6480" s="12"/>
      <c r="L6480" s="12"/>
      <c r="M6480" s="12"/>
      <c r="N6480" s="12"/>
    </row>
    <row r="6481" spans="1:14" x14ac:dyDescent="0.2">
      <c r="A6481" s="1">
        <v>46658</v>
      </c>
      <c r="B6481" s="4" t="s">
        <v>922</v>
      </c>
      <c r="C6481" s="5" t="str">
        <f t="shared" si="513"/>
        <v xml:space="preserve"> 8</v>
      </c>
      <c r="D6481" s="12" t="str">
        <f t="shared" si="509"/>
        <v>27</v>
      </c>
      <c r="E6481" s="12">
        <f t="shared" si="510"/>
        <v>5</v>
      </c>
      <c r="F6481" s="12" t="str">
        <f t="shared" si="511"/>
        <v>仏滅</v>
      </c>
      <c r="G6481" s="12" t="str">
        <f t="shared" si="512"/>
        <v>火</v>
      </c>
      <c r="J6481" s="12"/>
      <c r="K6481" s="12"/>
      <c r="L6481" s="12"/>
      <c r="M6481" s="12"/>
      <c r="N6481" s="12"/>
    </row>
    <row r="6482" spans="1:14" x14ac:dyDescent="0.2">
      <c r="A6482" s="1">
        <v>46659</v>
      </c>
      <c r="B6482" s="4" t="s">
        <v>923</v>
      </c>
      <c r="C6482" s="5" t="str">
        <f t="shared" si="513"/>
        <v xml:space="preserve"> 8</v>
      </c>
      <c r="D6482" s="12" t="str">
        <f t="shared" si="509"/>
        <v>28</v>
      </c>
      <c r="E6482" s="12">
        <f t="shared" si="510"/>
        <v>0</v>
      </c>
      <c r="F6482" s="12" t="str">
        <f t="shared" si="511"/>
        <v>大安</v>
      </c>
      <c r="G6482" s="12" t="str">
        <f t="shared" si="512"/>
        <v>水</v>
      </c>
      <c r="J6482" s="12"/>
      <c r="K6482" s="12"/>
      <c r="L6482" s="12"/>
      <c r="M6482" s="12"/>
      <c r="N6482" s="12"/>
    </row>
    <row r="6483" spans="1:14" x14ac:dyDescent="0.2">
      <c r="A6483" s="1">
        <v>46660</v>
      </c>
      <c r="B6483" s="4" t="s">
        <v>924</v>
      </c>
      <c r="C6483" s="5" t="str">
        <f t="shared" si="513"/>
        <v xml:space="preserve"> 8</v>
      </c>
      <c r="D6483" s="12" t="str">
        <f t="shared" si="509"/>
        <v>29</v>
      </c>
      <c r="E6483" s="12">
        <f t="shared" si="510"/>
        <v>1</v>
      </c>
      <c r="F6483" s="12" t="str">
        <f t="shared" si="511"/>
        <v>赤口</v>
      </c>
      <c r="G6483" s="12" t="str">
        <f t="shared" si="512"/>
        <v>木</v>
      </c>
      <c r="J6483" s="12"/>
      <c r="K6483" s="12"/>
      <c r="L6483" s="12"/>
      <c r="M6483" s="12"/>
      <c r="N6483" s="12"/>
    </row>
    <row r="6484" spans="1:14" x14ac:dyDescent="0.2">
      <c r="A6484" s="1">
        <v>46661</v>
      </c>
      <c r="B6484" s="4" t="s">
        <v>925</v>
      </c>
      <c r="C6484" s="5" t="str">
        <f t="shared" si="513"/>
        <v xml:space="preserve"> 9</v>
      </c>
      <c r="D6484" s="12" t="str">
        <f t="shared" si="509"/>
        <v>1</v>
      </c>
      <c r="E6484" s="12">
        <f t="shared" si="510"/>
        <v>4</v>
      </c>
      <c r="F6484" s="12" t="str">
        <f t="shared" si="511"/>
        <v>先負</v>
      </c>
      <c r="G6484" s="12" t="str">
        <f t="shared" si="512"/>
        <v>金</v>
      </c>
      <c r="J6484" s="12"/>
      <c r="K6484" s="12"/>
      <c r="L6484" s="12"/>
      <c r="M6484" s="12"/>
      <c r="N6484" s="12"/>
    </row>
    <row r="6485" spans="1:14" x14ac:dyDescent="0.2">
      <c r="A6485" s="1">
        <v>46662</v>
      </c>
      <c r="B6485" s="4" t="s">
        <v>926</v>
      </c>
      <c r="C6485" s="5" t="str">
        <f t="shared" si="513"/>
        <v xml:space="preserve"> 9</v>
      </c>
      <c r="D6485" s="12" t="str">
        <f t="shared" si="509"/>
        <v>2</v>
      </c>
      <c r="E6485" s="12">
        <f t="shared" si="510"/>
        <v>5</v>
      </c>
      <c r="F6485" s="12" t="str">
        <f t="shared" si="511"/>
        <v>仏滅</v>
      </c>
      <c r="G6485" s="12" t="str">
        <f t="shared" si="512"/>
        <v>土</v>
      </c>
      <c r="J6485" s="12"/>
      <c r="K6485" s="12"/>
      <c r="L6485" s="12"/>
      <c r="M6485" s="12"/>
      <c r="N6485" s="12"/>
    </row>
    <row r="6486" spans="1:14" x14ac:dyDescent="0.2">
      <c r="A6486" s="1">
        <v>46663</v>
      </c>
      <c r="B6486" s="4" t="s">
        <v>927</v>
      </c>
      <c r="C6486" s="5" t="str">
        <f t="shared" si="513"/>
        <v xml:space="preserve"> 9</v>
      </c>
      <c r="D6486" s="12" t="str">
        <f t="shared" si="509"/>
        <v>3</v>
      </c>
      <c r="E6486" s="12">
        <f t="shared" si="510"/>
        <v>0</v>
      </c>
      <c r="F6486" s="12" t="str">
        <f t="shared" si="511"/>
        <v>大安</v>
      </c>
      <c r="G6486" s="12" t="str">
        <f t="shared" si="512"/>
        <v>日</v>
      </c>
      <c r="J6486" s="12"/>
      <c r="K6486" s="12"/>
      <c r="L6486" s="12"/>
      <c r="M6486" s="12"/>
      <c r="N6486" s="12"/>
    </row>
    <row r="6487" spans="1:14" x14ac:dyDescent="0.2">
      <c r="A6487" s="1">
        <v>46664</v>
      </c>
      <c r="B6487" s="4" t="s">
        <v>928</v>
      </c>
      <c r="C6487" s="5" t="str">
        <f t="shared" si="513"/>
        <v xml:space="preserve"> 9</v>
      </c>
      <c r="D6487" s="12" t="str">
        <f t="shared" si="509"/>
        <v>4</v>
      </c>
      <c r="E6487" s="12">
        <f t="shared" si="510"/>
        <v>1</v>
      </c>
      <c r="F6487" s="12" t="str">
        <f t="shared" si="511"/>
        <v>赤口</v>
      </c>
      <c r="G6487" s="12" t="str">
        <f t="shared" si="512"/>
        <v>月</v>
      </c>
      <c r="J6487" s="12"/>
      <c r="K6487" s="12"/>
      <c r="L6487" s="12"/>
      <c r="M6487" s="12"/>
      <c r="N6487" s="12"/>
    </row>
    <row r="6488" spans="1:14" x14ac:dyDescent="0.2">
      <c r="A6488" s="1">
        <v>46665</v>
      </c>
      <c r="B6488" s="4" t="s">
        <v>929</v>
      </c>
      <c r="C6488" s="5" t="str">
        <f t="shared" si="513"/>
        <v xml:space="preserve"> 9</v>
      </c>
      <c r="D6488" s="12" t="str">
        <f t="shared" si="509"/>
        <v>5</v>
      </c>
      <c r="E6488" s="12">
        <f t="shared" si="510"/>
        <v>2</v>
      </c>
      <c r="F6488" s="12" t="str">
        <f t="shared" si="511"/>
        <v>先勝</v>
      </c>
      <c r="G6488" s="12" t="str">
        <f t="shared" si="512"/>
        <v>火</v>
      </c>
      <c r="J6488" s="12"/>
      <c r="K6488" s="12"/>
      <c r="L6488" s="12"/>
      <c r="M6488" s="12"/>
      <c r="N6488" s="12"/>
    </row>
    <row r="6489" spans="1:14" x14ac:dyDescent="0.2">
      <c r="A6489" s="1">
        <v>46666</v>
      </c>
      <c r="B6489" s="4" t="s">
        <v>930</v>
      </c>
      <c r="C6489" s="5" t="str">
        <f t="shared" si="513"/>
        <v xml:space="preserve"> 9</v>
      </c>
      <c r="D6489" s="12" t="str">
        <f t="shared" si="509"/>
        <v>6</v>
      </c>
      <c r="E6489" s="12">
        <f t="shared" si="510"/>
        <v>3</v>
      </c>
      <c r="F6489" s="12" t="str">
        <f t="shared" si="511"/>
        <v>友引</v>
      </c>
      <c r="G6489" s="12" t="str">
        <f t="shared" si="512"/>
        <v>水</v>
      </c>
      <c r="J6489" s="12"/>
      <c r="K6489" s="12"/>
      <c r="L6489" s="12"/>
      <c r="M6489" s="12"/>
      <c r="N6489" s="12"/>
    </row>
    <row r="6490" spans="1:14" x14ac:dyDescent="0.2">
      <c r="A6490" s="1">
        <v>46667</v>
      </c>
      <c r="B6490" s="4" t="s">
        <v>931</v>
      </c>
      <c r="C6490" s="5" t="str">
        <f t="shared" si="513"/>
        <v xml:space="preserve"> 9</v>
      </c>
      <c r="D6490" s="12" t="str">
        <f t="shared" si="509"/>
        <v>7</v>
      </c>
      <c r="E6490" s="12">
        <f t="shared" si="510"/>
        <v>4</v>
      </c>
      <c r="F6490" s="12" t="str">
        <f t="shared" si="511"/>
        <v>先負</v>
      </c>
      <c r="G6490" s="12" t="str">
        <f t="shared" si="512"/>
        <v>木</v>
      </c>
      <c r="J6490" s="12"/>
      <c r="K6490" s="12"/>
      <c r="L6490" s="12"/>
      <c r="M6490" s="12"/>
      <c r="N6490" s="12"/>
    </row>
    <row r="6491" spans="1:14" x14ac:dyDescent="0.2">
      <c r="A6491" s="1">
        <v>46668</v>
      </c>
      <c r="B6491" s="4" t="s">
        <v>932</v>
      </c>
      <c r="C6491" s="5" t="str">
        <f t="shared" si="513"/>
        <v xml:space="preserve"> 9</v>
      </c>
      <c r="D6491" s="12" t="str">
        <f t="shared" si="509"/>
        <v>8</v>
      </c>
      <c r="E6491" s="12">
        <f t="shared" si="510"/>
        <v>5</v>
      </c>
      <c r="F6491" s="12" t="str">
        <f t="shared" si="511"/>
        <v>仏滅</v>
      </c>
      <c r="G6491" s="12" t="str">
        <f t="shared" si="512"/>
        <v>金</v>
      </c>
      <c r="J6491" s="12"/>
      <c r="K6491" s="12"/>
      <c r="L6491" s="12"/>
      <c r="M6491" s="12"/>
      <c r="N6491" s="12"/>
    </row>
    <row r="6492" spans="1:14" x14ac:dyDescent="0.2">
      <c r="A6492" s="1">
        <v>46669</v>
      </c>
      <c r="B6492" s="4" t="s">
        <v>933</v>
      </c>
      <c r="C6492" s="5" t="str">
        <f t="shared" si="513"/>
        <v xml:space="preserve"> 9</v>
      </c>
      <c r="D6492" s="12" t="str">
        <f t="shared" si="509"/>
        <v>9</v>
      </c>
      <c r="E6492" s="12">
        <f t="shared" si="510"/>
        <v>0</v>
      </c>
      <c r="F6492" s="12" t="str">
        <f t="shared" si="511"/>
        <v>大安</v>
      </c>
      <c r="G6492" s="12" t="str">
        <f t="shared" si="512"/>
        <v>土</v>
      </c>
      <c r="J6492" s="12"/>
      <c r="K6492" s="12"/>
      <c r="L6492" s="12"/>
      <c r="M6492" s="12"/>
      <c r="N6492" s="12"/>
    </row>
    <row r="6493" spans="1:14" x14ac:dyDescent="0.2">
      <c r="A6493" s="1">
        <v>46670</v>
      </c>
      <c r="B6493" s="4" t="s">
        <v>934</v>
      </c>
      <c r="C6493" s="5" t="str">
        <f t="shared" si="513"/>
        <v xml:space="preserve"> 9</v>
      </c>
      <c r="D6493" s="12" t="str">
        <f t="shared" si="509"/>
        <v>10</v>
      </c>
      <c r="E6493" s="12">
        <f t="shared" si="510"/>
        <v>1</v>
      </c>
      <c r="F6493" s="12" t="str">
        <f t="shared" si="511"/>
        <v>赤口</v>
      </c>
      <c r="G6493" s="12" t="str">
        <f t="shared" si="512"/>
        <v>日</v>
      </c>
      <c r="J6493" s="12"/>
      <c r="K6493" s="12"/>
      <c r="L6493" s="12"/>
      <c r="M6493" s="12"/>
      <c r="N6493" s="12"/>
    </row>
    <row r="6494" spans="1:14" x14ac:dyDescent="0.2">
      <c r="A6494" s="1">
        <v>46671</v>
      </c>
      <c r="B6494" s="4" t="s">
        <v>935</v>
      </c>
      <c r="C6494" s="5" t="str">
        <f t="shared" si="513"/>
        <v xml:space="preserve"> 9</v>
      </c>
      <c r="D6494" s="12" t="str">
        <f t="shared" si="509"/>
        <v>11</v>
      </c>
      <c r="E6494" s="12">
        <f t="shared" si="510"/>
        <v>2</v>
      </c>
      <c r="F6494" s="12" t="str">
        <f t="shared" si="511"/>
        <v>先勝</v>
      </c>
      <c r="G6494" s="12" t="str">
        <f t="shared" si="512"/>
        <v>月</v>
      </c>
      <c r="J6494" s="12"/>
      <c r="K6494" s="12"/>
      <c r="L6494" s="12"/>
      <c r="M6494" s="12"/>
      <c r="N6494" s="12"/>
    </row>
    <row r="6495" spans="1:14" x14ac:dyDescent="0.2">
      <c r="A6495" s="1">
        <v>46672</v>
      </c>
      <c r="B6495" s="4" t="s">
        <v>936</v>
      </c>
      <c r="C6495" s="5" t="str">
        <f t="shared" si="513"/>
        <v xml:space="preserve"> 9</v>
      </c>
      <c r="D6495" s="12" t="str">
        <f t="shared" si="509"/>
        <v>12</v>
      </c>
      <c r="E6495" s="12">
        <f t="shared" si="510"/>
        <v>3</v>
      </c>
      <c r="F6495" s="12" t="str">
        <f t="shared" si="511"/>
        <v>友引</v>
      </c>
      <c r="G6495" s="12" t="str">
        <f t="shared" si="512"/>
        <v>火</v>
      </c>
      <c r="J6495" s="12"/>
      <c r="K6495" s="12"/>
      <c r="L6495" s="12"/>
      <c r="M6495" s="12"/>
      <c r="N6495" s="12"/>
    </row>
    <row r="6496" spans="1:14" x14ac:dyDescent="0.2">
      <c r="A6496" s="1">
        <v>46673</v>
      </c>
      <c r="B6496" s="4" t="s">
        <v>937</v>
      </c>
      <c r="C6496" s="5" t="str">
        <f t="shared" si="513"/>
        <v xml:space="preserve"> 9</v>
      </c>
      <c r="D6496" s="12" t="str">
        <f t="shared" si="509"/>
        <v>13</v>
      </c>
      <c r="E6496" s="12">
        <f t="shared" si="510"/>
        <v>4</v>
      </c>
      <c r="F6496" s="12" t="str">
        <f t="shared" si="511"/>
        <v>先負</v>
      </c>
      <c r="G6496" s="12" t="str">
        <f t="shared" si="512"/>
        <v>水</v>
      </c>
      <c r="J6496" s="12"/>
      <c r="K6496" s="12"/>
      <c r="L6496" s="12"/>
      <c r="M6496" s="12"/>
      <c r="N6496" s="12"/>
    </row>
    <row r="6497" spans="1:14" x14ac:dyDescent="0.2">
      <c r="A6497" s="1">
        <v>46674</v>
      </c>
      <c r="B6497" s="4" t="s">
        <v>938</v>
      </c>
      <c r="C6497" s="5" t="str">
        <f t="shared" si="513"/>
        <v xml:space="preserve"> 9</v>
      </c>
      <c r="D6497" s="12" t="str">
        <f t="shared" si="509"/>
        <v>14</v>
      </c>
      <c r="E6497" s="12">
        <f t="shared" si="510"/>
        <v>5</v>
      </c>
      <c r="F6497" s="12" t="str">
        <f t="shared" si="511"/>
        <v>仏滅</v>
      </c>
      <c r="G6497" s="12" t="str">
        <f t="shared" si="512"/>
        <v>木</v>
      </c>
      <c r="J6497" s="12"/>
      <c r="K6497" s="12"/>
      <c r="L6497" s="12"/>
      <c r="M6497" s="12"/>
      <c r="N6497" s="12"/>
    </row>
    <row r="6498" spans="1:14" x14ac:dyDescent="0.2">
      <c r="A6498" s="1">
        <v>46675</v>
      </c>
      <c r="B6498" s="4" t="s">
        <v>939</v>
      </c>
      <c r="C6498" s="5" t="str">
        <f t="shared" si="513"/>
        <v xml:space="preserve"> 9</v>
      </c>
      <c r="D6498" s="12" t="str">
        <f t="shared" si="509"/>
        <v>15</v>
      </c>
      <c r="E6498" s="12">
        <f t="shared" si="510"/>
        <v>0</v>
      </c>
      <c r="F6498" s="12" t="str">
        <f t="shared" si="511"/>
        <v>大安</v>
      </c>
      <c r="G6498" s="12" t="str">
        <f t="shared" si="512"/>
        <v>金</v>
      </c>
      <c r="J6498" s="12"/>
      <c r="K6498" s="12"/>
      <c r="L6498" s="12"/>
      <c r="M6498" s="12"/>
      <c r="N6498" s="12"/>
    </row>
    <row r="6499" spans="1:14" x14ac:dyDescent="0.2">
      <c r="A6499" s="1">
        <v>46676</v>
      </c>
      <c r="B6499" s="4" t="s">
        <v>940</v>
      </c>
      <c r="C6499" s="5" t="str">
        <f t="shared" si="513"/>
        <v xml:space="preserve"> 9</v>
      </c>
      <c r="D6499" s="12" t="str">
        <f t="shared" si="509"/>
        <v>16</v>
      </c>
      <c r="E6499" s="12">
        <f t="shared" si="510"/>
        <v>1</v>
      </c>
      <c r="F6499" s="12" t="str">
        <f t="shared" si="511"/>
        <v>赤口</v>
      </c>
      <c r="G6499" s="12" t="str">
        <f t="shared" si="512"/>
        <v>土</v>
      </c>
      <c r="J6499" s="12"/>
      <c r="K6499" s="12"/>
      <c r="L6499" s="12"/>
      <c r="M6499" s="12"/>
      <c r="N6499" s="12"/>
    </row>
    <row r="6500" spans="1:14" x14ac:dyDescent="0.2">
      <c r="A6500" s="1">
        <v>46677</v>
      </c>
      <c r="B6500" s="4" t="s">
        <v>941</v>
      </c>
      <c r="C6500" s="5" t="str">
        <f t="shared" si="513"/>
        <v xml:space="preserve"> 9</v>
      </c>
      <c r="D6500" s="12" t="str">
        <f t="shared" si="509"/>
        <v>17</v>
      </c>
      <c r="E6500" s="12">
        <f t="shared" si="510"/>
        <v>2</v>
      </c>
      <c r="F6500" s="12" t="str">
        <f t="shared" si="511"/>
        <v>先勝</v>
      </c>
      <c r="G6500" s="12" t="str">
        <f t="shared" si="512"/>
        <v>日</v>
      </c>
      <c r="J6500" s="12"/>
      <c r="K6500" s="12"/>
      <c r="L6500" s="12"/>
      <c r="M6500" s="12"/>
      <c r="N6500" s="12"/>
    </row>
    <row r="6501" spans="1:14" x14ac:dyDescent="0.2">
      <c r="A6501" s="1">
        <v>46678</v>
      </c>
      <c r="B6501" s="4" t="s">
        <v>942</v>
      </c>
      <c r="C6501" s="5" t="str">
        <f t="shared" si="513"/>
        <v xml:space="preserve"> 9</v>
      </c>
      <c r="D6501" s="12" t="str">
        <f t="shared" si="509"/>
        <v>18</v>
      </c>
      <c r="E6501" s="12">
        <f t="shared" si="510"/>
        <v>3</v>
      </c>
      <c r="F6501" s="12" t="str">
        <f t="shared" si="511"/>
        <v>友引</v>
      </c>
      <c r="G6501" s="12" t="str">
        <f t="shared" si="512"/>
        <v>月</v>
      </c>
      <c r="J6501" s="12"/>
      <c r="K6501" s="12"/>
      <c r="L6501" s="12"/>
      <c r="M6501" s="12"/>
      <c r="N6501" s="12"/>
    </row>
    <row r="6502" spans="1:14" x14ac:dyDescent="0.2">
      <c r="A6502" s="1">
        <v>46679</v>
      </c>
      <c r="B6502" s="4" t="s">
        <v>943</v>
      </c>
      <c r="C6502" s="5" t="str">
        <f t="shared" si="513"/>
        <v xml:space="preserve"> 9</v>
      </c>
      <c r="D6502" s="12" t="str">
        <f t="shared" si="509"/>
        <v>19</v>
      </c>
      <c r="E6502" s="12">
        <f t="shared" si="510"/>
        <v>4</v>
      </c>
      <c r="F6502" s="12" t="str">
        <f t="shared" si="511"/>
        <v>先負</v>
      </c>
      <c r="G6502" s="12" t="str">
        <f t="shared" si="512"/>
        <v>火</v>
      </c>
      <c r="J6502" s="12"/>
      <c r="K6502" s="12"/>
      <c r="L6502" s="12"/>
      <c r="M6502" s="12"/>
      <c r="N6502" s="12"/>
    </row>
    <row r="6503" spans="1:14" x14ac:dyDescent="0.2">
      <c r="A6503" s="1">
        <v>46680</v>
      </c>
      <c r="B6503" s="4" t="s">
        <v>944</v>
      </c>
      <c r="C6503" s="5" t="str">
        <f t="shared" si="513"/>
        <v xml:space="preserve"> 9</v>
      </c>
      <c r="D6503" s="12" t="str">
        <f t="shared" si="509"/>
        <v>20</v>
      </c>
      <c r="E6503" s="12">
        <f t="shared" si="510"/>
        <v>5</v>
      </c>
      <c r="F6503" s="12" t="str">
        <f t="shared" si="511"/>
        <v>仏滅</v>
      </c>
      <c r="G6503" s="12" t="str">
        <f t="shared" si="512"/>
        <v>水</v>
      </c>
      <c r="J6503" s="12"/>
      <c r="K6503" s="12"/>
      <c r="L6503" s="12"/>
      <c r="M6503" s="12"/>
      <c r="N6503" s="12"/>
    </row>
    <row r="6504" spans="1:14" x14ac:dyDescent="0.2">
      <c r="A6504" s="1">
        <v>46681</v>
      </c>
      <c r="B6504" s="4" t="s">
        <v>945</v>
      </c>
      <c r="C6504" s="5" t="str">
        <f t="shared" si="513"/>
        <v xml:space="preserve"> 9</v>
      </c>
      <c r="D6504" s="12" t="str">
        <f t="shared" si="509"/>
        <v>21</v>
      </c>
      <c r="E6504" s="12">
        <f t="shared" si="510"/>
        <v>0</v>
      </c>
      <c r="F6504" s="12" t="str">
        <f t="shared" si="511"/>
        <v>大安</v>
      </c>
      <c r="G6504" s="12" t="str">
        <f t="shared" si="512"/>
        <v>木</v>
      </c>
      <c r="J6504" s="12"/>
      <c r="K6504" s="12"/>
      <c r="L6504" s="12"/>
      <c r="M6504" s="12"/>
      <c r="N6504" s="12"/>
    </row>
    <row r="6505" spans="1:14" x14ac:dyDescent="0.2">
      <c r="A6505" s="1">
        <v>46682</v>
      </c>
      <c r="B6505" s="4" t="s">
        <v>946</v>
      </c>
      <c r="C6505" s="5" t="str">
        <f t="shared" si="513"/>
        <v xml:space="preserve"> 9</v>
      </c>
      <c r="D6505" s="12" t="str">
        <f t="shared" si="509"/>
        <v>22</v>
      </c>
      <c r="E6505" s="12">
        <f t="shared" si="510"/>
        <v>1</v>
      </c>
      <c r="F6505" s="12" t="str">
        <f t="shared" si="511"/>
        <v>赤口</v>
      </c>
      <c r="G6505" s="12" t="str">
        <f t="shared" si="512"/>
        <v>金</v>
      </c>
      <c r="J6505" s="12"/>
      <c r="K6505" s="12"/>
      <c r="L6505" s="12"/>
      <c r="M6505" s="12"/>
      <c r="N6505" s="12"/>
    </row>
    <row r="6506" spans="1:14" x14ac:dyDescent="0.2">
      <c r="A6506" s="1">
        <v>46683</v>
      </c>
      <c r="B6506" s="4" t="s">
        <v>947</v>
      </c>
      <c r="C6506" s="5" t="str">
        <f t="shared" si="513"/>
        <v xml:space="preserve"> 9</v>
      </c>
      <c r="D6506" s="12" t="str">
        <f t="shared" si="509"/>
        <v>23</v>
      </c>
      <c r="E6506" s="12">
        <f t="shared" si="510"/>
        <v>2</v>
      </c>
      <c r="F6506" s="12" t="str">
        <f t="shared" si="511"/>
        <v>先勝</v>
      </c>
      <c r="G6506" s="12" t="str">
        <f t="shared" si="512"/>
        <v>土</v>
      </c>
      <c r="J6506" s="12"/>
      <c r="K6506" s="12"/>
      <c r="L6506" s="12"/>
      <c r="M6506" s="12"/>
      <c r="N6506" s="12"/>
    </row>
    <row r="6507" spans="1:14" x14ac:dyDescent="0.2">
      <c r="A6507" s="1">
        <v>46684</v>
      </c>
      <c r="B6507" s="4" t="s">
        <v>948</v>
      </c>
      <c r="C6507" s="5" t="str">
        <f t="shared" si="513"/>
        <v xml:space="preserve"> 9</v>
      </c>
      <c r="D6507" s="12" t="str">
        <f t="shared" si="509"/>
        <v>24</v>
      </c>
      <c r="E6507" s="12">
        <f t="shared" si="510"/>
        <v>3</v>
      </c>
      <c r="F6507" s="12" t="str">
        <f t="shared" si="511"/>
        <v>友引</v>
      </c>
      <c r="G6507" s="12" t="str">
        <f t="shared" si="512"/>
        <v>日</v>
      </c>
      <c r="J6507" s="12"/>
      <c r="K6507" s="12"/>
      <c r="L6507" s="12"/>
      <c r="M6507" s="12"/>
      <c r="N6507" s="12"/>
    </row>
    <row r="6508" spans="1:14" x14ac:dyDescent="0.2">
      <c r="A6508" s="1">
        <v>46685</v>
      </c>
      <c r="B6508" s="4" t="s">
        <v>949</v>
      </c>
      <c r="C6508" s="5" t="str">
        <f t="shared" si="513"/>
        <v xml:space="preserve"> 9</v>
      </c>
      <c r="D6508" s="12" t="str">
        <f t="shared" si="509"/>
        <v>25</v>
      </c>
      <c r="E6508" s="12">
        <f t="shared" si="510"/>
        <v>4</v>
      </c>
      <c r="F6508" s="12" t="str">
        <f t="shared" si="511"/>
        <v>先負</v>
      </c>
      <c r="G6508" s="12" t="str">
        <f t="shared" si="512"/>
        <v>月</v>
      </c>
      <c r="J6508" s="12"/>
      <c r="K6508" s="12"/>
      <c r="L6508" s="12"/>
      <c r="M6508" s="12"/>
      <c r="N6508" s="12"/>
    </row>
    <row r="6509" spans="1:14" x14ac:dyDescent="0.2">
      <c r="A6509" s="1">
        <v>46686</v>
      </c>
      <c r="B6509" s="4" t="s">
        <v>950</v>
      </c>
      <c r="C6509" s="5" t="str">
        <f t="shared" si="513"/>
        <v xml:space="preserve"> 9</v>
      </c>
      <c r="D6509" s="12" t="str">
        <f t="shared" si="509"/>
        <v>26</v>
      </c>
      <c r="E6509" s="12">
        <f t="shared" si="510"/>
        <v>5</v>
      </c>
      <c r="F6509" s="12" t="str">
        <f t="shared" si="511"/>
        <v>仏滅</v>
      </c>
      <c r="G6509" s="12" t="str">
        <f t="shared" si="512"/>
        <v>火</v>
      </c>
      <c r="J6509" s="12"/>
      <c r="K6509" s="12"/>
      <c r="L6509" s="12"/>
      <c r="M6509" s="12"/>
      <c r="N6509" s="12"/>
    </row>
    <row r="6510" spans="1:14" x14ac:dyDescent="0.2">
      <c r="A6510" s="1">
        <v>46687</v>
      </c>
      <c r="B6510" s="4" t="s">
        <v>951</v>
      </c>
      <c r="C6510" s="5" t="str">
        <f t="shared" si="513"/>
        <v xml:space="preserve"> 9</v>
      </c>
      <c r="D6510" s="12" t="str">
        <f t="shared" ref="D6510:D6573" si="514">RIGHT(B6510,LEN(B6510)-FIND("/",B6510))</f>
        <v>27</v>
      </c>
      <c r="E6510" s="12">
        <f t="shared" si="510"/>
        <v>0</v>
      </c>
      <c r="F6510" s="12" t="str">
        <f t="shared" si="511"/>
        <v>大安</v>
      </c>
      <c r="G6510" s="12" t="str">
        <f t="shared" si="512"/>
        <v>水</v>
      </c>
      <c r="J6510" s="12"/>
      <c r="K6510" s="12"/>
      <c r="L6510" s="12"/>
      <c r="M6510" s="12"/>
      <c r="N6510" s="12"/>
    </row>
    <row r="6511" spans="1:14" x14ac:dyDescent="0.2">
      <c r="A6511" s="1">
        <v>46688</v>
      </c>
      <c r="B6511" s="4" t="s">
        <v>952</v>
      </c>
      <c r="C6511" s="5" t="str">
        <f t="shared" si="513"/>
        <v xml:space="preserve"> 9</v>
      </c>
      <c r="D6511" s="12" t="str">
        <f t="shared" si="514"/>
        <v>28</v>
      </c>
      <c r="E6511" s="12">
        <f t="shared" si="510"/>
        <v>1</v>
      </c>
      <c r="F6511" s="12" t="str">
        <f t="shared" si="511"/>
        <v>赤口</v>
      </c>
      <c r="G6511" s="12" t="str">
        <f t="shared" si="512"/>
        <v>木</v>
      </c>
      <c r="J6511" s="12"/>
      <c r="K6511" s="12"/>
      <c r="L6511" s="12"/>
      <c r="M6511" s="12"/>
      <c r="N6511" s="12"/>
    </row>
    <row r="6512" spans="1:14" x14ac:dyDescent="0.2">
      <c r="A6512" s="1">
        <v>46689</v>
      </c>
      <c r="B6512" s="4" t="s">
        <v>953</v>
      </c>
      <c r="C6512" s="5" t="str">
        <f t="shared" si="513"/>
        <v xml:space="preserve"> 9</v>
      </c>
      <c r="D6512" s="12" t="str">
        <f t="shared" si="514"/>
        <v>29</v>
      </c>
      <c r="E6512" s="12">
        <f t="shared" si="510"/>
        <v>2</v>
      </c>
      <c r="F6512" s="12" t="str">
        <f t="shared" si="511"/>
        <v>先勝</v>
      </c>
      <c r="G6512" s="12" t="str">
        <f t="shared" si="512"/>
        <v>金</v>
      </c>
      <c r="J6512" s="12"/>
      <c r="K6512" s="12"/>
      <c r="L6512" s="12"/>
      <c r="M6512" s="12"/>
      <c r="N6512" s="12"/>
    </row>
    <row r="6513" spans="1:14" x14ac:dyDescent="0.2">
      <c r="A6513" s="1">
        <v>46690</v>
      </c>
      <c r="B6513" s="4" t="s">
        <v>955</v>
      </c>
      <c r="C6513" s="5" t="str">
        <f t="shared" si="513"/>
        <v xml:space="preserve"> 10</v>
      </c>
      <c r="D6513" s="12" t="str">
        <f t="shared" si="514"/>
        <v>1</v>
      </c>
      <c r="E6513" s="12">
        <f t="shared" si="510"/>
        <v>5</v>
      </c>
      <c r="F6513" s="12" t="str">
        <f t="shared" si="511"/>
        <v>仏滅</v>
      </c>
      <c r="G6513" s="12" t="str">
        <f t="shared" si="512"/>
        <v>土</v>
      </c>
      <c r="J6513" s="12"/>
      <c r="K6513" s="12"/>
      <c r="L6513" s="12"/>
      <c r="M6513" s="12"/>
      <c r="N6513" s="12"/>
    </row>
    <row r="6514" spans="1:14" x14ac:dyDescent="0.2">
      <c r="A6514" s="1">
        <v>46691</v>
      </c>
      <c r="B6514" s="4" t="s">
        <v>956</v>
      </c>
      <c r="C6514" s="5" t="str">
        <f t="shared" si="513"/>
        <v xml:space="preserve"> 10</v>
      </c>
      <c r="D6514" s="12" t="str">
        <f t="shared" si="514"/>
        <v>2</v>
      </c>
      <c r="E6514" s="12">
        <f t="shared" si="510"/>
        <v>0</v>
      </c>
      <c r="F6514" s="12" t="str">
        <f t="shared" si="511"/>
        <v>大安</v>
      </c>
      <c r="G6514" s="12" t="str">
        <f t="shared" si="512"/>
        <v>日</v>
      </c>
      <c r="J6514" s="12"/>
      <c r="K6514" s="12"/>
      <c r="L6514" s="12"/>
      <c r="M6514" s="12"/>
      <c r="N6514" s="12"/>
    </row>
    <row r="6515" spans="1:14" x14ac:dyDescent="0.2">
      <c r="A6515" s="1">
        <v>46692</v>
      </c>
      <c r="B6515" s="4" t="s">
        <v>957</v>
      </c>
      <c r="C6515" s="5" t="str">
        <f t="shared" si="513"/>
        <v xml:space="preserve"> 10</v>
      </c>
      <c r="D6515" s="12" t="str">
        <f t="shared" si="514"/>
        <v>3</v>
      </c>
      <c r="E6515" s="12">
        <f t="shared" si="510"/>
        <v>1</v>
      </c>
      <c r="F6515" s="12" t="str">
        <f t="shared" si="511"/>
        <v>赤口</v>
      </c>
      <c r="G6515" s="12" t="str">
        <f t="shared" si="512"/>
        <v>月</v>
      </c>
      <c r="J6515" s="12"/>
      <c r="K6515" s="12"/>
      <c r="L6515" s="12"/>
      <c r="M6515" s="12"/>
      <c r="N6515" s="12"/>
    </row>
    <row r="6516" spans="1:14" x14ac:dyDescent="0.2">
      <c r="A6516" s="1">
        <v>46693</v>
      </c>
      <c r="B6516" s="4" t="s">
        <v>958</v>
      </c>
      <c r="C6516" s="5" t="str">
        <f t="shared" si="513"/>
        <v xml:space="preserve"> 10</v>
      </c>
      <c r="D6516" s="12" t="str">
        <f t="shared" si="514"/>
        <v>4</v>
      </c>
      <c r="E6516" s="12">
        <f t="shared" ref="E6516:E6579" si="515">MOD(C6516+D6516,6)</f>
        <v>2</v>
      </c>
      <c r="F6516" s="12" t="str">
        <f t="shared" ref="F6516:F6579" si="516">VLOOKUP(E6516,$H$2:$I$7,2)</f>
        <v>先勝</v>
      </c>
      <c r="G6516" s="12" t="str">
        <f t="shared" ref="G6516:G6579" si="517">TEXT(A6516,"aaa")</f>
        <v>火</v>
      </c>
      <c r="J6516" s="12"/>
      <c r="K6516" s="12"/>
      <c r="L6516" s="12"/>
      <c r="M6516" s="12"/>
      <c r="N6516" s="12"/>
    </row>
    <row r="6517" spans="1:14" x14ac:dyDescent="0.2">
      <c r="A6517" s="1">
        <v>46694</v>
      </c>
      <c r="B6517" s="4" t="s">
        <v>959</v>
      </c>
      <c r="C6517" s="5" t="str">
        <f t="shared" si="513"/>
        <v xml:space="preserve"> 10</v>
      </c>
      <c r="D6517" s="12" t="str">
        <f t="shared" si="514"/>
        <v>5</v>
      </c>
      <c r="E6517" s="12">
        <f t="shared" si="515"/>
        <v>3</v>
      </c>
      <c r="F6517" s="12" t="str">
        <f t="shared" si="516"/>
        <v>友引</v>
      </c>
      <c r="G6517" s="12" t="str">
        <f t="shared" si="517"/>
        <v>水</v>
      </c>
      <c r="J6517" s="12"/>
      <c r="K6517" s="12"/>
      <c r="L6517" s="12"/>
      <c r="M6517" s="12"/>
      <c r="N6517" s="12"/>
    </row>
    <row r="6518" spans="1:14" x14ac:dyDescent="0.2">
      <c r="A6518" s="1">
        <v>46695</v>
      </c>
      <c r="B6518" s="4" t="s">
        <v>960</v>
      </c>
      <c r="C6518" s="5" t="str">
        <f t="shared" si="513"/>
        <v xml:space="preserve"> 10</v>
      </c>
      <c r="D6518" s="12" t="str">
        <f t="shared" si="514"/>
        <v>6</v>
      </c>
      <c r="E6518" s="12">
        <f t="shared" si="515"/>
        <v>4</v>
      </c>
      <c r="F6518" s="12" t="str">
        <f t="shared" si="516"/>
        <v>先負</v>
      </c>
      <c r="G6518" s="12" t="str">
        <f t="shared" si="517"/>
        <v>木</v>
      </c>
      <c r="J6518" s="12"/>
      <c r="K6518" s="12"/>
      <c r="L6518" s="12"/>
      <c r="M6518" s="12"/>
      <c r="N6518" s="12"/>
    </row>
    <row r="6519" spans="1:14" x14ac:dyDescent="0.2">
      <c r="A6519" s="1">
        <v>46696</v>
      </c>
      <c r="B6519" s="4" t="s">
        <v>961</v>
      </c>
      <c r="C6519" s="5" t="str">
        <f t="shared" si="513"/>
        <v xml:space="preserve"> 10</v>
      </c>
      <c r="D6519" s="12" t="str">
        <f t="shared" si="514"/>
        <v>7</v>
      </c>
      <c r="E6519" s="12">
        <f t="shared" si="515"/>
        <v>5</v>
      </c>
      <c r="F6519" s="12" t="str">
        <f t="shared" si="516"/>
        <v>仏滅</v>
      </c>
      <c r="G6519" s="12" t="str">
        <f t="shared" si="517"/>
        <v>金</v>
      </c>
      <c r="J6519" s="12"/>
      <c r="K6519" s="12"/>
      <c r="L6519" s="12"/>
      <c r="M6519" s="12"/>
      <c r="N6519" s="12"/>
    </row>
    <row r="6520" spans="1:14" x14ac:dyDescent="0.2">
      <c r="A6520" s="1">
        <v>46697</v>
      </c>
      <c r="B6520" s="4" t="s">
        <v>962</v>
      </c>
      <c r="C6520" s="5" t="str">
        <f t="shared" si="513"/>
        <v xml:space="preserve"> 10</v>
      </c>
      <c r="D6520" s="12" t="str">
        <f t="shared" si="514"/>
        <v>8</v>
      </c>
      <c r="E6520" s="12">
        <f t="shared" si="515"/>
        <v>0</v>
      </c>
      <c r="F6520" s="12" t="str">
        <f t="shared" si="516"/>
        <v>大安</v>
      </c>
      <c r="G6520" s="12" t="str">
        <f t="shared" si="517"/>
        <v>土</v>
      </c>
      <c r="J6520" s="12"/>
      <c r="K6520" s="12"/>
      <c r="L6520" s="12"/>
      <c r="M6520" s="12"/>
      <c r="N6520" s="12"/>
    </row>
    <row r="6521" spans="1:14" x14ac:dyDescent="0.2">
      <c r="A6521" s="1">
        <v>46698</v>
      </c>
      <c r="B6521" s="4" t="s">
        <v>963</v>
      </c>
      <c r="C6521" s="5" t="str">
        <f t="shared" si="513"/>
        <v xml:space="preserve"> 10</v>
      </c>
      <c r="D6521" s="12" t="str">
        <f t="shared" si="514"/>
        <v>9</v>
      </c>
      <c r="E6521" s="12">
        <f t="shared" si="515"/>
        <v>1</v>
      </c>
      <c r="F6521" s="12" t="str">
        <f t="shared" si="516"/>
        <v>赤口</v>
      </c>
      <c r="G6521" s="12" t="str">
        <f t="shared" si="517"/>
        <v>日</v>
      </c>
      <c r="J6521" s="12"/>
      <c r="K6521" s="12"/>
      <c r="L6521" s="12"/>
      <c r="M6521" s="12"/>
      <c r="N6521" s="12"/>
    </row>
    <row r="6522" spans="1:14" x14ac:dyDescent="0.2">
      <c r="A6522" s="1">
        <v>46699</v>
      </c>
      <c r="B6522" s="4" t="s">
        <v>964</v>
      </c>
      <c r="C6522" s="5" t="str">
        <f t="shared" si="513"/>
        <v xml:space="preserve"> 10</v>
      </c>
      <c r="D6522" s="12" t="str">
        <f t="shared" si="514"/>
        <v>10</v>
      </c>
      <c r="E6522" s="12">
        <f t="shared" si="515"/>
        <v>2</v>
      </c>
      <c r="F6522" s="12" t="str">
        <f t="shared" si="516"/>
        <v>先勝</v>
      </c>
      <c r="G6522" s="12" t="str">
        <f t="shared" si="517"/>
        <v>月</v>
      </c>
      <c r="J6522" s="12"/>
      <c r="K6522" s="12"/>
      <c r="L6522" s="12"/>
      <c r="M6522" s="12"/>
      <c r="N6522" s="12"/>
    </row>
    <row r="6523" spans="1:14" x14ac:dyDescent="0.2">
      <c r="A6523" s="1">
        <v>46700</v>
      </c>
      <c r="B6523" s="4" t="s">
        <v>965</v>
      </c>
      <c r="C6523" s="5" t="str">
        <f t="shared" si="513"/>
        <v xml:space="preserve"> 10</v>
      </c>
      <c r="D6523" s="12" t="str">
        <f t="shared" si="514"/>
        <v>11</v>
      </c>
      <c r="E6523" s="12">
        <f t="shared" si="515"/>
        <v>3</v>
      </c>
      <c r="F6523" s="12" t="str">
        <f t="shared" si="516"/>
        <v>友引</v>
      </c>
      <c r="G6523" s="12" t="str">
        <f t="shared" si="517"/>
        <v>火</v>
      </c>
      <c r="J6523" s="12"/>
      <c r="K6523" s="12"/>
      <c r="L6523" s="12"/>
      <c r="M6523" s="12"/>
      <c r="N6523" s="12"/>
    </row>
    <row r="6524" spans="1:14" x14ac:dyDescent="0.2">
      <c r="A6524" s="1">
        <v>46701</v>
      </c>
      <c r="B6524" s="4" t="s">
        <v>966</v>
      </c>
      <c r="C6524" s="5" t="str">
        <f t="shared" si="513"/>
        <v xml:space="preserve"> 10</v>
      </c>
      <c r="D6524" s="12" t="str">
        <f t="shared" si="514"/>
        <v>12</v>
      </c>
      <c r="E6524" s="12">
        <f t="shared" si="515"/>
        <v>4</v>
      </c>
      <c r="F6524" s="12" t="str">
        <f t="shared" si="516"/>
        <v>先負</v>
      </c>
      <c r="G6524" s="12" t="str">
        <f t="shared" si="517"/>
        <v>水</v>
      </c>
      <c r="J6524" s="12"/>
      <c r="K6524" s="12"/>
      <c r="L6524" s="12"/>
      <c r="M6524" s="12"/>
      <c r="N6524" s="12"/>
    </row>
    <row r="6525" spans="1:14" x14ac:dyDescent="0.2">
      <c r="A6525" s="1">
        <v>46702</v>
      </c>
      <c r="B6525" s="4" t="s">
        <v>967</v>
      </c>
      <c r="C6525" s="5" t="str">
        <f t="shared" si="513"/>
        <v xml:space="preserve"> 10</v>
      </c>
      <c r="D6525" s="12" t="str">
        <f t="shared" si="514"/>
        <v>13</v>
      </c>
      <c r="E6525" s="12">
        <f t="shared" si="515"/>
        <v>5</v>
      </c>
      <c r="F6525" s="12" t="str">
        <f t="shared" si="516"/>
        <v>仏滅</v>
      </c>
      <c r="G6525" s="12" t="str">
        <f t="shared" si="517"/>
        <v>木</v>
      </c>
      <c r="J6525" s="12"/>
      <c r="K6525" s="12"/>
      <c r="L6525" s="12"/>
      <c r="M6525" s="12"/>
      <c r="N6525" s="12"/>
    </row>
    <row r="6526" spans="1:14" x14ac:dyDescent="0.2">
      <c r="A6526" s="1">
        <v>46703</v>
      </c>
      <c r="B6526" s="4" t="s">
        <v>968</v>
      </c>
      <c r="C6526" s="5" t="str">
        <f t="shared" si="513"/>
        <v xml:space="preserve"> 10</v>
      </c>
      <c r="D6526" s="12" t="str">
        <f t="shared" si="514"/>
        <v>14</v>
      </c>
      <c r="E6526" s="12">
        <f t="shared" si="515"/>
        <v>0</v>
      </c>
      <c r="F6526" s="12" t="str">
        <f t="shared" si="516"/>
        <v>大安</v>
      </c>
      <c r="G6526" s="12" t="str">
        <f t="shared" si="517"/>
        <v>金</v>
      </c>
      <c r="J6526" s="12"/>
      <c r="K6526" s="12"/>
      <c r="L6526" s="12"/>
      <c r="M6526" s="12"/>
      <c r="N6526" s="12"/>
    </row>
    <row r="6527" spans="1:14" x14ac:dyDescent="0.2">
      <c r="A6527" s="1">
        <v>46704</v>
      </c>
      <c r="B6527" s="4" t="s">
        <v>969</v>
      </c>
      <c r="C6527" s="5" t="str">
        <f t="shared" si="513"/>
        <v xml:space="preserve"> 10</v>
      </c>
      <c r="D6527" s="12" t="str">
        <f t="shared" si="514"/>
        <v>15</v>
      </c>
      <c r="E6527" s="12">
        <f t="shared" si="515"/>
        <v>1</v>
      </c>
      <c r="F6527" s="12" t="str">
        <f t="shared" si="516"/>
        <v>赤口</v>
      </c>
      <c r="G6527" s="12" t="str">
        <f t="shared" si="517"/>
        <v>土</v>
      </c>
      <c r="J6527" s="12"/>
      <c r="K6527" s="12"/>
      <c r="L6527" s="12"/>
      <c r="M6527" s="12"/>
      <c r="N6527" s="12"/>
    </row>
    <row r="6528" spans="1:14" x14ac:dyDescent="0.2">
      <c r="A6528" s="1">
        <v>46705</v>
      </c>
      <c r="B6528" s="4" t="s">
        <v>970</v>
      </c>
      <c r="C6528" s="5" t="str">
        <f t="shared" si="513"/>
        <v xml:space="preserve"> 10</v>
      </c>
      <c r="D6528" s="12" t="str">
        <f t="shared" si="514"/>
        <v>16</v>
      </c>
      <c r="E6528" s="12">
        <f t="shared" si="515"/>
        <v>2</v>
      </c>
      <c r="F6528" s="12" t="str">
        <f t="shared" si="516"/>
        <v>先勝</v>
      </c>
      <c r="G6528" s="12" t="str">
        <f t="shared" si="517"/>
        <v>日</v>
      </c>
      <c r="J6528" s="12"/>
      <c r="K6528" s="12"/>
      <c r="L6528" s="12"/>
      <c r="M6528" s="12"/>
      <c r="N6528" s="12"/>
    </row>
    <row r="6529" spans="1:14" x14ac:dyDescent="0.2">
      <c r="A6529" s="1">
        <v>46706</v>
      </c>
      <c r="B6529" s="4" t="s">
        <v>971</v>
      </c>
      <c r="C6529" s="5" t="str">
        <f t="shared" si="513"/>
        <v xml:space="preserve"> 10</v>
      </c>
      <c r="D6529" s="12" t="str">
        <f t="shared" si="514"/>
        <v>17</v>
      </c>
      <c r="E6529" s="12">
        <f t="shared" si="515"/>
        <v>3</v>
      </c>
      <c r="F6529" s="12" t="str">
        <f t="shared" si="516"/>
        <v>友引</v>
      </c>
      <c r="G6529" s="12" t="str">
        <f t="shared" si="517"/>
        <v>月</v>
      </c>
      <c r="J6529" s="12"/>
      <c r="K6529" s="12"/>
      <c r="L6529" s="12"/>
      <c r="M6529" s="12"/>
      <c r="N6529" s="12"/>
    </row>
    <row r="6530" spans="1:14" x14ac:dyDescent="0.2">
      <c r="A6530" s="1">
        <v>46707</v>
      </c>
      <c r="B6530" s="4" t="s">
        <v>972</v>
      </c>
      <c r="C6530" s="5" t="str">
        <f t="shared" si="513"/>
        <v xml:space="preserve"> 10</v>
      </c>
      <c r="D6530" s="12" t="str">
        <f t="shared" si="514"/>
        <v>18</v>
      </c>
      <c r="E6530" s="12">
        <f t="shared" si="515"/>
        <v>4</v>
      </c>
      <c r="F6530" s="12" t="str">
        <f t="shared" si="516"/>
        <v>先負</v>
      </c>
      <c r="G6530" s="12" t="str">
        <f t="shared" si="517"/>
        <v>火</v>
      </c>
      <c r="J6530" s="12"/>
      <c r="K6530" s="12"/>
      <c r="L6530" s="12"/>
      <c r="M6530" s="12"/>
      <c r="N6530" s="12"/>
    </row>
    <row r="6531" spans="1:14" x14ac:dyDescent="0.2">
      <c r="A6531" s="1">
        <v>46708</v>
      </c>
      <c r="B6531" s="4" t="s">
        <v>973</v>
      </c>
      <c r="C6531" s="5" t="str">
        <f t="shared" si="513"/>
        <v xml:space="preserve"> 10</v>
      </c>
      <c r="D6531" s="12" t="str">
        <f t="shared" si="514"/>
        <v>19</v>
      </c>
      <c r="E6531" s="12">
        <f t="shared" si="515"/>
        <v>5</v>
      </c>
      <c r="F6531" s="12" t="str">
        <f t="shared" si="516"/>
        <v>仏滅</v>
      </c>
      <c r="G6531" s="12" t="str">
        <f t="shared" si="517"/>
        <v>水</v>
      </c>
      <c r="J6531" s="12"/>
      <c r="K6531" s="12"/>
      <c r="L6531" s="12"/>
      <c r="M6531" s="12"/>
      <c r="N6531" s="12"/>
    </row>
    <row r="6532" spans="1:14" x14ac:dyDescent="0.2">
      <c r="A6532" s="1">
        <v>46709</v>
      </c>
      <c r="B6532" s="4" t="s">
        <v>974</v>
      </c>
      <c r="C6532" s="5" t="str">
        <f t="shared" si="513"/>
        <v xml:space="preserve"> 10</v>
      </c>
      <c r="D6532" s="12" t="str">
        <f t="shared" si="514"/>
        <v>20</v>
      </c>
      <c r="E6532" s="12">
        <f t="shared" si="515"/>
        <v>0</v>
      </c>
      <c r="F6532" s="12" t="str">
        <f t="shared" si="516"/>
        <v>大安</v>
      </c>
      <c r="G6532" s="12" t="str">
        <f t="shared" si="517"/>
        <v>木</v>
      </c>
      <c r="J6532" s="12"/>
      <c r="K6532" s="12"/>
      <c r="L6532" s="12"/>
      <c r="M6532" s="12"/>
      <c r="N6532" s="12"/>
    </row>
    <row r="6533" spans="1:14" x14ac:dyDescent="0.2">
      <c r="A6533" s="1">
        <v>46710</v>
      </c>
      <c r="B6533" s="4" t="s">
        <v>975</v>
      </c>
      <c r="C6533" s="5" t="str">
        <f t="shared" si="513"/>
        <v xml:space="preserve"> 10</v>
      </c>
      <c r="D6533" s="12" t="str">
        <f t="shared" si="514"/>
        <v>21</v>
      </c>
      <c r="E6533" s="12">
        <f t="shared" si="515"/>
        <v>1</v>
      </c>
      <c r="F6533" s="12" t="str">
        <f t="shared" si="516"/>
        <v>赤口</v>
      </c>
      <c r="G6533" s="12" t="str">
        <f t="shared" si="517"/>
        <v>金</v>
      </c>
      <c r="J6533" s="12"/>
      <c r="K6533" s="12"/>
      <c r="L6533" s="12"/>
      <c r="M6533" s="12"/>
      <c r="N6533" s="12"/>
    </row>
    <row r="6534" spans="1:14" x14ac:dyDescent="0.2">
      <c r="A6534" s="1">
        <v>46711</v>
      </c>
      <c r="B6534" s="4" t="s">
        <v>976</v>
      </c>
      <c r="C6534" s="5" t="str">
        <f t="shared" si="513"/>
        <v xml:space="preserve"> 10</v>
      </c>
      <c r="D6534" s="12" t="str">
        <f t="shared" si="514"/>
        <v>22</v>
      </c>
      <c r="E6534" s="12">
        <f t="shared" si="515"/>
        <v>2</v>
      </c>
      <c r="F6534" s="12" t="str">
        <f t="shared" si="516"/>
        <v>先勝</v>
      </c>
      <c r="G6534" s="12" t="str">
        <f t="shared" si="517"/>
        <v>土</v>
      </c>
      <c r="J6534" s="12"/>
      <c r="K6534" s="12"/>
      <c r="L6534" s="12"/>
      <c r="M6534" s="12"/>
      <c r="N6534" s="12"/>
    </row>
    <row r="6535" spans="1:14" x14ac:dyDescent="0.2">
      <c r="A6535" s="1">
        <v>46712</v>
      </c>
      <c r="B6535" s="4" t="s">
        <v>977</v>
      </c>
      <c r="C6535" s="5" t="str">
        <f t="shared" si="513"/>
        <v xml:space="preserve"> 10</v>
      </c>
      <c r="D6535" s="12" t="str">
        <f t="shared" si="514"/>
        <v>23</v>
      </c>
      <c r="E6535" s="12">
        <f t="shared" si="515"/>
        <v>3</v>
      </c>
      <c r="F6535" s="12" t="str">
        <f t="shared" si="516"/>
        <v>友引</v>
      </c>
      <c r="G6535" s="12" t="str">
        <f t="shared" si="517"/>
        <v>日</v>
      </c>
      <c r="J6535" s="12"/>
      <c r="K6535" s="12"/>
      <c r="L6535" s="12"/>
      <c r="M6535" s="12"/>
      <c r="N6535" s="12"/>
    </row>
    <row r="6536" spans="1:14" x14ac:dyDescent="0.2">
      <c r="A6536" s="1">
        <v>46713</v>
      </c>
      <c r="B6536" s="4" t="s">
        <v>978</v>
      </c>
      <c r="C6536" s="5" t="str">
        <f t="shared" si="513"/>
        <v xml:space="preserve"> 10</v>
      </c>
      <c r="D6536" s="12" t="str">
        <f t="shared" si="514"/>
        <v>24</v>
      </c>
      <c r="E6536" s="12">
        <f t="shared" si="515"/>
        <v>4</v>
      </c>
      <c r="F6536" s="12" t="str">
        <f t="shared" si="516"/>
        <v>先負</v>
      </c>
      <c r="G6536" s="12" t="str">
        <f t="shared" si="517"/>
        <v>月</v>
      </c>
      <c r="J6536" s="12"/>
      <c r="K6536" s="12"/>
      <c r="L6536" s="12"/>
      <c r="M6536" s="12"/>
      <c r="N6536" s="12"/>
    </row>
    <row r="6537" spans="1:14" x14ac:dyDescent="0.2">
      <c r="A6537" s="1">
        <v>46714</v>
      </c>
      <c r="B6537" s="4" t="s">
        <v>979</v>
      </c>
      <c r="C6537" s="5" t="str">
        <f t="shared" si="513"/>
        <v xml:space="preserve"> 10</v>
      </c>
      <c r="D6537" s="12" t="str">
        <f t="shared" si="514"/>
        <v>25</v>
      </c>
      <c r="E6537" s="12">
        <f t="shared" si="515"/>
        <v>5</v>
      </c>
      <c r="F6537" s="12" t="str">
        <f t="shared" si="516"/>
        <v>仏滅</v>
      </c>
      <c r="G6537" s="12" t="str">
        <f t="shared" si="517"/>
        <v>火</v>
      </c>
      <c r="J6537" s="12"/>
      <c r="K6537" s="12"/>
      <c r="L6537" s="12"/>
      <c r="M6537" s="12"/>
      <c r="N6537" s="12"/>
    </row>
    <row r="6538" spans="1:14" x14ac:dyDescent="0.2">
      <c r="A6538" s="1">
        <v>46715</v>
      </c>
      <c r="B6538" s="4" t="s">
        <v>980</v>
      </c>
      <c r="C6538" s="5" t="str">
        <f t="shared" si="513"/>
        <v xml:space="preserve"> 10</v>
      </c>
      <c r="D6538" s="12" t="str">
        <f t="shared" si="514"/>
        <v>26</v>
      </c>
      <c r="E6538" s="12">
        <f t="shared" si="515"/>
        <v>0</v>
      </c>
      <c r="F6538" s="12" t="str">
        <f t="shared" si="516"/>
        <v>大安</v>
      </c>
      <c r="G6538" s="12" t="str">
        <f t="shared" si="517"/>
        <v>水</v>
      </c>
      <c r="J6538" s="12"/>
      <c r="K6538" s="12"/>
      <c r="L6538" s="12"/>
      <c r="M6538" s="12"/>
      <c r="N6538" s="12"/>
    </row>
    <row r="6539" spans="1:14" x14ac:dyDescent="0.2">
      <c r="A6539" s="1">
        <v>46716</v>
      </c>
      <c r="B6539" s="4" t="s">
        <v>981</v>
      </c>
      <c r="C6539" s="5" t="str">
        <f t="shared" si="513"/>
        <v xml:space="preserve"> 10</v>
      </c>
      <c r="D6539" s="12" t="str">
        <f t="shared" si="514"/>
        <v>27</v>
      </c>
      <c r="E6539" s="12">
        <f t="shared" si="515"/>
        <v>1</v>
      </c>
      <c r="F6539" s="12" t="str">
        <f t="shared" si="516"/>
        <v>赤口</v>
      </c>
      <c r="G6539" s="12" t="str">
        <f t="shared" si="517"/>
        <v>木</v>
      </c>
      <c r="J6539" s="12"/>
      <c r="K6539" s="12"/>
      <c r="L6539" s="12"/>
      <c r="M6539" s="12"/>
      <c r="N6539" s="12"/>
    </row>
    <row r="6540" spans="1:14" x14ac:dyDescent="0.2">
      <c r="A6540" s="1">
        <v>46717</v>
      </c>
      <c r="B6540" s="4" t="s">
        <v>982</v>
      </c>
      <c r="C6540" s="5" t="str">
        <f t="shared" ref="C6540:C6603" si="518">SUBSTITUTE( LEFT(B6540,LEN(B6540)-(LEN(B6540)-FIND("/",B6540)+1)), "閏", "" )</f>
        <v xml:space="preserve"> 10</v>
      </c>
      <c r="D6540" s="12" t="str">
        <f t="shared" si="514"/>
        <v>28</v>
      </c>
      <c r="E6540" s="12">
        <f t="shared" si="515"/>
        <v>2</v>
      </c>
      <c r="F6540" s="12" t="str">
        <f t="shared" si="516"/>
        <v>先勝</v>
      </c>
      <c r="G6540" s="12" t="str">
        <f t="shared" si="517"/>
        <v>金</v>
      </c>
      <c r="J6540" s="12"/>
      <c r="K6540" s="12"/>
      <c r="L6540" s="12"/>
      <c r="M6540" s="12"/>
      <c r="N6540" s="12"/>
    </row>
    <row r="6541" spans="1:14" x14ac:dyDescent="0.2">
      <c r="A6541" s="1">
        <v>46718</v>
      </c>
      <c r="B6541" s="4" t="s">
        <v>983</v>
      </c>
      <c r="C6541" s="5" t="str">
        <f t="shared" si="518"/>
        <v xml:space="preserve"> 10</v>
      </c>
      <c r="D6541" s="12" t="str">
        <f t="shared" si="514"/>
        <v>29</v>
      </c>
      <c r="E6541" s="12">
        <f t="shared" si="515"/>
        <v>3</v>
      </c>
      <c r="F6541" s="12" t="str">
        <f t="shared" si="516"/>
        <v>友引</v>
      </c>
      <c r="G6541" s="12" t="str">
        <f t="shared" si="517"/>
        <v>土</v>
      </c>
      <c r="J6541" s="12"/>
      <c r="K6541" s="12"/>
      <c r="L6541" s="12"/>
      <c r="M6541" s="12"/>
      <c r="N6541" s="12"/>
    </row>
    <row r="6542" spans="1:14" x14ac:dyDescent="0.2">
      <c r="A6542" s="1">
        <v>46719</v>
      </c>
      <c r="B6542" s="4" t="s">
        <v>984</v>
      </c>
      <c r="C6542" s="5" t="str">
        <f t="shared" si="518"/>
        <v xml:space="preserve"> 10</v>
      </c>
      <c r="D6542" s="12" t="str">
        <f t="shared" si="514"/>
        <v>30</v>
      </c>
      <c r="E6542" s="12">
        <f t="shared" si="515"/>
        <v>4</v>
      </c>
      <c r="F6542" s="12" t="str">
        <f t="shared" si="516"/>
        <v>先負</v>
      </c>
      <c r="G6542" s="12" t="str">
        <f t="shared" si="517"/>
        <v>日</v>
      </c>
      <c r="J6542" s="12"/>
      <c r="K6542" s="12"/>
      <c r="L6542" s="12"/>
      <c r="M6542" s="12"/>
      <c r="N6542" s="12"/>
    </row>
    <row r="6543" spans="1:14" x14ac:dyDescent="0.2">
      <c r="A6543" s="1">
        <v>46720</v>
      </c>
      <c r="B6543" s="4" t="s">
        <v>985</v>
      </c>
      <c r="C6543" s="5" t="str">
        <f t="shared" si="518"/>
        <v xml:space="preserve"> 11</v>
      </c>
      <c r="D6543" s="12" t="str">
        <f t="shared" si="514"/>
        <v>1</v>
      </c>
      <c r="E6543" s="12">
        <f t="shared" si="515"/>
        <v>0</v>
      </c>
      <c r="F6543" s="12" t="str">
        <f t="shared" si="516"/>
        <v>大安</v>
      </c>
      <c r="G6543" s="12" t="str">
        <f t="shared" si="517"/>
        <v>月</v>
      </c>
      <c r="J6543" s="12"/>
      <c r="K6543" s="12"/>
      <c r="L6543" s="12"/>
      <c r="M6543" s="12"/>
      <c r="N6543" s="12"/>
    </row>
    <row r="6544" spans="1:14" x14ac:dyDescent="0.2">
      <c r="A6544" s="1">
        <v>46721</v>
      </c>
      <c r="B6544" s="4" t="s">
        <v>986</v>
      </c>
      <c r="C6544" s="5" t="str">
        <f t="shared" si="518"/>
        <v xml:space="preserve"> 11</v>
      </c>
      <c r="D6544" s="12" t="str">
        <f t="shared" si="514"/>
        <v>2</v>
      </c>
      <c r="E6544" s="12">
        <f t="shared" si="515"/>
        <v>1</v>
      </c>
      <c r="F6544" s="12" t="str">
        <f t="shared" si="516"/>
        <v>赤口</v>
      </c>
      <c r="G6544" s="12" t="str">
        <f t="shared" si="517"/>
        <v>火</v>
      </c>
      <c r="J6544" s="12"/>
      <c r="K6544" s="12"/>
      <c r="L6544" s="12"/>
      <c r="M6544" s="12"/>
      <c r="N6544" s="12"/>
    </row>
    <row r="6545" spans="1:14" x14ac:dyDescent="0.2">
      <c r="A6545" s="1">
        <v>46722</v>
      </c>
      <c r="B6545" s="4" t="s">
        <v>987</v>
      </c>
      <c r="C6545" s="5" t="str">
        <f t="shared" si="518"/>
        <v xml:space="preserve"> 11</v>
      </c>
      <c r="D6545" s="12" t="str">
        <f t="shared" si="514"/>
        <v>3</v>
      </c>
      <c r="E6545" s="12">
        <f t="shared" si="515"/>
        <v>2</v>
      </c>
      <c r="F6545" s="12" t="str">
        <f t="shared" si="516"/>
        <v>先勝</v>
      </c>
      <c r="G6545" s="12" t="str">
        <f t="shared" si="517"/>
        <v>水</v>
      </c>
      <c r="J6545" s="12"/>
      <c r="K6545" s="12"/>
      <c r="L6545" s="12"/>
      <c r="M6545" s="12"/>
      <c r="N6545" s="12"/>
    </row>
    <row r="6546" spans="1:14" x14ac:dyDescent="0.2">
      <c r="A6546" s="1">
        <v>46723</v>
      </c>
      <c r="B6546" s="4" t="s">
        <v>988</v>
      </c>
      <c r="C6546" s="5" t="str">
        <f t="shared" si="518"/>
        <v xml:space="preserve"> 11</v>
      </c>
      <c r="D6546" s="12" t="str">
        <f t="shared" si="514"/>
        <v>4</v>
      </c>
      <c r="E6546" s="12">
        <f t="shared" si="515"/>
        <v>3</v>
      </c>
      <c r="F6546" s="12" t="str">
        <f t="shared" si="516"/>
        <v>友引</v>
      </c>
      <c r="G6546" s="12" t="str">
        <f t="shared" si="517"/>
        <v>木</v>
      </c>
      <c r="J6546" s="12"/>
      <c r="K6546" s="12"/>
      <c r="L6546" s="12"/>
      <c r="M6546" s="12"/>
      <c r="N6546" s="12"/>
    </row>
    <row r="6547" spans="1:14" x14ac:dyDescent="0.2">
      <c r="A6547" s="1">
        <v>46724</v>
      </c>
      <c r="B6547" s="4" t="s">
        <v>989</v>
      </c>
      <c r="C6547" s="5" t="str">
        <f t="shared" si="518"/>
        <v xml:space="preserve"> 11</v>
      </c>
      <c r="D6547" s="12" t="str">
        <f t="shared" si="514"/>
        <v>5</v>
      </c>
      <c r="E6547" s="12">
        <f t="shared" si="515"/>
        <v>4</v>
      </c>
      <c r="F6547" s="12" t="str">
        <f t="shared" si="516"/>
        <v>先負</v>
      </c>
      <c r="G6547" s="12" t="str">
        <f t="shared" si="517"/>
        <v>金</v>
      </c>
      <c r="J6547" s="12"/>
      <c r="K6547" s="12"/>
      <c r="L6547" s="12"/>
      <c r="M6547" s="12"/>
      <c r="N6547" s="12"/>
    </row>
    <row r="6548" spans="1:14" x14ac:dyDescent="0.2">
      <c r="A6548" s="1">
        <v>46725</v>
      </c>
      <c r="B6548" s="4" t="s">
        <v>990</v>
      </c>
      <c r="C6548" s="5" t="str">
        <f t="shared" si="518"/>
        <v xml:space="preserve"> 11</v>
      </c>
      <c r="D6548" s="12" t="str">
        <f t="shared" si="514"/>
        <v>6</v>
      </c>
      <c r="E6548" s="12">
        <f t="shared" si="515"/>
        <v>5</v>
      </c>
      <c r="F6548" s="12" t="str">
        <f t="shared" si="516"/>
        <v>仏滅</v>
      </c>
      <c r="G6548" s="12" t="str">
        <f t="shared" si="517"/>
        <v>土</v>
      </c>
      <c r="J6548" s="12"/>
      <c r="K6548" s="12"/>
      <c r="L6548" s="12"/>
      <c r="M6548" s="12"/>
      <c r="N6548" s="12"/>
    </row>
    <row r="6549" spans="1:14" x14ac:dyDescent="0.2">
      <c r="A6549" s="1">
        <v>46726</v>
      </c>
      <c r="B6549" s="4" t="s">
        <v>991</v>
      </c>
      <c r="C6549" s="5" t="str">
        <f t="shared" si="518"/>
        <v xml:space="preserve"> 11</v>
      </c>
      <c r="D6549" s="12" t="str">
        <f t="shared" si="514"/>
        <v>7</v>
      </c>
      <c r="E6549" s="12">
        <f t="shared" si="515"/>
        <v>0</v>
      </c>
      <c r="F6549" s="12" t="str">
        <f t="shared" si="516"/>
        <v>大安</v>
      </c>
      <c r="G6549" s="12" t="str">
        <f t="shared" si="517"/>
        <v>日</v>
      </c>
      <c r="J6549" s="12"/>
      <c r="K6549" s="12"/>
      <c r="L6549" s="12"/>
      <c r="M6549" s="12"/>
      <c r="N6549" s="12"/>
    </row>
    <row r="6550" spans="1:14" x14ac:dyDescent="0.2">
      <c r="A6550" s="1">
        <v>46727</v>
      </c>
      <c r="B6550" s="4" t="s">
        <v>992</v>
      </c>
      <c r="C6550" s="5" t="str">
        <f t="shared" si="518"/>
        <v xml:space="preserve"> 11</v>
      </c>
      <c r="D6550" s="12" t="str">
        <f t="shared" si="514"/>
        <v>8</v>
      </c>
      <c r="E6550" s="12">
        <f t="shared" si="515"/>
        <v>1</v>
      </c>
      <c r="F6550" s="12" t="str">
        <f t="shared" si="516"/>
        <v>赤口</v>
      </c>
      <c r="G6550" s="12" t="str">
        <f t="shared" si="517"/>
        <v>月</v>
      </c>
      <c r="J6550" s="12"/>
      <c r="K6550" s="12"/>
      <c r="L6550" s="12"/>
      <c r="M6550" s="12"/>
      <c r="N6550" s="12"/>
    </row>
    <row r="6551" spans="1:14" x14ac:dyDescent="0.2">
      <c r="A6551" s="1">
        <v>46728</v>
      </c>
      <c r="B6551" s="4" t="s">
        <v>993</v>
      </c>
      <c r="C6551" s="5" t="str">
        <f t="shared" si="518"/>
        <v xml:space="preserve"> 11</v>
      </c>
      <c r="D6551" s="12" t="str">
        <f t="shared" si="514"/>
        <v>9</v>
      </c>
      <c r="E6551" s="12">
        <f t="shared" si="515"/>
        <v>2</v>
      </c>
      <c r="F6551" s="12" t="str">
        <f t="shared" si="516"/>
        <v>先勝</v>
      </c>
      <c r="G6551" s="12" t="str">
        <f t="shared" si="517"/>
        <v>火</v>
      </c>
      <c r="J6551" s="12"/>
      <c r="K6551" s="12"/>
      <c r="L6551" s="12"/>
      <c r="M6551" s="12"/>
      <c r="N6551" s="12"/>
    </row>
    <row r="6552" spans="1:14" x14ac:dyDescent="0.2">
      <c r="A6552" s="1">
        <v>46729</v>
      </c>
      <c r="B6552" s="4" t="s">
        <v>994</v>
      </c>
      <c r="C6552" s="5" t="str">
        <f t="shared" si="518"/>
        <v xml:space="preserve"> 11</v>
      </c>
      <c r="D6552" s="12" t="str">
        <f t="shared" si="514"/>
        <v>10</v>
      </c>
      <c r="E6552" s="12">
        <f t="shared" si="515"/>
        <v>3</v>
      </c>
      <c r="F6552" s="12" t="str">
        <f t="shared" si="516"/>
        <v>友引</v>
      </c>
      <c r="G6552" s="12" t="str">
        <f t="shared" si="517"/>
        <v>水</v>
      </c>
      <c r="J6552" s="12"/>
      <c r="K6552" s="12"/>
      <c r="L6552" s="12"/>
      <c r="M6552" s="12"/>
      <c r="N6552" s="12"/>
    </row>
    <row r="6553" spans="1:14" x14ac:dyDescent="0.2">
      <c r="A6553" s="1">
        <v>46730</v>
      </c>
      <c r="B6553" s="4" t="s">
        <v>995</v>
      </c>
      <c r="C6553" s="5" t="str">
        <f t="shared" si="518"/>
        <v xml:space="preserve"> 11</v>
      </c>
      <c r="D6553" s="12" t="str">
        <f t="shared" si="514"/>
        <v>11</v>
      </c>
      <c r="E6553" s="12">
        <f t="shared" si="515"/>
        <v>4</v>
      </c>
      <c r="F6553" s="12" t="str">
        <f t="shared" si="516"/>
        <v>先負</v>
      </c>
      <c r="G6553" s="12" t="str">
        <f t="shared" si="517"/>
        <v>木</v>
      </c>
      <c r="J6553" s="12"/>
      <c r="K6553" s="12"/>
      <c r="L6553" s="12"/>
      <c r="M6553" s="12"/>
      <c r="N6553" s="12"/>
    </row>
    <row r="6554" spans="1:14" x14ac:dyDescent="0.2">
      <c r="A6554" s="1">
        <v>46731</v>
      </c>
      <c r="B6554" s="4" t="s">
        <v>996</v>
      </c>
      <c r="C6554" s="5" t="str">
        <f t="shared" si="518"/>
        <v xml:space="preserve"> 11</v>
      </c>
      <c r="D6554" s="12" t="str">
        <f t="shared" si="514"/>
        <v>12</v>
      </c>
      <c r="E6554" s="12">
        <f t="shared" si="515"/>
        <v>5</v>
      </c>
      <c r="F6554" s="12" t="str">
        <f t="shared" si="516"/>
        <v>仏滅</v>
      </c>
      <c r="G6554" s="12" t="str">
        <f t="shared" si="517"/>
        <v>金</v>
      </c>
      <c r="J6554" s="12"/>
      <c r="K6554" s="12"/>
      <c r="L6554" s="12"/>
      <c r="M6554" s="12"/>
      <c r="N6554" s="12"/>
    </row>
    <row r="6555" spans="1:14" x14ac:dyDescent="0.2">
      <c r="A6555" s="1">
        <v>46732</v>
      </c>
      <c r="B6555" s="4" t="s">
        <v>997</v>
      </c>
      <c r="C6555" s="5" t="str">
        <f t="shared" si="518"/>
        <v xml:space="preserve"> 11</v>
      </c>
      <c r="D6555" s="12" t="str">
        <f t="shared" si="514"/>
        <v>13</v>
      </c>
      <c r="E6555" s="12">
        <f t="shared" si="515"/>
        <v>0</v>
      </c>
      <c r="F6555" s="12" t="str">
        <f t="shared" si="516"/>
        <v>大安</v>
      </c>
      <c r="G6555" s="12" t="str">
        <f t="shared" si="517"/>
        <v>土</v>
      </c>
      <c r="J6555" s="12"/>
      <c r="K6555" s="12"/>
      <c r="L6555" s="12"/>
      <c r="M6555" s="12"/>
      <c r="N6555" s="12"/>
    </row>
    <row r="6556" spans="1:14" x14ac:dyDescent="0.2">
      <c r="A6556" s="1">
        <v>46733</v>
      </c>
      <c r="B6556" s="4" t="s">
        <v>998</v>
      </c>
      <c r="C6556" s="5" t="str">
        <f t="shared" si="518"/>
        <v xml:space="preserve"> 11</v>
      </c>
      <c r="D6556" s="12" t="str">
        <f t="shared" si="514"/>
        <v>14</v>
      </c>
      <c r="E6556" s="12">
        <f t="shared" si="515"/>
        <v>1</v>
      </c>
      <c r="F6556" s="12" t="str">
        <f t="shared" si="516"/>
        <v>赤口</v>
      </c>
      <c r="G6556" s="12" t="str">
        <f t="shared" si="517"/>
        <v>日</v>
      </c>
      <c r="J6556" s="12"/>
      <c r="K6556" s="12"/>
      <c r="L6556" s="12"/>
      <c r="M6556" s="12"/>
      <c r="N6556" s="12"/>
    </row>
    <row r="6557" spans="1:14" x14ac:dyDescent="0.2">
      <c r="A6557" s="1">
        <v>46734</v>
      </c>
      <c r="B6557" s="4" t="s">
        <v>999</v>
      </c>
      <c r="C6557" s="5" t="str">
        <f t="shared" si="518"/>
        <v xml:space="preserve"> 11</v>
      </c>
      <c r="D6557" s="12" t="str">
        <f t="shared" si="514"/>
        <v>15</v>
      </c>
      <c r="E6557" s="12">
        <f t="shared" si="515"/>
        <v>2</v>
      </c>
      <c r="F6557" s="12" t="str">
        <f t="shared" si="516"/>
        <v>先勝</v>
      </c>
      <c r="G6557" s="12" t="str">
        <f t="shared" si="517"/>
        <v>月</v>
      </c>
      <c r="J6557" s="12"/>
      <c r="K6557" s="12"/>
      <c r="L6557" s="12"/>
      <c r="M6557" s="12"/>
      <c r="N6557" s="12"/>
    </row>
    <row r="6558" spans="1:14" x14ac:dyDescent="0.2">
      <c r="A6558" s="1">
        <v>46735</v>
      </c>
      <c r="B6558" s="4" t="s">
        <v>1000</v>
      </c>
      <c r="C6558" s="5" t="str">
        <f t="shared" si="518"/>
        <v xml:space="preserve"> 11</v>
      </c>
      <c r="D6558" s="12" t="str">
        <f t="shared" si="514"/>
        <v>16</v>
      </c>
      <c r="E6558" s="12">
        <f t="shared" si="515"/>
        <v>3</v>
      </c>
      <c r="F6558" s="12" t="str">
        <f t="shared" si="516"/>
        <v>友引</v>
      </c>
      <c r="G6558" s="12" t="str">
        <f t="shared" si="517"/>
        <v>火</v>
      </c>
      <c r="J6558" s="12"/>
      <c r="K6558" s="12"/>
      <c r="L6558" s="12"/>
      <c r="M6558" s="12"/>
      <c r="N6558" s="12"/>
    </row>
    <row r="6559" spans="1:14" x14ac:dyDescent="0.2">
      <c r="A6559" s="1">
        <v>46736</v>
      </c>
      <c r="B6559" s="4" t="s">
        <v>1001</v>
      </c>
      <c r="C6559" s="5" t="str">
        <f t="shared" si="518"/>
        <v xml:space="preserve"> 11</v>
      </c>
      <c r="D6559" s="12" t="str">
        <f t="shared" si="514"/>
        <v>17</v>
      </c>
      <c r="E6559" s="12">
        <f t="shared" si="515"/>
        <v>4</v>
      </c>
      <c r="F6559" s="12" t="str">
        <f t="shared" si="516"/>
        <v>先負</v>
      </c>
      <c r="G6559" s="12" t="str">
        <f t="shared" si="517"/>
        <v>水</v>
      </c>
      <c r="J6559" s="12"/>
      <c r="K6559" s="12"/>
      <c r="L6559" s="12"/>
      <c r="M6559" s="12"/>
      <c r="N6559" s="12"/>
    </row>
    <row r="6560" spans="1:14" x14ac:dyDescent="0.2">
      <c r="A6560" s="1">
        <v>46737</v>
      </c>
      <c r="B6560" s="4" t="s">
        <v>1002</v>
      </c>
      <c r="C6560" s="5" t="str">
        <f t="shared" si="518"/>
        <v xml:space="preserve"> 11</v>
      </c>
      <c r="D6560" s="12" t="str">
        <f t="shared" si="514"/>
        <v>18</v>
      </c>
      <c r="E6560" s="12">
        <f t="shared" si="515"/>
        <v>5</v>
      </c>
      <c r="F6560" s="12" t="str">
        <f t="shared" si="516"/>
        <v>仏滅</v>
      </c>
      <c r="G6560" s="12" t="str">
        <f t="shared" si="517"/>
        <v>木</v>
      </c>
      <c r="J6560" s="12"/>
      <c r="K6560" s="12"/>
      <c r="L6560" s="12"/>
      <c r="M6560" s="12"/>
      <c r="N6560" s="12"/>
    </row>
    <row r="6561" spans="1:14" x14ac:dyDescent="0.2">
      <c r="A6561" s="1">
        <v>46738</v>
      </c>
      <c r="B6561" s="4" t="s">
        <v>1003</v>
      </c>
      <c r="C6561" s="5" t="str">
        <f t="shared" si="518"/>
        <v xml:space="preserve"> 11</v>
      </c>
      <c r="D6561" s="12" t="str">
        <f t="shared" si="514"/>
        <v>19</v>
      </c>
      <c r="E6561" s="12">
        <f t="shared" si="515"/>
        <v>0</v>
      </c>
      <c r="F6561" s="12" t="str">
        <f t="shared" si="516"/>
        <v>大安</v>
      </c>
      <c r="G6561" s="12" t="str">
        <f t="shared" si="517"/>
        <v>金</v>
      </c>
      <c r="J6561" s="12"/>
      <c r="K6561" s="12"/>
      <c r="L6561" s="12"/>
      <c r="M6561" s="12"/>
      <c r="N6561" s="12"/>
    </row>
    <row r="6562" spans="1:14" x14ac:dyDescent="0.2">
      <c r="A6562" s="1">
        <v>46739</v>
      </c>
      <c r="B6562" s="4" t="s">
        <v>1004</v>
      </c>
      <c r="C6562" s="5" t="str">
        <f t="shared" si="518"/>
        <v xml:space="preserve"> 11</v>
      </c>
      <c r="D6562" s="12" t="str">
        <f t="shared" si="514"/>
        <v>20</v>
      </c>
      <c r="E6562" s="12">
        <f t="shared" si="515"/>
        <v>1</v>
      </c>
      <c r="F6562" s="12" t="str">
        <f t="shared" si="516"/>
        <v>赤口</v>
      </c>
      <c r="G6562" s="12" t="str">
        <f t="shared" si="517"/>
        <v>土</v>
      </c>
      <c r="J6562" s="12"/>
      <c r="K6562" s="12"/>
      <c r="L6562" s="12"/>
      <c r="M6562" s="12"/>
      <c r="N6562" s="12"/>
    </row>
    <row r="6563" spans="1:14" x14ac:dyDescent="0.2">
      <c r="A6563" s="1">
        <v>46740</v>
      </c>
      <c r="B6563" s="4" t="s">
        <v>1005</v>
      </c>
      <c r="C6563" s="5" t="str">
        <f t="shared" si="518"/>
        <v xml:space="preserve"> 11</v>
      </c>
      <c r="D6563" s="12" t="str">
        <f t="shared" si="514"/>
        <v>21</v>
      </c>
      <c r="E6563" s="12">
        <f t="shared" si="515"/>
        <v>2</v>
      </c>
      <c r="F6563" s="12" t="str">
        <f t="shared" si="516"/>
        <v>先勝</v>
      </c>
      <c r="G6563" s="12" t="str">
        <f t="shared" si="517"/>
        <v>日</v>
      </c>
      <c r="J6563" s="12"/>
      <c r="K6563" s="12"/>
      <c r="L6563" s="12"/>
      <c r="M6563" s="12"/>
      <c r="N6563" s="12"/>
    </row>
    <row r="6564" spans="1:14" x14ac:dyDescent="0.2">
      <c r="A6564" s="1">
        <v>46741</v>
      </c>
      <c r="B6564" s="4" t="s">
        <v>1006</v>
      </c>
      <c r="C6564" s="5" t="str">
        <f t="shared" si="518"/>
        <v xml:space="preserve"> 11</v>
      </c>
      <c r="D6564" s="12" t="str">
        <f t="shared" si="514"/>
        <v>22</v>
      </c>
      <c r="E6564" s="12">
        <f t="shared" si="515"/>
        <v>3</v>
      </c>
      <c r="F6564" s="12" t="str">
        <f t="shared" si="516"/>
        <v>友引</v>
      </c>
      <c r="G6564" s="12" t="str">
        <f t="shared" si="517"/>
        <v>月</v>
      </c>
      <c r="J6564" s="12"/>
      <c r="K6564" s="12"/>
      <c r="L6564" s="12"/>
      <c r="M6564" s="12"/>
      <c r="N6564" s="12"/>
    </row>
    <row r="6565" spans="1:14" x14ac:dyDescent="0.2">
      <c r="A6565" s="1">
        <v>46742</v>
      </c>
      <c r="B6565" s="4" t="s">
        <v>1007</v>
      </c>
      <c r="C6565" s="5" t="str">
        <f t="shared" si="518"/>
        <v xml:space="preserve"> 11</v>
      </c>
      <c r="D6565" s="12" t="str">
        <f t="shared" si="514"/>
        <v>23</v>
      </c>
      <c r="E6565" s="12">
        <f t="shared" si="515"/>
        <v>4</v>
      </c>
      <c r="F6565" s="12" t="str">
        <f t="shared" si="516"/>
        <v>先負</v>
      </c>
      <c r="G6565" s="12" t="str">
        <f t="shared" si="517"/>
        <v>火</v>
      </c>
      <c r="J6565" s="12"/>
      <c r="K6565" s="12"/>
      <c r="L6565" s="12"/>
      <c r="M6565" s="12"/>
      <c r="N6565" s="12"/>
    </row>
    <row r="6566" spans="1:14" x14ac:dyDescent="0.2">
      <c r="A6566" s="1">
        <v>46743</v>
      </c>
      <c r="B6566" s="4" t="s">
        <v>1008</v>
      </c>
      <c r="C6566" s="5" t="str">
        <f t="shared" si="518"/>
        <v xml:space="preserve"> 11</v>
      </c>
      <c r="D6566" s="12" t="str">
        <f t="shared" si="514"/>
        <v>24</v>
      </c>
      <c r="E6566" s="12">
        <f t="shared" si="515"/>
        <v>5</v>
      </c>
      <c r="F6566" s="12" t="str">
        <f t="shared" si="516"/>
        <v>仏滅</v>
      </c>
      <c r="G6566" s="12" t="str">
        <f t="shared" si="517"/>
        <v>水</v>
      </c>
      <c r="J6566" s="12"/>
      <c r="K6566" s="12"/>
      <c r="L6566" s="12"/>
      <c r="M6566" s="12"/>
      <c r="N6566" s="12"/>
    </row>
    <row r="6567" spans="1:14" x14ac:dyDescent="0.2">
      <c r="A6567" s="1">
        <v>46744</v>
      </c>
      <c r="B6567" s="4" t="s">
        <v>1009</v>
      </c>
      <c r="C6567" s="5" t="str">
        <f t="shared" si="518"/>
        <v xml:space="preserve"> 11</v>
      </c>
      <c r="D6567" s="12" t="str">
        <f t="shared" si="514"/>
        <v>25</v>
      </c>
      <c r="E6567" s="12">
        <f t="shared" si="515"/>
        <v>0</v>
      </c>
      <c r="F6567" s="12" t="str">
        <f t="shared" si="516"/>
        <v>大安</v>
      </c>
      <c r="G6567" s="12" t="str">
        <f t="shared" si="517"/>
        <v>木</v>
      </c>
      <c r="J6567" s="12"/>
      <c r="K6567" s="12"/>
      <c r="L6567" s="12"/>
      <c r="M6567" s="12"/>
      <c r="N6567" s="12"/>
    </row>
    <row r="6568" spans="1:14" x14ac:dyDescent="0.2">
      <c r="A6568" s="1">
        <v>46745</v>
      </c>
      <c r="B6568" s="4" t="s">
        <v>1010</v>
      </c>
      <c r="C6568" s="5" t="str">
        <f t="shared" si="518"/>
        <v xml:space="preserve"> 11</v>
      </c>
      <c r="D6568" s="12" t="str">
        <f t="shared" si="514"/>
        <v>26</v>
      </c>
      <c r="E6568" s="12">
        <f t="shared" si="515"/>
        <v>1</v>
      </c>
      <c r="F6568" s="12" t="str">
        <f t="shared" si="516"/>
        <v>赤口</v>
      </c>
      <c r="G6568" s="12" t="str">
        <f t="shared" si="517"/>
        <v>金</v>
      </c>
      <c r="J6568" s="12"/>
      <c r="K6568" s="12"/>
      <c r="L6568" s="12"/>
      <c r="M6568" s="12"/>
      <c r="N6568" s="12"/>
    </row>
    <row r="6569" spans="1:14" x14ac:dyDescent="0.2">
      <c r="A6569" s="1">
        <v>46746</v>
      </c>
      <c r="B6569" s="4" t="s">
        <v>1011</v>
      </c>
      <c r="C6569" s="5" t="str">
        <f t="shared" si="518"/>
        <v xml:space="preserve"> 11</v>
      </c>
      <c r="D6569" s="12" t="str">
        <f t="shared" si="514"/>
        <v>27</v>
      </c>
      <c r="E6569" s="12">
        <f t="shared" si="515"/>
        <v>2</v>
      </c>
      <c r="F6569" s="12" t="str">
        <f t="shared" si="516"/>
        <v>先勝</v>
      </c>
      <c r="G6569" s="12" t="str">
        <f t="shared" si="517"/>
        <v>土</v>
      </c>
      <c r="J6569" s="12"/>
      <c r="K6569" s="12"/>
      <c r="L6569" s="12"/>
      <c r="M6569" s="12"/>
      <c r="N6569" s="12"/>
    </row>
    <row r="6570" spans="1:14" x14ac:dyDescent="0.2">
      <c r="A6570" s="1">
        <v>46747</v>
      </c>
      <c r="B6570" s="4" t="s">
        <v>1012</v>
      </c>
      <c r="C6570" s="5" t="str">
        <f t="shared" si="518"/>
        <v xml:space="preserve"> 11</v>
      </c>
      <c r="D6570" s="12" t="str">
        <f t="shared" si="514"/>
        <v>28</v>
      </c>
      <c r="E6570" s="12">
        <f t="shared" si="515"/>
        <v>3</v>
      </c>
      <c r="F6570" s="12" t="str">
        <f t="shared" si="516"/>
        <v>友引</v>
      </c>
      <c r="G6570" s="12" t="str">
        <f t="shared" si="517"/>
        <v>日</v>
      </c>
      <c r="J6570" s="12"/>
      <c r="K6570" s="12"/>
      <c r="L6570" s="12"/>
      <c r="M6570" s="12"/>
      <c r="N6570" s="12"/>
    </row>
    <row r="6571" spans="1:14" x14ac:dyDescent="0.2">
      <c r="A6571" s="1">
        <v>46748</v>
      </c>
      <c r="B6571" s="4" t="s">
        <v>1013</v>
      </c>
      <c r="C6571" s="5" t="str">
        <f t="shared" si="518"/>
        <v xml:space="preserve"> 11</v>
      </c>
      <c r="D6571" s="12" t="str">
        <f t="shared" si="514"/>
        <v>29</v>
      </c>
      <c r="E6571" s="12">
        <f t="shared" si="515"/>
        <v>4</v>
      </c>
      <c r="F6571" s="12" t="str">
        <f t="shared" si="516"/>
        <v>先負</v>
      </c>
      <c r="G6571" s="12" t="str">
        <f t="shared" si="517"/>
        <v>月</v>
      </c>
      <c r="J6571" s="12"/>
      <c r="K6571" s="12"/>
      <c r="L6571" s="12"/>
      <c r="M6571" s="12"/>
      <c r="N6571" s="12"/>
    </row>
    <row r="6572" spans="1:14" x14ac:dyDescent="0.2">
      <c r="A6572" s="1">
        <v>46749</v>
      </c>
      <c r="B6572" s="4" t="s">
        <v>1014</v>
      </c>
      <c r="C6572" s="5" t="str">
        <f t="shared" si="518"/>
        <v xml:space="preserve"> 11</v>
      </c>
      <c r="D6572" s="12" t="str">
        <f t="shared" si="514"/>
        <v>30</v>
      </c>
      <c r="E6572" s="12">
        <f t="shared" si="515"/>
        <v>5</v>
      </c>
      <c r="F6572" s="12" t="str">
        <f t="shared" si="516"/>
        <v>仏滅</v>
      </c>
      <c r="G6572" s="12" t="str">
        <f t="shared" si="517"/>
        <v>火</v>
      </c>
      <c r="J6572" s="12"/>
      <c r="K6572" s="12"/>
      <c r="L6572" s="12"/>
      <c r="M6572" s="12"/>
      <c r="N6572" s="12"/>
    </row>
    <row r="6573" spans="1:14" x14ac:dyDescent="0.2">
      <c r="A6573" s="1">
        <v>46750</v>
      </c>
      <c r="B6573" s="4" t="s">
        <v>1015</v>
      </c>
      <c r="C6573" s="5" t="str">
        <f t="shared" si="518"/>
        <v xml:space="preserve"> 12</v>
      </c>
      <c r="D6573" s="12" t="str">
        <f t="shared" si="514"/>
        <v>1</v>
      </c>
      <c r="E6573" s="12">
        <f t="shared" si="515"/>
        <v>1</v>
      </c>
      <c r="F6573" s="12" t="str">
        <f t="shared" si="516"/>
        <v>赤口</v>
      </c>
      <c r="G6573" s="12" t="str">
        <f t="shared" si="517"/>
        <v>水</v>
      </c>
      <c r="J6573" s="12"/>
      <c r="K6573" s="12"/>
      <c r="L6573" s="12"/>
      <c r="M6573" s="12"/>
      <c r="N6573" s="12"/>
    </row>
    <row r="6574" spans="1:14" x14ac:dyDescent="0.2">
      <c r="A6574" s="1">
        <v>46751</v>
      </c>
      <c r="B6574" s="4" t="s">
        <v>1016</v>
      </c>
      <c r="C6574" s="5" t="str">
        <f t="shared" si="518"/>
        <v xml:space="preserve"> 12</v>
      </c>
      <c r="D6574" s="12" t="str">
        <f t="shared" ref="D6574:D6637" si="519">RIGHT(B6574,LEN(B6574)-FIND("/",B6574))</f>
        <v>2</v>
      </c>
      <c r="E6574" s="12">
        <f t="shared" si="515"/>
        <v>2</v>
      </c>
      <c r="F6574" s="12" t="str">
        <f t="shared" si="516"/>
        <v>先勝</v>
      </c>
      <c r="G6574" s="12" t="str">
        <f t="shared" si="517"/>
        <v>木</v>
      </c>
      <c r="J6574" s="12"/>
      <c r="K6574" s="12"/>
      <c r="L6574" s="12"/>
      <c r="M6574" s="12"/>
      <c r="N6574" s="12"/>
    </row>
    <row r="6575" spans="1:14" x14ac:dyDescent="0.2">
      <c r="A6575" s="1">
        <v>46752</v>
      </c>
      <c r="B6575" s="4" t="s">
        <v>1017</v>
      </c>
      <c r="C6575" s="5" t="str">
        <f t="shared" si="518"/>
        <v xml:space="preserve"> 12</v>
      </c>
      <c r="D6575" s="12" t="str">
        <f t="shared" si="519"/>
        <v>3</v>
      </c>
      <c r="E6575" s="12">
        <f t="shared" si="515"/>
        <v>3</v>
      </c>
      <c r="F6575" s="12" t="str">
        <f t="shared" si="516"/>
        <v>友引</v>
      </c>
      <c r="G6575" s="12" t="str">
        <f t="shared" si="517"/>
        <v>金</v>
      </c>
      <c r="J6575" s="12"/>
      <c r="K6575" s="12"/>
      <c r="L6575" s="12"/>
      <c r="M6575" s="12"/>
      <c r="N6575" s="12"/>
    </row>
    <row r="6576" spans="1:14" x14ac:dyDescent="0.2">
      <c r="A6576" s="1">
        <v>46753</v>
      </c>
      <c r="B6576" s="4" t="s">
        <v>1018</v>
      </c>
      <c r="C6576" s="5" t="str">
        <f t="shared" si="518"/>
        <v xml:space="preserve"> 12</v>
      </c>
      <c r="D6576" s="12" t="str">
        <f t="shared" si="519"/>
        <v>4</v>
      </c>
      <c r="E6576" s="12">
        <f t="shared" si="515"/>
        <v>4</v>
      </c>
      <c r="F6576" s="12" t="str">
        <f t="shared" si="516"/>
        <v>先負</v>
      </c>
      <c r="G6576" s="12" t="str">
        <f t="shared" si="517"/>
        <v>土</v>
      </c>
      <c r="J6576" s="12"/>
      <c r="K6576" s="12"/>
      <c r="L6576" s="12"/>
      <c r="M6576" s="12"/>
      <c r="N6576" s="12"/>
    </row>
    <row r="6577" spans="1:14" x14ac:dyDescent="0.2">
      <c r="A6577" s="1">
        <v>46754</v>
      </c>
      <c r="B6577" s="4" t="s">
        <v>1019</v>
      </c>
      <c r="C6577" s="5" t="str">
        <f t="shared" si="518"/>
        <v xml:space="preserve"> 12</v>
      </c>
      <c r="D6577" s="12" t="str">
        <f t="shared" si="519"/>
        <v>5</v>
      </c>
      <c r="E6577" s="12">
        <f t="shared" si="515"/>
        <v>5</v>
      </c>
      <c r="F6577" s="12" t="str">
        <f t="shared" si="516"/>
        <v>仏滅</v>
      </c>
      <c r="G6577" s="12" t="str">
        <f t="shared" si="517"/>
        <v>日</v>
      </c>
      <c r="J6577" s="12"/>
      <c r="K6577" s="12"/>
      <c r="L6577" s="12"/>
      <c r="M6577" s="12"/>
      <c r="N6577" s="12"/>
    </row>
    <row r="6578" spans="1:14" x14ac:dyDescent="0.2">
      <c r="A6578" s="1">
        <v>46755</v>
      </c>
      <c r="B6578" s="4" t="s">
        <v>1020</v>
      </c>
      <c r="C6578" s="5" t="str">
        <f t="shared" si="518"/>
        <v xml:space="preserve"> 12</v>
      </c>
      <c r="D6578" s="12" t="str">
        <f t="shared" si="519"/>
        <v>6</v>
      </c>
      <c r="E6578" s="12">
        <f t="shared" si="515"/>
        <v>0</v>
      </c>
      <c r="F6578" s="12" t="str">
        <f t="shared" si="516"/>
        <v>大安</v>
      </c>
      <c r="G6578" s="12" t="str">
        <f t="shared" si="517"/>
        <v>月</v>
      </c>
      <c r="J6578" s="12"/>
      <c r="K6578" s="12"/>
      <c r="L6578" s="12"/>
      <c r="M6578" s="12"/>
      <c r="N6578" s="12"/>
    </row>
    <row r="6579" spans="1:14" x14ac:dyDescent="0.2">
      <c r="A6579" s="1">
        <v>46756</v>
      </c>
      <c r="B6579" s="4" t="s">
        <v>1021</v>
      </c>
      <c r="C6579" s="5" t="str">
        <f t="shared" si="518"/>
        <v xml:space="preserve"> 12</v>
      </c>
      <c r="D6579" s="12" t="str">
        <f t="shared" si="519"/>
        <v>7</v>
      </c>
      <c r="E6579" s="12">
        <f t="shared" si="515"/>
        <v>1</v>
      </c>
      <c r="F6579" s="12" t="str">
        <f t="shared" si="516"/>
        <v>赤口</v>
      </c>
      <c r="G6579" s="12" t="str">
        <f t="shared" si="517"/>
        <v>火</v>
      </c>
      <c r="J6579" s="12"/>
      <c r="K6579" s="12"/>
      <c r="L6579" s="12"/>
      <c r="M6579" s="12"/>
      <c r="N6579" s="12"/>
    </row>
    <row r="6580" spans="1:14" x14ac:dyDescent="0.2">
      <c r="A6580" s="1">
        <v>46757</v>
      </c>
      <c r="B6580" s="4" t="s">
        <v>1022</v>
      </c>
      <c r="C6580" s="5" t="str">
        <f t="shared" si="518"/>
        <v xml:space="preserve"> 12</v>
      </c>
      <c r="D6580" s="12" t="str">
        <f t="shared" si="519"/>
        <v>8</v>
      </c>
      <c r="E6580" s="12">
        <f t="shared" ref="E6580:E6643" si="520">MOD(C6580+D6580,6)</f>
        <v>2</v>
      </c>
      <c r="F6580" s="12" t="str">
        <f t="shared" ref="F6580:F6643" si="521">VLOOKUP(E6580,$H$2:$I$7,2)</f>
        <v>先勝</v>
      </c>
      <c r="G6580" s="12" t="str">
        <f t="shared" ref="G6580:G6643" si="522">TEXT(A6580,"aaa")</f>
        <v>水</v>
      </c>
      <c r="J6580" s="12"/>
      <c r="K6580" s="12"/>
      <c r="L6580" s="12"/>
      <c r="M6580" s="12"/>
      <c r="N6580" s="12"/>
    </row>
    <row r="6581" spans="1:14" x14ac:dyDescent="0.2">
      <c r="A6581" s="1">
        <v>46758</v>
      </c>
      <c r="B6581" s="4" t="s">
        <v>1023</v>
      </c>
      <c r="C6581" s="5" t="str">
        <f t="shared" si="518"/>
        <v xml:space="preserve"> 12</v>
      </c>
      <c r="D6581" s="12" t="str">
        <f t="shared" si="519"/>
        <v>9</v>
      </c>
      <c r="E6581" s="12">
        <f t="shared" si="520"/>
        <v>3</v>
      </c>
      <c r="F6581" s="12" t="str">
        <f t="shared" si="521"/>
        <v>友引</v>
      </c>
      <c r="G6581" s="12" t="str">
        <f t="shared" si="522"/>
        <v>木</v>
      </c>
      <c r="J6581" s="12"/>
      <c r="K6581" s="12"/>
      <c r="L6581" s="12"/>
      <c r="M6581" s="12"/>
      <c r="N6581" s="12"/>
    </row>
    <row r="6582" spans="1:14" x14ac:dyDescent="0.2">
      <c r="A6582" s="1">
        <v>46759</v>
      </c>
      <c r="B6582" s="4" t="s">
        <v>1024</v>
      </c>
      <c r="C6582" s="5" t="str">
        <f t="shared" si="518"/>
        <v xml:space="preserve"> 12</v>
      </c>
      <c r="D6582" s="12" t="str">
        <f t="shared" si="519"/>
        <v>10</v>
      </c>
      <c r="E6582" s="12">
        <f t="shared" si="520"/>
        <v>4</v>
      </c>
      <c r="F6582" s="12" t="str">
        <f t="shared" si="521"/>
        <v>先負</v>
      </c>
      <c r="G6582" s="12" t="str">
        <f t="shared" si="522"/>
        <v>金</v>
      </c>
      <c r="J6582" s="12"/>
      <c r="K6582" s="12"/>
      <c r="L6582" s="12"/>
      <c r="M6582" s="12"/>
      <c r="N6582" s="12"/>
    </row>
    <row r="6583" spans="1:14" x14ac:dyDescent="0.2">
      <c r="A6583" s="1">
        <v>46760</v>
      </c>
      <c r="B6583" s="4" t="s">
        <v>1025</v>
      </c>
      <c r="C6583" s="5" t="str">
        <f t="shared" si="518"/>
        <v xml:space="preserve"> 12</v>
      </c>
      <c r="D6583" s="12" t="str">
        <f t="shared" si="519"/>
        <v>11</v>
      </c>
      <c r="E6583" s="12">
        <f t="shared" si="520"/>
        <v>5</v>
      </c>
      <c r="F6583" s="12" t="str">
        <f t="shared" si="521"/>
        <v>仏滅</v>
      </c>
      <c r="G6583" s="12" t="str">
        <f t="shared" si="522"/>
        <v>土</v>
      </c>
      <c r="J6583" s="12"/>
      <c r="K6583" s="12"/>
      <c r="L6583" s="12"/>
      <c r="M6583" s="12"/>
      <c r="N6583" s="12"/>
    </row>
    <row r="6584" spans="1:14" x14ac:dyDescent="0.2">
      <c r="A6584" s="1">
        <v>46761</v>
      </c>
      <c r="B6584" s="4" t="s">
        <v>1026</v>
      </c>
      <c r="C6584" s="5" t="str">
        <f t="shared" si="518"/>
        <v xml:space="preserve"> 12</v>
      </c>
      <c r="D6584" s="12" t="str">
        <f t="shared" si="519"/>
        <v>12</v>
      </c>
      <c r="E6584" s="12">
        <f t="shared" si="520"/>
        <v>0</v>
      </c>
      <c r="F6584" s="12" t="str">
        <f t="shared" si="521"/>
        <v>大安</v>
      </c>
      <c r="G6584" s="12" t="str">
        <f t="shared" si="522"/>
        <v>日</v>
      </c>
      <c r="J6584" s="12"/>
      <c r="K6584" s="12"/>
      <c r="L6584" s="12"/>
      <c r="M6584" s="12"/>
      <c r="N6584" s="12"/>
    </row>
    <row r="6585" spans="1:14" x14ac:dyDescent="0.2">
      <c r="A6585" s="1">
        <v>46762</v>
      </c>
      <c r="B6585" s="4" t="s">
        <v>1027</v>
      </c>
      <c r="C6585" s="5" t="str">
        <f t="shared" si="518"/>
        <v xml:space="preserve"> 12</v>
      </c>
      <c r="D6585" s="12" t="str">
        <f t="shared" si="519"/>
        <v>13</v>
      </c>
      <c r="E6585" s="12">
        <f t="shared" si="520"/>
        <v>1</v>
      </c>
      <c r="F6585" s="12" t="str">
        <f t="shared" si="521"/>
        <v>赤口</v>
      </c>
      <c r="G6585" s="12" t="str">
        <f t="shared" si="522"/>
        <v>月</v>
      </c>
      <c r="J6585" s="12"/>
      <c r="K6585" s="12"/>
      <c r="L6585" s="12"/>
      <c r="M6585" s="12"/>
      <c r="N6585" s="12"/>
    </row>
    <row r="6586" spans="1:14" x14ac:dyDescent="0.2">
      <c r="A6586" s="1">
        <v>46763</v>
      </c>
      <c r="B6586" s="4" t="s">
        <v>1028</v>
      </c>
      <c r="C6586" s="5" t="str">
        <f t="shared" si="518"/>
        <v xml:space="preserve"> 12</v>
      </c>
      <c r="D6586" s="12" t="str">
        <f t="shared" si="519"/>
        <v>14</v>
      </c>
      <c r="E6586" s="12">
        <f t="shared" si="520"/>
        <v>2</v>
      </c>
      <c r="F6586" s="12" t="str">
        <f t="shared" si="521"/>
        <v>先勝</v>
      </c>
      <c r="G6586" s="12" t="str">
        <f t="shared" si="522"/>
        <v>火</v>
      </c>
      <c r="J6586" s="12"/>
      <c r="K6586" s="12"/>
      <c r="L6586" s="12"/>
      <c r="M6586" s="12"/>
      <c r="N6586" s="12"/>
    </row>
    <row r="6587" spans="1:14" x14ac:dyDescent="0.2">
      <c r="A6587" s="1">
        <v>46764</v>
      </c>
      <c r="B6587" s="4" t="s">
        <v>1029</v>
      </c>
      <c r="C6587" s="5" t="str">
        <f t="shared" si="518"/>
        <v xml:space="preserve"> 12</v>
      </c>
      <c r="D6587" s="12" t="str">
        <f t="shared" si="519"/>
        <v>15</v>
      </c>
      <c r="E6587" s="12">
        <f t="shared" si="520"/>
        <v>3</v>
      </c>
      <c r="F6587" s="12" t="str">
        <f t="shared" si="521"/>
        <v>友引</v>
      </c>
      <c r="G6587" s="12" t="str">
        <f t="shared" si="522"/>
        <v>水</v>
      </c>
      <c r="J6587" s="12"/>
      <c r="K6587" s="12"/>
      <c r="L6587" s="12"/>
      <c r="M6587" s="12"/>
      <c r="N6587" s="12"/>
    </row>
    <row r="6588" spans="1:14" x14ac:dyDescent="0.2">
      <c r="A6588" s="1">
        <v>46765</v>
      </c>
      <c r="B6588" s="4" t="s">
        <v>1030</v>
      </c>
      <c r="C6588" s="5" t="str">
        <f t="shared" si="518"/>
        <v xml:space="preserve"> 12</v>
      </c>
      <c r="D6588" s="12" t="str">
        <f t="shared" si="519"/>
        <v>16</v>
      </c>
      <c r="E6588" s="12">
        <f t="shared" si="520"/>
        <v>4</v>
      </c>
      <c r="F6588" s="12" t="str">
        <f t="shared" si="521"/>
        <v>先負</v>
      </c>
      <c r="G6588" s="12" t="str">
        <f t="shared" si="522"/>
        <v>木</v>
      </c>
      <c r="J6588" s="12"/>
      <c r="K6588" s="12"/>
      <c r="L6588" s="12"/>
      <c r="M6588" s="12"/>
      <c r="N6588" s="12"/>
    </row>
    <row r="6589" spans="1:14" x14ac:dyDescent="0.2">
      <c r="A6589" s="1">
        <v>46766</v>
      </c>
      <c r="B6589" s="4" t="s">
        <v>1031</v>
      </c>
      <c r="C6589" s="5" t="str">
        <f t="shared" si="518"/>
        <v xml:space="preserve"> 12</v>
      </c>
      <c r="D6589" s="12" t="str">
        <f t="shared" si="519"/>
        <v>17</v>
      </c>
      <c r="E6589" s="12">
        <f t="shared" si="520"/>
        <v>5</v>
      </c>
      <c r="F6589" s="12" t="str">
        <f t="shared" si="521"/>
        <v>仏滅</v>
      </c>
      <c r="G6589" s="12" t="str">
        <f t="shared" si="522"/>
        <v>金</v>
      </c>
      <c r="J6589" s="12"/>
      <c r="K6589" s="12"/>
      <c r="L6589" s="12"/>
      <c r="M6589" s="12"/>
      <c r="N6589" s="12"/>
    </row>
    <row r="6590" spans="1:14" x14ac:dyDescent="0.2">
      <c r="A6590" s="1">
        <v>46767</v>
      </c>
      <c r="B6590" s="4" t="s">
        <v>1032</v>
      </c>
      <c r="C6590" s="5" t="str">
        <f t="shared" si="518"/>
        <v xml:space="preserve"> 12</v>
      </c>
      <c r="D6590" s="12" t="str">
        <f t="shared" si="519"/>
        <v>18</v>
      </c>
      <c r="E6590" s="12">
        <f t="shared" si="520"/>
        <v>0</v>
      </c>
      <c r="F6590" s="12" t="str">
        <f t="shared" si="521"/>
        <v>大安</v>
      </c>
      <c r="G6590" s="12" t="str">
        <f t="shared" si="522"/>
        <v>土</v>
      </c>
      <c r="J6590" s="12"/>
      <c r="K6590" s="12"/>
      <c r="L6590" s="12"/>
      <c r="M6590" s="12"/>
      <c r="N6590" s="12"/>
    </row>
    <row r="6591" spans="1:14" x14ac:dyDescent="0.2">
      <c r="A6591" s="1">
        <v>46768</v>
      </c>
      <c r="B6591" s="4" t="s">
        <v>1033</v>
      </c>
      <c r="C6591" s="5" t="str">
        <f t="shared" si="518"/>
        <v xml:space="preserve"> 12</v>
      </c>
      <c r="D6591" s="12" t="str">
        <f t="shared" si="519"/>
        <v>19</v>
      </c>
      <c r="E6591" s="12">
        <f t="shared" si="520"/>
        <v>1</v>
      </c>
      <c r="F6591" s="12" t="str">
        <f t="shared" si="521"/>
        <v>赤口</v>
      </c>
      <c r="G6591" s="12" t="str">
        <f t="shared" si="522"/>
        <v>日</v>
      </c>
      <c r="J6591" s="12"/>
      <c r="K6591" s="12"/>
      <c r="L6591" s="12"/>
      <c r="M6591" s="12"/>
      <c r="N6591" s="12"/>
    </row>
    <row r="6592" spans="1:14" x14ac:dyDescent="0.2">
      <c r="A6592" s="1">
        <v>46769</v>
      </c>
      <c r="B6592" s="4" t="s">
        <v>1034</v>
      </c>
      <c r="C6592" s="5" t="str">
        <f t="shared" si="518"/>
        <v xml:space="preserve"> 12</v>
      </c>
      <c r="D6592" s="12" t="str">
        <f t="shared" si="519"/>
        <v>20</v>
      </c>
      <c r="E6592" s="12">
        <f t="shared" si="520"/>
        <v>2</v>
      </c>
      <c r="F6592" s="12" t="str">
        <f t="shared" si="521"/>
        <v>先勝</v>
      </c>
      <c r="G6592" s="12" t="str">
        <f t="shared" si="522"/>
        <v>月</v>
      </c>
      <c r="J6592" s="12"/>
      <c r="K6592" s="12"/>
      <c r="L6592" s="12"/>
      <c r="M6592" s="12"/>
      <c r="N6592" s="12"/>
    </row>
    <row r="6593" spans="1:14" x14ac:dyDescent="0.2">
      <c r="A6593" s="1">
        <v>46770</v>
      </c>
      <c r="B6593" s="4" t="s">
        <v>1035</v>
      </c>
      <c r="C6593" s="5" t="str">
        <f t="shared" si="518"/>
        <v xml:space="preserve"> 12</v>
      </c>
      <c r="D6593" s="12" t="str">
        <f t="shared" si="519"/>
        <v>21</v>
      </c>
      <c r="E6593" s="12">
        <f t="shared" si="520"/>
        <v>3</v>
      </c>
      <c r="F6593" s="12" t="str">
        <f t="shared" si="521"/>
        <v>友引</v>
      </c>
      <c r="G6593" s="12" t="str">
        <f t="shared" si="522"/>
        <v>火</v>
      </c>
      <c r="J6593" s="12"/>
      <c r="K6593" s="12"/>
      <c r="L6593" s="12"/>
      <c r="M6593" s="12"/>
      <c r="N6593" s="12"/>
    </row>
    <row r="6594" spans="1:14" x14ac:dyDescent="0.2">
      <c r="A6594" s="1">
        <v>46771</v>
      </c>
      <c r="B6594" s="4" t="s">
        <v>1036</v>
      </c>
      <c r="C6594" s="5" t="str">
        <f t="shared" si="518"/>
        <v xml:space="preserve"> 12</v>
      </c>
      <c r="D6594" s="12" t="str">
        <f t="shared" si="519"/>
        <v>22</v>
      </c>
      <c r="E6594" s="12">
        <f t="shared" si="520"/>
        <v>4</v>
      </c>
      <c r="F6594" s="12" t="str">
        <f t="shared" si="521"/>
        <v>先負</v>
      </c>
      <c r="G6594" s="12" t="str">
        <f t="shared" si="522"/>
        <v>水</v>
      </c>
      <c r="J6594" s="12"/>
      <c r="K6594" s="12"/>
      <c r="L6594" s="12"/>
      <c r="M6594" s="12"/>
      <c r="N6594" s="12"/>
    </row>
    <row r="6595" spans="1:14" x14ac:dyDescent="0.2">
      <c r="A6595" s="1">
        <v>46772</v>
      </c>
      <c r="B6595" s="4" t="s">
        <v>1037</v>
      </c>
      <c r="C6595" s="5" t="str">
        <f t="shared" si="518"/>
        <v xml:space="preserve"> 12</v>
      </c>
      <c r="D6595" s="12" t="str">
        <f t="shared" si="519"/>
        <v>23</v>
      </c>
      <c r="E6595" s="12">
        <f t="shared" si="520"/>
        <v>5</v>
      </c>
      <c r="F6595" s="12" t="str">
        <f t="shared" si="521"/>
        <v>仏滅</v>
      </c>
      <c r="G6595" s="12" t="str">
        <f t="shared" si="522"/>
        <v>木</v>
      </c>
      <c r="J6595" s="12"/>
      <c r="K6595" s="12"/>
      <c r="L6595" s="12"/>
      <c r="M6595" s="12"/>
      <c r="N6595" s="12"/>
    </row>
    <row r="6596" spans="1:14" x14ac:dyDescent="0.2">
      <c r="A6596" s="1">
        <v>46773</v>
      </c>
      <c r="B6596" s="4" t="s">
        <v>1038</v>
      </c>
      <c r="C6596" s="5" t="str">
        <f t="shared" si="518"/>
        <v xml:space="preserve"> 12</v>
      </c>
      <c r="D6596" s="12" t="str">
        <f t="shared" si="519"/>
        <v>24</v>
      </c>
      <c r="E6596" s="12">
        <f t="shared" si="520"/>
        <v>0</v>
      </c>
      <c r="F6596" s="12" t="str">
        <f t="shared" si="521"/>
        <v>大安</v>
      </c>
      <c r="G6596" s="12" t="str">
        <f t="shared" si="522"/>
        <v>金</v>
      </c>
      <c r="J6596" s="12"/>
      <c r="K6596" s="12"/>
      <c r="L6596" s="12"/>
      <c r="M6596" s="12"/>
      <c r="N6596" s="12"/>
    </row>
    <row r="6597" spans="1:14" x14ac:dyDescent="0.2">
      <c r="A6597" s="1">
        <v>46774</v>
      </c>
      <c r="B6597" s="4" t="s">
        <v>1039</v>
      </c>
      <c r="C6597" s="5" t="str">
        <f t="shared" si="518"/>
        <v xml:space="preserve"> 12</v>
      </c>
      <c r="D6597" s="12" t="str">
        <f t="shared" si="519"/>
        <v>25</v>
      </c>
      <c r="E6597" s="12">
        <f t="shared" si="520"/>
        <v>1</v>
      </c>
      <c r="F6597" s="12" t="str">
        <f t="shared" si="521"/>
        <v>赤口</v>
      </c>
      <c r="G6597" s="12" t="str">
        <f t="shared" si="522"/>
        <v>土</v>
      </c>
      <c r="J6597" s="12"/>
      <c r="K6597" s="12"/>
      <c r="L6597" s="12"/>
      <c r="M6597" s="12"/>
      <c r="N6597" s="12"/>
    </row>
    <row r="6598" spans="1:14" x14ac:dyDescent="0.2">
      <c r="A6598" s="1">
        <v>46775</v>
      </c>
      <c r="B6598" s="4" t="s">
        <v>1040</v>
      </c>
      <c r="C6598" s="5" t="str">
        <f t="shared" si="518"/>
        <v xml:space="preserve"> 12</v>
      </c>
      <c r="D6598" s="12" t="str">
        <f t="shared" si="519"/>
        <v>26</v>
      </c>
      <c r="E6598" s="12">
        <f t="shared" si="520"/>
        <v>2</v>
      </c>
      <c r="F6598" s="12" t="str">
        <f t="shared" si="521"/>
        <v>先勝</v>
      </c>
      <c r="G6598" s="12" t="str">
        <f t="shared" si="522"/>
        <v>日</v>
      </c>
      <c r="J6598" s="12"/>
      <c r="K6598" s="12"/>
      <c r="L6598" s="12"/>
      <c r="M6598" s="12"/>
      <c r="N6598" s="12"/>
    </row>
    <row r="6599" spans="1:14" x14ac:dyDescent="0.2">
      <c r="A6599" s="1">
        <v>46776</v>
      </c>
      <c r="B6599" s="4" t="s">
        <v>1041</v>
      </c>
      <c r="C6599" s="5" t="str">
        <f t="shared" si="518"/>
        <v xml:space="preserve"> 12</v>
      </c>
      <c r="D6599" s="12" t="str">
        <f t="shared" si="519"/>
        <v>27</v>
      </c>
      <c r="E6599" s="12">
        <f t="shared" si="520"/>
        <v>3</v>
      </c>
      <c r="F6599" s="12" t="str">
        <f t="shared" si="521"/>
        <v>友引</v>
      </c>
      <c r="G6599" s="12" t="str">
        <f t="shared" si="522"/>
        <v>月</v>
      </c>
      <c r="J6599" s="12"/>
      <c r="K6599" s="12"/>
      <c r="L6599" s="12"/>
      <c r="M6599" s="12"/>
      <c r="N6599" s="12"/>
    </row>
    <row r="6600" spans="1:14" x14ac:dyDescent="0.2">
      <c r="A6600" s="1">
        <v>46777</v>
      </c>
      <c r="B6600" s="4" t="s">
        <v>1042</v>
      </c>
      <c r="C6600" s="5" t="str">
        <f t="shared" si="518"/>
        <v xml:space="preserve"> 12</v>
      </c>
      <c r="D6600" s="12" t="str">
        <f t="shared" si="519"/>
        <v>28</v>
      </c>
      <c r="E6600" s="12">
        <f t="shared" si="520"/>
        <v>4</v>
      </c>
      <c r="F6600" s="12" t="str">
        <f t="shared" si="521"/>
        <v>先負</v>
      </c>
      <c r="G6600" s="12" t="str">
        <f t="shared" si="522"/>
        <v>火</v>
      </c>
      <c r="J6600" s="12"/>
      <c r="K6600" s="12"/>
      <c r="L6600" s="12"/>
      <c r="M6600" s="12"/>
      <c r="N6600" s="12"/>
    </row>
    <row r="6601" spans="1:14" x14ac:dyDescent="0.2">
      <c r="A6601" s="1">
        <v>46778</v>
      </c>
      <c r="B6601" s="4" t="s">
        <v>1043</v>
      </c>
      <c r="C6601" s="5" t="str">
        <f t="shared" si="518"/>
        <v xml:space="preserve"> 12</v>
      </c>
      <c r="D6601" s="12" t="str">
        <f t="shared" si="519"/>
        <v>29</v>
      </c>
      <c r="E6601" s="12">
        <f t="shared" si="520"/>
        <v>5</v>
      </c>
      <c r="F6601" s="12" t="str">
        <f t="shared" si="521"/>
        <v>仏滅</v>
      </c>
      <c r="G6601" s="12" t="str">
        <f t="shared" si="522"/>
        <v>水</v>
      </c>
      <c r="J6601" s="12"/>
      <c r="K6601" s="12"/>
      <c r="L6601" s="12"/>
      <c r="M6601" s="12"/>
      <c r="N6601" s="12"/>
    </row>
    <row r="6602" spans="1:14" x14ac:dyDescent="0.2">
      <c r="A6602" s="1">
        <v>46779</v>
      </c>
      <c r="B6602" s="4" t="s">
        <v>1046</v>
      </c>
      <c r="C6602" s="5" t="str">
        <f t="shared" si="518"/>
        <v xml:space="preserve"> 12</v>
      </c>
      <c r="D6602" s="12" t="str">
        <f t="shared" si="519"/>
        <v>30</v>
      </c>
      <c r="E6602" s="12">
        <f t="shared" si="520"/>
        <v>0</v>
      </c>
      <c r="F6602" s="12" t="str">
        <f t="shared" si="521"/>
        <v>大安</v>
      </c>
      <c r="G6602" s="12" t="str">
        <f t="shared" si="522"/>
        <v>木</v>
      </c>
      <c r="J6602" s="12"/>
      <c r="K6602" s="12"/>
      <c r="L6602" s="12"/>
      <c r="M6602" s="12"/>
      <c r="N6602" s="12"/>
    </row>
    <row r="6603" spans="1:14" x14ac:dyDescent="0.2">
      <c r="A6603" s="1">
        <v>46780</v>
      </c>
      <c r="B6603" s="4" t="s">
        <v>1044</v>
      </c>
      <c r="C6603" s="5" t="str">
        <f t="shared" si="518"/>
        <v xml:space="preserve"> 1</v>
      </c>
      <c r="D6603" s="12" t="str">
        <f t="shared" si="519"/>
        <v>1</v>
      </c>
      <c r="E6603" s="12">
        <f t="shared" si="520"/>
        <v>2</v>
      </c>
      <c r="F6603" s="12" t="str">
        <f t="shared" si="521"/>
        <v>先勝</v>
      </c>
      <c r="G6603" s="12" t="str">
        <f t="shared" si="522"/>
        <v>金</v>
      </c>
      <c r="J6603" s="12"/>
      <c r="K6603" s="12"/>
      <c r="L6603" s="12"/>
      <c r="M6603" s="12"/>
      <c r="N6603" s="12"/>
    </row>
    <row r="6604" spans="1:14" x14ac:dyDescent="0.2">
      <c r="A6604" s="1">
        <v>46781</v>
      </c>
      <c r="B6604" s="4" t="s">
        <v>661</v>
      </c>
      <c r="C6604" s="5" t="str">
        <f t="shared" ref="C6604:C6667" si="523">SUBSTITUTE( LEFT(B6604,LEN(B6604)-(LEN(B6604)-FIND("/",B6604)+1)), "閏", "" )</f>
        <v xml:space="preserve"> 1</v>
      </c>
      <c r="D6604" s="12" t="str">
        <f t="shared" si="519"/>
        <v>2</v>
      </c>
      <c r="E6604" s="12">
        <f t="shared" si="520"/>
        <v>3</v>
      </c>
      <c r="F6604" s="12" t="str">
        <f t="shared" si="521"/>
        <v>友引</v>
      </c>
      <c r="G6604" s="12" t="str">
        <f t="shared" si="522"/>
        <v>土</v>
      </c>
      <c r="J6604" s="12"/>
      <c r="K6604" s="12"/>
      <c r="L6604" s="12"/>
      <c r="M6604" s="12"/>
      <c r="N6604" s="12"/>
    </row>
    <row r="6605" spans="1:14" x14ac:dyDescent="0.2">
      <c r="A6605" s="1">
        <v>46782</v>
      </c>
      <c r="B6605" s="4" t="s">
        <v>662</v>
      </c>
      <c r="C6605" s="5" t="str">
        <f t="shared" si="523"/>
        <v xml:space="preserve"> 1</v>
      </c>
      <c r="D6605" s="12" t="str">
        <f t="shared" si="519"/>
        <v>3</v>
      </c>
      <c r="E6605" s="12">
        <f t="shared" si="520"/>
        <v>4</v>
      </c>
      <c r="F6605" s="12" t="str">
        <f t="shared" si="521"/>
        <v>先負</v>
      </c>
      <c r="G6605" s="12" t="str">
        <f t="shared" si="522"/>
        <v>日</v>
      </c>
      <c r="J6605" s="12"/>
      <c r="K6605" s="12"/>
      <c r="L6605" s="12"/>
      <c r="M6605" s="12"/>
      <c r="N6605" s="12"/>
    </row>
    <row r="6606" spans="1:14" x14ac:dyDescent="0.2">
      <c r="A6606" s="1">
        <v>46783</v>
      </c>
      <c r="B6606" s="4" t="s">
        <v>663</v>
      </c>
      <c r="C6606" s="5" t="str">
        <f t="shared" si="523"/>
        <v xml:space="preserve"> 1</v>
      </c>
      <c r="D6606" s="12" t="str">
        <f t="shared" si="519"/>
        <v>4</v>
      </c>
      <c r="E6606" s="12">
        <f t="shared" si="520"/>
        <v>5</v>
      </c>
      <c r="F6606" s="12" t="str">
        <f t="shared" si="521"/>
        <v>仏滅</v>
      </c>
      <c r="G6606" s="12" t="str">
        <f t="shared" si="522"/>
        <v>月</v>
      </c>
      <c r="J6606" s="12"/>
      <c r="K6606" s="12"/>
      <c r="L6606" s="12"/>
      <c r="M6606" s="12"/>
      <c r="N6606" s="12"/>
    </row>
    <row r="6607" spans="1:14" x14ac:dyDescent="0.2">
      <c r="A6607" s="1">
        <v>46784</v>
      </c>
      <c r="B6607" s="4" t="s">
        <v>664</v>
      </c>
      <c r="C6607" s="5" t="str">
        <f t="shared" si="523"/>
        <v xml:space="preserve"> 1</v>
      </c>
      <c r="D6607" s="12" t="str">
        <f t="shared" si="519"/>
        <v>5</v>
      </c>
      <c r="E6607" s="12">
        <f t="shared" si="520"/>
        <v>0</v>
      </c>
      <c r="F6607" s="12" t="str">
        <f t="shared" si="521"/>
        <v>大安</v>
      </c>
      <c r="G6607" s="12" t="str">
        <f t="shared" si="522"/>
        <v>火</v>
      </c>
      <c r="J6607" s="12"/>
      <c r="K6607" s="12"/>
      <c r="L6607" s="12"/>
      <c r="M6607" s="12"/>
      <c r="N6607" s="12"/>
    </row>
    <row r="6608" spans="1:14" x14ac:dyDescent="0.2">
      <c r="A6608" s="1">
        <v>46785</v>
      </c>
      <c r="B6608" s="4" t="s">
        <v>665</v>
      </c>
      <c r="C6608" s="5" t="str">
        <f t="shared" si="523"/>
        <v xml:space="preserve"> 1</v>
      </c>
      <c r="D6608" s="12" t="str">
        <f t="shared" si="519"/>
        <v>6</v>
      </c>
      <c r="E6608" s="12">
        <f t="shared" si="520"/>
        <v>1</v>
      </c>
      <c r="F6608" s="12" t="str">
        <f t="shared" si="521"/>
        <v>赤口</v>
      </c>
      <c r="G6608" s="12" t="str">
        <f t="shared" si="522"/>
        <v>水</v>
      </c>
      <c r="J6608" s="12"/>
      <c r="K6608" s="12"/>
      <c r="L6608" s="12"/>
      <c r="M6608" s="12"/>
      <c r="N6608" s="12"/>
    </row>
    <row r="6609" spans="1:14" x14ac:dyDescent="0.2">
      <c r="A6609" s="1">
        <v>46786</v>
      </c>
      <c r="B6609" s="4" t="s">
        <v>666</v>
      </c>
      <c r="C6609" s="5" t="str">
        <f t="shared" si="523"/>
        <v xml:space="preserve"> 1</v>
      </c>
      <c r="D6609" s="12" t="str">
        <f t="shared" si="519"/>
        <v>7</v>
      </c>
      <c r="E6609" s="12">
        <f t="shared" si="520"/>
        <v>2</v>
      </c>
      <c r="F6609" s="12" t="str">
        <f t="shared" si="521"/>
        <v>先勝</v>
      </c>
      <c r="G6609" s="12" t="str">
        <f t="shared" si="522"/>
        <v>木</v>
      </c>
      <c r="J6609" s="12"/>
      <c r="K6609" s="12"/>
      <c r="L6609" s="12"/>
      <c r="M6609" s="12"/>
      <c r="N6609" s="12"/>
    </row>
    <row r="6610" spans="1:14" x14ac:dyDescent="0.2">
      <c r="A6610" s="1">
        <v>46787</v>
      </c>
      <c r="B6610" s="4" t="s">
        <v>667</v>
      </c>
      <c r="C6610" s="5" t="str">
        <f t="shared" si="523"/>
        <v xml:space="preserve"> 1</v>
      </c>
      <c r="D6610" s="12" t="str">
        <f t="shared" si="519"/>
        <v>8</v>
      </c>
      <c r="E6610" s="12">
        <f t="shared" si="520"/>
        <v>3</v>
      </c>
      <c r="F6610" s="12" t="str">
        <f t="shared" si="521"/>
        <v>友引</v>
      </c>
      <c r="G6610" s="12" t="str">
        <f t="shared" si="522"/>
        <v>金</v>
      </c>
      <c r="J6610" s="12"/>
      <c r="K6610" s="12"/>
      <c r="L6610" s="12"/>
      <c r="M6610" s="12"/>
      <c r="N6610" s="12"/>
    </row>
    <row r="6611" spans="1:14" x14ac:dyDescent="0.2">
      <c r="A6611" s="1">
        <v>46788</v>
      </c>
      <c r="B6611" s="4" t="s">
        <v>668</v>
      </c>
      <c r="C6611" s="5" t="str">
        <f t="shared" si="523"/>
        <v xml:space="preserve"> 1</v>
      </c>
      <c r="D6611" s="12" t="str">
        <f t="shared" si="519"/>
        <v>9</v>
      </c>
      <c r="E6611" s="12">
        <f t="shared" si="520"/>
        <v>4</v>
      </c>
      <c r="F6611" s="12" t="str">
        <f t="shared" si="521"/>
        <v>先負</v>
      </c>
      <c r="G6611" s="12" t="str">
        <f t="shared" si="522"/>
        <v>土</v>
      </c>
      <c r="J6611" s="12"/>
      <c r="K6611" s="12"/>
      <c r="L6611" s="12"/>
      <c r="M6611" s="12"/>
      <c r="N6611" s="12"/>
    </row>
    <row r="6612" spans="1:14" x14ac:dyDescent="0.2">
      <c r="A6612" s="1">
        <v>46789</v>
      </c>
      <c r="B6612" s="4" t="s">
        <v>669</v>
      </c>
      <c r="C6612" s="5" t="str">
        <f t="shared" si="523"/>
        <v xml:space="preserve"> 1</v>
      </c>
      <c r="D6612" s="12" t="str">
        <f t="shared" si="519"/>
        <v>10</v>
      </c>
      <c r="E6612" s="12">
        <f t="shared" si="520"/>
        <v>5</v>
      </c>
      <c r="F6612" s="12" t="str">
        <f t="shared" si="521"/>
        <v>仏滅</v>
      </c>
      <c r="G6612" s="12" t="str">
        <f t="shared" si="522"/>
        <v>日</v>
      </c>
      <c r="J6612" s="12"/>
      <c r="K6612" s="12"/>
      <c r="L6612" s="12"/>
      <c r="M6612" s="12"/>
      <c r="N6612" s="12"/>
    </row>
    <row r="6613" spans="1:14" x14ac:dyDescent="0.2">
      <c r="A6613" s="1">
        <v>46790</v>
      </c>
      <c r="B6613" s="4" t="s">
        <v>670</v>
      </c>
      <c r="C6613" s="5" t="str">
        <f t="shared" si="523"/>
        <v xml:space="preserve"> 1</v>
      </c>
      <c r="D6613" s="12" t="str">
        <f t="shared" si="519"/>
        <v>11</v>
      </c>
      <c r="E6613" s="12">
        <f t="shared" si="520"/>
        <v>0</v>
      </c>
      <c r="F6613" s="12" t="str">
        <f t="shared" si="521"/>
        <v>大安</v>
      </c>
      <c r="G6613" s="12" t="str">
        <f t="shared" si="522"/>
        <v>月</v>
      </c>
      <c r="J6613" s="12"/>
      <c r="K6613" s="12"/>
      <c r="L6613" s="12"/>
      <c r="M6613" s="12"/>
      <c r="N6613" s="12"/>
    </row>
    <row r="6614" spans="1:14" x14ac:dyDescent="0.2">
      <c r="A6614" s="1">
        <v>46791</v>
      </c>
      <c r="B6614" s="4" t="s">
        <v>671</v>
      </c>
      <c r="C6614" s="5" t="str">
        <f t="shared" si="523"/>
        <v xml:space="preserve"> 1</v>
      </c>
      <c r="D6614" s="12" t="str">
        <f t="shared" si="519"/>
        <v>12</v>
      </c>
      <c r="E6614" s="12">
        <f t="shared" si="520"/>
        <v>1</v>
      </c>
      <c r="F6614" s="12" t="str">
        <f t="shared" si="521"/>
        <v>赤口</v>
      </c>
      <c r="G6614" s="12" t="str">
        <f t="shared" si="522"/>
        <v>火</v>
      </c>
      <c r="J6614" s="12"/>
      <c r="K6614" s="12"/>
      <c r="L6614" s="12"/>
      <c r="M6614" s="12"/>
      <c r="N6614" s="12"/>
    </row>
    <row r="6615" spans="1:14" x14ac:dyDescent="0.2">
      <c r="A6615" s="1">
        <v>46792</v>
      </c>
      <c r="B6615" s="4" t="s">
        <v>672</v>
      </c>
      <c r="C6615" s="5" t="str">
        <f t="shared" si="523"/>
        <v xml:space="preserve"> 1</v>
      </c>
      <c r="D6615" s="12" t="str">
        <f t="shared" si="519"/>
        <v>13</v>
      </c>
      <c r="E6615" s="12">
        <f t="shared" si="520"/>
        <v>2</v>
      </c>
      <c r="F6615" s="12" t="str">
        <f t="shared" si="521"/>
        <v>先勝</v>
      </c>
      <c r="G6615" s="12" t="str">
        <f t="shared" si="522"/>
        <v>水</v>
      </c>
      <c r="J6615" s="12"/>
      <c r="K6615" s="12"/>
      <c r="L6615" s="12"/>
      <c r="M6615" s="12"/>
      <c r="N6615" s="12"/>
    </row>
    <row r="6616" spans="1:14" x14ac:dyDescent="0.2">
      <c r="A6616" s="1">
        <v>46793</v>
      </c>
      <c r="B6616" s="4" t="s">
        <v>673</v>
      </c>
      <c r="C6616" s="5" t="str">
        <f t="shared" si="523"/>
        <v xml:space="preserve"> 1</v>
      </c>
      <c r="D6616" s="12" t="str">
        <f t="shared" si="519"/>
        <v>14</v>
      </c>
      <c r="E6616" s="12">
        <f t="shared" si="520"/>
        <v>3</v>
      </c>
      <c r="F6616" s="12" t="str">
        <f t="shared" si="521"/>
        <v>友引</v>
      </c>
      <c r="G6616" s="12" t="str">
        <f t="shared" si="522"/>
        <v>木</v>
      </c>
      <c r="J6616" s="12"/>
      <c r="K6616" s="12"/>
      <c r="L6616" s="12"/>
      <c r="M6616" s="12"/>
      <c r="N6616" s="12"/>
    </row>
    <row r="6617" spans="1:14" x14ac:dyDescent="0.2">
      <c r="A6617" s="1">
        <v>46794</v>
      </c>
      <c r="B6617" s="4" t="s">
        <v>674</v>
      </c>
      <c r="C6617" s="5" t="str">
        <f t="shared" si="523"/>
        <v xml:space="preserve"> 1</v>
      </c>
      <c r="D6617" s="12" t="str">
        <f t="shared" si="519"/>
        <v>15</v>
      </c>
      <c r="E6617" s="12">
        <f t="shared" si="520"/>
        <v>4</v>
      </c>
      <c r="F6617" s="12" t="str">
        <f t="shared" si="521"/>
        <v>先負</v>
      </c>
      <c r="G6617" s="12" t="str">
        <f t="shared" si="522"/>
        <v>金</v>
      </c>
      <c r="J6617" s="12"/>
      <c r="K6617" s="12"/>
      <c r="L6617" s="12"/>
      <c r="M6617" s="12"/>
      <c r="N6617" s="12"/>
    </row>
    <row r="6618" spans="1:14" x14ac:dyDescent="0.2">
      <c r="A6618" s="1">
        <v>46795</v>
      </c>
      <c r="B6618" s="4" t="s">
        <v>675</v>
      </c>
      <c r="C6618" s="5" t="str">
        <f t="shared" si="523"/>
        <v xml:space="preserve"> 1</v>
      </c>
      <c r="D6618" s="12" t="str">
        <f t="shared" si="519"/>
        <v>16</v>
      </c>
      <c r="E6618" s="12">
        <f t="shared" si="520"/>
        <v>5</v>
      </c>
      <c r="F6618" s="12" t="str">
        <f t="shared" si="521"/>
        <v>仏滅</v>
      </c>
      <c r="G6618" s="12" t="str">
        <f t="shared" si="522"/>
        <v>土</v>
      </c>
      <c r="J6618" s="12"/>
      <c r="K6618" s="12"/>
      <c r="L6618" s="12"/>
      <c r="M6618" s="12"/>
      <c r="N6618" s="12"/>
    </row>
    <row r="6619" spans="1:14" x14ac:dyDescent="0.2">
      <c r="A6619" s="1">
        <v>46796</v>
      </c>
      <c r="B6619" s="4" t="s">
        <v>676</v>
      </c>
      <c r="C6619" s="5" t="str">
        <f t="shared" si="523"/>
        <v xml:space="preserve"> 1</v>
      </c>
      <c r="D6619" s="12" t="str">
        <f t="shared" si="519"/>
        <v>17</v>
      </c>
      <c r="E6619" s="12">
        <f t="shared" si="520"/>
        <v>0</v>
      </c>
      <c r="F6619" s="12" t="str">
        <f t="shared" si="521"/>
        <v>大安</v>
      </c>
      <c r="G6619" s="12" t="str">
        <f t="shared" si="522"/>
        <v>日</v>
      </c>
      <c r="J6619" s="12"/>
      <c r="K6619" s="12"/>
      <c r="L6619" s="12"/>
      <c r="M6619" s="12"/>
      <c r="N6619" s="12"/>
    </row>
    <row r="6620" spans="1:14" x14ac:dyDescent="0.2">
      <c r="A6620" s="1">
        <v>46797</v>
      </c>
      <c r="B6620" s="4" t="s">
        <v>677</v>
      </c>
      <c r="C6620" s="5" t="str">
        <f t="shared" si="523"/>
        <v xml:space="preserve"> 1</v>
      </c>
      <c r="D6620" s="12" t="str">
        <f t="shared" si="519"/>
        <v>18</v>
      </c>
      <c r="E6620" s="12">
        <f t="shared" si="520"/>
        <v>1</v>
      </c>
      <c r="F6620" s="12" t="str">
        <f t="shared" si="521"/>
        <v>赤口</v>
      </c>
      <c r="G6620" s="12" t="str">
        <f t="shared" si="522"/>
        <v>月</v>
      </c>
      <c r="J6620" s="12"/>
      <c r="K6620" s="12"/>
      <c r="L6620" s="12"/>
      <c r="M6620" s="12"/>
      <c r="N6620" s="12"/>
    </row>
    <row r="6621" spans="1:14" x14ac:dyDescent="0.2">
      <c r="A6621" s="1">
        <v>46798</v>
      </c>
      <c r="B6621" s="4" t="s">
        <v>678</v>
      </c>
      <c r="C6621" s="5" t="str">
        <f t="shared" si="523"/>
        <v xml:space="preserve"> 1</v>
      </c>
      <c r="D6621" s="12" t="str">
        <f t="shared" si="519"/>
        <v>19</v>
      </c>
      <c r="E6621" s="12">
        <f t="shared" si="520"/>
        <v>2</v>
      </c>
      <c r="F6621" s="12" t="str">
        <f t="shared" si="521"/>
        <v>先勝</v>
      </c>
      <c r="G6621" s="12" t="str">
        <f t="shared" si="522"/>
        <v>火</v>
      </c>
      <c r="J6621" s="12"/>
      <c r="K6621" s="12"/>
      <c r="L6621" s="12"/>
      <c r="M6621" s="12"/>
      <c r="N6621" s="12"/>
    </row>
    <row r="6622" spans="1:14" x14ac:dyDescent="0.2">
      <c r="A6622" s="1">
        <v>46799</v>
      </c>
      <c r="B6622" s="4" t="s">
        <v>679</v>
      </c>
      <c r="C6622" s="5" t="str">
        <f t="shared" si="523"/>
        <v xml:space="preserve"> 1</v>
      </c>
      <c r="D6622" s="12" t="str">
        <f t="shared" si="519"/>
        <v>20</v>
      </c>
      <c r="E6622" s="12">
        <f t="shared" si="520"/>
        <v>3</v>
      </c>
      <c r="F6622" s="12" t="str">
        <f t="shared" si="521"/>
        <v>友引</v>
      </c>
      <c r="G6622" s="12" t="str">
        <f t="shared" si="522"/>
        <v>水</v>
      </c>
      <c r="J6622" s="12"/>
      <c r="K6622" s="12"/>
      <c r="L6622" s="12"/>
      <c r="M6622" s="12"/>
      <c r="N6622" s="12"/>
    </row>
    <row r="6623" spans="1:14" x14ac:dyDescent="0.2">
      <c r="A6623" s="1">
        <v>46800</v>
      </c>
      <c r="B6623" s="4" t="s">
        <v>680</v>
      </c>
      <c r="C6623" s="5" t="str">
        <f t="shared" si="523"/>
        <v xml:space="preserve"> 1</v>
      </c>
      <c r="D6623" s="12" t="str">
        <f t="shared" si="519"/>
        <v>21</v>
      </c>
      <c r="E6623" s="12">
        <f t="shared" si="520"/>
        <v>4</v>
      </c>
      <c r="F6623" s="12" t="str">
        <f t="shared" si="521"/>
        <v>先負</v>
      </c>
      <c r="G6623" s="12" t="str">
        <f t="shared" si="522"/>
        <v>木</v>
      </c>
      <c r="J6623" s="12"/>
      <c r="K6623" s="12"/>
      <c r="L6623" s="12"/>
      <c r="M6623" s="12"/>
      <c r="N6623" s="12"/>
    </row>
    <row r="6624" spans="1:14" x14ac:dyDescent="0.2">
      <c r="A6624" s="1">
        <v>46801</v>
      </c>
      <c r="B6624" s="4" t="s">
        <v>681</v>
      </c>
      <c r="C6624" s="5" t="str">
        <f t="shared" si="523"/>
        <v xml:space="preserve"> 1</v>
      </c>
      <c r="D6624" s="12" t="str">
        <f t="shared" si="519"/>
        <v>22</v>
      </c>
      <c r="E6624" s="12">
        <f t="shared" si="520"/>
        <v>5</v>
      </c>
      <c r="F6624" s="12" t="str">
        <f t="shared" si="521"/>
        <v>仏滅</v>
      </c>
      <c r="G6624" s="12" t="str">
        <f t="shared" si="522"/>
        <v>金</v>
      </c>
      <c r="J6624" s="12"/>
      <c r="K6624" s="12"/>
      <c r="L6624" s="12"/>
      <c r="M6624" s="12"/>
      <c r="N6624" s="12"/>
    </row>
    <row r="6625" spans="1:14" x14ac:dyDescent="0.2">
      <c r="A6625" s="1">
        <v>46802</v>
      </c>
      <c r="B6625" s="4" t="s">
        <v>682</v>
      </c>
      <c r="C6625" s="5" t="str">
        <f t="shared" si="523"/>
        <v xml:space="preserve"> 1</v>
      </c>
      <c r="D6625" s="12" t="str">
        <f t="shared" si="519"/>
        <v>23</v>
      </c>
      <c r="E6625" s="12">
        <f t="shared" si="520"/>
        <v>0</v>
      </c>
      <c r="F6625" s="12" t="str">
        <f t="shared" si="521"/>
        <v>大安</v>
      </c>
      <c r="G6625" s="12" t="str">
        <f t="shared" si="522"/>
        <v>土</v>
      </c>
      <c r="J6625" s="12"/>
      <c r="K6625" s="12"/>
      <c r="L6625" s="12"/>
      <c r="M6625" s="12"/>
      <c r="N6625" s="12"/>
    </row>
    <row r="6626" spans="1:14" x14ac:dyDescent="0.2">
      <c r="A6626" s="1">
        <v>46803</v>
      </c>
      <c r="B6626" s="4" t="s">
        <v>683</v>
      </c>
      <c r="C6626" s="5" t="str">
        <f t="shared" si="523"/>
        <v xml:space="preserve"> 1</v>
      </c>
      <c r="D6626" s="12" t="str">
        <f t="shared" si="519"/>
        <v>24</v>
      </c>
      <c r="E6626" s="12">
        <f t="shared" si="520"/>
        <v>1</v>
      </c>
      <c r="F6626" s="12" t="str">
        <f t="shared" si="521"/>
        <v>赤口</v>
      </c>
      <c r="G6626" s="12" t="str">
        <f t="shared" si="522"/>
        <v>日</v>
      </c>
      <c r="J6626" s="12"/>
      <c r="K6626" s="12"/>
      <c r="L6626" s="12"/>
      <c r="M6626" s="12"/>
      <c r="N6626" s="12"/>
    </row>
    <row r="6627" spans="1:14" x14ac:dyDescent="0.2">
      <c r="A6627" s="1">
        <v>46804</v>
      </c>
      <c r="B6627" s="4" t="s">
        <v>684</v>
      </c>
      <c r="C6627" s="5" t="str">
        <f t="shared" si="523"/>
        <v xml:space="preserve"> 1</v>
      </c>
      <c r="D6627" s="12" t="str">
        <f t="shared" si="519"/>
        <v>25</v>
      </c>
      <c r="E6627" s="12">
        <f t="shared" si="520"/>
        <v>2</v>
      </c>
      <c r="F6627" s="12" t="str">
        <f t="shared" si="521"/>
        <v>先勝</v>
      </c>
      <c r="G6627" s="12" t="str">
        <f t="shared" si="522"/>
        <v>月</v>
      </c>
      <c r="J6627" s="12"/>
      <c r="K6627" s="12"/>
      <c r="L6627" s="12"/>
      <c r="M6627" s="12"/>
      <c r="N6627" s="12"/>
    </row>
    <row r="6628" spans="1:14" x14ac:dyDescent="0.2">
      <c r="A6628" s="1">
        <v>46805</v>
      </c>
      <c r="B6628" s="4" t="s">
        <v>685</v>
      </c>
      <c r="C6628" s="5" t="str">
        <f t="shared" si="523"/>
        <v xml:space="preserve"> 1</v>
      </c>
      <c r="D6628" s="12" t="str">
        <f t="shared" si="519"/>
        <v>26</v>
      </c>
      <c r="E6628" s="12">
        <f t="shared" si="520"/>
        <v>3</v>
      </c>
      <c r="F6628" s="12" t="str">
        <f t="shared" si="521"/>
        <v>友引</v>
      </c>
      <c r="G6628" s="12" t="str">
        <f t="shared" si="522"/>
        <v>火</v>
      </c>
      <c r="J6628" s="12"/>
      <c r="K6628" s="12"/>
      <c r="L6628" s="12"/>
      <c r="M6628" s="12"/>
      <c r="N6628" s="12"/>
    </row>
    <row r="6629" spans="1:14" x14ac:dyDescent="0.2">
      <c r="A6629" s="1">
        <v>46806</v>
      </c>
      <c r="B6629" s="4" t="s">
        <v>686</v>
      </c>
      <c r="C6629" s="5" t="str">
        <f t="shared" si="523"/>
        <v xml:space="preserve"> 1</v>
      </c>
      <c r="D6629" s="12" t="str">
        <f t="shared" si="519"/>
        <v>27</v>
      </c>
      <c r="E6629" s="12">
        <f t="shared" si="520"/>
        <v>4</v>
      </c>
      <c r="F6629" s="12" t="str">
        <f t="shared" si="521"/>
        <v>先負</v>
      </c>
      <c r="G6629" s="12" t="str">
        <f t="shared" si="522"/>
        <v>水</v>
      </c>
      <c r="J6629" s="12"/>
      <c r="K6629" s="12"/>
      <c r="L6629" s="12"/>
      <c r="M6629" s="12"/>
      <c r="N6629" s="12"/>
    </row>
    <row r="6630" spans="1:14" x14ac:dyDescent="0.2">
      <c r="A6630" s="1">
        <v>46807</v>
      </c>
      <c r="B6630" s="4" t="s">
        <v>687</v>
      </c>
      <c r="C6630" s="5" t="str">
        <f t="shared" si="523"/>
        <v xml:space="preserve"> 1</v>
      </c>
      <c r="D6630" s="12" t="str">
        <f t="shared" si="519"/>
        <v>28</v>
      </c>
      <c r="E6630" s="12">
        <f t="shared" si="520"/>
        <v>5</v>
      </c>
      <c r="F6630" s="12" t="str">
        <f t="shared" si="521"/>
        <v>仏滅</v>
      </c>
      <c r="G6630" s="12" t="str">
        <f t="shared" si="522"/>
        <v>木</v>
      </c>
      <c r="J6630" s="12"/>
      <c r="K6630" s="12"/>
      <c r="L6630" s="12"/>
      <c r="M6630" s="12"/>
      <c r="N6630" s="12"/>
    </row>
    <row r="6631" spans="1:14" x14ac:dyDescent="0.2">
      <c r="A6631" s="1">
        <v>46808</v>
      </c>
      <c r="B6631" s="4" t="s">
        <v>688</v>
      </c>
      <c r="C6631" s="5" t="str">
        <f t="shared" si="523"/>
        <v xml:space="preserve"> 1</v>
      </c>
      <c r="D6631" s="12" t="str">
        <f t="shared" si="519"/>
        <v>29</v>
      </c>
      <c r="E6631" s="12">
        <f t="shared" si="520"/>
        <v>0</v>
      </c>
      <c r="F6631" s="12" t="str">
        <f t="shared" si="521"/>
        <v>大安</v>
      </c>
      <c r="G6631" s="12" t="str">
        <f t="shared" si="522"/>
        <v>金</v>
      </c>
      <c r="J6631" s="12"/>
      <c r="K6631" s="12"/>
      <c r="L6631" s="12"/>
      <c r="M6631" s="12"/>
      <c r="N6631" s="12"/>
    </row>
    <row r="6632" spans="1:14" x14ac:dyDescent="0.2">
      <c r="A6632" s="1">
        <v>46809</v>
      </c>
      <c r="B6632" s="4" t="s">
        <v>690</v>
      </c>
      <c r="C6632" s="5" t="str">
        <f t="shared" si="523"/>
        <v xml:space="preserve"> 2</v>
      </c>
      <c r="D6632" s="12" t="str">
        <f t="shared" si="519"/>
        <v>1</v>
      </c>
      <c r="E6632" s="12">
        <f t="shared" si="520"/>
        <v>3</v>
      </c>
      <c r="F6632" s="12" t="str">
        <f t="shared" si="521"/>
        <v>友引</v>
      </c>
      <c r="G6632" s="12" t="str">
        <f t="shared" si="522"/>
        <v>土</v>
      </c>
      <c r="J6632" s="12"/>
      <c r="K6632" s="12"/>
      <c r="L6632" s="12"/>
      <c r="M6632" s="12"/>
      <c r="N6632" s="12"/>
    </row>
    <row r="6633" spans="1:14" x14ac:dyDescent="0.2">
      <c r="A6633" s="1">
        <v>46810</v>
      </c>
      <c r="B6633" s="4" t="s">
        <v>691</v>
      </c>
      <c r="C6633" s="5" t="str">
        <f t="shared" si="523"/>
        <v xml:space="preserve"> 2</v>
      </c>
      <c r="D6633" s="12" t="str">
        <f t="shared" si="519"/>
        <v>2</v>
      </c>
      <c r="E6633" s="12">
        <f t="shared" si="520"/>
        <v>4</v>
      </c>
      <c r="F6633" s="12" t="str">
        <f t="shared" si="521"/>
        <v>先負</v>
      </c>
      <c r="G6633" s="12" t="str">
        <f t="shared" si="522"/>
        <v>日</v>
      </c>
      <c r="J6633" s="12"/>
      <c r="K6633" s="12"/>
      <c r="L6633" s="12"/>
      <c r="M6633" s="12"/>
      <c r="N6633" s="12"/>
    </row>
    <row r="6634" spans="1:14" x14ac:dyDescent="0.2">
      <c r="A6634" s="1">
        <v>46811</v>
      </c>
      <c r="B6634" s="4" t="s">
        <v>692</v>
      </c>
      <c r="C6634" s="5" t="str">
        <f t="shared" si="523"/>
        <v xml:space="preserve"> 2</v>
      </c>
      <c r="D6634" s="12" t="str">
        <f t="shared" si="519"/>
        <v>3</v>
      </c>
      <c r="E6634" s="12">
        <f t="shared" si="520"/>
        <v>5</v>
      </c>
      <c r="F6634" s="12" t="str">
        <f t="shared" si="521"/>
        <v>仏滅</v>
      </c>
      <c r="G6634" s="12" t="str">
        <f t="shared" si="522"/>
        <v>月</v>
      </c>
      <c r="J6634" s="12"/>
      <c r="K6634" s="12"/>
      <c r="L6634" s="12"/>
      <c r="M6634" s="12"/>
      <c r="N6634" s="12"/>
    </row>
    <row r="6635" spans="1:14" x14ac:dyDescent="0.2">
      <c r="A6635" s="1">
        <v>46812</v>
      </c>
      <c r="B6635" s="4" t="s">
        <v>693</v>
      </c>
      <c r="C6635" s="5" t="str">
        <f t="shared" si="523"/>
        <v xml:space="preserve"> 2</v>
      </c>
      <c r="D6635" s="12" t="str">
        <f t="shared" si="519"/>
        <v>4</v>
      </c>
      <c r="E6635" s="12">
        <f t="shared" si="520"/>
        <v>0</v>
      </c>
      <c r="F6635" s="12" t="str">
        <f t="shared" si="521"/>
        <v>大安</v>
      </c>
      <c r="G6635" s="12" t="str">
        <f t="shared" si="522"/>
        <v>火</v>
      </c>
      <c r="J6635" s="12"/>
      <c r="K6635" s="12"/>
      <c r="L6635" s="12"/>
      <c r="M6635" s="12"/>
      <c r="N6635" s="12"/>
    </row>
    <row r="6636" spans="1:14" x14ac:dyDescent="0.2">
      <c r="A6636" s="1">
        <v>46813</v>
      </c>
      <c r="B6636" s="4" t="s">
        <v>694</v>
      </c>
      <c r="C6636" s="5" t="str">
        <f t="shared" si="523"/>
        <v xml:space="preserve"> 2</v>
      </c>
      <c r="D6636" s="12" t="str">
        <f t="shared" si="519"/>
        <v>5</v>
      </c>
      <c r="E6636" s="12">
        <f t="shared" si="520"/>
        <v>1</v>
      </c>
      <c r="F6636" s="12" t="str">
        <f t="shared" si="521"/>
        <v>赤口</v>
      </c>
      <c r="G6636" s="12" t="str">
        <f t="shared" si="522"/>
        <v>水</v>
      </c>
      <c r="J6636" s="12"/>
      <c r="K6636" s="12"/>
      <c r="L6636" s="12"/>
      <c r="M6636" s="12"/>
      <c r="N6636" s="12"/>
    </row>
    <row r="6637" spans="1:14" x14ac:dyDescent="0.2">
      <c r="A6637" s="1">
        <v>46814</v>
      </c>
      <c r="B6637" s="4" t="s">
        <v>695</v>
      </c>
      <c r="C6637" s="5" t="str">
        <f t="shared" si="523"/>
        <v xml:space="preserve"> 2</v>
      </c>
      <c r="D6637" s="12" t="str">
        <f t="shared" si="519"/>
        <v>6</v>
      </c>
      <c r="E6637" s="12">
        <f t="shared" si="520"/>
        <v>2</v>
      </c>
      <c r="F6637" s="12" t="str">
        <f t="shared" si="521"/>
        <v>先勝</v>
      </c>
      <c r="G6637" s="12" t="str">
        <f t="shared" si="522"/>
        <v>木</v>
      </c>
      <c r="J6637" s="12"/>
      <c r="K6637" s="12"/>
      <c r="L6637" s="12"/>
      <c r="M6637" s="12"/>
      <c r="N6637" s="12"/>
    </row>
    <row r="6638" spans="1:14" x14ac:dyDescent="0.2">
      <c r="A6638" s="1">
        <v>46815</v>
      </c>
      <c r="B6638" s="4" t="s">
        <v>696</v>
      </c>
      <c r="C6638" s="5" t="str">
        <f t="shared" si="523"/>
        <v xml:space="preserve"> 2</v>
      </c>
      <c r="D6638" s="12" t="str">
        <f t="shared" ref="D6638:D6701" si="524">RIGHT(B6638,LEN(B6638)-FIND("/",B6638))</f>
        <v>7</v>
      </c>
      <c r="E6638" s="12">
        <f t="shared" si="520"/>
        <v>3</v>
      </c>
      <c r="F6638" s="12" t="str">
        <f t="shared" si="521"/>
        <v>友引</v>
      </c>
      <c r="G6638" s="12" t="str">
        <f t="shared" si="522"/>
        <v>金</v>
      </c>
      <c r="J6638" s="12"/>
      <c r="K6638" s="12"/>
      <c r="L6638" s="12"/>
      <c r="M6638" s="12"/>
      <c r="N6638" s="12"/>
    </row>
    <row r="6639" spans="1:14" x14ac:dyDescent="0.2">
      <c r="A6639" s="1">
        <v>46816</v>
      </c>
      <c r="B6639" s="4" t="s">
        <v>697</v>
      </c>
      <c r="C6639" s="5" t="str">
        <f t="shared" si="523"/>
        <v xml:space="preserve"> 2</v>
      </c>
      <c r="D6639" s="12" t="str">
        <f t="shared" si="524"/>
        <v>8</v>
      </c>
      <c r="E6639" s="12">
        <f t="shared" si="520"/>
        <v>4</v>
      </c>
      <c r="F6639" s="12" t="str">
        <f t="shared" si="521"/>
        <v>先負</v>
      </c>
      <c r="G6639" s="12" t="str">
        <f t="shared" si="522"/>
        <v>土</v>
      </c>
      <c r="J6639" s="12"/>
      <c r="K6639" s="12"/>
      <c r="L6639" s="12"/>
      <c r="M6639" s="12"/>
      <c r="N6639" s="12"/>
    </row>
    <row r="6640" spans="1:14" x14ac:dyDescent="0.2">
      <c r="A6640" s="1">
        <v>46817</v>
      </c>
      <c r="B6640" s="4" t="s">
        <v>698</v>
      </c>
      <c r="C6640" s="5" t="str">
        <f t="shared" si="523"/>
        <v xml:space="preserve"> 2</v>
      </c>
      <c r="D6640" s="12" t="str">
        <f t="shared" si="524"/>
        <v>9</v>
      </c>
      <c r="E6640" s="12">
        <f t="shared" si="520"/>
        <v>5</v>
      </c>
      <c r="F6640" s="12" t="str">
        <f t="shared" si="521"/>
        <v>仏滅</v>
      </c>
      <c r="G6640" s="12" t="str">
        <f t="shared" si="522"/>
        <v>日</v>
      </c>
      <c r="J6640" s="12"/>
      <c r="K6640" s="12"/>
      <c r="L6640" s="12"/>
      <c r="M6640" s="12"/>
      <c r="N6640" s="12"/>
    </row>
    <row r="6641" spans="1:14" x14ac:dyDescent="0.2">
      <c r="A6641" s="1">
        <v>46818</v>
      </c>
      <c r="B6641" s="4" t="s">
        <v>699</v>
      </c>
      <c r="C6641" s="5" t="str">
        <f t="shared" si="523"/>
        <v xml:space="preserve"> 2</v>
      </c>
      <c r="D6641" s="12" t="str">
        <f t="shared" si="524"/>
        <v>10</v>
      </c>
      <c r="E6641" s="12">
        <f t="shared" si="520"/>
        <v>0</v>
      </c>
      <c r="F6641" s="12" t="str">
        <f t="shared" si="521"/>
        <v>大安</v>
      </c>
      <c r="G6641" s="12" t="str">
        <f t="shared" si="522"/>
        <v>月</v>
      </c>
      <c r="J6641" s="12"/>
      <c r="K6641" s="12"/>
      <c r="L6641" s="12"/>
      <c r="M6641" s="12"/>
      <c r="N6641" s="12"/>
    </row>
    <row r="6642" spans="1:14" x14ac:dyDescent="0.2">
      <c r="A6642" s="1">
        <v>46819</v>
      </c>
      <c r="B6642" s="4" t="s">
        <v>700</v>
      </c>
      <c r="C6642" s="5" t="str">
        <f t="shared" si="523"/>
        <v xml:space="preserve"> 2</v>
      </c>
      <c r="D6642" s="12" t="str">
        <f t="shared" si="524"/>
        <v>11</v>
      </c>
      <c r="E6642" s="12">
        <f t="shared" si="520"/>
        <v>1</v>
      </c>
      <c r="F6642" s="12" t="str">
        <f t="shared" si="521"/>
        <v>赤口</v>
      </c>
      <c r="G6642" s="12" t="str">
        <f t="shared" si="522"/>
        <v>火</v>
      </c>
      <c r="J6642" s="12"/>
      <c r="K6642" s="12"/>
      <c r="L6642" s="12"/>
      <c r="M6642" s="12"/>
      <c r="N6642" s="12"/>
    </row>
    <row r="6643" spans="1:14" x14ac:dyDescent="0.2">
      <c r="A6643" s="1">
        <v>46820</v>
      </c>
      <c r="B6643" s="4" t="s">
        <v>701</v>
      </c>
      <c r="C6643" s="5" t="str">
        <f t="shared" si="523"/>
        <v xml:space="preserve"> 2</v>
      </c>
      <c r="D6643" s="12" t="str">
        <f t="shared" si="524"/>
        <v>12</v>
      </c>
      <c r="E6643" s="12">
        <f t="shared" si="520"/>
        <v>2</v>
      </c>
      <c r="F6643" s="12" t="str">
        <f t="shared" si="521"/>
        <v>先勝</v>
      </c>
      <c r="G6643" s="12" t="str">
        <f t="shared" si="522"/>
        <v>水</v>
      </c>
      <c r="J6643" s="12"/>
      <c r="K6643" s="12"/>
      <c r="L6643" s="12"/>
      <c r="M6643" s="12"/>
      <c r="N6643" s="12"/>
    </row>
    <row r="6644" spans="1:14" x14ac:dyDescent="0.2">
      <c r="A6644" s="1">
        <v>46821</v>
      </c>
      <c r="B6644" s="4" t="s">
        <v>702</v>
      </c>
      <c r="C6644" s="5" t="str">
        <f t="shared" si="523"/>
        <v xml:space="preserve"> 2</v>
      </c>
      <c r="D6644" s="12" t="str">
        <f t="shared" si="524"/>
        <v>13</v>
      </c>
      <c r="E6644" s="12">
        <f t="shared" ref="E6644:E6707" si="525">MOD(C6644+D6644,6)</f>
        <v>3</v>
      </c>
      <c r="F6644" s="12" t="str">
        <f t="shared" ref="F6644:F6707" si="526">VLOOKUP(E6644,$H$2:$I$7,2)</f>
        <v>友引</v>
      </c>
      <c r="G6644" s="12" t="str">
        <f t="shared" ref="G6644:G6707" si="527">TEXT(A6644,"aaa")</f>
        <v>木</v>
      </c>
      <c r="J6644" s="12"/>
      <c r="K6644" s="12"/>
      <c r="L6644" s="12"/>
      <c r="M6644" s="12"/>
      <c r="N6644" s="12"/>
    </row>
    <row r="6645" spans="1:14" x14ac:dyDescent="0.2">
      <c r="A6645" s="1">
        <v>46822</v>
      </c>
      <c r="B6645" s="4" t="s">
        <v>703</v>
      </c>
      <c r="C6645" s="5" t="str">
        <f t="shared" si="523"/>
        <v xml:space="preserve"> 2</v>
      </c>
      <c r="D6645" s="12" t="str">
        <f t="shared" si="524"/>
        <v>14</v>
      </c>
      <c r="E6645" s="12">
        <f t="shared" si="525"/>
        <v>4</v>
      </c>
      <c r="F6645" s="12" t="str">
        <f t="shared" si="526"/>
        <v>先負</v>
      </c>
      <c r="G6645" s="12" t="str">
        <f t="shared" si="527"/>
        <v>金</v>
      </c>
      <c r="J6645" s="12"/>
      <c r="K6645" s="12"/>
      <c r="L6645" s="12"/>
      <c r="M6645" s="12"/>
      <c r="N6645" s="12"/>
    </row>
    <row r="6646" spans="1:14" x14ac:dyDescent="0.2">
      <c r="A6646" s="1">
        <v>46823</v>
      </c>
      <c r="B6646" s="4" t="s">
        <v>704</v>
      </c>
      <c r="C6646" s="5" t="str">
        <f t="shared" si="523"/>
        <v xml:space="preserve"> 2</v>
      </c>
      <c r="D6646" s="12" t="str">
        <f t="shared" si="524"/>
        <v>15</v>
      </c>
      <c r="E6646" s="12">
        <f t="shared" si="525"/>
        <v>5</v>
      </c>
      <c r="F6646" s="12" t="str">
        <f t="shared" si="526"/>
        <v>仏滅</v>
      </c>
      <c r="G6646" s="12" t="str">
        <f t="shared" si="527"/>
        <v>土</v>
      </c>
      <c r="J6646" s="12"/>
      <c r="K6646" s="12"/>
      <c r="L6646" s="12"/>
      <c r="M6646" s="12"/>
      <c r="N6646" s="12"/>
    </row>
    <row r="6647" spans="1:14" x14ac:dyDescent="0.2">
      <c r="A6647" s="1">
        <v>46824</v>
      </c>
      <c r="B6647" s="4" t="s">
        <v>705</v>
      </c>
      <c r="C6647" s="5" t="str">
        <f t="shared" si="523"/>
        <v xml:space="preserve"> 2</v>
      </c>
      <c r="D6647" s="12" t="str">
        <f t="shared" si="524"/>
        <v>16</v>
      </c>
      <c r="E6647" s="12">
        <f t="shared" si="525"/>
        <v>0</v>
      </c>
      <c r="F6647" s="12" t="str">
        <f t="shared" si="526"/>
        <v>大安</v>
      </c>
      <c r="G6647" s="12" t="str">
        <f t="shared" si="527"/>
        <v>日</v>
      </c>
      <c r="J6647" s="12"/>
      <c r="K6647" s="12"/>
      <c r="L6647" s="12"/>
      <c r="M6647" s="12"/>
      <c r="N6647" s="12"/>
    </row>
    <row r="6648" spans="1:14" x14ac:dyDescent="0.2">
      <c r="A6648" s="1">
        <v>46825</v>
      </c>
      <c r="B6648" s="4" t="s">
        <v>706</v>
      </c>
      <c r="C6648" s="5" t="str">
        <f t="shared" si="523"/>
        <v xml:space="preserve"> 2</v>
      </c>
      <c r="D6648" s="12" t="str">
        <f t="shared" si="524"/>
        <v>17</v>
      </c>
      <c r="E6648" s="12">
        <f t="shared" si="525"/>
        <v>1</v>
      </c>
      <c r="F6648" s="12" t="str">
        <f t="shared" si="526"/>
        <v>赤口</v>
      </c>
      <c r="G6648" s="12" t="str">
        <f t="shared" si="527"/>
        <v>月</v>
      </c>
      <c r="J6648" s="12"/>
      <c r="K6648" s="12"/>
      <c r="L6648" s="12"/>
      <c r="M6648" s="12"/>
      <c r="N6648" s="12"/>
    </row>
    <row r="6649" spans="1:14" x14ac:dyDescent="0.2">
      <c r="A6649" s="1">
        <v>46826</v>
      </c>
      <c r="B6649" s="4" t="s">
        <v>707</v>
      </c>
      <c r="C6649" s="5" t="str">
        <f t="shared" si="523"/>
        <v xml:space="preserve"> 2</v>
      </c>
      <c r="D6649" s="12" t="str">
        <f t="shared" si="524"/>
        <v>18</v>
      </c>
      <c r="E6649" s="12">
        <f t="shared" si="525"/>
        <v>2</v>
      </c>
      <c r="F6649" s="12" t="str">
        <f t="shared" si="526"/>
        <v>先勝</v>
      </c>
      <c r="G6649" s="12" t="str">
        <f t="shared" si="527"/>
        <v>火</v>
      </c>
      <c r="J6649" s="12"/>
      <c r="K6649" s="12"/>
      <c r="L6649" s="12"/>
      <c r="M6649" s="12"/>
      <c r="N6649" s="12"/>
    </row>
    <row r="6650" spans="1:14" x14ac:dyDescent="0.2">
      <c r="A6650" s="1">
        <v>46827</v>
      </c>
      <c r="B6650" s="4" t="s">
        <v>708</v>
      </c>
      <c r="C6650" s="5" t="str">
        <f t="shared" si="523"/>
        <v xml:space="preserve"> 2</v>
      </c>
      <c r="D6650" s="12" t="str">
        <f t="shared" si="524"/>
        <v>19</v>
      </c>
      <c r="E6650" s="12">
        <f t="shared" si="525"/>
        <v>3</v>
      </c>
      <c r="F6650" s="12" t="str">
        <f t="shared" si="526"/>
        <v>友引</v>
      </c>
      <c r="G6650" s="12" t="str">
        <f t="shared" si="527"/>
        <v>水</v>
      </c>
      <c r="J6650" s="12"/>
      <c r="K6650" s="12"/>
      <c r="L6650" s="12"/>
      <c r="M6650" s="12"/>
      <c r="N6650" s="12"/>
    </row>
    <row r="6651" spans="1:14" x14ac:dyDescent="0.2">
      <c r="A6651" s="1">
        <v>46828</v>
      </c>
      <c r="B6651" s="4" t="s">
        <v>709</v>
      </c>
      <c r="C6651" s="5" t="str">
        <f t="shared" si="523"/>
        <v xml:space="preserve"> 2</v>
      </c>
      <c r="D6651" s="12" t="str">
        <f t="shared" si="524"/>
        <v>20</v>
      </c>
      <c r="E6651" s="12">
        <f t="shared" si="525"/>
        <v>4</v>
      </c>
      <c r="F6651" s="12" t="str">
        <f t="shared" si="526"/>
        <v>先負</v>
      </c>
      <c r="G6651" s="12" t="str">
        <f t="shared" si="527"/>
        <v>木</v>
      </c>
      <c r="J6651" s="12"/>
      <c r="K6651" s="12"/>
      <c r="L6651" s="12"/>
      <c r="M6651" s="12"/>
      <c r="N6651" s="12"/>
    </row>
    <row r="6652" spans="1:14" x14ac:dyDescent="0.2">
      <c r="A6652" s="1">
        <v>46829</v>
      </c>
      <c r="B6652" s="4" t="s">
        <v>710</v>
      </c>
      <c r="C6652" s="5" t="str">
        <f t="shared" si="523"/>
        <v xml:space="preserve"> 2</v>
      </c>
      <c r="D6652" s="12" t="str">
        <f t="shared" si="524"/>
        <v>21</v>
      </c>
      <c r="E6652" s="12">
        <f t="shared" si="525"/>
        <v>5</v>
      </c>
      <c r="F6652" s="12" t="str">
        <f t="shared" si="526"/>
        <v>仏滅</v>
      </c>
      <c r="G6652" s="12" t="str">
        <f t="shared" si="527"/>
        <v>金</v>
      </c>
      <c r="J6652" s="12"/>
      <c r="K6652" s="12"/>
      <c r="L6652" s="12"/>
      <c r="M6652" s="12"/>
      <c r="N6652" s="12"/>
    </row>
    <row r="6653" spans="1:14" x14ac:dyDescent="0.2">
      <c r="A6653" s="1">
        <v>46830</v>
      </c>
      <c r="B6653" s="4" t="s">
        <v>711</v>
      </c>
      <c r="C6653" s="5" t="str">
        <f t="shared" si="523"/>
        <v xml:space="preserve"> 2</v>
      </c>
      <c r="D6653" s="12" t="str">
        <f t="shared" si="524"/>
        <v>22</v>
      </c>
      <c r="E6653" s="12">
        <f t="shared" si="525"/>
        <v>0</v>
      </c>
      <c r="F6653" s="12" t="str">
        <f t="shared" si="526"/>
        <v>大安</v>
      </c>
      <c r="G6653" s="12" t="str">
        <f t="shared" si="527"/>
        <v>土</v>
      </c>
      <c r="J6653" s="12"/>
      <c r="K6653" s="12"/>
      <c r="L6653" s="12"/>
      <c r="M6653" s="12"/>
      <c r="N6653" s="12"/>
    </row>
    <row r="6654" spans="1:14" x14ac:dyDescent="0.2">
      <c r="A6654" s="1">
        <v>46831</v>
      </c>
      <c r="B6654" s="4" t="s">
        <v>712</v>
      </c>
      <c r="C6654" s="5" t="str">
        <f t="shared" si="523"/>
        <v xml:space="preserve"> 2</v>
      </c>
      <c r="D6654" s="12" t="str">
        <f t="shared" si="524"/>
        <v>23</v>
      </c>
      <c r="E6654" s="12">
        <f t="shared" si="525"/>
        <v>1</v>
      </c>
      <c r="F6654" s="12" t="str">
        <f t="shared" si="526"/>
        <v>赤口</v>
      </c>
      <c r="G6654" s="12" t="str">
        <f t="shared" si="527"/>
        <v>日</v>
      </c>
      <c r="J6654" s="12"/>
      <c r="K6654" s="12"/>
      <c r="L6654" s="12"/>
      <c r="M6654" s="12"/>
      <c r="N6654" s="12"/>
    </row>
    <row r="6655" spans="1:14" x14ac:dyDescent="0.2">
      <c r="A6655" s="1">
        <v>46832</v>
      </c>
      <c r="B6655" s="4" t="s">
        <v>713</v>
      </c>
      <c r="C6655" s="5" t="str">
        <f t="shared" si="523"/>
        <v xml:space="preserve"> 2</v>
      </c>
      <c r="D6655" s="12" t="str">
        <f t="shared" si="524"/>
        <v>24</v>
      </c>
      <c r="E6655" s="12">
        <f t="shared" si="525"/>
        <v>2</v>
      </c>
      <c r="F6655" s="12" t="str">
        <f t="shared" si="526"/>
        <v>先勝</v>
      </c>
      <c r="G6655" s="12" t="str">
        <f t="shared" si="527"/>
        <v>月</v>
      </c>
      <c r="J6655" s="12"/>
      <c r="K6655" s="12"/>
      <c r="L6655" s="12"/>
      <c r="M6655" s="12"/>
      <c r="N6655" s="12"/>
    </row>
    <row r="6656" spans="1:14" x14ac:dyDescent="0.2">
      <c r="A6656" s="1">
        <v>46833</v>
      </c>
      <c r="B6656" s="4" t="s">
        <v>714</v>
      </c>
      <c r="C6656" s="5" t="str">
        <f t="shared" si="523"/>
        <v xml:space="preserve"> 2</v>
      </c>
      <c r="D6656" s="12" t="str">
        <f t="shared" si="524"/>
        <v>25</v>
      </c>
      <c r="E6656" s="12">
        <f t="shared" si="525"/>
        <v>3</v>
      </c>
      <c r="F6656" s="12" t="str">
        <f t="shared" si="526"/>
        <v>友引</v>
      </c>
      <c r="G6656" s="12" t="str">
        <f t="shared" si="527"/>
        <v>火</v>
      </c>
      <c r="J6656" s="12"/>
      <c r="K6656" s="12"/>
      <c r="L6656" s="12"/>
      <c r="M6656" s="12"/>
      <c r="N6656" s="12"/>
    </row>
    <row r="6657" spans="1:14" x14ac:dyDescent="0.2">
      <c r="A6657" s="1">
        <v>46834</v>
      </c>
      <c r="B6657" s="4" t="s">
        <v>715</v>
      </c>
      <c r="C6657" s="5" t="str">
        <f t="shared" si="523"/>
        <v xml:space="preserve"> 2</v>
      </c>
      <c r="D6657" s="12" t="str">
        <f t="shared" si="524"/>
        <v>26</v>
      </c>
      <c r="E6657" s="12">
        <f t="shared" si="525"/>
        <v>4</v>
      </c>
      <c r="F6657" s="12" t="str">
        <f t="shared" si="526"/>
        <v>先負</v>
      </c>
      <c r="G6657" s="12" t="str">
        <f t="shared" si="527"/>
        <v>水</v>
      </c>
      <c r="J6657" s="12"/>
      <c r="K6657" s="12"/>
      <c r="L6657" s="12"/>
      <c r="M6657" s="12"/>
      <c r="N6657" s="12"/>
    </row>
    <row r="6658" spans="1:14" x14ac:dyDescent="0.2">
      <c r="A6658" s="1">
        <v>46835</v>
      </c>
      <c r="B6658" s="4" t="s">
        <v>716</v>
      </c>
      <c r="C6658" s="5" t="str">
        <f t="shared" si="523"/>
        <v xml:space="preserve"> 2</v>
      </c>
      <c r="D6658" s="12" t="str">
        <f t="shared" si="524"/>
        <v>27</v>
      </c>
      <c r="E6658" s="12">
        <f t="shared" si="525"/>
        <v>5</v>
      </c>
      <c r="F6658" s="12" t="str">
        <f t="shared" si="526"/>
        <v>仏滅</v>
      </c>
      <c r="G6658" s="12" t="str">
        <f t="shared" si="527"/>
        <v>木</v>
      </c>
      <c r="J6658" s="12"/>
      <c r="K6658" s="12"/>
      <c r="L6658" s="12"/>
      <c r="M6658" s="12"/>
      <c r="N6658" s="12"/>
    </row>
    <row r="6659" spans="1:14" x14ac:dyDescent="0.2">
      <c r="A6659" s="1">
        <v>46836</v>
      </c>
      <c r="B6659" s="4" t="s">
        <v>717</v>
      </c>
      <c r="C6659" s="5" t="str">
        <f t="shared" si="523"/>
        <v xml:space="preserve"> 2</v>
      </c>
      <c r="D6659" s="12" t="str">
        <f t="shared" si="524"/>
        <v>28</v>
      </c>
      <c r="E6659" s="12">
        <f t="shared" si="525"/>
        <v>0</v>
      </c>
      <c r="F6659" s="12" t="str">
        <f t="shared" si="526"/>
        <v>大安</v>
      </c>
      <c r="G6659" s="12" t="str">
        <f t="shared" si="527"/>
        <v>金</v>
      </c>
      <c r="J6659" s="12"/>
      <c r="K6659" s="12"/>
      <c r="L6659" s="12"/>
      <c r="M6659" s="12"/>
      <c r="N6659" s="12"/>
    </row>
    <row r="6660" spans="1:14" x14ac:dyDescent="0.2">
      <c r="A6660" s="1">
        <v>46837</v>
      </c>
      <c r="B6660" s="4" t="s">
        <v>718</v>
      </c>
      <c r="C6660" s="5" t="str">
        <f t="shared" si="523"/>
        <v xml:space="preserve"> 2</v>
      </c>
      <c r="D6660" s="12" t="str">
        <f t="shared" si="524"/>
        <v>29</v>
      </c>
      <c r="E6660" s="12">
        <f t="shared" si="525"/>
        <v>1</v>
      </c>
      <c r="F6660" s="12" t="str">
        <f t="shared" si="526"/>
        <v>赤口</v>
      </c>
      <c r="G6660" s="12" t="str">
        <f t="shared" si="527"/>
        <v>土</v>
      </c>
      <c r="J6660" s="12"/>
      <c r="K6660" s="12"/>
      <c r="L6660" s="12"/>
      <c r="M6660" s="12"/>
      <c r="N6660" s="12"/>
    </row>
    <row r="6661" spans="1:14" x14ac:dyDescent="0.2">
      <c r="A6661" s="1">
        <v>46838</v>
      </c>
      <c r="B6661" s="4" t="s">
        <v>1047</v>
      </c>
      <c r="C6661" s="5" t="str">
        <f t="shared" si="523"/>
        <v xml:space="preserve"> 2</v>
      </c>
      <c r="D6661" s="12" t="str">
        <f t="shared" si="524"/>
        <v>30</v>
      </c>
      <c r="E6661" s="12">
        <f t="shared" si="525"/>
        <v>2</v>
      </c>
      <c r="F6661" s="12" t="str">
        <f t="shared" si="526"/>
        <v>先勝</v>
      </c>
      <c r="G6661" s="12" t="str">
        <f t="shared" si="527"/>
        <v>日</v>
      </c>
      <c r="J6661" s="12"/>
      <c r="K6661" s="12"/>
      <c r="L6661" s="12"/>
      <c r="M6661" s="12"/>
      <c r="N6661" s="12"/>
    </row>
    <row r="6662" spans="1:14" x14ac:dyDescent="0.2">
      <c r="A6662" s="1">
        <v>46839</v>
      </c>
      <c r="B6662" s="4" t="s">
        <v>719</v>
      </c>
      <c r="C6662" s="5" t="str">
        <f t="shared" si="523"/>
        <v xml:space="preserve"> 3</v>
      </c>
      <c r="D6662" s="12" t="str">
        <f t="shared" si="524"/>
        <v>1</v>
      </c>
      <c r="E6662" s="12">
        <f t="shared" si="525"/>
        <v>4</v>
      </c>
      <c r="F6662" s="12" t="str">
        <f t="shared" si="526"/>
        <v>先負</v>
      </c>
      <c r="G6662" s="12" t="str">
        <f t="shared" si="527"/>
        <v>月</v>
      </c>
      <c r="J6662" s="12"/>
      <c r="K6662" s="12"/>
      <c r="L6662" s="12"/>
      <c r="M6662" s="12"/>
      <c r="N6662" s="12"/>
    </row>
    <row r="6663" spans="1:14" x14ac:dyDescent="0.2">
      <c r="A6663" s="1">
        <v>46840</v>
      </c>
      <c r="B6663" s="4" t="s">
        <v>720</v>
      </c>
      <c r="C6663" s="5" t="str">
        <f t="shared" si="523"/>
        <v xml:space="preserve"> 3</v>
      </c>
      <c r="D6663" s="12" t="str">
        <f t="shared" si="524"/>
        <v>2</v>
      </c>
      <c r="E6663" s="12">
        <f t="shared" si="525"/>
        <v>5</v>
      </c>
      <c r="F6663" s="12" t="str">
        <f t="shared" si="526"/>
        <v>仏滅</v>
      </c>
      <c r="G6663" s="12" t="str">
        <f t="shared" si="527"/>
        <v>火</v>
      </c>
      <c r="J6663" s="12"/>
      <c r="K6663" s="12"/>
      <c r="L6663" s="12"/>
      <c r="M6663" s="12"/>
      <c r="N6663" s="12"/>
    </row>
    <row r="6664" spans="1:14" x14ac:dyDescent="0.2">
      <c r="A6664" s="1">
        <v>46841</v>
      </c>
      <c r="B6664" s="4" t="s">
        <v>721</v>
      </c>
      <c r="C6664" s="5" t="str">
        <f t="shared" si="523"/>
        <v xml:space="preserve"> 3</v>
      </c>
      <c r="D6664" s="12" t="str">
        <f t="shared" si="524"/>
        <v>3</v>
      </c>
      <c r="E6664" s="12">
        <f t="shared" si="525"/>
        <v>0</v>
      </c>
      <c r="F6664" s="12" t="str">
        <f t="shared" si="526"/>
        <v>大安</v>
      </c>
      <c r="G6664" s="12" t="str">
        <f t="shared" si="527"/>
        <v>水</v>
      </c>
      <c r="J6664" s="12"/>
      <c r="K6664" s="12"/>
      <c r="L6664" s="12"/>
      <c r="M6664" s="12"/>
      <c r="N6664" s="12"/>
    </row>
    <row r="6665" spans="1:14" x14ac:dyDescent="0.2">
      <c r="A6665" s="1">
        <v>46842</v>
      </c>
      <c r="B6665" s="4" t="s">
        <v>722</v>
      </c>
      <c r="C6665" s="5" t="str">
        <f t="shared" si="523"/>
        <v xml:space="preserve"> 3</v>
      </c>
      <c r="D6665" s="12" t="str">
        <f t="shared" si="524"/>
        <v>4</v>
      </c>
      <c r="E6665" s="12">
        <f t="shared" si="525"/>
        <v>1</v>
      </c>
      <c r="F6665" s="12" t="str">
        <f t="shared" si="526"/>
        <v>赤口</v>
      </c>
      <c r="G6665" s="12" t="str">
        <f t="shared" si="527"/>
        <v>木</v>
      </c>
      <c r="J6665" s="12"/>
      <c r="K6665" s="12"/>
      <c r="L6665" s="12"/>
      <c r="M6665" s="12"/>
      <c r="N6665" s="12"/>
    </row>
    <row r="6666" spans="1:14" x14ac:dyDescent="0.2">
      <c r="A6666" s="1">
        <v>46843</v>
      </c>
      <c r="B6666" s="4" t="s">
        <v>723</v>
      </c>
      <c r="C6666" s="5" t="str">
        <f t="shared" si="523"/>
        <v xml:space="preserve"> 3</v>
      </c>
      <c r="D6666" s="12" t="str">
        <f t="shared" si="524"/>
        <v>5</v>
      </c>
      <c r="E6666" s="12">
        <f t="shared" si="525"/>
        <v>2</v>
      </c>
      <c r="F6666" s="12" t="str">
        <f t="shared" si="526"/>
        <v>先勝</v>
      </c>
      <c r="G6666" s="12" t="str">
        <f t="shared" si="527"/>
        <v>金</v>
      </c>
      <c r="J6666" s="12"/>
      <c r="K6666" s="12"/>
      <c r="L6666" s="12"/>
      <c r="M6666" s="12"/>
      <c r="N6666" s="12"/>
    </row>
    <row r="6667" spans="1:14" x14ac:dyDescent="0.2">
      <c r="A6667" s="1">
        <v>46844</v>
      </c>
      <c r="B6667" s="4" t="s">
        <v>724</v>
      </c>
      <c r="C6667" s="5" t="str">
        <f t="shared" si="523"/>
        <v xml:space="preserve"> 3</v>
      </c>
      <c r="D6667" s="12" t="str">
        <f t="shared" si="524"/>
        <v>6</v>
      </c>
      <c r="E6667" s="12">
        <f t="shared" si="525"/>
        <v>3</v>
      </c>
      <c r="F6667" s="12" t="str">
        <f t="shared" si="526"/>
        <v>友引</v>
      </c>
      <c r="G6667" s="12" t="str">
        <f t="shared" si="527"/>
        <v>土</v>
      </c>
      <c r="J6667" s="12"/>
      <c r="K6667" s="12"/>
      <c r="L6667" s="12"/>
      <c r="M6667" s="12"/>
      <c r="N6667" s="12"/>
    </row>
    <row r="6668" spans="1:14" x14ac:dyDescent="0.2">
      <c r="A6668" s="1">
        <v>46845</v>
      </c>
      <c r="B6668" s="4" t="s">
        <v>725</v>
      </c>
      <c r="C6668" s="5" t="str">
        <f t="shared" ref="C6668:C6731" si="528">SUBSTITUTE( LEFT(B6668,LEN(B6668)-(LEN(B6668)-FIND("/",B6668)+1)), "閏", "" )</f>
        <v xml:space="preserve"> 3</v>
      </c>
      <c r="D6668" s="12" t="str">
        <f t="shared" si="524"/>
        <v>7</v>
      </c>
      <c r="E6668" s="12">
        <f t="shared" si="525"/>
        <v>4</v>
      </c>
      <c r="F6668" s="12" t="str">
        <f t="shared" si="526"/>
        <v>先負</v>
      </c>
      <c r="G6668" s="12" t="str">
        <f t="shared" si="527"/>
        <v>日</v>
      </c>
      <c r="J6668" s="12"/>
      <c r="K6668" s="12"/>
      <c r="L6668" s="12"/>
      <c r="M6668" s="12"/>
      <c r="N6668" s="12"/>
    </row>
    <row r="6669" spans="1:14" x14ac:dyDescent="0.2">
      <c r="A6669" s="1">
        <v>46846</v>
      </c>
      <c r="B6669" s="4" t="s">
        <v>726</v>
      </c>
      <c r="C6669" s="5" t="str">
        <f t="shared" si="528"/>
        <v xml:space="preserve"> 3</v>
      </c>
      <c r="D6669" s="12" t="str">
        <f t="shared" si="524"/>
        <v>8</v>
      </c>
      <c r="E6669" s="12">
        <f t="shared" si="525"/>
        <v>5</v>
      </c>
      <c r="F6669" s="12" t="str">
        <f t="shared" si="526"/>
        <v>仏滅</v>
      </c>
      <c r="G6669" s="12" t="str">
        <f t="shared" si="527"/>
        <v>月</v>
      </c>
      <c r="J6669" s="12"/>
      <c r="K6669" s="12"/>
      <c r="L6669" s="12"/>
      <c r="M6669" s="12"/>
      <c r="N6669" s="12"/>
    </row>
    <row r="6670" spans="1:14" x14ac:dyDescent="0.2">
      <c r="A6670" s="1">
        <v>46847</v>
      </c>
      <c r="B6670" s="4" t="s">
        <v>727</v>
      </c>
      <c r="C6670" s="5" t="str">
        <f t="shared" si="528"/>
        <v xml:space="preserve"> 3</v>
      </c>
      <c r="D6670" s="12" t="str">
        <f t="shared" si="524"/>
        <v>9</v>
      </c>
      <c r="E6670" s="12">
        <f t="shared" si="525"/>
        <v>0</v>
      </c>
      <c r="F6670" s="12" t="str">
        <f t="shared" si="526"/>
        <v>大安</v>
      </c>
      <c r="G6670" s="12" t="str">
        <f t="shared" si="527"/>
        <v>火</v>
      </c>
      <c r="J6670" s="12"/>
      <c r="K6670" s="12"/>
      <c r="L6670" s="12"/>
      <c r="M6670" s="12"/>
      <c r="N6670" s="12"/>
    </row>
    <row r="6671" spans="1:14" x14ac:dyDescent="0.2">
      <c r="A6671" s="1">
        <v>46848</v>
      </c>
      <c r="B6671" s="4" t="s">
        <v>728</v>
      </c>
      <c r="C6671" s="5" t="str">
        <f t="shared" si="528"/>
        <v xml:space="preserve"> 3</v>
      </c>
      <c r="D6671" s="12" t="str">
        <f t="shared" si="524"/>
        <v>10</v>
      </c>
      <c r="E6671" s="12">
        <f t="shared" si="525"/>
        <v>1</v>
      </c>
      <c r="F6671" s="12" t="str">
        <f t="shared" si="526"/>
        <v>赤口</v>
      </c>
      <c r="G6671" s="12" t="str">
        <f t="shared" si="527"/>
        <v>水</v>
      </c>
      <c r="J6671" s="12"/>
      <c r="K6671" s="12"/>
      <c r="L6671" s="12"/>
      <c r="M6671" s="12"/>
      <c r="N6671" s="12"/>
    </row>
    <row r="6672" spans="1:14" x14ac:dyDescent="0.2">
      <c r="A6672" s="1">
        <v>46849</v>
      </c>
      <c r="B6672" s="4" t="s">
        <v>729</v>
      </c>
      <c r="C6672" s="5" t="str">
        <f t="shared" si="528"/>
        <v xml:space="preserve"> 3</v>
      </c>
      <c r="D6672" s="12" t="str">
        <f t="shared" si="524"/>
        <v>11</v>
      </c>
      <c r="E6672" s="12">
        <f t="shared" si="525"/>
        <v>2</v>
      </c>
      <c r="F6672" s="12" t="str">
        <f t="shared" si="526"/>
        <v>先勝</v>
      </c>
      <c r="G6672" s="12" t="str">
        <f t="shared" si="527"/>
        <v>木</v>
      </c>
      <c r="J6672" s="12"/>
      <c r="K6672" s="12"/>
      <c r="L6672" s="12"/>
      <c r="M6672" s="12"/>
      <c r="N6672" s="12"/>
    </row>
    <row r="6673" spans="1:14" x14ac:dyDescent="0.2">
      <c r="A6673" s="1">
        <v>46850</v>
      </c>
      <c r="B6673" s="4" t="s">
        <v>730</v>
      </c>
      <c r="C6673" s="5" t="str">
        <f t="shared" si="528"/>
        <v xml:space="preserve"> 3</v>
      </c>
      <c r="D6673" s="12" t="str">
        <f t="shared" si="524"/>
        <v>12</v>
      </c>
      <c r="E6673" s="12">
        <f t="shared" si="525"/>
        <v>3</v>
      </c>
      <c r="F6673" s="12" t="str">
        <f t="shared" si="526"/>
        <v>友引</v>
      </c>
      <c r="G6673" s="12" t="str">
        <f t="shared" si="527"/>
        <v>金</v>
      </c>
      <c r="J6673" s="12"/>
      <c r="K6673" s="12"/>
      <c r="L6673" s="12"/>
      <c r="M6673" s="12"/>
      <c r="N6673" s="12"/>
    </row>
    <row r="6674" spans="1:14" x14ac:dyDescent="0.2">
      <c r="A6674" s="1">
        <v>46851</v>
      </c>
      <c r="B6674" s="4" t="s">
        <v>731</v>
      </c>
      <c r="C6674" s="5" t="str">
        <f t="shared" si="528"/>
        <v xml:space="preserve"> 3</v>
      </c>
      <c r="D6674" s="12" t="str">
        <f t="shared" si="524"/>
        <v>13</v>
      </c>
      <c r="E6674" s="12">
        <f t="shared" si="525"/>
        <v>4</v>
      </c>
      <c r="F6674" s="12" t="str">
        <f t="shared" si="526"/>
        <v>先負</v>
      </c>
      <c r="G6674" s="12" t="str">
        <f t="shared" si="527"/>
        <v>土</v>
      </c>
      <c r="J6674" s="12"/>
      <c r="K6674" s="12"/>
      <c r="L6674" s="12"/>
      <c r="M6674" s="12"/>
      <c r="N6674" s="12"/>
    </row>
    <row r="6675" spans="1:14" x14ac:dyDescent="0.2">
      <c r="A6675" s="1">
        <v>46852</v>
      </c>
      <c r="B6675" s="4" t="s">
        <v>732</v>
      </c>
      <c r="C6675" s="5" t="str">
        <f t="shared" si="528"/>
        <v xml:space="preserve"> 3</v>
      </c>
      <c r="D6675" s="12" t="str">
        <f t="shared" si="524"/>
        <v>14</v>
      </c>
      <c r="E6675" s="12">
        <f t="shared" si="525"/>
        <v>5</v>
      </c>
      <c r="F6675" s="12" t="str">
        <f t="shared" si="526"/>
        <v>仏滅</v>
      </c>
      <c r="G6675" s="12" t="str">
        <f t="shared" si="527"/>
        <v>日</v>
      </c>
      <c r="J6675" s="12"/>
      <c r="K6675" s="12"/>
      <c r="L6675" s="12"/>
      <c r="M6675" s="12"/>
      <c r="N6675" s="12"/>
    </row>
    <row r="6676" spans="1:14" x14ac:dyDescent="0.2">
      <c r="A6676" s="1">
        <v>46853</v>
      </c>
      <c r="B6676" s="4" t="s">
        <v>733</v>
      </c>
      <c r="C6676" s="5" t="str">
        <f t="shared" si="528"/>
        <v xml:space="preserve"> 3</v>
      </c>
      <c r="D6676" s="12" t="str">
        <f t="shared" si="524"/>
        <v>15</v>
      </c>
      <c r="E6676" s="12">
        <f t="shared" si="525"/>
        <v>0</v>
      </c>
      <c r="F6676" s="12" t="str">
        <f t="shared" si="526"/>
        <v>大安</v>
      </c>
      <c r="G6676" s="12" t="str">
        <f t="shared" si="527"/>
        <v>月</v>
      </c>
      <c r="J6676" s="12"/>
      <c r="K6676" s="12"/>
      <c r="L6676" s="12"/>
      <c r="M6676" s="12"/>
      <c r="N6676" s="12"/>
    </row>
    <row r="6677" spans="1:14" x14ac:dyDescent="0.2">
      <c r="A6677" s="1">
        <v>46854</v>
      </c>
      <c r="B6677" s="4" t="s">
        <v>734</v>
      </c>
      <c r="C6677" s="5" t="str">
        <f t="shared" si="528"/>
        <v xml:space="preserve"> 3</v>
      </c>
      <c r="D6677" s="12" t="str">
        <f t="shared" si="524"/>
        <v>16</v>
      </c>
      <c r="E6677" s="12">
        <f t="shared" si="525"/>
        <v>1</v>
      </c>
      <c r="F6677" s="12" t="str">
        <f t="shared" si="526"/>
        <v>赤口</v>
      </c>
      <c r="G6677" s="12" t="str">
        <f t="shared" si="527"/>
        <v>火</v>
      </c>
      <c r="J6677" s="12"/>
      <c r="K6677" s="12"/>
      <c r="L6677" s="12"/>
      <c r="M6677" s="12"/>
      <c r="N6677" s="12"/>
    </row>
    <row r="6678" spans="1:14" x14ac:dyDescent="0.2">
      <c r="A6678" s="1">
        <v>46855</v>
      </c>
      <c r="B6678" s="4" t="s">
        <v>735</v>
      </c>
      <c r="C6678" s="5" t="str">
        <f t="shared" si="528"/>
        <v xml:space="preserve"> 3</v>
      </c>
      <c r="D6678" s="12" t="str">
        <f t="shared" si="524"/>
        <v>17</v>
      </c>
      <c r="E6678" s="12">
        <f t="shared" si="525"/>
        <v>2</v>
      </c>
      <c r="F6678" s="12" t="str">
        <f t="shared" si="526"/>
        <v>先勝</v>
      </c>
      <c r="G6678" s="12" t="str">
        <f t="shared" si="527"/>
        <v>水</v>
      </c>
      <c r="J6678" s="12"/>
      <c r="K6678" s="12"/>
      <c r="L6678" s="12"/>
      <c r="M6678" s="12"/>
      <c r="N6678" s="12"/>
    </row>
    <row r="6679" spans="1:14" x14ac:dyDescent="0.2">
      <c r="A6679" s="1">
        <v>46856</v>
      </c>
      <c r="B6679" s="4" t="s">
        <v>736</v>
      </c>
      <c r="C6679" s="5" t="str">
        <f t="shared" si="528"/>
        <v xml:space="preserve"> 3</v>
      </c>
      <c r="D6679" s="12" t="str">
        <f t="shared" si="524"/>
        <v>18</v>
      </c>
      <c r="E6679" s="12">
        <f t="shared" si="525"/>
        <v>3</v>
      </c>
      <c r="F6679" s="12" t="str">
        <f t="shared" si="526"/>
        <v>友引</v>
      </c>
      <c r="G6679" s="12" t="str">
        <f t="shared" si="527"/>
        <v>木</v>
      </c>
      <c r="J6679" s="12"/>
      <c r="K6679" s="12"/>
      <c r="L6679" s="12"/>
      <c r="M6679" s="12"/>
      <c r="N6679" s="12"/>
    </row>
    <row r="6680" spans="1:14" x14ac:dyDescent="0.2">
      <c r="A6680" s="1">
        <v>46857</v>
      </c>
      <c r="B6680" s="4" t="s">
        <v>737</v>
      </c>
      <c r="C6680" s="5" t="str">
        <f t="shared" si="528"/>
        <v xml:space="preserve"> 3</v>
      </c>
      <c r="D6680" s="12" t="str">
        <f t="shared" si="524"/>
        <v>19</v>
      </c>
      <c r="E6680" s="12">
        <f t="shared" si="525"/>
        <v>4</v>
      </c>
      <c r="F6680" s="12" t="str">
        <f t="shared" si="526"/>
        <v>先負</v>
      </c>
      <c r="G6680" s="12" t="str">
        <f t="shared" si="527"/>
        <v>金</v>
      </c>
      <c r="J6680" s="12"/>
      <c r="K6680" s="12"/>
      <c r="L6680" s="12"/>
      <c r="M6680" s="12"/>
      <c r="N6680" s="12"/>
    </row>
    <row r="6681" spans="1:14" x14ac:dyDescent="0.2">
      <c r="A6681" s="1">
        <v>46858</v>
      </c>
      <c r="B6681" s="4" t="s">
        <v>738</v>
      </c>
      <c r="C6681" s="5" t="str">
        <f t="shared" si="528"/>
        <v xml:space="preserve"> 3</v>
      </c>
      <c r="D6681" s="12" t="str">
        <f t="shared" si="524"/>
        <v>20</v>
      </c>
      <c r="E6681" s="12">
        <f t="shared" si="525"/>
        <v>5</v>
      </c>
      <c r="F6681" s="12" t="str">
        <f t="shared" si="526"/>
        <v>仏滅</v>
      </c>
      <c r="G6681" s="12" t="str">
        <f t="shared" si="527"/>
        <v>土</v>
      </c>
      <c r="J6681" s="12"/>
      <c r="K6681" s="12"/>
      <c r="L6681" s="12"/>
      <c r="M6681" s="12"/>
      <c r="N6681" s="12"/>
    </row>
    <row r="6682" spans="1:14" x14ac:dyDescent="0.2">
      <c r="A6682" s="1">
        <v>46859</v>
      </c>
      <c r="B6682" s="4" t="s">
        <v>739</v>
      </c>
      <c r="C6682" s="5" t="str">
        <f t="shared" si="528"/>
        <v xml:space="preserve"> 3</v>
      </c>
      <c r="D6682" s="12" t="str">
        <f t="shared" si="524"/>
        <v>21</v>
      </c>
      <c r="E6682" s="12">
        <f t="shared" si="525"/>
        <v>0</v>
      </c>
      <c r="F6682" s="12" t="str">
        <f t="shared" si="526"/>
        <v>大安</v>
      </c>
      <c r="G6682" s="12" t="str">
        <f t="shared" si="527"/>
        <v>日</v>
      </c>
      <c r="J6682" s="12"/>
      <c r="K6682" s="12"/>
      <c r="L6682" s="12"/>
      <c r="M6682" s="12"/>
      <c r="N6682" s="12"/>
    </row>
    <row r="6683" spans="1:14" x14ac:dyDescent="0.2">
      <c r="A6683" s="1">
        <v>46860</v>
      </c>
      <c r="B6683" s="4" t="s">
        <v>740</v>
      </c>
      <c r="C6683" s="5" t="str">
        <f t="shared" si="528"/>
        <v xml:space="preserve"> 3</v>
      </c>
      <c r="D6683" s="12" t="str">
        <f t="shared" si="524"/>
        <v>22</v>
      </c>
      <c r="E6683" s="12">
        <f t="shared" si="525"/>
        <v>1</v>
      </c>
      <c r="F6683" s="12" t="str">
        <f t="shared" si="526"/>
        <v>赤口</v>
      </c>
      <c r="G6683" s="12" t="str">
        <f t="shared" si="527"/>
        <v>月</v>
      </c>
      <c r="J6683" s="12"/>
      <c r="K6683" s="12"/>
      <c r="L6683" s="12"/>
      <c r="M6683" s="12"/>
      <c r="N6683" s="12"/>
    </row>
    <row r="6684" spans="1:14" x14ac:dyDescent="0.2">
      <c r="A6684" s="1">
        <v>46861</v>
      </c>
      <c r="B6684" s="4" t="s">
        <v>741</v>
      </c>
      <c r="C6684" s="5" t="str">
        <f t="shared" si="528"/>
        <v xml:space="preserve"> 3</v>
      </c>
      <c r="D6684" s="12" t="str">
        <f t="shared" si="524"/>
        <v>23</v>
      </c>
      <c r="E6684" s="12">
        <f t="shared" si="525"/>
        <v>2</v>
      </c>
      <c r="F6684" s="12" t="str">
        <f t="shared" si="526"/>
        <v>先勝</v>
      </c>
      <c r="G6684" s="12" t="str">
        <f t="shared" si="527"/>
        <v>火</v>
      </c>
      <c r="J6684" s="12"/>
      <c r="K6684" s="12"/>
      <c r="L6684" s="12"/>
      <c r="M6684" s="12"/>
      <c r="N6684" s="12"/>
    </row>
    <row r="6685" spans="1:14" x14ac:dyDescent="0.2">
      <c r="A6685" s="1">
        <v>46862</v>
      </c>
      <c r="B6685" s="4" t="s">
        <v>742</v>
      </c>
      <c r="C6685" s="5" t="str">
        <f t="shared" si="528"/>
        <v xml:space="preserve"> 3</v>
      </c>
      <c r="D6685" s="12" t="str">
        <f t="shared" si="524"/>
        <v>24</v>
      </c>
      <c r="E6685" s="12">
        <f t="shared" si="525"/>
        <v>3</v>
      </c>
      <c r="F6685" s="12" t="str">
        <f t="shared" si="526"/>
        <v>友引</v>
      </c>
      <c r="G6685" s="12" t="str">
        <f t="shared" si="527"/>
        <v>水</v>
      </c>
      <c r="J6685" s="12"/>
      <c r="K6685" s="12"/>
      <c r="L6685" s="12"/>
      <c r="M6685" s="12"/>
      <c r="N6685" s="12"/>
    </row>
    <row r="6686" spans="1:14" x14ac:dyDescent="0.2">
      <c r="A6686" s="1">
        <v>46863</v>
      </c>
      <c r="B6686" s="4" t="s">
        <v>743</v>
      </c>
      <c r="C6686" s="5" t="str">
        <f t="shared" si="528"/>
        <v xml:space="preserve"> 3</v>
      </c>
      <c r="D6686" s="12" t="str">
        <f t="shared" si="524"/>
        <v>25</v>
      </c>
      <c r="E6686" s="12">
        <f t="shared" si="525"/>
        <v>4</v>
      </c>
      <c r="F6686" s="12" t="str">
        <f t="shared" si="526"/>
        <v>先負</v>
      </c>
      <c r="G6686" s="12" t="str">
        <f t="shared" si="527"/>
        <v>木</v>
      </c>
      <c r="J6686" s="12"/>
      <c r="K6686" s="12"/>
      <c r="L6686" s="12"/>
      <c r="M6686" s="12"/>
      <c r="N6686" s="12"/>
    </row>
    <row r="6687" spans="1:14" x14ac:dyDescent="0.2">
      <c r="A6687" s="1">
        <v>46864</v>
      </c>
      <c r="B6687" s="4" t="s">
        <v>744</v>
      </c>
      <c r="C6687" s="5" t="str">
        <f t="shared" si="528"/>
        <v xml:space="preserve"> 3</v>
      </c>
      <c r="D6687" s="12" t="str">
        <f t="shared" si="524"/>
        <v>26</v>
      </c>
      <c r="E6687" s="12">
        <f t="shared" si="525"/>
        <v>5</v>
      </c>
      <c r="F6687" s="12" t="str">
        <f t="shared" si="526"/>
        <v>仏滅</v>
      </c>
      <c r="G6687" s="12" t="str">
        <f t="shared" si="527"/>
        <v>金</v>
      </c>
      <c r="J6687" s="12"/>
      <c r="K6687" s="12"/>
      <c r="L6687" s="12"/>
      <c r="M6687" s="12"/>
      <c r="N6687" s="12"/>
    </row>
    <row r="6688" spans="1:14" x14ac:dyDescent="0.2">
      <c r="A6688" s="1">
        <v>46865</v>
      </c>
      <c r="B6688" s="4" t="s">
        <v>745</v>
      </c>
      <c r="C6688" s="5" t="str">
        <f t="shared" si="528"/>
        <v xml:space="preserve"> 3</v>
      </c>
      <c r="D6688" s="12" t="str">
        <f t="shared" si="524"/>
        <v>27</v>
      </c>
      <c r="E6688" s="12">
        <f t="shared" si="525"/>
        <v>0</v>
      </c>
      <c r="F6688" s="12" t="str">
        <f t="shared" si="526"/>
        <v>大安</v>
      </c>
      <c r="G6688" s="12" t="str">
        <f t="shared" si="527"/>
        <v>土</v>
      </c>
      <c r="J6688" s="12"/>
      <c r="K6688" s="12"/>
      <c r="L6688" s="12"/>
      <c r="M6688" s="12"/>
      <c r="N6688" s="12"/>
    </row>
    <row r="6689" spans="1:14" x14ac:dyDescent="0.2">
      <c r="A6689" s="1">
        <v>46866</v>
      </c>
      <c r="B6689" s="4" t="s">
        <v>746</v>
      </c>
      <c r="C6689" s="5" t="str">
        <f t="shared" si="528"/>
        <v xml:space="preserve"> 3</v>
      </c>
      <c r="D6689" s="12" t="str">
        <f t="shared" si="524"/>
        <v>28</v>
      </c>
      <c r="E6689" s="12">
        <f t="shared" si="525"/>
        <v>1</v>
      </c>
      <c r="F6689" s="12" t="str">
        <f t="shared" si="526"/>
        <v>赤口</v>
      </c>
      <c r="G6689" s="12" t="str">
        <f t="shared" si="527"/>
        <v>日</v>
      </c>
      <c r="J6689" s="12"/>
      <c r="K6689" s="12"/>
      <c r="L6689" s="12"/>
      <c r="M6689" s="12"/>
      <c r="N6689" s="12"/>
    </row>
    <row r="6690" spans="1:14" x14ac:dyDescent="0.2">
      <c r="A6690" s="1">
        <v>46867</v>
      </c>
      <c r="B6690" s="4" t="s">
        <v>747</v>
      </c>
      <c r="C6690" s="5" t="str">
        <f t="shared" si="528"/>
        <v xml:space="preserve"> 3</v>
      </c>
      <c r="D6690" s="12" t="str">
        <f t="shared" si="524"/>
        <v>29</v>
      </c>
      <c r="E6690" s="12">
        <f t="shared" si="525"/>
        <v>2</v>
      </c>
      <c r="F6690" s="12" t="str">
        <f t="shared" si="526"/>
        <v>先勝</v>
      </c>
      <c r="G6690" s="12" t="str">
        <f t="shared" si="527"/>
        <v>月</v>
      </c>
      <c r="J6690" s="12"/>
      <c r="K6690" s="12"/>
      <c r="L6690" s="12"/>
      <c r="M6690" s="12"/>
      <c r="N6690" s="12"/>
    </row>
    <row r="6691" spans="1:14" x14ac:dyDescent="0.2">
      <c r="A6691" s="1">
        <v>46868</v>
      </c>
      <c r="B6691" s="4" t="s">
        <v>748</v>
      </c>
      <c r="C6691" s="5" t="str">
        <f t="shared" si="528"/>
        <v xml:space="preserve"> 3</v>
      </c>
      <c r="D6691" s="12" t="str">
        <f t="shared" si="524"/>
        <v>30</v>
      </c>
      <c r="E6691" s="12">
        <f t="shared" si="525"/>
        <v>3</v>
      </c>
      <c r="F6691" s="12" t="str">
        <f t="shared" si="526"/>
        <v>友引</v>
      </c>
      <c r="G6691" s="12" t="str">
        <f t="shared" si="527"/>
        <v>火</v>
      </c>
      <c r="J6691" s="12"/>
      <c r="K6691" s="12"/>
      <c r="L6691" s="12"/>
      <c r="M6691" s="12"/>
      <c r="N6691" s="12"/>
    </row>
    <row r="6692" spans="1:14" x14ac:dyDescent="0.2">
      <c r="A6692" s="1">
        <v>46869</v>
      </c>
      <c r="B6692" s="4" t="s">
        <v>749</v>
      </c>
      <c r="C6692" s="5" t="str">
        <f t="shared" si="528"/>
        <v xml:space="preserve"> 4</v>
      </c>
      <c r="D6692" s="12" t="str">
        <f t="shared" si="524"/>
        <v>1</v>
      </c>
      <c r="E6692" s="12">
        <f t="shared" si="525"/>
        <v>5</v>
      </c>
      <c r="F6692" s="12" t="str">
        <f t="shared" si="526"/>
        <v>仏滅</v>
      </c>
      <c r="G6692" s="12" t="str">
        <f t="shared" si="527"/>
        <v>水</v>
      </c>
      <c r="J6692" s="12"/>
      <c r="K6692" s="12"/>
      <c r="L6692" s="12"/>
      <c r="M6692" s="12"/>
      <c r="N6692" s="12"/>
    </row>
    <row r="6693" spans="1:14" x14ac:dyDescent="0.2">
      <c r="A6693" s="1">
        <v>46870</v>
      </c>
      <c r="B6693" s="4" t="s">
        <v>750</v>
      </c>
      <c r="C6693" s="5" t="str">
        <f t="shared" si="528"/>
        <v xml:space="preserve"> 4</v>
      </c>
      <c r="D6693" s="12" t="str">
        <f t="shared" si="524"/>
        <v>2</v>
      </c>
      <c r="E6693" s="12">
        <f t="shared" si="525"/>
        <v>0</v>
      </c>
      <c r="F6693" s="12" t="str">
        <f t="shared" si="526"/>
        <v>大安</v>
      </c>
      <c r="G6693" s="12" t="str">
        <f t="shared" si="527"/>
        <v>木</v>
      </c>
      <c r="J6693" s="12"/>
      <c r="K6693" s="12"/>
      <c r="L6693" s="12"/>
      <c r="M6693" s="12"/>
      <c r="N6693" s="12"/>
    </row>
    <row r="6694" spans="1:14" x14ac:dyDescent="0.2">
      <c r="A6694" s="1">
        <v>46871</v>
      </c>
      <c r="B6694" s="4" t="s">
        <v>751</v>
      </c>
      <c r="C6694" s="5" t="str">
        <f t="shared" si="528"/>
        <v xml:space="preserve"> 4</v>
      </c>
      <c r="D6694" s="12" t="str">
        <f t="shared" si="524"/>
        <v>3</v>
      </c>
      <c r="E6694" s="12">
        <f t="shared" si="525"/>
        <v>1</v>
      </c>
      <c r="F6694" s="12" t="str">
        <f t="shared" si="526"/>
        <v>赤口</v>
      </c>
      <c r="G6694" s="12" t="str">
        <f t="shared" si="527"/>
        <v>金</v>
      </c>
      <c r="J6694" s="12"/>
      <c r="K6694" s="12"/>
      <c r="L6694" s="12"/>
      <c r="M6694" s="12"/>
      <c r="N6694" s="12"/>
    </row>
    <row r="6695" spans="1:14" x14ac:dyDescent="0.2">
      <c r="A6695" s="1">
        <v>46872</v>
      </c>
      <c r="B6695" s="4" t="s">
        <v>752</v>
      </c>
      <c r="C6695" s="5" t="str">
        <f t="shared" si="528"/>
        <v xml:space="preserve"> 4</v>
      </c>
      <c r="D6695" s="12" t="str">
        <f t="shared" si="524"/>
        <v>4</v>
      </c>
      <c r="E6695" s="12">
        <f t="shared" si="525"/>
        <v>2</v>
      </c>
      <c r="F6695" s="12" t="str">
        <f t="shared" si="526"/>
        <v>先勝</v>
      </c>
      <c r="G6695" s="12" t="str">
        <f t="shared" si="527"/>
        <v>土</v>
      </c>
      <c r="J6695" s="12"/>
      <c r="K6695" s="12"/>
      <c r="L6695" s="12"/>
      <c r="M6695" s="12"/>
      <c r="N6695" s="12"/>
    </row>
    <row r="6696" spans="1:14" x14ac:dyDescent="0.2">
      <c r="A6696" s="1">
        <v>46873</v>
      </c>
      <c r="B6696" s="4" t="s">
        <v>753</v>
      </c>
      <c r="C6696" s="5" t="str">
        <f t="shared" si="528"/>
        <v xml:space="preserve"> 4</v>
      </c>
      <c r="D6696" s="12" t="str">
        <f t="shared" si="524"/>
        <v>5</v>
      </c>
      <c r="E6696" s="12">
        <f t="shared" si="525"/>
        <v>3</v>
      </c>
      <c r="F6696" s="12" t="str">
        <f t="shared" si="526"/>
        <v>友引</v>
      </c>
      <c r="G6696" s="12" t="str">
        <f t="shared" si="527"/>
        <v>日</v>
      </c>
      <c r="J6696" s="12"/>
      <c r="K6696" s="12"/>
      <c r="L6696" s="12"/>
      <c r="M6696" s="12"/>
      <c r="N6696" s="12"/>
    </row>
    <row r="6697" spans="1:14" x14ac:dyDescent="0.2">
      <c r="A6697" s="1">
        <v>46874</v>
      </c>
      <c r="B6697" s="4" t="s">
        <v>754</v>
      </c>
      <c r="C6697" s="5" t="str">
        <f t="shared" si="528"/>
        <v xml:space="preserve"> 4</v>
      </c>
      <c r="D6697" s="12" t="str">
        <f t="shared" si="524"/>
        <v>6</v>
      </c>
      <c r="E6697" s="12">
        <f t="shared" si="525"/>
        <v>4</v>
      </c>
      <c r="F6697" s="12" t="str">
        <f t="shared" si="526"/>
        <v>先負</v>
      </c>
      <c r="G6697" s="12" t="str">
        <f t="shared" si="527"/>
        <v>月</v>
      </c>
      <c r="J6697" s="12"/>
      <c r="K6697" s="12"/>
      <c r="L6697" s="12"/>
      <c r="M6697" s="12"/>
      <c r="N6697" s="12"/>
    </row>
    <row r="6698" spans="1:14" x14ac:dyDescent="0.2">
      <c r="A6698" s="1">
        <v>46875</v>
      </c>
      <c r="B6698" s="4" t="s">
        <v>755</v>
      </c>
      <c r="C6698" s="5" t="str">
        <f t="shared" si="528"/>
        <v xml:space="preserve"> 4</v>
      </c>
      <c r="D6698" s="12" t="str">
        <f t="shared" si="524"/>
        <v>7</v>
      </c>
      <c r="E6698" s="12">
        <f t="shared" si="525"/>
        <v>5</v>
      </c>
      <c r="F6698" s="12" t="str">
        <f t="shared" si="526"/>
        <v>仏滅</v>
      </c>
      <c r="G6698" s="12" t="str">
        <f t="shared" si="527"/>
        <v>火</v>
      </c>
      <c r="J6698" s="12"/>
      <c r="K6698" s="12"/>
      <c r="L6698" s="12"/>
      <c r="M6698" s="12"/>
      <c r="N6698" s="12"/>
    </row>
    <row r="6699" spans="1:14" x14ac:dyDescent="0.2">
      <c r="A6699" s="1">
        <v>46876</v>
      </c>
      <c r="B6699" s="4" t="s">
        <v>756</v>
      </c>
      <c r="C6699" s="5" t="str">
        <f t="shared" si="528"/>
        <v xml:space="preserve"> 4</v>
      </c>
      <c r="D6699" s="12" t="str">
        <f t="shared" si="524"/>
        <v>8</v>
      </c>
      <c r="E6699" s="12">
        <f t="shared" si="525"/>
        <v>0</v>
      </c>
      <c r="F6699" s="12" t="str">
        <f t="shared" si="526"/>
        <v>大安</v>
      </c>
      <c r="G6699" s="12" t="str">
        <f t="shared" si="527"/>
        <v>水</v>
      </c>
      <c r="J6699" s="12"/>
      <c r="K6699" s="12"/>
      <c r="L6699" s="12"/>
      <c r="M6699" s="12"/>
      <c r="N6699" s="12"/>
    </row>
    <row r="6700" spans="1:14" x14ac:dyDescent="0.2">
      <c r="A6700" s="1">
        <v>46877</v>
      </c>
      <c r="B6700" s="4" t="s">
        <v>757</v>
      </c>
      <c r="C6700" s="5" t="str">
        <f t="shared" si="528"/>
        <v xml:space="preserve"> 4</v>
      </c>
      <c r="D6700" s="12" t="str">
        <f t="shared" si="524"/>
        <v>9</v>
      </c>
      <c r="E6700" s="12">
        <f t="shared" si="525"/>
        <v>1</v>
      </c>
      <c r="F6700" s="12" t="str">
        <f t="shared" si="526"/>
        <v>赤口</v>
      </c>
      <c r="G6700" s="12" t="str">
        <f t="shared" si="527"/>
        <v>木</v>
      </c>
      <c r="J6700" s="12"/>
      <c r="K6700" s="12"/>
      <c r="L6700" s="12"/>
      <c r="M6700" s="12"/>
      <c r="N6700" s="12"/>
    </row>
    <row r="6701" spans="1:14" x14ac:dyDescent="0.2">
      <c r="A6701" s="1">
        <v>46878</v>
      </c>
      <c r="B6701" s="4" t="s">
        <v>758</v>
      </c>
      <c r="C6701" s="5" t="str">
        <f t="shared" si="528"/>
        <v xml:space="preserve"> 4</v>
      </c>
      <c r="D6701" s="12" t="str">
        <f t="shared" si="524"/>
        <v>10</v>
      </c>
      <c r="E6701" s="12">
        <f t="shared" si="525"/>
        <v>2</v>
      </c>
      <c r="F6701" s="12" t="str">
        <f t="shared" si="526"/>
        <v>先勝</v>
      </c>
      <c r="G6701" s="12" t="str">
        <f t="shared" si="527"/>
        <v>金</v>
      </c>
      <c r="J6701" s="12"/>
      <c r="K6701" s="12"/>
      <c r="L6701" s="12"/>
      <c r="M6701" s="12"/>
      <c r="N6701" s="12"/>
    </row>
    <row r="6702" spans="1:14" x14ac:dyDescent="0.2">
      <c r="A6702" s="1">
        <v>46879</v>
      </c>
      <c r="B6702" s="4" t="s">
        <v>759</v>
      </c>
      <c r="C6702" s="5" t="str">
        <f t="shared" si="528"/>
        <v xml:space="preserve"> 4</v>
      </c>
      <c r="D6702" s="12" t="str">
        <f t="shared" ref="D6702:D6765" si="529">RIGHT(B6702,LEN(B6702)-FIND("/",B6702))</f>
        <v>11</v>
      </c>
      <c r="E6702" s="12">
        <f t="shared" si="525"/>
        <v>3</v>
      </c>
      <c r="F6702" s="12" t="str">
        <f t="shared" si="526"/>
        <v>友引</v>
      </c>
      <c r="G6702" s="12" t="str">
        <f t="shared" si="527"/>
        <v>土</v>
      </c>
      <c r="J6702" s="12"/>
      <c r="K6702" s="12"/>
      <c r="L6702" s="12"/>
      <c r="M6702" s="12"/>
      <c r="N6702" s="12"/>
    </row>
    <row r="6703" spans="1:14" x14ac:dyDescent="0.2">
      <c r="A6703" s="1">
        <v>46880</v>
      </c>
      <c r="B6703" s="4" t="s">
        <v>760</v>
      </c>
      <c r="C6703" s="5" t="str">
        <f t="shared" si="528"/>
        <v xml:space="preserve"> 4</v>
      </c>
      <c r="D6703" s="12" t="str">
        <f t="shared" si="529"/>
        <v>12</v>
      </c>
      <c r="E6703" s="12">
        <f t="shared" si="525"/>
        <v>4</v>
      </c>
      <c r="F6703" s="12" t="str">
        <f t="shared" si="526"/>
        <v>先負</v>
      </c>
      <c r="G6703" s="12" t="str">
        <f t="shared" si="527"/>
        <v>日</v>
      </c>
      <c r="J6703" s="12"/>
      <c r="K6703" s="12"/>
      <c r="L6703" s="12"/>
      <c r="M6703" s="12"/>
      <c r="N6703" s="12"/>
    </row>
    <row r="6704" spans="1:14" x14ac:dyDescent="0.2">
      <c r="A6704" s="1">
        <v>46881</v>
      </c>
      <c r="B6704" s="4" t="s">
        <v>761</v>
      </c>
      <c r="C6704" s="5" t="str">
        <f t="shared" si="528"/>
        <v xml:space="preserve"> 4</v>
      </c>
      <c r="D6704" s="12" t="str">
        <f t="shared" si="529"/>
        <v>13</v>
      </c>
      <c r="E6704" s="12">
        <f t="shared" si="525"/>
        <v>5</v>
      </c>
      <c r="F6704" s="12" t="str">
        <f t="shared" si="526"/>
        <v>仏滅</v>
      </c>
      <c r="G6704" s="12" t="str">
        <f t="shared" si="527"/>
        <v>月</v>
      </c>
      <c r="J6704" s="12"/>
      <c r="K6704" s="12"/>
      <c r="L6704" s="12"/>
      <c r="M6704" s="12"/>
      <c r="N6704" s="12"/>
    </row>
    <row r="6705" spans="1:14" x14ac:dyDescent="0.2">
      <c r="A6705" s="1">
        <v>46882</v>
      </c>
      <c r="B6705" s="4" t="s">
        <v>762</v>
      </c>
      <c r="C6705" s="5" t="str">
        <f t="shared" si="528"/>
        <v xml:space="preserve"> 4</v>
      </c>
      <c r="D6705" s="12" t="str">
        <f t="shared" si="529"/>
        <v>14</v>
      </c>
      <c r="E6705" s="12">
        <f t="shared" si="525"/>
        <v>0</v>
      </c>
      <c r="F6705" s="12" t="str">
        <f t="shared" si="526"/>
        <v>大安</v>
      </c>
      <c r="G6705" s="12" t="str">
        <f t="shared" si="527"/>
        <v>火</v>
      </c>
      <c r="J6705" s="12"/>
      <c r="K6705" s="12"/>
      <c r="L6705" s="12"/>
      <c r="M6705" s="12"/>
      <c r="N6705" s="12"/>
    </row>
    <row r="6706" spans="1:14" x14ac:dyDescent="0.2">
      <c r="A6706" s="1">
        <v>46883</v>
      </c>
      <c r="B6706" s="4" t="s">
        <v>763</v>
      </c>
      <c r="C6706" s="5" t="str">
        <f t="shared" si="528"/>
        <v xml:space="preserve"> 4</v>
      </c>
      <c r="D6706" s="12" t="str">
        <f t="shared" si="529"/>
        <v>15</v>
      </c>
      <c r="E6706" s="12">
        <f t="shared" si="525"/>
        <v>1</v>
      </c>
      <c r="F6706" s="12" t="str">
        <f t="shared" si="526"/>
        <v>赤口</v>
      </c>
      <c r="G6706" s="12" t="str">
        <f t="shared" si="527"/>
        <v>水</v>
      </c>
      <c r="J6706" s="12"/>
      <c r="K6706" s="12"/>
      <c r="L6706" s="12"/>
      <c r="M6706" s="12"/>
      <c r="N6706" s="12"/>
    </row>
    <row r="6707" spans="1:14" x14ac:dyDescent="0.2">
      <c r="A6707" s="1">
        <v>46884</v>
      </c>
      <c r="B6707" s="4" t="s">
        <v>764</v>
      </c>
      <c r="C6707" s="5" t="str">
        <f t="shared" si="528"/>
        <v xml:space="preserve"> 4</v>
      </c>
      <c r="D6707" s="12" t="str">
        <f t="shared" si="529"/>
        <v>16</v>
      </c>
      <c r="E6707" s="12">
        <f t="shared" si="525"/>
        <v>2</v>
      </c>
      <c r="F6707" s="12" t="str">
        <f t="shared" si="526"/>
        <v>先勝</v>
      </c>
      <c r="G6707" s="12" t="str">
        <f t="shared" si="527"/>
        <v>木</v>
      </c>
      <c r="J6707" s="12"/>
      <c r="K6707" s="12"/>
      <c r="L6707" s="12"/>
      <c r="M6707" s="12"/>
      <c r="N6707" s="12"/>
    </row>
    <row r="6708" spans="1:14" x14ac:dyDescent="0.2">
      <c r="A6708" s="1">
        <v>46885</v>
      </c>
      <c r="B6708" s="4" t="s">
        <v>765</v>
      </c>
      <c r="C6708" s="5" t="str">
        <f t="shared" si="528"/>
        <v xml:space="preserve"> 4</v>
      </c>
      <c r="D6708" s="12" t="str">
        <f t="shared" si="529"/>
        <v>17</v>
      </c>
      <c r="E6708" s="12">
        <f t="shared" ref="E6708:E6771" si="530">MOD(C6708+D6708,6)</f>
        <v>3</v>
      </c>
      <c r="F6708" s="12" t="str">
        <f t="shared" ref="F6708:F6771" si="531">VLOOKUP(E6708,$H$2:$I$7,2)</f>
        <v>友引</v>
      </c>
      <c r="G6708" s="12" t="str">
        <f t="shared" ref="G6708:G6771" si="532">TEXT(A6708,"aaa")</f>
        <v>金</v>
      </c>
      <c r="J6708" s="12"/>
      <c r="K6708" s="12"/>
      <c r="L6708" s="12"/>
      <c r="M6708" s="12"/>
      <c r="N6708" s="12"/>
    </row>
    <row r="6709" spans="1:14" x14ac:dyDescent="0.2">
      <c r="A6709" s="1">
        <v>46886</v>
      </c>
      <c r="B6709" s="4" t="s">
        <v>766</v>
      </c>
      <c r="C6709" s="5" t="str">
        <f t="shared" si="528"/>
        <v xml:space="preserve"> 4</v>
      </c>
      <c r="D6709" s="12" t="str">
        <f t="shared" si="529"/>
        <v>18</v>
      </c>
      <c r="E6709" s="12">
        <f t="shared" si="530"/>
        <v>4</v>
      </c>
      <c r="F6709" s="12" t="str">
        <f t="shared" si="531"/>
        <v>先負</v>
      </c>
      <c r="G6709" s="12" t="str">
        <f t="shared" si="532"/>
        <v>土</v>
      </c>
      <c r="J6709" s="12"/>
      <c r="K6709" s="12"/>
      <c r="L6709" s="12"/>
      <c r="M6709" s="12"/>
      <c r="N6709" s="12"/>
    </row>
    <row r="6710" spans="1:14" x14ac:dyDescent="0.2">
      <c r="A6710" s="1">
        <v>46887</v>
      </c>
      <c r="B6710" s="4" t="s">
        <v>767</v>
      </c>
      <c r="C6710" s="5" t="str">
        <f t="shared" si="528"/>
        <v xml:space="preserve"> 4</v>
      </c>
      <c r="D6710" s="12" t="str">
        <f t="shared" si="529"/>
        <v>19</v>
      </c>
      <c r="E6710" s="12">
        <f t="shared" si="530"/>
        <v>5</v>
      </c>
      <c r="F6710" s="12" t="str">
        <f t="shared" si="531"/>
        <v>仏滅</v>
      </c>
      <c r="G6710" s="12" t="str">
        <f t="shared" si="532"/>
        <v>日</v>
      </c>
      <c r="J6710" s="12"/>
      <c r="K6710" s="12"/>
      <c r="L6710" s="12"/>
      <c r="M6710" s="12"/>
      <c r="N6710" s="12"/>
    </row>
    <row r="6711" spans="1:14" x14ac:dyDescent="0.2">
      <c r="A6711" s="1">
        <v>46888</v>
      </c>
      <c r="B6711" s="4" t="s">
        <v>768</v>
      </c>
      <c r="C6711" s="5" t="str">
        <f t="shared" si="528"/>
        <v xml:space="preserve"> 4</v>
      </c>
      <c r="D6711" s="12" t="str">
        <f t="shared" si="529"/>
        <v>20</v>
      </c>
      <c r="E6711" s="12">
        <f t="shared" si="530"/>
        <v>0</v>
      </c>
      <c r="F6711" s="12" t="str">
        <f t="shared" si="531"/>
        <v>大安</v>
      </c>
      <c r="G6711" s="12" t="str">
        <f t="shared" si="532"/>
        <v>月</v>
      </c>
      <c r="J6711" s="12"/>
      <c r="K6711" s="12"/>
      <c r="L6711" s="12"/>
      <c r="M6711" s="12"/>
      <c r="N6711" s="12"/>
    </row>
    <row r="6712" spans="1:14" x14ac:dyDescent="0.2">
      <c r="A6712" s="1">
        <v>46889</v>
      </c>
      <c r="B6712" s="4" t="s">
        <v>769</v>
      </c>
      <c r="C6712" s="5" t="str">
        <f t="shared" si="528"/>
        <v xml:space="preserve"> 4</v>
      </c>
      <c r="D6712" s="12" t="str">
        <f t="shared" si="529"/>
        <v>21</v>
      </c>
      <c r="E6712" s="12">
        <f t="shared" si="530"/>
        <v>1</v>
      </c>
      <c r="F6712" s="12" t="str">
        <f t="shared" si="531"/>
        <v>赤口</v>
      </c>
      <c r="G6712" s="12" t="str">
        <f t="shared" si="532"/>
        <v>火</v>
      </c>
      <c r="J6712" s="12"/>
      <c r="K6712" s="12"/>
      <c r="L6712" s="12"/>
      <c r="M6712" s="12"/>
      <c r="N6712" s="12"/>
    </row>
    <row r="6713" spans="1:14" x14ac:dyDescent="0.2">
      <c r="A6713" s="1">
        <v>46890</v>
      </c>
      <c r="B6713" s="4" t="s">
        <v>770</v>
      </c>
      <c r="C6713" s="5" t="str">
        <f t="shared" si="528"/>
        <v xml:space="preserve"> 4</v>
      </c>
      <c r="D6713" s="12" t="str">
        <f t="shared" si="529"/>
        <v>22</v>
      </c>
      <c r="E6713" s="12">
        <f t="shared" si="530"/>
        <v>2</v>
      </c>
      <c r="F6713" s="12" t="str">
        <f t="shared" si="531"/>
        <v>先勝</v>
      </c>
      <c r="G6713" s="12" t="str">
        <f t="shared" si="532"/>
        <v>水</v>
      </c>
      <c r="J6713" s="12"/>
      <c r="K6713" s="12"/>
      <c r="L6713" s="12"/>
      <c r="M6713" s="12"/>
      <c r="N6713" s="12"/>
    </row>
    <row r="6714" spans="1:14" x14ac:dyDescent="0.2">
      <c r="A6714" s="1">
        <v>46891</v>
      </c>
      <c r="B6714" s="4" t="s">
        <v>771</v>
      </c>
      <c r="C6714" s="5" t="str">
        <f t="shared" si="528"/>
        <v xml:space="preserve"> 4</v>
      </c>
      <c r="D6714" s="12" t="str">
        <f t="shared" si="529"/>
        <v>23</v>
      </c>
      <c r="E6714" s="12">
        <f t="shared" si="530"/>
        <v>3</v>
      </c>
      <c r="F6714" s="12" t="str">
        <f t="shared" si="531"/>
        <v>友引</v>
      </c>
      <c r="G6714" s="12" t="str">
        <f t="shared" si="532"/>
        <v>木</v>
      </c>
      <c r="J6714" s="12"/>
      <c r="K6714" s="12"/>
      <c r="L6714" s="12"/>
      <c r="M6714" s="12"/>
      <c r="N6714" s="12"/>
    </row>
    <row r="6715" spans="1:14" x14ac:dyDescent="0.2">
      <c r="A6715" s="1">
        <v>46892</v>
      </c>
      <c r="B6715" s="4" t="s">
        <v>772</v>
      </c>
      <c r="C6715" s="5" t="str">
        <f t="shared" si="528"/>
        <v xml:space="preserve"> 4</v>
      </c>
      <c r="D6715" s="12" t="str">
        <f t="shared" si="529"/>
        <v>24</v>
      </c>
      <c r="E6715" s="12">
        <f t="shared" si="530"/>
        <v>4</v>
      </c>
      <c r="F6715" s="12" t="str">
        <f t="shared" si="531"/>
        <v>先負</v>
      </c>
      <c r="G6715" s="12" t="str">
        <f t="shared" si="532"/>
        <v>金</v>
      </c>
      <c r="J6715" s="12"/>
      <c r="K6715" s="12"/>
      <c r="L6715" s="12"/>
      <c r="M6715" s="12"/>
      <c r="N6715" s="12"/>
    </row>
    <row r="6716" spans="1:14" x14ac:dyDescent="0.2">
      <c r="A6716" s="1">
        <v>46893</v>
      </c>
      <c r="B6716" s="4" t="s">
        <v>773</v>
      </c>
      <c r="C6716" s="5" t="str">
        <f t="shared" si="528"/>
        <v xml:space="preserve"> 4</v>
      </c>
      <c r="D6716" s="12" t="str">
        <f t="shared" si="529"/>
        <v>25</v>
      </c>
      <c r="E6716" s="12">
        <f t="shared" si="530"/>
        <v>5</v>
      </c>
      <c r="F6716" s="12" t="str">
        <f t="shared" si="531"/>
        <v>仏滅</v>
      </c>
      <c r="G6716" s="12" t="str">
        <f t="shared" si="532"/>
        <v>土</v>
      </c>
      <c r="J6716" s="12"/>
      <c r="K6716" s="12"/>
      <c r="L6716" s="12"/>
      <c r="M6716" s="12"/>
      <c r="N6716" s="12"/>
    </row>
    <row r="6717" spans="1:14" x14ac:dyDescent="0.2">
      <c r="A6717" s="1">
        <v>46894</v>
      </c>
      <c r="B6717" s="4" t="s">
        <v>774</v>
      </c>
      <c r="C6717" s="5" t="str">
        <f t="shared" si="528"/>
        <v xml:space="preserve"> 4</v>
      </c>
      <c r="D6717" s="12" t="str">
        <f t="shared" si="529"/>
        <v>26</v>
      </c>
      <c r="E6717" s="12">
        <f t="shared" si="530"/>
        <v>0</v>
      </c>
      <c r="F6717" s="12" t="str">
        <f t="shared" si="531"/>
        <v>大安</v>
      </c>
      <c r="G6717" s="12" t="str">
        <f t="shared" si="532"/>
        <v>日</v>
      </c>
      <c r="J6717" s="12"/>
      <c r="K6717" s="12"/>
      <c r="L6717" s="12"/>
      <c r="M6717" s="12"/>
      <c r="N6717" s="12"/>
    </row>
    <row r="6718" spans="1:14" x14ac:dyDescent="0.2">
      <c r="A6718" s="1">
        <v>46895</v>
      </c>
      <c r="B6718" s="4" t="s">
        <v>775</v>
      </c>
      <c r="C6718" s="5" t="str">
        <f t="shared" si="528"/>
        <v xml:space="preserve"> 4</v>
      </c>
      <c r="D6718" s="12" t="str">
        <f t="shared" si="529"/>
        <v>27</v>
      </c>
      <c r="E6718" s="12">
        <f t="shared" si="530"/>
        <v>1</v>
      </c>
      <c r="F6718" s="12" t="str">
        <f t="shared" si="531"/>
        <v>赤口</v>
      </c>
      <c r="G6718" s="12" t="str">
        <f t="shared" si="532"/>
        <v>月</v>
      </c>
      <c r="J6718" s="12"/>
      <c r="K6718" s="12"/>
      <c r="L6718" s="12"/>
      <c r="M6718" s="12"/>
      <c r="N6718" s="12"/>
    </row>
    <row r="6719" spans="1:14" x14ac:dyDescent="0.2">
      <c r="A6719" s="1">
        <v>46896</v>
      </c>
      <c r="B6719" s="4" t="s">
        <v>776</v>
      </c>
      <c r="C6719" s="5" t="str">
        <f t="shared" si="528"/>
        <v xml:space="preserve"> 4</v>
      </c>
      <c r="D6719" s="12" t="str">
        <f t="shared" si="529"/>
        <v>28</v>
      </c>
      <c r="E6719" s="12">
        <f t="shared" si="530"/>
        <v>2</v>
      </c>
      <c r="F6719" s="12" t="str">
        <f t="shared" si="531"/>
        <v>先勝</v>
      </c>
      <c r="G6719" s="12" t="str">
        <f t="shared" si="532"/>
        <v>火</v>
      </c>
      <c r="J6719" s="12"/>
      <c r="K6719" s="12"/>
      <c r="L6719" s="12"/>
      <c r="M6719" s="12"/>
      <c r="N6719" s="12"/>
    </row>
    <row r="6720" spans="1:14" x14ac:dyDescent="0.2">
      <c r="A6720" s="1">
        <v>46897</v>
      </c>
      <c r="B6720" s="4" t="s">
        <v>777</v>
      </c>
      <c r="C6720" s="5" t="str">
        <f t="shared" si="528"/>
        <v xml:space="preserve"> 4</v>
      </c>
      <c r="D6720" s="12" t="str">
        <f t="shared" si="529"/>
        <v>29</v>
      </c>
      <c r="E6720" s="12">
        <f t="shared" si="530"/>
        <v>3</v>
      </c>
      <c r="F6720" s="12" t="str">
        <f t="shared" si="531"/>
        <v>友引</v>
      </c>
      <c r="G6720" s="12" t="str">
        <f t="shared" si="532"/>
        <v>水</v>
      </c>
      <c r="J6720" s="12"/>
      <c r="K6720" s="12"/>
      <c r="L6720" s="12"/>
      <c r="M6720" s="12"/>
      <c r="N6720" s="12"/>
    </row>
    <row r="6721" spans="1:14" x14ac:dyDescent="0.2">
      <c r="A6721" s="1">
        <v>46898</v>
      </c>
      <c r="B6721" s="4" t="s">
        <v>778</v>
      </c>
      <c r="C6721" s="5" t="str">
        <f t="shared" si="528"/>
        <v xml:space="preserve"> 5</v>
      </c>
      <c r="D6721" s="12" t="str">
        <f t="shared" si="529"/>
        <v>1</v>
      </c>
      <c r="E6721" s="12">
        <f t="shared" si="530"/>
        <v>0</v>
      </c>
      <c r="F6721" s="12" t="str">
        <f t="shared" si="531"/>
        <v>大安</v>
      </c>
      <c r="G6721" s="12" t="str">
        <f t="shared" si="532"/>
        <v>木</v>
      </c>
      <c r="J6721" s="12"/>
      <c r="K6721" s="12"/>
      <c r="L6721" s="12"/>
      <c r="M6721" s="12"/>
      <c r="N6721" s="12"/>
    </row>
    <row r="6722" spans="1:14" x14ac:dyDescent="0.2">
      <c r="A6722" s="1">
        <v>46899</v>
      </c>
      <c r="B6722" s="4" t="s">
        <v>779</v>
      </c>
      <c r="C6722" s="5" t="str">
        <f t="shared" si="528"/>
        <v xml:space="preserve"> 5</v>
      </c>
      <c r="D6722" s="12" t="str">
        <f t="shared" si="529"/>
        <v>2</v>
      </c>
      <c r="E6722" s="12">
        <f t="shared" si="530"/>
        <v>1</v>
      </c>
      <c r="F6722" s="12" t="str">
        <f t="shared" si="531"/>
        <v>赤口</v>
      </c>
      <c r="G6722" s="12" t="str">
        <f t="shared" si="532"/>
        <v>金</v>
      </c>
      <c r="J6722" s="12"/>
      <c r="K6722" s="12"/>
      <c r="L6722" s="12"/>
      <c r="M6722" s="12"/>
      <c r="N6722" s="12"/>
    </row>
    <row r="6723" spans="1:14" x14ac:dyDescent="0.2">
      <c r="A6723" s="1">
        <v>46900</v>
      </c>
      <c r="B6723" s="4" t="s">
        <v>780</v>
      </c>
      <c r="C6723" s="5" t="str">
        <f t="shared" si="528"/>
        <v xml:space="preserve"> 5</v>
      </c>
      <c r="D6723" s="12" t="str">
        <f t="shared" si="529"/>
        <v>3</v>
      </c>
      <c r="E6723" s="12">
        <f t="shared" si="530"/>
        <v>2</v>
      </c>
      <c r="F6723" s="12" t="str">
        <f t="shared" si="531"/>
        <v>先勝</v>
      </c>
      <c r="G6723" s="12" t="str">
        <f t="shared" si="532"/>
        <v>土</v>
      </c>
      <c r="J6723" s="12"/>
      <c r="K6723" s="12"/>
      <c r="L6723" s="12"/>
      <c r="M6723" s="12"/>
      <c r="N6723" s="12"/>
    </row>
    <row r="6724" spans="1:14" x14ac:dyDescent="0.2">
      <c r="A6724" s="1">
        <v>46901</v>
      </c>
      <c r="B6724" s="4" t="s">
        <v>781</v>
      </c>
      <c r="C6724" s="5" t="str">
        <f t="shared" si="528"/>
        <v xml:space="preserve"> 5</v>
      </c>
      <c r="D6724" s="12" t="str">
        <f t="shared" si="529"/>
        <v>4</v>
      </c>
      <c r="E6724" s="12">
        <f t="shared" si="530"/>
        <v>3</v>
      </c>
      <c r="F6724" s="12" t="str">
        <f t="shared" si="531"/>
        <v>友引</v>
      </c>
      <c r="G6724" s="12" t="str">
        <f t="shared" si="532"/>
        <v>日</v>
      </c>
      <c r="J6724" s="12"/>
      <c r="K6724" s="12"/>
      <c r="L6724" s="12"/>
      <c r="M6724" s="12"/>
      <c r="N6724" s="12"/>
    </row>
    <row r="6725" spans="1:14" x14ac:dyDescent="0.2">
      <c r="A6725" s="1">
        <v>46902</v>
      </c>
      <c r="B6725" s="4" t="s">
        <v>782</v>
      </c>
      <c r="C6725" s="5" t="str">
        <f t="shared" si="528"/>
        <v xml:space="preserve"> 5</v>
      </c>
      <c r="D6725" s="12" t="str">
        <f t="shared" si="529"/>
        <v>5</v>
      </c>
      <c r="E6725" s="12">
        <f t="shared" si="530"/>
        <v>4</v>
      </c>
      <c r="F6725" s="12" t="str">
        <f t="shared" si="531"/>
        <v>先負</v>
      </c>
      <c r="G6725" s="12" t="str">
        <f t="shared" si="532"/>
        <v>月</v>
      </c>
      <c r="J6725" s="12"/>
      <c r="K6725" s="12"/>
      <c r="L6725" s="12"/>
      <c r="M6725" s="12"/>
      <c r="N6725" s="12"/>
    </row>
    <row r="6726" spans="1:14" x14ac:dyDescent="0.2">
      <c r="A6726" s="1">
        <v>46903</v>
      </c>
      <c r="B6726" s="4" t="s">
        <v>783</v>
      </c>
      <c r="C6726" s="5" t="str">
        <f t="shared" si="528"/>
        <v xml:space="preserve"> 5</v>
      </c>
      <c r="D6726" s="12" t="str">
        <f t="shared" si="529"/>
        <v>6</v>
      </c>
      <c r="E6726" s="12">
        <f t="shared" si="530"/>
        <v>5</v>
      </c>
      <c r="F6726" s="12" t="str">
        <f t="shared" si="531"/>
        <v>仏滅</v>
      </c>
      <c r="G6726" s="12" t="str">
        <f t="shared" si="532"/>
        <v>火</v>
      </c>
      <c r="J6726" s="12"/>
      <c r="K6726" s="12"/>
      <c r="L6726" s="12"/>
      <c r="M6726" s="12"/>
      <c r="N6726" s="12"/>
    </row>
    <row r="6727" spans="1:14" x14ac:dyDescent="0.2">
      <c r="A6727" s="1">
        <v>46904</v>
      </c>
      <c r="B6727" s="4" t="s">
        <v>784</v>
      </c>
      <c r="C6727" s="5" t="str">
        <f t="shared" si="528"/>
        <v xml:space="preserve"> 5</v>
      </c>
      <c r="D6727" s="12" t="str">
        <f t="shared" si="529"/>
        <v>7</v>
      </c>
      <c r="E6727" s="12">
        <f t="shared" si="530"/>
        <v>0</v>
      </c>
      <c r="F6727" s="12" t="str">
        <f t="shared" si="531"/>
        <v>大安</v>
      </c>
      <c r="G6727" s="12" t="str">
        <f t="shared" si="532"/>
        <v>水</v>
      </c>
      <c r="J6727" s="12"/>
      <c r="K6727" s="12"/>
      <c r="L6727" s="12"/>
      <c r="M6727" s="12"/>
      <c r="N6727" s="12"/>
    </row>
    <row r="6728" spans="1:14" x14ac:dyDescent="0.2">
      <c r="A6728" s="1">
        <v>46905</v>
      </c>
      <c r="B6728" s="4" t="s">
        <v>785</v>
      </c>
      <c r="C6728" s="5" t="str">
        <f t="shared" si="528"/>
        <v xml:space="preserve"> 5</v>
      </c>
      <c r="D6728" s="12" t="str">
        <f t="shared" si="529"/>
        <v>8</v>
      </c>
      <c r="E6728" s="12">
        <f t="shared" si="530"/>
        <v>1</v>
      </c>
      <c r="F6728" s="12" t="str">
        <f t="shared" si="531"/>
        <v>赤口</v>
      </c>
      <c r="G6728" s="12" t="str">
        <f t="shared" si="532"/>
        <v>木</v>
      </c>
      <c r="J6728" s="12"/>
      <c r="K6728" s="12"/>
      <c r="L6728" s="12"/>
      <c r="M6728" s="12"/>
      <c r="N6728" s="12"/>
    </row>
    <row r="6729" spans="1:14" x14ac:dyDescent="0.2">
      <c r="A6729" s="1">
        <v>46906</v>
      </c>
      <c r="B6729" s="4" t="s">
        <v>786</v>
      </c>
      <c r="C6729" s="5" t="str">
        <f t="shared" si="528"/>
        <v xml:space="preserve"> 5</v>
      </c>
      <c r="D6729" s="12" t="str">
        <f t="shared" si="529"/>
        <v>9</v>
      </c>
      <c r="E6729" s="12">
        <f t="shared" si="530"/>
        <v>2</v>
      </c>
      <c r="F6729" s="12" t="str">
        <f t="shared" si="531"/>
        <v>先勝</v>
      </c>
      <c r="G6729" s="12" t="str">
        <f t="shared" si="532"/>
        <v>金</v>
      </c>
      <c r="J6729" s="12"/>
      <c r="K6729" s="12"/>
      <c r="L6729" s="12"/>
      <c r="M6729" s="12"/>
      <c r="N6729" s="12"/>
    </row>
    <row r="6730" spans="1:14" x14ac:dyDescent="0.2">
      <c r="A6730" s="1">
        <v>46907</v>
      </c>
      <c r="B6730" s="4" t="s">
        <v>787</v>
      </c>
      <c r="C6730" s="5" t="str">
        <f t="shared" si="528"/>
        <v xml:space="preserve"> 5</v>
      </c>
      <c r="D6730" s="12" t="str">
        <f t="shared" si="529"/>
        <v>10</v>
      </c>
      <c r="E6730" s="12">
        <f t="shared" si="530"/>
        <v>3</v>
      </c>
      <c r="F6730" s="12" t="str">
        <f t="shared" si="531"/>
        <v>友引</v>
      </c>
      <c r="G6730" s="12" t="str">
        <f t="shared" si="532"/>
        <v>土</v>
      </c>
      <c r="J6730" s="12"/>
      <c r="K6730" s="12"/>
      <c r="L6730" s="12"/>
      <c r="M6730" s="12"/>
      <c r="N6730" s="12"/>
    </row>
    <row r="6731" spans="1:14" x14ac:dyDescent="0.2">
      <c r="A6731" s="1">
        <v>46908</v>
      </c>
      <c r="B6731" s="4" t="s">
        <v>788</v>
      </c>
      <c r="C6731" s="5" t="str">
        <f t="shared" si="528"/>
        <v xml:space="preserve"> 5</v>
      </c>
      <c r="D6731" s="12" t="str">
        <f t="shared" si="529"/>
        <v>11</v>
      </c>
      <c r="E6731" s="12">
        <f t="shared" si="530"/>
        <v>4</v>
      </c>
      <c r="F6731" s="12" t="str">
        <f t="shared" si="531"/>
        <v>先負</v>
      </c>
      <c r="G6731" s="12" t="str">
        <f t="shared" si="532"/>
        <v>日</v>
      </c>
      <c r="J6731" s="12"/>
      <c r="K6731" s="12"/>
      <c r="L6731" s="12"/>
      <c r="M6731" s="12"/>
      <c r="N6731" s="12"/>
    </row>
    <row r="6732" spans="1:14" x14ac:dyDescent="0.2">
      <c r="A6732" s="1">
        <v>46909</v>
      </c>
      <c r="B6732" s="4" t="s">
        <v>789</v>
      </c>
      <c r="C6732" s="5" t="str">
        <f t="shared" ref="C6732:C6795" si="533">SUBSTITUTE( LEFT(B6732,LEN(B6732)-(LEN(B6732)-FIND("/",B6732)+1)), "閏", "" )</f>
        <v xml:space="preserve"> 5</v>
      </c>
      <c r="D6732" s="12" t="str">
        <f t="shared" si="529"/>
        <v>12</v>
      </c>
      <c r="E6732" s="12">
        <f t="shared" si="530"/>
        <v>5</v>
      </c>
      <c r="F6732" s="12" t="str">
        <f t="shared" si="531"/>
        <v>仏滅</v>
      </c>
      <c r="G6732" s="12" t="str">
        <f t="shared" si="532"/>
        <v>月</v>
      </c>
      <c r="J6732" s="12"/>
      <c r="K6732" s="12"/>
      <c r="L6732" s="12"/>
      <c r="M6732" s="12"/>
      <c r="N6732" s="12"/>
    </row>
    <row r="6733" spans="1:14" x14ac:dyDescent="0.2">
      <c r="A6733" s="1">
        <v>46910</v>
      </c>
      <c r="B6733" s="4" t="s">
        <v>790</v>
      </c>
      <c r="C6733" s="5" t="str">
        <f t="shared" si="533"/>
        <v xml:space="preserve"> 5</v>
      </c>
      <c r="D6733" s="12" t="str">
        <f t="shared" si="529"/>
        <v>13</v>
      </c>
      <c r="E6733" s="12">
        <f t="shared" si="530"/>
        <v>0</v>
      </c>
      <c r="F6733" s="12" t="str">
        <f t="shared" si="531"/>
        <v>大安</v>
      </c>
      <c r="G6733" s="12" t="str">
        <f t="shared" si="532"/>
        <v>火</v>
      </c>
      <c r="J6733" s="12"/>
      <c r="K6733" s="12"/>
      <c r="L6733" s="12"/>
      <c r="M6733" s="12"/>
      <c r="N6733" s="12"/>
    </row>
    <row r="6734" spans="1:14" x14ac:dyDescent="0.2">
      <c r="A6734" s="1">
        <v>46911</v>
      </c>
      <c r="B6734" s="4" t="s">
        <v>791</v>
      </c>
      <c r="C6734" s="5" t="str">
        <f t="shared" si="533"/>
        <v xml:space="preserve"> 5</v>
      </c>
      <c r="D6734" s="12" t="str">
        <f t="shared" si="529"/>
        <v>14</v>
      </c>
      <c r="E6734" s="12">
        <f t="shared" si="530"/>
        <v>1</v>
      </c>
      <c r="F6734" s="12" t="str">
        <f t="shared" si="531"/>
        <v>赤口</v>
      </c>
      <c r="G6734" s="12" t="str">
        <f t="shared" si="532"/>
        <v>水</v>
      </c>
      <c r="J6734" s="12"/>
      <c r="K6734" s="12"/>
      <c r="L6734" s="12"/>
      <c r="M6734" s="12"/>
      <c r="N6734" s="12"/>
    </row>
    <row r="6735" spans="1:14" x14ac:dyDescent="0.2">
      <c r="A6735" s="1">
        <v>46912</v>
      </c>
      <c r="B6735" s="4" t="s">
        <v>792</v>
      </c>
      <c r="C6735" s="5" t="str">
        <f t="shared" si="533"/>
        <v xml:space="preserve"> 5</v>
      </c>
      <c r="D6735" s="12" t="str">
        <f t="shared" si="529"/>
        <v>15</v>
      </c>
      <c r="E6735" s="12">
        <f t="shared" si="530"/>
        <v>2</v>
      </c>
      <c r="F6735" s="12" t="str">
        <f t="shared" si="531"/>
        <v>先勝</v>
      </c>
      <c r="G6735" s="12" t="str">
        <f t="shared" si="532"/>
        <v>木</v>
      </c>
      <c r="J6735" s="12"/>
      <c r="K6735" s="12"/>
      <c r="L6735" s="12"/>
      <c r="M6735" s="12"/>
      <c r="N6735" s="12"/>
    </row>
    <row r="6736" spans="1:14" x14ac:dyDescent="0.2">
      <c r="A6736" s="1">
        <v>46913</v>
      </c>
      <c r="B6736" s="4" t="s">
        <v>793</v>
      </c>
      <c r="C6736" s="5" t="str">
        <f t="shared" si="533"/>
        <v xml:space="preserve"> 5</v>
      </c>
      <c r="D6736" s="12" t="str">
        <f t="shared" si="529"/>
        <v>16</v>
      </c>
      <c r="E6736" s="12">
        <f t="shared" si="530"/>
        <v>3</v>
      </c>
      <c r="F6736" s="12" t="str">
        <f t="shared" si="531"/>
        <v>友引</v>
      </c>
      <c r="G6736" s="12" t="str">
        <f t="shared" si="532"/>
        <v>金</v>
      </c>
      <c r="J6736" s="12"/>
      <c r="K6736" s="12"/>
      <c r="L6736" s="12"/>
      <c r="M6736" s="12"/>
      <c r="N6736" s="12"/>
    </row>
    <row r="6737" spans="1:14" x14ac:dyDescent="0.2">
      <c r="A6737" s="1">
        <v>46914</v>
      </c>
      <c r="B6737" s="4" t="s">
        <v>794</v>
      </c>
      <c r="C6737" s="5" t="str">
        <f t="shared" si="533"/>
        <v xml:space="preserve"> 5</v>
      </c>
      <c r="D6737" s="12" t="str">
        <f t="shared" si="529"/>
        <v>17</v>
      </c>
      <c r="E6737" s="12">
        <f t="shared" si="530"/>
        <v>4</v>
      </c>
      <c r="F6737" s="12" t="str">
        <f t="shared" si="531"/>
        <v>先負</v>
      </c>
      <c r="G6737" s="12" t="str">
        <f t="shared" si="532"/>
        <v>土</v>
      </c>
      <c r="J6737" s="12"/>
      <c r="K6737" s="12"/>
      <c r="L6737" s="12"/>
      <c r="M6737" s="12"/>
      <c r="N6737" s="12"/>
    </row>
    <row r="6738" spans="1:14" x14ac:dyDescent="0.2">
      <c r="A6738" s="1">
        <v>46915</v>
      </c>
      <c r="B6738" s="4" t="s">
        <v>795</v>
      </c>
      <c r="C6738" s="5" t="str">
        <f t="shared" si="533"/>
        <v xml:space="preserve"> 5</v>
      </c>
      <c r="D6738" s="12" t="str">
        <f t="shared" si="529"/>
        <v>18</v>
      </c>
      <c r="E6738" s="12">
        <f t="shared" si="530"/>
        <v>5</v>
      </c>
      <c r="F6738" s="12" t="str">
        <f t="shared" si="531"/>
        <v>仏滅</v>
      </c>
      <c r="G6738" s="12" t="str">
        <f t="shared" si="532"/>
        <v>日</v>
      </c>
      <c r="J6738" s="12"/>
      <c r="K6738" s="12"/>
      <c r="L6738" s="12"/>
      <c r="M6738" s="12"/>
      <c r="N6738" s="12"/>
    </row>
    <row r="6739" spans="1:14" x14ac:dyDescent="0.2">
      <c r="A6739" s="1">
        <v>46916</v>
      </c>
      <c r="B6739" s="4" t="s">
        <v>796</v>
      </c>
      <c r="C6739" s="5" t="str">
        <f t="shared" si="533"/>
        <v xml:space="preserve"> 5</v>
      </c>
      <c r="D6739" s="12" t="str">
        <f t="shared" si="529"/>
        <v>19</v>
      </c>
      <c r="E6739" s="12">
        <f t="shared" si="530"/>
        <v>0</v>
      </c>
      <c r="F6739" s="12" t="str">
        <f t="shared" si="531"/>
        <v>大安</v>
      </c>
      <c r="G6739" s="12" t="str">
        <f t="shared" si="532"/>
        <v>月</v>
      </c>
      <c r="J6739" s="12"/>
      <c r="K6739" s="12"/>
      <c r="L6739" s="12"/>
      <c r="M6739" s="12"/>
      <c r="N6739" s="12"/>
    </row>
    <row r="6740" spans="1:14" x14ac:dyDescent="0.2">
      <c r="A6740" s="1">
        <v>46917</v>
      </c>
      <c r="B6740" s="4" t="s">
        <v>797</v>
      </c>
      <c r="C6740" s="5" t="str">
        <f t="shared" si="533"/>
        <v xml:space="preserve"> 5</v>
      </c>
      <c r="D6740" s="12" t="str">
        <f t="shared" si="529"/>
        <v>20</v>
      </c>
      <c r="E6740" s="12">
        <f t="shared" si="530"/>
        <v>1</v>
      </c>
      <c r="F6740" s="12" t="str">
        <f t="shared" si="531"/>
        <v>赤口</v>
      </c>
      <c r="G6740" s="12" t="str">
        <f t="shared" si="532"/>
        <v>火</v>
      </c>
      <c r="J6740" s="12"/>
      <c r="K6740" s="12"/>
      <c r="L6740" s="12"/>
      <c r="M6740" s="12"/>
      <c r="N6740" s="12"/>
    </row>
    <row r="6741" spans="1:14" x14ac:dyDescent="0.2">
      <c r="A6741" s="1">
        <v>46918</v>
      </c>
      <c r="B6741" s="4" t="s">
        <v>798</v>
      </c>
      <c r="C6741" s="5" t="str">
        <f t="shared" si="533"/>
        <v xml:space="preserve"> 5</v>
      </c>
      <c r="D6741" s="12" t="str">
        <f t="shared" si="529"/>
        <v>21</v>
      </c>
      <c r="E6741" s="12">
        <f t="shared" si="530"/>
        <v>2</v>
      </c>
      <c r="F6741" s="12" t="str">
        <f t="shared" si="531"/>
        <v>先勝</v>
      </c>
      <c r="G6741" s="12" t="str">
        <f t="shared" si="532"/>
        <v>水</v>
      </c>
      <c r="J6741" s="12"/>
      <c r="K6741" s="12"/>
      <c r="L6741" s="12"/>
      <c r="M6741" s="12"/>
      <c r="N6741" s="12"/>
    </row>
    <row r="6742" spans="1:14" x14ac:dyDescent="0.2">
      <c r="A6742" s="1">
        <v>46919</v>
      </c>
      <c r="B6742" s="4" t="s">
        <v>799</v>
      </c>
      <c r="C6742" s="5" t="str">
        <f t="shared" si="533"/>
        <v xml:space="preserve"> 5</v>
      </c>
      <c r="D6742" s="12" t="str">
        <f t="shared" si="529"/>
        <v>22</v>
      </c>
      <c r="E6742" s="12">
        <f t="shared" si="530"/>
        <v>3</v>
      </c>
      <c r="F6742" s="12" t="str">
        <f t="shared" si="531"/>
        <v>友引</v>
      </c>
      <c r="G6742" s="12" t="str">
        <f t="shared" si="532"/>
        <v>木</v>
      </c>
      <c r="J6742" s="12"/>
      <c r="K6742" s="12"/>
      <c r="L6742" s="12"/>
      <c r="M6742" s="12"/>
      <c r="N6742" s="12"/>
    </row>
    <row r="6743" spans="1:14" x14ac:dyDescent="0.2">
      <c r="A6743" s="1">
        <v>46920</v>
      </c>
      <c r="B6743" s="4" t="s">
        <v>800</v>
      </c>
      <c r="C6743" s="5" t="str">
        <f t="shared" si="533"/>
        <v xml:space="preserve"> 5</v>
      </c>
      <c r="D6743" s="12" t="str">
        <f t="shared" si="529"/>
        <v>23</v>
      </c>
      <c r="E6743" s="12">
        <f t="shared" si="530"/>
        <v>4</v>
      </c>
      <c r="F6743" s="12" t="str">
        <f t="shared" si="531"/>
        <v>先負</v>
      </c>
      <c r="G6743" s="12" t="str">
        <f t="shared" si="532"/>
        <v>金</v>
      </c>
      <c r="J6743" s="12"/>
      <c r="K6743" s="12"/>
      <c r="L6743" s="12"/>
      <c r="M6743" s="12"/>
      <c r="N6743" s="12"/>
    </row>
    <row r="6744" spans="1:14" x14ac:dyDescent="0.2">
      <c r="A6744" s="1">
        <v>46921</v>
      </c>
      <c r="B6744" s="4" t="s">
        <v>801</v>
      </c>
      <c r="C6744" s="5" t="str">
        <f t="shared" si="533"/>
        <v xml:space="preserve"> 5</v>
      </c>
      <c r="D6744" s="12" t="str">
        <f t="shared" si="529"/>
        <v>24</v>
      </c>
      <c r="E6744" s="12">
        <f t="shared" si="530"/>
        <v>5</v>
      </c>
      <c r="F6744" s="12" t="str">
        <f t="shared" si="531"/>
        <v>仏滅</v>
      </c>
      <c r="G6744" s="12" t="str">
        <f t="shared" si="532"/>
        <v>土</v>
      </c>
      <c r="J6744" s="12"/>
      <c r="K6744" s="12"/>
      <c r="L6744" s="12"/>
      <c r="M6744" s="12"/>
      <c r="N6744" s="12"/>
    </row>
    <row r="6745" spans="1:14" x14ac:dyDescent="0.2">
      <c r="A6745" s="1">
        <v>46922</v>
      </c>
      <c r="B6745" s="4" t="s">
        <v>802</v>
      </c>
      <c r="C6745" s="5" t="str">
        <f t="shared" si="533"/>
        <v xml:space="preserve"> 5</v>
      </c>
      <c r="D6745" s="12" t="str">
        <f t="shared" si="529"/>
        <v>25</v>
      </c>
      <c r="E6745" s="12">
        <f t="shared" si="530"/>
        <v>0</v>
      </c>
      <c r="F6745" s="12" t="str">
        <f t="shared" si="531"/>
        <v>大安</v>
      </c>
      <c r="G6745" s="12" t="str">
        <f t="shared" si="532"/>
        <v>日</v>
      </c>
      <c r="J6745" s="12"/>
      <c r="K6745" s="12"/>
      <c r="L6745" s="12"/>
      <c r="M6745" s="12"/>
      <c r="N6745" s="12"/>
    </row>
    <row r="6746" spans="1:14" x14ac:dyDescent="0.2">
      <c r="A6746" s="1">
        <v>46923</v>
      </c>
      <c r="B6746" s="4" t="s">
        <v>803</v>
      </c>
      <c r="C6746" s="5" t="str">
        <f t="shared" si="533"/>
        <v xml:space="preserve"> 5</v>
      </c>
      <c r="D6746" s="12" t="str">
        <f t="shared" si="529"/>
        <v>26</v>
      </c>
      <c r="E6746" s="12">
        <f t="shared" si="530"/>
        <v>1</v>
      </c>
      <c r="F6746" s="12" t="str">
        <f t="shared" si="531"/>
        <v>赤口</v>
      </c>
      <c r="G6746" s="12" t="str">
        <f t="shared" si="532"/>
        <v>月</v>
      </c>
      <c r="J6746" s="12"/>
      <c r="K6746" s="12"/>
      <c r="L6746" s="12"/>
      <c r="M6746" s="12"/>
      <c r="N6746" s="12"/>
    </row>
    <row r="6747" spans="1:14" x14ac:dyDescent="0.2">
      <c r="A6747" s="1">
        <v>46924</v>
      </c>
      <c r="B6747" s="4" t="s">
        <v>804</v>
      </c>
      <c r="C6747" s="5" t="str">
        <f t="shared" si="533"/>
        <v xml:space="preserve"> 5</v>
      </c>
      <c r="D6747" s="12" t="str">
        <f t="shared" si="529"/>
        <v>27</v>
      </c>
      <c r="E6747" s="12">
        <f t="shared" si="530"/>
        <v>2</v>
      </c>
      <c r="F6747" s="12" t="str">
        <f t="shared" si="531"/>
        <v>先勝</v>
      </c>
      <c r="G6747" s="12" t="str">
        <f t="shared" si="532"/>
        <v>火</v>
      </c>
      <c r="J6747" s="12"/>
      <c r="K6747" s="12"/>
      <c r="L6747" s="12"/>
      <c r="M6747" s="12"/>
      <c r="N6747" s="12"/>
    </row>
    <row r="6748" spans="1:14" x14ac:dyDescent="0.2">
      <c r="A6748" s="1">
        <v>46925</v>
      </c>
      <c r="B6748" s="4" t="s">
        <v>805</v>
      </c>
      <c r="C6748" s="5" t="str">
        <f t="shared" si="533"/>
        <v xml:space="preserve"> 5</v>
      </c>
      <c r="D6748" s="12" t="str">
        <f t="shared" si="529"/>
        <v>28</v>
      </c>
      <c r="E6748" s="12">
        <f t="shared" si="530"/>
        <v>3</v>
      </c>
      <c r="F6748" s="12" t="str">
        <f t="shared" si="531"/>
        <v>友引</v>
      </c>
      <c r="G6748" s="12" t="str">
        <f t="shared" si="532"/>
        <v>水</v>
      </c>
      <c r="J6748" s="12"/>
      <c r="K6748" s="12"/>
      <c r="L6748" s="12"/>
      <c r="M6748" s="12"/>
      <c r="N6748" s="12"/>
    </row>
    <row r="6749" spans="1:14" x14ac:dyDescent="0.2">
      <c r="A6749" s="1">
        <v>46926</v>
      </c>
      <c r="B6749" s="4" t="s">
        <v>806</v>
      </c>
      <c r="C6749" s="5" t="str">
        <f t="shared" si="533"/>
        <v xml:space="preserve"> 5</v>
      </c>
      <c r="D6749" s="12" t="str">
        <f t="shared" si="529"/>
        <v>29</v>
      </c>
      <c r="E6749" s="12">
        <f t="shared" si="530"/>
        <v>4</v>
      </c>
      <c r="F6749" s="12" t="str">
        <f t="shared" si="531"/>
        <v>先負</v>
      </c>
      <c r="G6749" s="12" t="str">
        <f t="shared" si="532"/>
        <v>木</v>
      </c>
      <c r="J6749" s="12"/>
      <c r="K6749" s="12"/>
      <c r="L6749" s="12"/>
      <c r="M6749" s="12"/>
      <c r="N6749" s="12"/>
    </row>
    <row r="6750" spans="1:14" x14ac:dyDescent="0.2">
      <c r="A6750" s="1">
        <v>46927</v>
      </c>
      <c r="B6750" s="4" t="s">
        <v>1049</v>
      </c>
      <c r="C6750" s="5" t="str">
        <f t="shared" si="533"/>
        <v xml:space="preserve"> 5</v>
      </c>
      <c r="D6750" s="12" t="str">
        <f t="shared" si="529"/>
        <v>30</v>
      </c>
      <c r="E6750" s="12">
        <f t="shared" si="530"/>
        <v>5</v>
      </c>
      <c r="F6750" s="12" t="str">
        <f t="shared" si="531"/>
        <v>仏滅</v>
      </c>
      <c r="G6750" s="12" t="str">
        <f t="shared" si="532"/>
        <v>金</v>
      </c>
      <c r="J6750" s="12"/>
      <c r="K6750" s="12"/>
      <c r="L6750" s="12"/>
      <c r="M6750" s="12"/>
      <c r="N6750" s="12"/>
    </row>
    <row r="6751" spans="1:14" x14ac:dyDescent="0.2">
      <c r="A6751" s="1">
        <v>46928</v>
      </c>
      <c r="B6751" s="4" t="s">
        <v>1050</v>
      </c>
      <c r="C6751" s="5" t="str">
        <f t="shared" si="533"/>
        <v xml:space="preserve"> 5</v>
      </c>
      <c r="D6751" s="12" t="str">
        <f t="shared" si="529"/>
        <v>1</v>
      </c>
      <c r="E6751" s="12">
        <f t="shared" si="530"/>
        <v>0</v>
      </c>
      <c r="F6751" s="12" t="str">
        <f t="shared" si="531"/>
        <v>大安</v>
      </c>
      <c r="G6751" s="12" t="str">
        <f t="shared" si="532"/>
        <v>土</v>
      </c>
      <c r="J6751" s="12"/>
      <c r="K6751" s="12"/>
      <c r="L6751" s="12"/>
      <c r="M6751" s="12"/>
      <c r="N6751" s="12"/>
    </row>
    <row r="6752" spans="1:14" x14ac:dyDescent="0.2">
      <c r="A6752" s="1">
        <v>46929</v>
      </c>
      <c r="B6752" s="4" t="s">
        <v>1051</v>
      </c>
      <c r="C6752" s="5" t="str">
        <f t="shared" si="533"/>
        <v xml:space="preserve"> 5</v>
      </c>
      <c r="D6752" s="12" t="str">
        <f t="shared" si="529"/>
        <v>2</v>
      </c>
      <c r="E6752" s="12">
        <f t="shared" si="530"/>
        <v>1</v>
      </c>
      <c r="F6752" s="12" t="str">
        <f t="shared" si="531"/>
        <v>赤口</v>
      </c>
      <c r="G6752" s="12" t="str">
        <f t="shared" si="532"/>
        <v>日</v>
      </c>
      <c r="J6752" s="12"/>
      <c r="K6752" s="12"/>
      <c r="L6752" s="12"/>
      <c r="M6752" s="12"/>
      <c r="N6752" s="12"/>
    </row>
    <row r="6753" spans="1:14" x14ac:dyDescent="0.2">
      <c r="A6753" s="1">
        <v>46930</v>
      </c>
      <c r="B6753" s="4" t="s">
        <v>1052</v>
      </c>
      <c r="C6753" s="5" t="str">
        <f t="shared" si="533"/>
        <v xml:space="preserve"> 5</v>
      </c>
      <c r="D6753" s="12" t="str">
        <f t="shared" si="529"/>
        <v>3</v>
      </c>
      <c r="E6753" s="12">
        <f t="shared" si="530"/>
        <v>2</v>
      </c>
      <c r="F6753" s="12" t="str">
        <f t="shared" si="531"/>
        <v>先勝</v>
      </c>
      <c r="G6753" s="12" t="str">
        <f t="shared" si="532"/>
        <v>月</v>
      </c>
      <c r="J6753" s="12"/>
      <c r="K6753" s="12"/>
      <c r="L6753" s="12"/>
      <c r="M6753" s="12"/>
      <c r="N6753" s="12"/>
    </row>
    <row r="6754" spans="1:14" x14ac:dyDescent="0.2">
      <c r="A6754" s="1">
        <v>46931</v>
      </c>
      <c r="B6754" s="4" t="s">
        <v>1053</v>
      </c>
      <c r="C6754" s="5" t="str">
        <f t="shared" si="533"/>
        <v xml:space="preserve"> 5</v>
      </c>
      <c r="D6754" s="12" t="str">
        <f t="shared" si="529"/>
        <v>4</v>
      </c>
      <c r="E6754" s="12">
        <f t="shared" si="530"/>
        <v>3</v>
      </c>
      <c r="F6754" s="12" t="str">
        <f t="shared" si="531"/>
        <v>友引</v>
      </c>
      <c r="G6754" s="12" t="str">
        <f t="shared" si="532"/>
        <v>火</v>
      </c>
      <c r="J6754" s="12"/>
      <c r="K6754" s="12"/>
      <c r="L6754" s="12"/>
      <c r="M6754" s="12"/>
      <c r="N6754" s="12"/>
    </row>
    <row r="6755" spans="1:14" x14ac:dyDescent="0.2">
      <c r="A6755" s="1">
        <v>46932</v>
      </c>
      <c r="B6755" s="4" t="s">
        <v>1054</v>
      </c>
      <c r="C6755" s="5" t="str">
        <f t="shared" si="533"/>
        <v xml:space="preserve"> 5</v>
      </c>
      <c r="D6755" s="12" t="str">
        <f t="shared" si="529"/>
        <v>5</v>
      </c>
      <c r="E6755" s="12">
        <f t="shared" si="530"/>
        <v>4</v>
      </c>
      <c r="F6755" s="12" t="str">
        <f t="shared" si="531"/>
        <v>先負</v>
      </c>
      <c r="G6755" s="12" t="str">
        <f t="shared" si="532"/>
        <v>水</v>
      </c>
      <c r="J6755" s="12"/>
      <c r="K6755" s="12"/>
      <c r="L6755" s="12"/>
      <c r="M6755" s="12"/>
      <c r="N6755" s="12"/>
    </row>
    <row r="6756" spans="1:14" x14ac:dyDescent="0.2">
      <c r="A6756" s="1">
        <v>46933</v>
      </c>
      <c r="B6756" s="4" t="s">
        <v>1055</v>
      </c>
      <c r="C6756" s="5" t="str">
        <f t="shared" si="533"/>
        <v xml:space="preserve"> 5</v>
      </c>
      <c r="D6756" s="12" t="str">
        <f t="shared" si="529"/>
        <v>6</v>
      </c>
      <c r="E6756" s="12">
        <f t="shared" si="530"/>
        <v>5</v>
      </c>
      <c r="F6756" s="12" t="str">
        <f t="shared" si="531"/>
        <v>仏滅</v>
      </c>
      <c r="G6756" s="12" t="str">
        <f t="shared" si="532"/>
        <v>木</v>
      </c>
      <c r="J6756" s="12"/>
      <c r="K6756" s="12"/>
      <c r="L6756" s="12"/>
      <c r="M6756" s="12"/>
      <c r="N6756" s="12"/>
    </row>
    <row r="6757" spans="1:14" x14ac:dyDescent="0.2">
      <c r="A6757" s="1">
        <v>46934</v>
      </c>
      <c r="B6757" s="4" t="s">
        <v>1056</v>
      </c>
      <c r="C6757" s="5" t="str">
        <f t="shared" si="533"/>
        <v xml:space="preserve"> 5</v>
      </c>
      <c r="D6757" s="12" t="str">
        <f t="shared" si="529"/>
        <v>7</v>
      </c>
      <c r="E6757" s="12">
        <f t="shared" si="530"/>
        <v>0</v>
      </c>
      <c r="F6757" s="12" t="str">
        <f t="shared" si="531"/>
        <v>大安</v>
      </c>
      <c r="G6757" s="12" t="str">
        <f t="shared" si="532"/>
        <v>金</v>
      </c>
      <c r="J6757" s="12"/>
      <c r="K6757" s="12"/>
      <c r="L6757" s="12"/>
      <c r="M6757" s="12"/>
      <c r="N6757" s="12"/>
    </row>
    <row r="6758" spans="1:14" x14ac:dyDescent="0.2">
      <c r="A6758" s="1">
        <v>46935</v>
      </c>
      <c r="B6758" s="4" t="s">
        <v>1057</v>
      </c>
      <c r="C6758" s="5" t="str">
        <f t="shared" si="533"/>
        <v xml:space="preserve"> 5</v>
      </c>
      <c r="D6758" s="12" t="str">
        <f t="shared" si="529"/>
        <v>8</v>
      </c>
      <c r="E6758" s="12">
        <f t="shared" si="530"/>
        <v>1</v>
      </c>
      <c r="F6758" s="12" t="str">
        <f t="shared" si="531"/>
        <v>赤口</v>
      </c>
      <c r="G6758" s="12" t="str">
        <f t="shared" si="532"/>
        <v>土</v>
      </c>
      <c r="J6758" s="12"/>
      <c r="K6758" s="12"/>
      <c r="L6758" s="12"/>
      <c r="M6758" s="12"/>
      <c r="N6758" s="12"/>
    </row>
    <row r="6759" spans="1:14" x14ac:dyDescent="0.2">
      <c r="A6759" s="1">
        <v>46936</v>
      </c>
      <c r="B6759" s="4" t="s">
        <v>1058</v>
      </c>
      <c r="C6759" s="5" t="str">
        <f t="shared" si="533"/>
        <v xml:space="preserve"> 5</v>
      </c>
      <c r="D6759" s="12" t="str">
        <f t="shared" si="529"/>
        <v>9</v>
      </c>
      <c r="E6759" s="12">
        <f t="shared" si="530"/>
        <v>2</v>
      </c>
      <c r="F6759" s="12" t="str">
        <f t="shared" si="531"/>
        <v>先勝</v>
      </c>
      <c r="G6759" s="12" t="str">
        <f t="shared" si="532"/>
        <v>日</v>
      </c>
      <c r="J6759" s="12"/>
      <c r="K6759" s="12"/>
      <c r="L6759" s="12"/>
      <c r="M6759" s="12"/>
      <c r="N6759" s="12"/>
    </row>
    <row r="6760" spans="1:14" x14ac:dyDescent="0.2">
      <c r="A6760" s="1">
        <v>46937</v>
      </c>
      <c r="B6760" s="4" t="s">
        <v>1059</v>
      </c>
      <c r="C6760" s="5" t="str">
        <f t="shared" si="533"/>
        <v xml:space="preserve"> 5</v>
      </c>
      <c r="D6760" s="12" t="str">
        <f t="shared" si="529"/>
        <v>10</v>
      </c>
      <c r="E6760" s="12">
        <f t="shared" si="530"/>
        <v>3</v>
      </c>
      <c r="F6760" s="12" t="str">
        <f t="shared" si="531"/>
        <v>友引</v>
      </c>
      <c r="G6760" s="12" t="str">
        <f t="shared" si="532"/>
        <v>月</v>
      </c>
      <c r="J6760" s="12"/>
      <c r="K6760" s="12"/>
      <c r="L6760" s="12"/>
      <c r="M6760" s="12"/>
      <c r="N6760" s="12"/>
    </row>
    <row r="6761" spans="1:14" x14ac:dyDescent="0.2">
      <c r="A6761" s="1">
        <v>46938</v>
      </c>
      <c r="B6761" s="4" t="s">
        <v>1060</v>
      </c>
      <c r="C6761" s="5" t="str">
        <f t="shared" si="533"/>
        <v xml:space="preserve"> 5</v>
      </c>
      <c r="D6761" s="12" t="str">
        <f t="shared" si="529"/>
        <v>11</v>
      </c>
      <c r="E6761" s="12">
        <f t="shared" si="530"/>
        <v>4</v>
      </c>
      <c r="F6761" s="12" t="str">
        <f t="shared" si="531"/>
        <v>先負</v>
      </c>
      <c r="G6761" s="12" t="str">
        <f t="shared" si="532"/>
        <v>火</v>
      </c>
      <c r="J6761" s="12"/>
      <c r="K6761" s="12"/>
      <c r="L6761" s="12"/>
      <c r="M6761" s="12"/>
      <c r="N6761" s="12"/>
    </row>
    <row r="6762" spans="1:14" x14ac:dyDescent="0.2">
      <c r="A6762" s="1">
        <v>46939</v>
      </c>
      <c r="B6762" s="4" t="s">
        <v>1061</v>
      </c>
      <c r="C6762" s="5" t="str">
        <f t="shared" si="533"/>
        <v xml:space="preserve"> 5</v>
      </c>
      <c r="D6762" s="12" t="str">
        <f t="shared" si="529"/>
        <v>12</v>
      </c>
      <c r="E6762" s="12">
        <f t="shared" si="530"/>
        <v>5</v>
      </c>
      <c r="F6762" s="12" t="str">
        <f t="shared" si="531"/>
        <v>仏滅</v>
      </c>
      <c r="G6762" s="12" t="str">
        <f t="shared" si="532"/>
        <v>水</v>
      </c>
      <c r="J6762" s="12"/>
      <c r="K6762" s="12"/>
      <c r="L6762" s="12"/>
      <c r="M6762" s="12"/>
      <c r="N6762" s="12"/>
    </row>
    <row r="6763" spans="1:14" x14ac:dyDescent="0.2">
      <c r="A6763" s="1">
        <v>46940</v>
      </c>
      <c r="B6763" s="4" t="s">
        <v>1062</v>
      </c>
      <c r="C6763" s="5" t="str">
        <f t="shared" si="533"/>
        <v xml:space="preserve"> 5</v>
      </c>
      <c r="D6763" s="12" t="str">
        <f t="shared" si="529"/>
        <v>13</v>
      </c>
      <c r="E6763" s="12">
        <f t="shared" si="530"/>
        <v>0</v>
      </c>
      <c r="F6763" s="12" t="str">
        <f t="shared" si="531"/>
        <v>大安</v>
      </c>
      <c r="G6763" s="12" t="str">
        <f t="shared" si="532"/>
        <v>木</v>
      </c>
      <c r="J6763" s="12"/>
      <c r="K6763" s="12"/>
      <c r="L6763" s="12"/>
      <c r="M6763" s="12"/>
      <c r="N6763" s="12"/>
    </row>
    <row r="6764" spans="1:14" x14ac:dyDescent="0.2">
      <c r="A6764" s="1">
        <v>46941</v>
      </c>
      <c r="B6764" s="4" t="s">
        <v>1063</v>
      </c>
      <c r="C6764" s="5" t="str">
        <f t="shared" si="533"/>
        <v xml:space="preserve"> 5</v>
      </c>
      <c r="D6764" s="12" t="str">
        <f t="shared" si="529"/>
        <v>14</v>
      </c>
      <c r="E6764" s="12">
        <f t="shared" si="530"/>
        <v>1</v>
      </c>
      <c r="F6764" s="12" t="str">
        <f t="shared" si="531"/>
        <v>赤口</v>
      </c>
      <c r="G6764" s="12" t="str">
        <f t="shared" si="532"/>
        <v>金</v>
      </c>
      <c r="J6764" s="12"/>
      <c r="K6764" s="12"/>
      <c r="L6764" s="12"/>
      <c r="M6764" s="12"/>
      <c r="N6764" s="12"/>
    </row>
    <row r="6765" spans="1:14" x14ac:dyDescent="0.2">
      <c r="A6765" s="1">
        <v>46942</v>
      </c>
      <c r="B6765" s="4" t="s">
        <v>1064</v>
      </c>
      <c r="C6765" s="5" t="str">
        <f t="shared" si="533"/>
        <v xml:space="preserve"> 5</v>
      </c>
      <c r="D6765" s="12" t="str">
        <f t="shared" si="529"/>
        <v>15</v>
      </c>
      <c r="E6765" s="12">
        <f t="shared" si="530"/>
        <v>2</v>
      </c>
      <c r="F6765" s="12" t="str">
        <f t="shared" si="531"/>
        <v>先勝</v>
      </c>
      <c r="G6765" s="12" t="str">
        <f t="shared" si="532"/>
        <v>土</v>
      </c>
      <c r="J6765" s="12"/>
      <c r="K6765" s="12"/>
      <c r="L6765" s="12"/>
      <c r="M6765" s="12"/>
      <c r="N6765" s="12"/>
    </row>
    <row r="6766" spans="1:14" x14ac:dyDescent="0.2">
      <c r="A6766" s="1">
        <v>46943</v>
      </c>
      <c r="B6766" s="4" t="s">
        <v>1065</v>
      </c>
      <c r="C6766" s="5" t="str">
        <f t="shared" si="533"/>
        <v xml:space="preserve"> 5</v>
      </c>
      <c r="D6766" s="12" t="str">
        <f t="shared" ref="D6766:D6829" si="534">RIGHT(B6766,LEN(B6766)-FIND("/",B6766))</f>
        <v>16</v>
      </c>
      <c r="E6766" s="12">
        <f t="shared" si="530"/>
        <v>3</v>
      </c>
      <c r="F6766" s="12" t="str">
        <f t="shared" si="531"/>
        <v>友引</v>
      </c>
      <c r="G6766" s="12" t="str">
        <f t="shared" si="532"/>
        <v>日</v>
      </c>
      <c r="J6766" s="12"/>
      <c r="K6766" s="12"/>
      <c r="L6766" s="12"/>
      <c r="M6766" s="12"/>
      <c r="N6766" s="12"/>
    </row>
    <row r="6767" spans="1:14" x14ac:dyDescent="0.2">
      <c r="A6767" s="1">
        <v>46944</v>
      </c>
      <c r="B6767" s="4" t="s">
        <v>1066</v>
      </c>
      <c r="C6767" s="5" t="str">
        <f t="shared" si="533"/>
        <v xml:space="preserve"> 5</v>
      </c>
      <c r="D6767" s="12" t="str">
        <f t="shared" si="534"/>
        <v>17</v>
      </c>
      <c r="E6767" s="12">
        <f t="shared" si="530"/>
        <v>4</v>
      </c>
      <c r="F6767" s="12" t="str">
        <f t="shared" si="531"/>
        <v>先負</v>
      </c>
      <c r="G6767" s="12" t="str">
        <f t="shared" si="532"/>
        <v>月</v>
      </c>
      <c r="J6767" s="12"/>
      <c r="K6767" s="12"/>
      <c r="L6767" s="12"/>
      <c r="M6767" s="12"/>
      <c r="N6767" s="12"/>
    </row>
    <row r="6768" spans="1:14" x14ac:dyDescent="0.2">
      <c r="A6768" s="1">
        <v>46945</v>
      </c>
      <c r="B6768" s="4" t="s">
        <v>1067</v>
      </c>
      <c r="C6768" s="5" t="str">
        <f t="shared" si="533"/>
        <v xml:space="preserve"> 5</v>
      </c>
      <c r="D6768" s="12" t="str">
        <f t="shared" si="534"/>
        <v>18</v>
      </c>
      <c r="E6768" s="12">
        <f t="shared" si="530"/>
        <v>5</v>
      </c>
      <c r="F6768" s="12" t="str">
        <f t="shared" si="531"/>
        <v>仏滅</v>
      </c>
      <c r="G6768" s="12" t="str">
        <f t="shared" si="532"/>
        <v>火</v>
      </c>
      <c r="J6768" s="12"/>
      <c r="K6768" s="12"/>
      <c r="L6768" s="12"/>
      <c r="M6768" s="12"/>
      <c r="N6768" s="12"/>
    </row>
    <row r="6769" spans="1:14" x14ac:dyDescent="0.2">
      <c r="A6769" s="1">
        <v>46946</v>
      </c>
      <c r="B6769" s="4" t="s">
        <v>1068</v>
      </c>
      <c r="C6769" s="5" t="str">
        <f t="shared" si="533"/>
        <v xml:space="preserve"> 5</v>
      </c>
      <c r="D6769" s="12" t="str">
        <f t="shared" si="534"/>
        <v>19</v>
      </c>
      <c r="E6769" s="12">
        <f t="shared" si="530"/>
        <v>0</v>
      </c>
      <c r="F6769" s="12" t="str">
        <f t="shared" si="531"/>
        <v>大安</v>
      </c>
      <c r="G6769" s="12" t="str">
        <f t="shared" si="532"/>
        <v>水</v>
      </c>
      <c r="J6769" s="12"/>
      <c r="K6769" s="12"/>
      <c r="L6769" s="12"/>
      <c r="M6769" s="12"/>
      <c r="N6769" s="12"/>
    </row>
    <row r="6770" spans="1:14" x14ac:dyDescent="0.2">
      <c r="A6770" s="1">
        <v>46947</v>
      </c>
      <c r="B6770" s="4" t="s">
        <v>1069</v>
      </c>
      <c r="C6770" s="5" t="str">
        <f t="shared" si="533"/>
        <v xml:space="preserve"> 5</v>
      </c>
      <c r="D6770" s="12" t="str">
        <f t="shared" si="534"/>
        <v>20</v>
      </c>
      <c r="E6770" s="12">
        <f t="shared" si="530"/>
        <v>1</v>
      </c>
      <c r="F6770" s="12" t="str">
        <f t="shared" si="531"/>
        <v>赤口</v>
      </c>
      <c r="G6770" s="12" t="str">
        <f t="shared" si="532"/>
        <v>木</v>
      </c>
      <c r="J6770" s="12"/>
      <c r="K6770" s="12"/>
      <c r="L6770" s="12"/>
      <c r="M6770" s="12"/>
      <c r="N6770" s="12"/>
    </row>
    <row r="6771" spans="1:14" x14ac:dyDescent="0.2">
      <c r="A6771" s="1">
        <v>46948</v>
      </c>
      <c r="B6771" s="4" t="s">
        <v>1070</v>
      </c>
      <c r="C6771" s="5" t="str">
        <f t="shared" si="533"/>
        <v xml:space="preserve"> 5</v>
      </c>
      <c r="D6771" s="12" t="str">
        <f t="shared" si="534"/>
        <v>21</v>
      </c>
      <c r="E6771" s="12">
        <f t="shared" si="530"/>
        <v>2</v>
      </c>
      <c r="F6771" s="12" t="str">
        <f t="shared" si="531"/>
        <v>先勝</v>
      </c>
      <c r="G6771" s="12" t="str">
        <f t="shared" si="532"/>
        <v>金</v>
      </c>
      <c r="J6771" s="12"/>
      <c r="K6771" s="12"/>
      <c r="L6771" s="12"/>
      <c r="M6771" s="12"/>
      <c r="N6771" s="12"/>
    </row>
    <row r="6772" spans="1:14" x14ac:dyDescent="0.2">
      <c r="A6772" s="1">
        <v>46949</v>
      </c>
      <c r="B6772" s="4" t="s">
        <v>1071</v>
      </c>
      <c r="C6772" s="5" t="str">
        <f t="shared" si="533"/>
        <v xml:space="preserve"> 5</v>
      </c>
      <c r="D6772" s="12" t="str">
        <f t="shared" si="534"/>
        <v>22</v>
      </c>
      <c r="E6772" s="12">
        <f t="shared" ref="E6772:E6835" si="535">MOD(C6772+D6772,6)</f>
        <v>3</v>
      </c>
      <c r="F6772" s="12" t="str">
        <f t="shared" ref="F6772:F6835" si="536">VLOOKUP(E6772,$H$2:$I$7,2)</f>
        <v>友引</v>
      </c>
      <c r="G6772" s="12" t="str">
        <f t="shared" ref="G6772:G6835" si="537">TEXT(A6772,"aaa")</f>
        <v>土</v>
      </c>
      <c r="J6772" s="12"/>
      <c r="K6772" s="12"/>
      <c r="L6772" s="12"/>
      <c r="M6772" s="12"/>
      <c r="N6772" s="12"/>
    </row>
    <row r="6773" spans="1:14" x14ac:dyDescent="0.2">
      <c r="A6773" s="1">
        <v>46950</v>
      </c>
      <c r="B6773" s="4" t="s">
        <v>1072</v>
      </c>
      <c r="C6773" s="5" t="str">
        <f t="shared" si="533"/>
        <v xml:space="preserve"> 5</v>
      </c>
      <c r="D6773" s="12" t="str">
        <f t="shared" si="534"/>
        <v>23</v>
      </c>
      <c r="E6773" s="12">
        <f t="shared" si="535"/>
        <v>4</v>
      </c>
      <c r="F6773" s="12" t="str">
        <f t="shared" si="536"/>
        <v>先負</v>
      </c>
      <c r="G6773" s="12" t="str">
        <f t="shared" si="537"/>
        <v>日</v>
      </c>
      <c r="J6773" s="12"/>
      <c r="K6773" s="12"/>
      <c r="L6773" s="12"/>
      <c r="M6773" s="12"/>
      <c r="N6773" s="12"/>
    </row>
    <row r="6774" spans="1:14" x14ac:dyDescent="0.2">
      <c r="A6774" s="1">
        <v>46951</v>
      </c>
      <c r="B6774" s="4" t="s">
        <v>1073</v>
      </c>
      <c r="C6774" s="5" t="str">
        <f t="shared" si="533"/>
        <v xml:space="preserve"> 5</v>
      </c>
      <c r="D6774" s="12" t="str">
        <f t="shared" si="534"/>
        <v>24</v>
      </c>
      <c r="E6774" s="12">
        <f t="shared" si="535"/>
        <v>5</v>
      </c>
      <c r="F6774" s="12" t="str">
        <f t="shared" si="536"/>
        <v>仏滅</v>
      </c>
      <c r="G6774" s="12" t="str">
        <f t="shared" si="537"/>
        <v>月</v>
      </c>
      <c r="J6774" s="12"/>
      <c r="K6774" s="12"/>
      <c r="L6774" s="12"/>
      <c r="M6774" s="12"/>
      <c r="N6774" s="12"/>
    </row>
    <row r="6775" spans="1:14" x14ac:dyDescent="0.2">
      <c r="A6775" s="1">
        <v>46952</v>
      </c>
      <c r="B6775" s="4" t="s">
        <v>1074</v>
      </c>
      <c r="C6775" s="5" t="str">
        <f t="shared" si="533"/>
        <v xml:space="preserve"> 5</v>
      </c>
      <c r="D6775" s="12" t="str">
        <f t="shared" si="534"/>
        <v>25</v>
      </c>
      <c r="E6775" s="12">
        <f t="shared" si="535"/>
        <v>0</v>
      </c>
      <c r="F6775" s="12" t="str">
        <f t="shared" si="536"/>
        <v>大安</v>
      </c>
      <c r="G6775" s="12" t="str">
        <f t="shared" si="537"/>
        <v>火</v>
      </c>
      <c r="J6775" s="12"/>
      <c r="K6775" s="12"/>
      <c r="L6775" s="12"/>
      <c r="M6775" s="12"/>
      <c r="N6775" s="12"/>
    </row>
    <row r="6776" spans="1:14" x14ac:dyDescent="0.2">
      <c r="A6776" s="1">
        <v>46953</v>
      </c>
      <c r="B6776" s="4" t="s">
        <v>1075</v>
      </c>
      <c r="C6776" s="5" t="str">
        <f t="shared" si="533"/>
        <v xml:space="preserve"> 5</v>
      </c>
      <c r="D6776" s="12" t="str">
        <f t="shared" si="534"/>
        <v>26</v>
      </c>
      <c r="E6776" s="12">
        <f t="shared" si="535"/>
        <v>1</v>
      </c>
      <c r="F6776" s="12" t="str">
        <f t="shared" si="536"/>
        <v>赤口</v>
      </c>
      <c r="G6776" s="12" t="str">
        <f t="shared" si="537"/>
        <v>水</v>
      </c>
      <c r="J6776" s="12"/>
      <c r="K6776" s="12"/>
      <c r="L6776" s="12"/>
      <c r="M6776" s="12"/>
      <c r="N6776" s="12"/>
    </row>
    <row r="6777" spans="1:14" x14ac:dyDescent="0.2">
      <c r="A6777" s="1">
        <v>46954</v>
      </c>
      <c r="B6777" s="4" t="s">
        <v>1076</v>
      </c>
      <c r="C6777" s="5" t="str">
        <f t="shared" si="533"/>
        <v xml:space="preserve"> 5</v>
      </c>
      <c r="D6777" s="12" t="str">
        <f t="shared" si="534"/>
        <v>27</v>
      </c>
      <c r="E6777" s="12">
        <f t="shared" si="535"/>
        <v>2</v>
      </c>
      <c r="F6777" s="12" t="str">
        <f t="shared" si="536"/>
        <v>先勝</v>
      </c>
      <c r="G6777" s="12" t="str">
        <f t="shared" si="537"/>
        <v>木</v>
      </c>
      <c r="J6777" s="12"/>
      <c r="K6777" s="12"/>
      <c r="L6777" s="12"/>
      <c r="M6777" s="12"/>
      <c r="N6777" s="12"/>
    </row>
    <row r="6778" spans="1:14" x14ac:dyDescent="0.2">
      <c r="A6778" s="1">
        <v>46955</v>
      </c>
      <c r="B6778" s="4" t="s">
        <v>1077</v>
      </c>
      <c r="C6778" s="5" t="str">
        <f t="shared" si="533"/>
        <v xml:space="preserve"> 5</v>
      </c>
      <c r="D6778" s="12" t="str">
        <f t="shared" si="534"/>
        <v>28</v>
      </c>
      <c r="E6778" s="12">
        <f t="shared" si="535"/>
        <v>3</v>
      </c>
      <c r="F6778" s="12" t="str">
        <f t="shared" si="536"/>
        <v>友引</v>
      </c>
      <c r="G6778" s="12" t="str">
        <f t="shared" si="537"/>
        <v>金</v>
      </c>
      <c r="J6778" s="12"/>
      <c r="K6778" s="12"/>
      <c r="L6778" s="12"/>
      <c r="M6778" s="12"/>
      <c r="N6778" s="12"/>
    </row>
    <row r="6779" spans="1:14" x14ac:dyDescent="0.2">
      <c r="A6779" s="1">
        <v>46956</v>
      </c>
      <c r="B6779" s="4" t="s">
        <v>1078</v>
      </c>
      <c r="C6779" s="5" t="str">
        <f t="shared" si="533"/>
        <v xml:space="preserve"> 5</v>
      </c>
      <c r="D6779" s="12" t="str">
        <f t="shared" si="534"/>
        <v>29</v>
      </c>
      <c r="E6779" s="12">
        <f t="shared" si="535"/>
        <v>4</v>
      </c>
      <c r="F6779" s="12" t="str">
        <f t="shared" si="536"/>
        <v>先負</v>
      </c>
      <c r="G6779" s="12" t="str">
        <f t="shared" si="537"/>
        <v>土</v>
      </c>
      <c r="J6779" s="12"/>
      <c r="K6779" s="12"/>
      <c r="L6779" s="12"/>
      <c r="M6779" s="12"/>
      <c r="N6779" s="12"/>
    </row>
    <row r="6780" spans="1:14" x14ac:dyDescent="0.2">
      <c r="A6780" s="1">
        <v>46957</v>
      </c>
      <c r="B6780" s="4" t="s">
        <v>807</v>
      </c>
      <c r="C6780" s="5" t="str">
        <f t="shared" si="533"/>
        <v xml:space="preserve"> 6</v>
      </c>
      <c r="D6780" s="12" t="str">
        <f t="shared" si="534"/>
        <v>1</v>
      </c>
      <c r="E6780" s="12">
        <f t="shared" si="535"/>
        <v>1</v>
      </c>
      <c r="F6780" s="12" t="str">
        <f t="shared" si="536"/>
        <v>赤口</v>
      </c>
      <c r="G6780" s="12" t="str">
        <f t="shared" si="537"/>
        <v>日</v>
      </c>
      <c r="J6780" s="12"/>
      <c r="K6780" s="12"/>
      <c r="L6780" s="12"/>
      <c r="M6780" s="12"/>
      <c r="N6780" s="12"/>
    </row>
    <row r="6781" spans="1:14" x14ac:dyDescent="0.2">
      <c r="A6781" s="1">
        <v>46958</v>
      </c>
      <c r="B6781" s="4" t="s">
        <v>808</v>
      </c>
      <c r="C6781" s="5" t="str">
        <f t="shared" si="533"/>
        <v xml:space="preserve"> 6</v>
      </c>
      <c r="D6781" s="12" t="str">
        <f t="shared" si="534"/>
        <v>2</v>
      </c>
      <c r="E6781" s="12">
        <f t="shared" si="535"/>
        <v>2</v>
      </c>
      <c r="F6781" s="12" t="str">
        <f t="shared" si="536"/>
        <v>先勝</v>
      </c>
      <c r="G6781" s="12" t="str">
        <f t="shared" si="537"/>
        <v>月</v>
      </c>
      <c r="J6781" s="12"/>
      <c r="K6781" s="12"/>
      <c r="L6781" s="12"/>
      <c r="M6781" s="12"/>
      <c r="N6781" s="12"/>
    </row>
    <row r="6782" spans="1:14" x14ac:dyDescent="0.2">
      <c r="A6782" s="1">
        <v>46959</v>
      </c>
      <c r="B6782" s="4" t="s">
        <v>809</v>
      </c>
      <c r="C6782" s="5" t="str">
        <f t="shared" si="533"/>
        <v xml:space="preserve"> 6</v>
      </c>
      <c r="D6782" s="12" t="str">
        <f t="shared" si="534"/>
        <v>3</v>
      </c>
      <c r="E6782" s="12">
        <f t="shared" si="535"/>
        <v>3</v>
      </c>
      <c r="F6782" s="12" t="str">
        <f t="shared" si="536"/>
        <v>友引</v>
      </c>
      <c r="G6782" s="12" t="str">
        <f t="shared" si="537"/>
        <v>火</v>
      </c>
      <c r="J6782" s="12"/>
      <c r="K6782" s="12"/>
      <c r="L6782" s="12"/>
      <c r="M6782" s="12"/>
      <c r="N6782" s="12"/>
    </row>
    <row r="6783" spans="1:14" x14ac:dyDescent="0.2">
      <c r="A6783" s="1">
        <v>46960</v>
      </c>
      <c r="B6783" s="4" t="s">
        <v>810</v>
      </c>
      <c r="C6783" s="5" t="str">
        <f t="shared" si="533"/>
        <v xml:space="preserve"> 6</v>
      </c>
      <c r="D6783" s="12" t="str">
        <f t="shared" si="534"/>
        <v>4</v>
      </c>
      <c r="E6783" s="12">
        <f t="shared" si="535"/>
        <v>4</v>
      </c>
      <c r="F6783" s="12" t="str">
        <f t="shared" si="536"/>
        <v>先負</v>
      </c>
      <c r="G6783" s="12" t="str">
        <f t="shared" si="537"/>
        <v>水</v>
      </c>
      <c r="J6783" s="12"/>
      <c r="K6783" s="12"/>
      <c r="L6783" s="12"/>
      <c r="M6783" s="12"/>
      <c r="N6783" s="12"/>
    </row>
    <row r="6784" spans="1:14" x14ac:dyDescent="0.2">
      <c r="A6784" s="1">
        <v>46961</v>
      </c>
      <c r="B6784" s="4" t="s">
        <v>811</v>
      </c>
      <c r="C6784" s="5" t="str">
        <f t="shared" si="533"/>
        <v xml:space="preserve"> 6</v>
      </c>
      <c r="D6784" s="12" t="str">
        <f t="shared" si="534"/>
        <v>5</v>
      </c>
      <c r="E6784" s="12">
        <f t="shared" si="535"/>
        <v>5</v>
      </c>
      <c r="F6784" s="12" t="str">
        <f t="shared" si="536"/>
        <v>仏滅</v>
      </c>
      <c r="G6784" s="12" t="str">
        <f t="shared" si="537"/>
        <v>木</v>
      </c>
      <c r="J6784" s="12"/>
      <c r="K6784" s="12"/>
      <c r="L6784" s="12"/>
      <c r="M6784" s="12"/>
      <c r="N6784" s="12"/>
    </row>
    <row r="6785" spans="1:14" x14ac:dyDescent="0.2">
      <c r="A6785" s="1">
        <v>46962</v>
      </c>
      <c r="B6785" s="4" t="s">
        <v>812</v>
      </c>
      <c r="C6785" s="5" t="str">
        <f t="shared" si="533"/>
        <v xml:space="preserve"> 6</v>
      </c>
      <c r="D6785" s="12" t="str">
        <f t="shared" si="534"/>
        <v>6</v>
      </c>
      <c r="E6785" s="12">
        <f t="shared" si="535"/>
        <v>0</v>
      </c>
      <c r="F6785" s="12" t="str">
        <f t="shared" si="536"/>
        <v>大安</v>
      </c>
      <c r="G6785" s="12" t="str">
        <f t="shared" si="537"/>
        <v>金</v>
      </c>
      <c r="J6785" s="12"/>
      <c r="K6785" s="12"/>
      <c r="L6785" s="12"/>
      <c r="M6785" s="12"/>
      <c r="N6785" s="12"/>
    </row>
    <row r="6786" spans="1:14" x14ac:dyDescent="0.2">
      <c r="A6786" s="1">
        <v>46963</v>
      </c>
      <c r="B6786" s="4" t="s">
        <v>813</v>
      </c>
      <c r="C6786" s="5" t="str">
        <f t="shared" si="533"/>
        <v xml:space="preserve"> 6</v>
      </c>
      <c r="D6786" s="12" t="str">
        <f t="shared" si="534"/>
        <v>7</v>
      </c>
      <c r="E6786" s="12">
        <f t="shared" si="535"/>
        <v>1</v>
      </c>
      <c r="F6786" s="12" t="str">
        <f t="shared" si="536"/>
        <v>赤口</v>
      </c>
      <c r="G6786" s="12" t="str">
        <f t="shared" si="537"/>
        <v>土</v>
      </c>
      <c r="J6786" s="12"/>
      <c r="K6786" s="12"/>
      <c r="L6786" s="12"/>
      <c r="M6786" s="12"/>
      <c r="N6786" s="12"/>
    </row>
    <row r="6787" spans="1:14" x14ac:dyDescent="0.2">
      <c r="A6787" s="1">
        <v>46964</v>
      </c>
      <c r="B6787" s="4" t="s">
        <v>814</v>
      </c>
      <c r="C6787" s="5" t="str">
        <f t="shared" si="533"/>
        <v xml:space="preserve"> 6</v>
      </c>
      <c r="D6787" s="12" t="str">
        <f t="shared" si="534"/>
        <v>8</v>
      </c>
      <c r="E6787" s="12">
        <f t="shared" si="535"/>
        <v>2</v>
      </c>
      <c r="F6787" s="12" t="str">
        <f t="shared" si="536"/>
        <v>先勝</v>
      </c>
      <c r="G6787" s="12" t="str">
        <f t="shared" si="537"/>
        <v>日</v>
      </c>
      <c r="J6787" s="12"/>
      <c r="K6787" s="12"/>
      <c r="L6787" s="12"/>
      <c r="M6787" s="12"/>
      <c r="N6787" s="12"/>
    </row>
    <row r="6788" spans="1:14" x14ac:dyDescent="0.2">
      <c r="A6788" s="1">
        <v>46965</v>
      </c>
      <c r="B6788" s="4" t="s">
        <v>815</v>
      </c>
      <c r="C6788" s="5" t="str">
        <f t="shared" si="533"/>
        <v xml:space="preserve"> 6</v>
      </c>
      <c r="D6788" s="12" t="str">
        <f t="shared" si="534"/>
        <v>9</v>
      </c>
      <c r="E6788" s="12">
        <f t="shared" si="535"/>
        <v>3</v>
      </c>
      <c r="F6788" s="12" t="str">
        <f t="shared" si="536"/>
        <v>友引</v>
      </c>
      <c r="G6788" s="12" t="str">
        <f t="shared" si="537"/>
        <v>月</v>
      </c>
      <c r="J6788" s="12"/>
      <c r="K6788" s="12"/>
      <c r="L6788" s="12"/>
      <c r="M6788" s="12"/>
      <c r="N6788" s="12"/>
    </row>
    <row r="6789" spans="1:14" x14ac:dyDescent="0.2">
      <c r="A6789" s="1">
        <v>46966</v>
      </c>
      <c r="B6789" s="4" t="s">
        <v>816</v>
      </c>
      <c r="C6789" s="5" t="str">
        <f t="shared" si="533"/>
        <v xml:space="preserve"> 6</v>
      </c>
      <c r="D6789" s="12" t="str">
        <f t="shared" si="534"/>
        <v>10</v>
      </c>
      <c r="E6789" s="12">
        <f t="shared" si="535"/>
        <v>4</v>
      </c>
      <c r="F6789" s="12" t="str">
        <f t="shared" si="536"/>
        <v>先負</v>
      </c>
      <c r="G6789" s="12" t="str">
        <f t="shared" si="537"/>
        <v>火</v>
      </c>
      <c r="J6789" s="12"/>
      <c r="K6789" s="12"/>
      <c r="L6789" s="12"/>
      <c r="M6789" s="12"/>
      <c r="N6789" s="12"/>
    </row>
    <row r="6790" spans="1:14" x14ac:dyDescent="0.2">
      <c r="A6790" s="1">
        <v>46967</v>
      </c>
      <c r="B6790" s="4" t="s">
        <v>817</v>
      </c>
      <c r="C6790" s="5" t="str">
        <f t="shared" si="533"/>
        <v xml:space="preserve"> 6</v>
      </c>
      <c r="D6790" s="12" t="str">
        <f t="shared" si="534"/>
        <v>11</v>
      </c>
      <c r="E6790" s="12">
        <f t="shared" si="535"/>
        <v>5</v>
      </c>
      <c r="F6790" s="12" t="str">
        <f t="shared" si="536"/>
        <v>仏滅</v>
      </c>
      <c r="G6790" s="12" t="str">
        <f t="shared" si="537"/>
        <v>水</v>
      </c>
      <c r="J6790" s="12"/>
      <c r="K6790" s="12"/>
      <c r="L6790" s="12"/>
      <c r="M6790" s="12"/>
      <c r="N6790" s="12"/>
    </row>
    <row r="6791" spans="1:14" x14ac:dyDescent="0.2">
      <c r="A6791" s="1">
        <v>46968</v>
      </c>
      <c r="B6791" s="4" t="s">
        <v>818</v>
      </c>
      <c r="C6791" s="5" t="str">
        <f t="shared" si="533"/>
        <v xml:space="preserve"> 6</v>
      </c>
      <c r="D6791" s="12" t="str">
        <f t="shared" si="534"/>
        <v>12</v>
      </c>
      <c r="E6791" s="12">
        <f t="shared" si="535"/>
        <v>0</v>
      </c>
      <c r="F6791" s="12" t="str">
        <f t="shared" si="536"/>
        <v>大安</v>
      </c>
      <c r="G6791" s="12" t="str">
        <f t="shared" si="537"/>
        <v>木</v>
      </c>
      <c r="J6791" s="12"/>
      <c r="K6791" s="12"/>
      <c r="L6791" s="12"/>
      <c r="M6791" s="12"/>
      <c r="N6791" s="12"/>
    </row>
    <row r="6792" spans="1:14" x14ac:dyDescent="0.2">
      <c r="A6792" s="1">
        <v>46969</v>
      </c>
      <c r="B6792" s="4" t="s">
        <v>819</v>
      </c>
      <c r="C6792" s="5" t="str">
        <f t="shared" si="533"/>
        <v xml:space="preserve"> 6</v>
      </c>
      <c r="D6792" s="12" t="str">
        <f t="shared" si="534"/>
        <v>13</v>
      </c>
      <c r="E6792" s="12">
        <f t="shared" si="535"/>
        <v>1</v>
      </c>
      <c r="F6792" s="12" t="str">
        <f t="shared" si="536"/>
        <v>赤口</v>
      </c>
      <c r="G6792" s="12" t="str">
        <f t="shared" si="537"/>
        <v>金</v>
      </c>
      <c r="J6792" s="12"/>
      <c r="K6792" s="12"/>
      <c r="L6792" s="12"/>
      <c r="M6792" s="12"/>
      <c r="N6792" s="12"/>
    </row>
    <row r="6793" spans="1:14" x14ac:dyDescent="0.2">
      <c r="A6793" s="1">
        <v>46970</v>
      </c>
      <c r="B6793" s="4" t="s">
        <v>820</v>
      </c>
      <c r="C6793" s="5" t="str">
        <f t="shared" si="533"/>
        <v xml:space="preserve"> 6</v>
      </c>
      <c r="D6793" s="12" t="str">
        <f t="shared" si="534"/>
        <v>14</v>
      </c>
      <c r="E6793" s="12">
        <f t="shared" si="535"/>
        <v>2</v>
      </c>
      <c r="F6793" s="12" t="str">
        <f t="shared" si="536"/>
        <v>先勝</v>
      </c>
      <c r="G6793" s="12" t="str">
        <f t="shared" si="537"/>
        <v>土</v>
      </c>
      <c r="J6793" s="12"/>
      <c r="K6793" s="12"/>
      <c r="L6793" s="12"/>
      <c r="M6793" s="12"/>
      <c r="N6793" s="12"/>
    </row>
    <row r="6794" spans="1:14" x14ac:dyDescent="0.2">
      <c r="A6794" s="1">
        <v>46971</v>
      </c>
      <c r="B6794" s="4" t="s">
        <v>821</v>
      </c>
      <c r="C6794" s="5" t="str">
        <f t="shared" si="533"/>
        <v xml:space="preserve"> 6</v>
      </c>
      <c r="D6794" s="12" t="str">
        <f t="shared" si="534"/>
        <v>15</v>
      </c>
      <c r="E6794" s="12">
        <f t="shared" si="535"/>
        <v>3</v>
      </c>
      <c r="F6794" s="12" t="str">
        <f t="shared" si="536"/>
        <v>友引</v>
      </c>
      <c r="G6794" s="12" t="str">
        <f t="shared" si="537"/>
        <v>日</v>
      </c>
      <c r="J6794" s="12"/>
      <c r="K6794" s="12"/>
      <c r="L6794" s="12"/>
      <c r="M6794" s="12"/>
      <c r="N6794" s="12"/>
    </row>
    <row r="6795" spans="1:14" x14ac:dyDescent="0.2">
      <c r="A6795" s="1">
        <v>46972</v>
      </c>
      <c r="B6795" s="4" t="s">
        <v>822</v>
      </c>
      <c r="C6795" s="5" t="str">
        <f t="shared" si="533"/>
        <v xml:space="preserve"> 6</v>
      </c>
      <c r="D6795" s="12" t="str">
        <f t="shared" si="534"/>
        <v>16</v>
      </c>
      <c r="E6795" s="12">
        <f t="shared" si="535"/>
        <v>4</v>
      </c>
      <c r="F6795" s="12" t="str">
        <f t="shared" si="536"/>
        <v>先負</v>
      </c>
      <c r="G6795" s="12" t="str">
        <f t="shared" si="537"/>
        <v>月</v>
      </c>
      <c r="J6795" s="12"/>
      <c r="K6795" s="12"/>
      <c r="L6795" s="12"/>
      <c r="M6795" s="12"/>
      <c r="N6795" s="12"/>
    </row>
    <row r="6796" spans="1:14" x14ac:dyDescent="0.2">
      <c r="A6796" s="1">
        <v>46973</v>
      </c>
      <c r="B6796" s="4" t="s">
        <v>823</v>
      </c>
      <c r="C6796" s="5" t="str">
        <f t="shared" ref="C6796:C6859" si="538">SUBSTITUTE( LEFT(B6796,LEN(B6796)-(LEN(B6796)-FIND("/",B6796)+1)), "閏", "" )</f>
        <v xml:space="preserve"> 6</v>
      </c>
      <c r="D6796" s="12" t="str">
        <f t="shared" si="534"/>
        <v>17</v>
      </c>
      <c r="E6796" s="12">
        <f t="shared" si="535"/>
        <v>5</v>
      </c>
      <c r="F6796" s="12" t="str">
        <f t="shared" si="536"/>
        <v>仏滅</v>
      </c>
      <c r="G6796" s="12" t="str">
        <f t="shared" si="537"/>
        <v>火</v>
      </c>
      <c r="J6796" s="12"/>
      <c r="K6796" s="12"/>
      <c r="L6796" s="12"/>
      <c r="M6796" s="12"/>
      <c r="N6796" s="12"/>
    </row>
    <row r="6797" spans="1:14" x14ac:dyDescent="0.2">
      <c r="A6797" s="1">
        <v>46974</v>
      </c>
      <c r="B6797" s="4" t="s">
        <v>824</v>
      </c>
      <c r="C6797" s="5" t="str">
        <f t="shared" si="538"/>
        <v xml:space="preserve"> 6</v>
      </c>
      <c r="D6797" s="12" t="str">
        <f t="shared" si="534"/>
        <v>18</v>
      </c>
      <c r="E6797" s="12">
        <f t="shared" si="535"/>
        <v>0</v>
      </c>
      <c r="F6797" s="12" t="str">
        <f t="shared" si="536"/>
        <v>大安</v>
      </c>
      <c r="G6797" s="12" t="str">
        <f t="shared" si="537"/>
        <v>水</v>
      </c>
      <c r="J6797" s="12"/>
      <c r="K6797" s="12"/>
      <c r="L6797" s="12"/>
      <c r="M6797" s="12"/>
      <c r="N6797" s="12"/>
    </row>
    <row r="6798" spans="1:14" x14ac:dyDescent="0.2">
      <c r="A6798" s="1">
        <v>46975</v>
      </c>
      <c r="B6798" s="4" t="s">
        <v>825</v>
      </c>
      <c r="C6798" s="5" t="str">
        <f t="shared" si="538"/>
        <v xml:space="preserve"> 6</v>
      </c>
      <c r="D6798" s="12" t="str">
        <f t="shared" si="534"/>
        <v>19</v>
      </c>
      <c r="E6798" s="12">
        <f t="shared" si="535"/>
        <v>1</v>
      </c>
      <c r="F6798" s="12" t="str">
        <f t="shared" si="536"/>
        <v>赤口</v>
      </c>
      <c r="G6798" s="12" t="str">
        <f t="shared" si="537"/>
        <v>木</v>
      </c>
      <c r="J6798" s="12"/>
      <c r="K6798" s="12"/>
      <c r="L6798" s="12"/>
      <c r="M6798" s="12"/>
      <c r="N6798" s="12"/>
    </row>
    <row r="6799" spans="1:14" x14ac:dyDescent="0.2">
      <c r="A6799" s="1">
        <v>46976</v>
      </c>
      <c r="B6799" s="4" t="s">
        <v>826</v>
      </c>
      <c r="C6799" s="5" t="str">
        <f t="shared" si="538"/>
        <v xml:space="preserve"> 6</v>
      </c>
      <c r="D6799" s="12" t="str">
        <f t="shared" si="534"/>
        <v>20</v>
      </c>
      <c r="E6799" s="12">
        <f t="shared" si="535"/>
        <v>2</v>
      </c>
      <c r="F6799" s="12" t="str">
        <f t="shared" si="536"/>
        <v>先勝</v>
      </c>
      <c r="G6799" s="12" t="str">
        <f t="shared" si="537"/>
        <v>金</v>
      </c>
      <c r="J6799" s="12"/>
      <c r="K6799" s="12"/>
      <c r="L6799" s="12"/>
      <c r="M6799" s="12"/>
      <c r="N6799" s="12"/>
    </row>
    <row r="6800" spans="1:14" x14ac:dyDescent="0.2">
      <c r="A6800" s="1">
        <v>46977</v>
      </c>
      <c r="B6800" s="4" t="s">
        <v>827</v>
      </c>
      <c r="C6800" s="5" t="str">
        <f t="shared" si="538"/>
        <v xml:space="preserve"> 6</v>
      </c>
      <c r="D6800" s="12" t="str">
        <f t="shared" si="534"/>
        <v>21</v>
      </c>
      <c r="E6800" s="12">
        <f t="shared" si="535"/>
        <v>3</v>
      </c>
      <c r="F6800" s="12" t="str">
        <f t="shared" si="536"/>
        <v>友引</v>
      </c>
      <c r="G6800" s="12" t="str">
        <f t="shared" si="537"/>
        <v>土</v>
      </c>
      <c r="J6800" s="12"/>
      <c r="K6800" s="12"/>
      <c r="L6800" s="12"/>
      <c r="M6800" s="12"/>
      <c r="N6800" s="12"/>
    </row>
    <row r="6801" spans="1:14" x14ac:dyDescent="0.2">
      <c r="A6801" s="1">
        <v>46978</v>
      </c>
      <c r="B6801" s="4" t="s">
        <v>828</v>
      </c>
      <c r="C6801" s="5" t="str">
        <f t="shared" si="538"/>
        <v xml:space="preserve"> 6</v>
      </c>
      <c r="D6801" s="12" t="str">
        <f t="shared" si="534"/>
        <v>22</v>
      </c>
      <c r="E6801" s="12">
        <f t="shared" si="535"/>
        <v>4</v>
      </c>
      <c r="F6801" s="12" t="str">
        <f t="shared" si="536"/>
        <v>先負</v>
      </c>
      <c r="G6801" s="12" t="str">
        <f t="shared" si="537"/>
        <v>日</v>
      </c>
      <c r="J6801" s="12"/>
      <c r="K6801" s="12"/>
      <c r="L6801" s="12"/>
      <c r="M6801" s="12"/>
      <c r="N6801" s="12"/>
    </row>
    <row r="6802" spans="1:14" x14ac:dyDescent="0.2">
      <c r="A6802" s="1">
        <v>46979</v>
      </c>
      <c r="B6802" s="4" t="s">
        <v>829</v>
      </c>
      <c r="C6802" s="5" t="str">
        <f t="shared" si="538"/>
        <v xml:space="preserve"> 6</v>
      </c>
      <c r="D6802" s="12" t="str">
        <f t="shared" si="534"/>
        <v>23</v>
      </c>
      <c r="E6802" s="12">
        <f t="shared" si="535"/>
        <v>5</v>
      </c>
      <c r="F6802" s="12" t="str">
        <f t="shared" si="536"/>
        <v>仏滅</v>
      </c>
      <c r="G6802" s="12" t="str">
        <f t="shared" si="537"/>
        <v>月</v>
      </c>
      <c r="J6802" s="12"/>
      <c r="K6802" s="12"/>
      <c r="L6802" s="12"/>
      <c r="M6802" s="12"/>
      <c r="N6802" s="12"/>
    </row>
    <row r="6803" spans="1:14" x14ac:dyDescent="0.2">
      <c r="A6803" s="1">
        <v>46980</v>
      </c>
      <c r="B6803" s="4" t="s">
        <v>830</v>
      </c>
      <c r="C6803" s="5" t="str">
        <f t="shared" si="538"/>
        <v xml:space="preserve"> 6</v>
      </c>
      <c r="D6803" s="12" t="str">
        <f t="shared" si="534"/>
        <v>24</v>
      </c>
      <c r="E6803" s="12">
        <f t="shared" si="535"/>
        <v>0</v>
      </c>
      <c r="F6803" s="12" t="str">
        <f t="shared" si="536"/>
        <v>大安</v>
      </c>
      <c r="G6803" s="12" t="str">
        <f t="shared" si="537"/>
        <v>火</v>
      </c>
      <c r="J6803" s="12"/>
      <c r="K6803" s="12"/>
      <c r="L6803" s="12"/>
      <c r="M6803" s="12"/>
      <c r="N6803" s="12"/>
    </row>
    <row r="6804" spans="1:14" x14ac:dyDescent="0.2">
      <c r="A6804" s="1">
        <v>46981</v>
      </c>
      <c r="B6804" s="4" t="s">
        <v>831</v>
      </c>
      <c r="C6804" s="5" t="str">
        <f t="shared" si="538"/>
        <v xml:space="preserve"> 6</v>
      </c>
      <c r="D6804" s="12" t="str">
        <f t="shared" si="534"/>
        <v>25</v>
      </c>
      <c r="E6804" s="12">
        <f t="shared" si="535"/>
        <v>1</v>
      </c>
      <c r="F6804" s="12" t="str">
        <f t="shared" si="536"/>
        <v>赤口</v>
      </c>
      <c r="G6804" s="12" t="str">
        <f t="shared" si="537"/>
        <v>水</v>
      </c>
      <c r="J6804" s="12"/>
      <c r="K6804" s="12"/>
      <c r="L6804" s="12"/>
      <c r="M6804" s="12"/>
      <c r="N6804" s="12"/>
    </row>
    <row r="6805" spans="1:14" x14ac:dyDescent="0.2">
      <c r="A6805" s="1">
        <v>46982</v>
      </c>
      <c r="B6805" s="4" t="s">
        <v>832</v>
      </c>
      <c r="C6805" s="5" t="str">
        <f t="shared" si="538"/>
        <v xml:space="preserve"> 6</v>
      </c>
      <c r="D6805" s="12" t="str">
        <f t="shared" si="534"/>
        <v>26</v>
      </c>
      <c r="E6805" s="12">
        <f t="shared" si="535"/>
        <v>2</v>
      </c>
      <c r="F6805" s="12" t="str">
        <f t="shared" si="536"/>
        <v>先勝</v>
      </c>
      <c r="G6805" s="12" t="str">
        <f t="shared" si="537"/>
        <v>木</v>
      </c>
      <c r="J6805" s="12"/>
      <c r="K6805" s="12"/>
      <c r="L6805" s="12"/>
      <c r="M6805" s="12"/>
      <c r="N6805" s="12"/>
    </row>
    <row r="6806" spans="1:14" x14ac:dyDescent="0.2">
      <c r="A6806" s="1">
        <v>46983</v>
      </c>
      <c r="B6806" s="4" t="s">
        <v>833</v>
      </c>
      <c r="C6806" s="5" t="str">
        <f t="shared" si="538"/>
        <v xml:space="preserve"> 6</v>
      </c>
      <c r="D6806" s="12" t="str">
        <f t="shared" si="534"/>
        <v>27</v>
      </c>
      <c r="E6806" s="12">
        <f t="shared" si="535"/>
        <v>3</v>
      </c>
      <c r="F6806" s="12" t="str">
        <f t="shared" si="536"/>
        <v>友引</v>
      </c>
      <c r="G6806" s="12" t="str">
        <f t="shared" si="537"/>
        <v>金</v>
      </c>
      <c r="J6806" s="12"/>
      <c r="K6806" s="12"/>
      <c r="L6806" s="12"/>
      <c r="M6806" s="12"/>
      <c r="N6806" s="12"/>
    </row>
    <row r="6807" spans="1:14" x14ac:dyDescent="0.2">
      <c r="A6807" s="1">
        <v>46984</v>
      </c>
      <c r="B6807" s="4" t="s">
        <v>834</v>
      </c>
      <c r="C6807" s="5" t="str">
        <f t="shared" si="538"/>
        <v xml:space="preserve"> 6</v>
      </c>
      <c r="D6807" s="12" t="str">
        <f t="shared" si="534"/>
        <v>28</v>
      </c>
      <c r="E6807" s="12">
        <f t="shared" si="535"/>
        <v>4</v>
      </c>
      <c r="F6807" s="12" t="str">
        <f t="shared" si="536"/>
        <v>先負</v>
      </c>
      <c r="G6807" s="12" t="str">
        <f t="shared" si="537"/>
        <v>土</v>
      </c>
      <c r="J6807" s="12"/>
      <c r="K6807" s="12"/>
      <c r="L6807" s="12"/>
      <c r="M6807" s="12"/>
      <c r="N6807" s="12"/>
    </row>
    <row r="6808" spans="1:14" x14ac:dyDescent="0.2">
      <c r="A6808" s="1">
        <v>46985</v>
      </c>
      <c r="B6808" s="4" t="s">
        <v>835</v>
      </c>
      <c r="C6808" s="5" t="str">
        <f t="shared" si="538"/>
        <v xml:space="preserve"> 6</v>
      </c>
      <c r="D6808" s="12" t="str">
        <f t="shared" si="534"/>
        <v>29</v>
      </c>
      <c r="E6808" s="12">
        <f t="shared" si="535"/>
        <v>5</v>
      </c>
      <c r="F6808" s="12" t="str">
        <f t="shared" si="536"/>
        <v>仏滅</v>
      </c>
      <c r="G6808" s="12" t="str">
        <f t="shared" si="537"/>
        <v>日</v>
      </c>
      <c r="J6808" s="12"/>
      <c r="K6808" s="12"/>
      <c r="L6808" s="12"/>
      <c r="M6808" s="12"/>
      <c r="N6808" s="12"/>
    </row>
    <row r="6809" spans="1:14" x14ac:dyDescent="0.2">
      <c r="A6809" s="1">
        <v>46986</v>
      </c>
      <c r="B6809" s="4" t="s">
        <v>866</v>
      </c>
      <c r="C6809" s="5" t="str">
        <f t="shared" si="538"/>
        <v xml:space="preserve"> 7</v>
      </c>
      <c r="D6809" s="12" t="str">
        <f t="shared" si="534"/>
        <v>1</v>
      </c>
      <c r="E6809" s="12">
        <f t="shared" si="535"/>
        <v>2</v>
      </c>
      <c r="F6809" s="12" t="str">
        <f t="shared" si="536"/>
        <v>先勝</v>
      </c>
      <c r="G6809" s="12" t="str">
        <f t="shared" si="537"/>
        <v>月</v>
      </c>
      <c r="J6809" s="12"/>
      <c r="K6809" s="12"/>
      <c r="L6809" s="12"/>
      <c r="M6809" s="12"/>
      <c r="N6809" s="12"/>
    </row>
    <row r="6810" spans="1:14" x14ac:dyDescent="0.2">
      <c r="A6810" s="1">
        <v>46987</v>
      </c>
      <c r="B6810" s="4" t="s">
        <v>867</v>
      </c>
      <c r="C6810" s="5" t="str">
        <f t="shared" si="538"/>
        <v xml:space="preserve"> 7</v>
      </c>
      <c r="D6810" s="12" t="str">
        <f t="shared" si="534"/>
        <v>2</v>
      </c>
      <c r="E6810" s="12">
        <f t="shared" si="535"/>
        <v>3</v>
      </c>
      <c r="F6810" s="12" t="str">
        <f t="shared" si="536"/>
        <v>友引</v>
      </c>
      <c r="G6810" s="12" t="str">
        <f t="shared" si="537"/>
        <v>火</v>
      </c>
      <c r="J6810" s="12"/>
      <c r="K6810" s="12"/>
      <c r="L6810" s="12"/>
      <c r="M6810" s="12"/>
      <c r="N6810" s="12"/>
    </row>
    <row r="6811" spans="1:14" x14ac:dyDescent="0.2">
      <c r="A6811" s="1">
        <v>46988</v>
      </c>
      <c r="B6811" s="4" t="s">
        <v>868</v>
      </c>
      <c r="C6811" s="5" t="str">
        <f t="shared" si="538"/>
        <v xml:space="preserve"> 7</v>
      </c>
      <c r="D6811" s="12" t="str">
        <f t="shared" si="534"/>
        <v>3</v>
      </c>
      <c r="E6811" s="12">
        <f t="shared" si="535"/>
        <v>4</v>
      </c>
      <c r="F6811" s="12" t="str">
        <f t="shared" si="536"/>
        <v>先負</v>
      </c>
      <c r="G6811" s="12" t="str">
        <f t="shared" si="537"/>
        <v>水</v>
      </c>
      <c r="J6811" s="12"/>
      <c r="K6811" s="12"/>
      <c r="L6811" s="12"/>
      <c r="M6811" s="12"/>
      <c r="N6811" s="12"/>
    </row>
    <row r="6812" spans="1:14" x14ac:dyDescent="0.2">
      <c r="A6812" s="1">
        <v>46989</v>
      </c>
      <c r="B6812" s="4" t="s">
        <v>869</v>
      </c>
      <c r="C6812" s="5" t="str">
        <f t="shared" si="538"/>
        <v xml:space="preserve"> 7</v>
      </c>
      <c r="D6812" s="12" t="str">
        <f t="shared" si="534"/>
        <v>4</v>
      </c>
      <c r="E6812" s="12">
        <f t="shared" si="535"/>
        <v>5</v>
      </c>
      <c r="F6812" s="12" t="str">
        <f t="shared" si="536"/>
        <v>仏滅</v>
      </c>
      <c r="G6812" s="12" t="str">
        <f t="shared" si="537"/>
        <v>木</v>
      </c>
      <c r="J6812" s="12"/>
      <c r="K6812" s="12"/>
      <c r="L6812" s="12"/>
      <c r="M6812" s="12"/>
      <c r="N6812" s="12"/>
    </row>
    <row r="6813" spans="1:14" x14ac:dyDescent="0.2">
      <c r="A6813" s="1">
        <v>46990</v>
      </c>
      <c r="B6813" s="4" t="s">
        <v>870</v>
      </c>
      <c r="C6813" s="5" t="str">
        <f t="shared" si="538"/>
        <v xml:space="preserve"> 7</v>
      </c>
      <c r="D6813" s="12" t="str">
        <f t="shared" si="534"/>
        <v>5</v>
      </c>
      <c r="E6813" s="12">
        <f t="shared" si="535"/>
        <v>0</v>
      </c>
      <c r="F6813" s="12" t="str">
        <f t="shared" si="536"/>
        <v>大安</v>
      </c>
      <c r="G6813" s="12" t="str">
        <f t="shared" si="537"/>
        <v>金</v>
      </c>
      <c r="J6813" s="12"/>
      <c r="K6813" s="12"/>
      <c r="L6813" s="12"/>
      <c r="M6813" s="12"/>
      <c r="N6813" s="12"/>
    </row>
    <row r="6814" spans="1:14" x14ac:dyDescent="0.2">
      <c r="A6814" s="1">
        <v>46991</v>
      </c>
      <c r="B6814" s="4" t="s">
        <v>871</v>
      </c>
      <c r="C6814" s="5" t="str">
        <f t="shared" si="538"/>
        <v xml:space="preserve"> 7</v>
      </c>
      <c r="D6814" s="12" t="str">
        <f t="shared" si="534"/>
        <v>6</v>
      </c>
      <c r="E6814" s="12">
        <f t="shared" si="535"/>
        <v>1</v>
      </c>
      <c r="F6814" s="12" t="str">
        <f t="shared" si="536"/>
        <v>赤口</v>
      </c>
      <c r="G6814" s="12" t="str">
        <f t="shared" si="537"/>
        <v>土</v>
      </c>
      <c r="J6814" s="12"/>
      <c r="K6814" s="12"/>
      <c r="L6814" s="12"/>
      <c r="M6814" s="12"/>
      <c r="N6814" s="12"/>
    </row>
    <row r="6815" spans="1:14" x14ac:dyDescent="0.2">
      <c r="A6815" s="1">
        <v>46992</v>
      </c>
      <c r="B6815" s="4" t="s">
        <v>872</v>
      </c>
      <c r="C6815" s="5" t="str">
        <f t="shared" si="538"/>
        <v xml:space="preserve"> 7</v>
      </c>
      <c r="D6815" s="12" t="str">
        <f t="shared" si="534"/>
        <v>7</v>
      </c>
      <c r="E6815" s="12">
        <f t="shared" si="535"/>
        <v>2</v>
      </c>
      <c r="F6815" s="12" t="str">
        <f t="shared" si="536"/>
        <v>先勝</v>
      </c>
      <c r="G6815" s="12" t="str">
        <f t="shared" si="537"/>
        <v>日</v>
      </c>
      <c r="J6815" s="12"/>
      <c r="K6815" s="12"/>
      <c r="L6815" s="12"/>
      <c r="M6815" s="12"/>
      <c r="N6815" s="12"/>
    </row>
    <row r="6816" spans="1:14" x14ac:dyDescent="0.2">
      <c r="A6816" s="1">
        <v>46993</v>
      </c>
      <c r="B6816" s="4" t="s">
        <v>873</v>
      </c>
      <c r="C6816" s="5" t="str">
        <f t="shared" si="538"/>
        <v xml:space="preserve"> 7</v>
      </c>
      <c r="D6816" s="12" t="str">
        <f t="shared" si="534"/>
        <v>8</v>
      </c>
      <c r="E6816" s="12">
        <f t="shared" si="535"/>
        <v>3</v>
      </c>
      <c r="F6816" s="12" t="str">
        <f t="shared" si="536"/>
        <v>友引</v>
      </c>
      <c r="G6816" s="12" t="str">
        <f t="shared" si="537"/>
        <v>月</v>
      </c>
      <c r="J6816" s="12"/>
      <c r="K6816" s="12"/>
      <c r="L6816" s="12"/>
      <c r="M6816" s="12"/>
      <c r="N6816" s="12"/>
    </row>
    <row r="6817" spans="1:14" x14ac:dyDescent="0.2">
      <c r="A6817" s="1">
        <v>46994</v>
      </c>
      <c r="B6817" s="4" t="s">
        <v>874</v>
      </c>
      <c r="C6817" s="5" t="str">
        <f t="shared" si="538"/>
        <v xml:space="preserve"> 7</v>
      </c>
      <c r="D6817" s="12" t="str">
        <f t="shared" si="534"/>
        <v>9</v>
      </c>
      <c r="E6817" s="12">
        <f t="shared" si="535"/>
        <v>4</v>
      </c>
      <c r="F6817" s="12" t="str">
        <f t="shared" si="536"/>
        <v>先負</v>
      </c>
      <c r="G6817" s="12" t="str">
        <f t="shared" si="537"/>
        <v>火</v>
      </c>
      <c r="J6817" s="12"/>
      <c r="K6817" s="12"/>
      <c r="L6817" s="12"/>
      <c r="M6817" s="12"/>
      <c r="N6817" s="12"/>
    </row>
    <row r="6818" spans="1:14" x14ac:dyDescent="0.2">
      <c r="A6818" s="1">
        <v>46995</v>
      </c>
      <c r="B6818" s="4" t="s">
        <v>875</v>
      </c>
      <c r="C6818" s="5" t="str">
        <f t="shared" si="538"/>
        <v xml:space="preserve"> 7</v>
      </c>
      <c r="D6818" s="12" t="str">
        <f t="shared" si="534"/>
        <v>10</v>
      </c>
      <c r="E6818" s="12">
        <f t="shared" si="535"/>
        <v>5</v>
      </c>
      <c r="F6818" s="12" t="str">
        <f t="shared" si="536"/>
        <v>仏滅</v>
      </c>
      <c r="G6818" s="12" t="str">
        <f t="shared" si="537"/>
        <v>水</v>
      </c>
      <c r="J6818" s="12"/>
      <c r="K6818" s="12"/>
      <c r="L6818" s="12"/>
      <c r="M6818" s="12"/>
      <c r="N6818" s="12"/>
    </row>
    <row r="6819" spans="1:14" x14ac:dyDescent="0.2">
      <c r="A6819" s="1">
        <v>46996</v>
      </c>
      <c r="B6819" s="4" t="s">
        <v>876</v>
      </c>
      <c r="C6819" s="5" t="str">
        <f t="shared" si="538"/>
        <v xml:space="preserve"> 7</v>
      </c>
      <c r="D6819" s="12" t="str">
        <f t="shared" si="534"/>
        <v>11</v>
      </c>
      <c r="E6819" s="12">
        <f t="shared" si="535"/>
        <v>0</v>
      </c>
      <c r="F6819" s="12" t="str">
        <f t="shared" si="536"/>
        <v>大安</v>
      </c>
      <c r="G6819" s="12" t="str">
        <f t="shared" si="537"/>
        <v>木</v>
      </c>
      <c r="J6819" s="12"/>
      <c r="K6819" s="12"/>
      <c r="L6819" s="12"/>
      <c r="M6819" s="12"/>
      <c r="N6819" s="12"/>
    </row>
    <row r="6820" spans="1:14" x14ac:dyDescent="0.2">
      <c r="A6820" s="1">
        <v>46997</v>
      </c>
      <c r="B6820" s="4" t="s">
        <v>877</v>
      </c>
      <c r="C6820" s="5" t="str">
        <f t="shared" si="538"/>
        <v xml:space="preserve"> 7</v>
      </c>
      <c r="D6820" s="12" t="str">
        <f t="shared" si="534"/>
        <v>12</v>
      </c>
      <c r="E6820" s="12">
        <f t="shared" si="535"/>
        <v>1</v>
      </c>
      <c r="F6820" s="12" t="str">
        <f t="shared" si="536"/>
        <v>赤口</v>
      </c>
      <c r="G6820" s="12" t="str">
        <f t="shared" si="537"/>
        <v>金</v>
      </c>
      <c r="J6820" s="12"/>
      <c r="K6820" s="12"/>
      <c r="L6820" s="12"/>
      <c r="M6820" s="12"/>
      <c r="N6820" s="12"/>
    </row>
    <row r="6821" spans="1:14" x14ac:dyDescent="0.2">
      <c r="A6821" s="1">
        <v>46998</v>
      </c>
      <c r="B6821" s="4" t="s">
        <v>878</v>
      </c>
      <c r="C6821" s="5" t="str">
        <f t="shared" si="538"/>
        <v xml:space="preserve"> 7</v>
      </c>
      <c r="D6821" s="12" t="str">
        <f t="shared" si="534"/>
        <v>13</v>
      </c>
      <c r="E6821" s="12">
        <f t="shared" si="535"/>
        <v>2</v>
      </c>
      <c r="F6821" s="12" t="str">
        <f t="shared" si="536"/>
        <v>先勝</v>
      </c>
      <c r="G6821" s="12" t="str">
        <f t="shared" si="537"/>
        <v>土</v>
      </c>
      <c r="J6821" s="12"/>
      <c r="K6821" s="12"/>
      <c r="L6821" s="12"/>
      <c r="M6821" s="12"/>
      <c r="N6821" s="12"/>
    </row>
    <row r="6822" spans="1:14" x14ac:dyDescent="0.2">
      <c r="A6822" s="1">
        <v>46999</v>
      </c>
      <c r="B6822" s="4" t="s">
        <v>879</v>
      </c>
      <c r="C6822" s="5" t="str">
        <f t="shared" si="538"/>
        <v xml:space="preserve"> 7</v>
      </c>
      <c r="D6822" s="12" t="str">
        <f t="shared" si="534"/>
        <v>14</v>
      </c>
      <c r="E6822" s="12">
        <f t="shared" si="535"/>
        <v>3</v>
      </c>
      <c r="F6822" s="12" t="str">
        <f t="shared" si="536"/>
        <v>友引</v>
      </c>
      <c r="G6822" s="12" t="str">
        <f t="shared" si="537"/>
        <v>日</v>
      </c>
      <c r="J6822" s="12"/>
      <c r="K6822" s="12"/>
      <c r="L6822" s="12"/>
      <c r="M6822" s="12"/>
      <c r="N6822" s="12"/>
    </row>
    <row r="6823" spans="1:14" x14ac:dyDescent="0.2">
      <c r="A6823" s="1">
        <v>47000</v>
      </c>
      <c r="B6823" s="4" t="s">
        <v>880</v>
      </c>
      <c r="C6823" s="5" t="str">
        <f t="shared" si="538"/>
        <v xml:space="preserve"> 7</v>
      </c>
      <c r="D6823" s="12" t="str">
        <f t="shared" si="534"/>
        <v>15</v>
      </c>
      <c r="E6823" s="12">
        <f t="shared" si="535"/>
        <v>4</v>
      </c>
      <c r="F6823" s="12" t="str">
        <f t="shared" si="536"/>
        <v>先負</v>
      </c>
      <c r="G6823" s="12" t="str">
        <f t="shared" si="537"/>
        <v>月</v>
      </c>
      <c r="J6823" s="12"/>
      <c r="K6823" s="12"/>
      <c r="L6823" s="12"/>
      <c r="M6823" s="12"/>
      <c r="N6823" s="12"/>
    </row>
    <row r="6824" spans="1:14" x14ac:dyDescent="0.2">
      <c r="A6824" s="1">
        <v>47001</v>
      </c>
      <c r="B6824" s="4" t="s">
        <v>881</v>
      </c>
      <c r="C6824" s="5" t="str">
        <f t="shared" si="538"/>
        <v xml:space="preserve"> 7</v>
      </c>
      <c r="D6824" s="12" t="str">
        <f t="shared" si="534"/>
        <v>16</v>
      </c>
      <c r="E6824" s="12">
        <f t="shared" si="535"/>
        <v>5</v>
      </c>
      <c r="F6824" s="12" t="str">
        <f t="shared" si="536"/>
        <v>仏滅</v>
      </c>
      <c r="G6824" s="12" t="str">
        <f t="shared" si="537"/>
        <v>火</v>
      </c>
      <c r="J6824" s="12"/>
      <c r="K6824" s="12"/>
      <c r="L6824" s="12"/>
      <c r="M6824" s="12"/>
      <c r="N6824" s="12"/>
    </row>
    <row r="6825" spans="1:14" x14ac:dyDescent="0.2">
      <c r="A6825" s="1">
        <v>47002</v>
      </c>
      <c r="B6825" s="4" t="s">
        <v>882</v>
      </c>
      <c r="C6825" s="5" t="str">
        <f t="shared" si="538"/>
        <v xml:space="preserve"> 7</v>
      </c>
      <c r="D6825" s="12" t="str">
        <f t="shared" si="534"/>
        <v>17</v>
      </c>
      <c r="E6825" s="12">
        <f t="shared" si="535"/>
        <v>0</v>
      </c>
      <c r="F6825" s="12" t="str">
        <f t="shared" si="536"/>
        <v>大安</v>
      </c>
      <c r="G6825" s="12" t="str">
        <f t="shared" si="537"/>
        <v>水</v>
      </c>
      <c r="J6825" s="12"/>
      <c r="K6825" s="12"/>
      <c r="L6825" s="12"/>
      <c r="M6825" s="12"/>
      <c r="N6825" s="12"/>
    </row>
    <row r="6826" spans="1:14" x14ac:dyDescent="0.2">
      <c r="A6826" s="1">
        <v>47003</v>
      </c>
      <c r="B6826" s="4" t="s">
        <v>883</v>
      </c>
      <c r="C6826" s="5" t="str">
        <f t="shared" si="538"/>
        <v xml:space="preserve"> 7</v>
      </c>
      <c r="D6826" s="12" t="str">
        <f t="shared" si="534"/>
        <v>18</v>
      </c>
      <c r="E6826" s="12">
        <f t="shared" si="535"/>
        <v>1</v>
      </c>
      <c r="F6826" s="12" t="str">
        <f t="shared" si="536"/>
        <v>赤口</v>
      </c>
      <c r="G6826" s="12" t="str">
        <f t="shared" si="537"/>
        <v>木</v>
      </c>
      <c r="J6826" s="12"/>
      <c r="K6826" s="12"/>
      <c r="L6826" s="12"/>
      <c r="M6826" s="12"/>
      <c r="N6826" s="12"/>
    </row>
    <row r="6827" spans="1:14" x14ac:dyDescent="0.2">
      <c r="A6827" s="1">
        <v>47004</v>
      </c>
      <c r="B6827" s="4" t="s">
        <v>884</v>
      </c>
      <c r="C6827" s="5" t="str">
        <f t="shared" si="538"/>
        <v xml:space="preserve"> 7</v>
      </c>
      <c r="D6827" s="12" t="str">
        <f t="shared" si="534"/>
        <v>19</v>
      </c>
      <c r="E6827" s="12">
        <f t="shared" si="535"/>
        <v>2</v>
      </c>
      <c r="F6827" s="12" t="str">
        <f t="shared" si="536"/>
        <v>先勝</v>
      </c>
      <c r="G6827" s="12" t="str">
        <f t="shared" si="537"/>
        <v>金</v>
      </c>
      <c r="J6827" s="12"/>
      <c r="K6827" s="12"/>
      <c r="L6827" s="12"/>
      <c r="M6827" s="12"/>
      <c r="N6827" s="12"/>
    </row>
    <row r="6828" spans="1:14" x14ac:dyDescent="0.2">
      <c r="A6828" s="1">
        <v>47005</v>
      </c>
      <c r="B6828" s="4" t="s">
        <v>885</v>
      </c>
      <c r="C6828" s="5" t="str">
        <f t="shared" si="538"/>
        <v xml:space="preserve"> 7</v>
      </c>
      <c r="D6828" s="12" t="str">
        <f t="shared" si="534"/>
        <v>20</v>
      </c>
      <c r="E6828" s="12">
        <f t="shared" si="535"/>
        <v>3</v>
      </c>
      <c r="F6828" s="12" t="str">
        <f t="shared" si="536"/>
        <v>友引</v>
      </c>
      <c r="G6828" s="12" t="str">
        <f t="shared" si="537"/>
        <v>土</v>
      </c>
      <c r="J6828" s="12"/>
      <c r="K6828" s="12"/>
      <c r="L6828" s="12"/>
      <c r="M6828" s="12"/>
      <c r="N6828" s="12"/>
    </row>
    <row r="6829" spans="1:14" x14ac:dyDescent="0.2">
      <c r="A6829" s="1">
        <v>47006</v>
      </c>
      <c r="B6829" s="4" t="s">
        <v>886</v>
      </c>
      <c r="C6829" s="5" t="str">
        <f t="shared" si="538"/>
        <v xml:space="preserve"> 7</v>
      </c>
      <c r="D6829" s="12" t="str">
        <f t="shared" si="534"/>
        <v>21</v>
      </c>
      <c r="E6829" s="12">
        <f t="shared" si="535"/>
        <v>4</v>
      </c>
      <c r="F6829" s="12" t="str">
        <f t="shared" si="536"/>
        <v>先負</v>
      </c>
      <c r="G6829" s="12" t="str">
        <f t="shared" si="537"/>
        <v>日</v>
      </c>
      <c r="J6829" s="12"/>
      <c r="K6829" s="12"/>
      <c r="L6829" s="12"/>
      <c r="M6829" s="12"/>
      <c r="N6829" s="12"/>
    </row>
    <row r="6830" spans="1:14" x14ac:dyDescent="0.2">
      <c r="A6830" s="1">
        <v>47007</v>
      </c>
      <c r="B6830" s="4" t="s">
        <v>887</v>
      </c>
      <c r="C6830" s="5" t="str">
        <f t="shared" si="538"/>
        <v xml:space="preserve"> 7</v>
      </c>
      <c r="D6830" s="12" t="str">
        <f t="shared" ref="D6830:D6893" si="539">RIGHT(B6830,LEN(B6830)-FIND("/",B6830))</f>
        <v>22</v>
      </c>
      <c r="E6830" s="12">
        <f t="shared" si="535"/>
        <v>5</v>
      </c>
      <c r="F6830" s="12" t="str">
        <f t="shared" si="536"/>
        <v>仏滅</v>
      </c>
      <c r="G6830" s="12" t="str">
        <f t="shared" si="537"/>
        <v>月</v>
      </c>
      <c r="J6830" s="12"/>
      <c r="K6830" s="12"/>
      <c r="L6830" s="12"/>
      <c r="M6830" s="12"/>
      <c r="N6830" s="12"/>
    </row>
    <row r="6831" spans="1:14" x14ac:dyDescent="0.2">
      <c r="A6831" s="1">
        <v>47008</v>
      </c>
      <c r="B6831" s="4" t="s">
        <v>888</v>
      </c>
      <c r="C6831" s="5" t="str">
        <f t="shared" si="538"/>
        <v xml:space="preserve"> 7</v>
      </c>
      <c r="D6831" s="12" t="str">
        <f t="shared" si="539"/>
        <v>23</v>
      </c>
      <c r="E6831" s="12">
        <f t="shared" si="535"/>
        <v>0</v>
      </c>
      <c r="F6831" s="12" t="str">
        <f t="shared" si="536"/>
        <v>大安</v>
      </c>
      <c r="G6831" s="12" t="str">
        <f t="shared" si="537"/>
        <v>火</v>
      </c>
      <c r="J6831" s="12"/>
      <c r="K6831" s="12"/>
      <c r="L6831" s="12"/>
      <c r="M6831" s="12"/>
      <c r="N6831" s="12"/>
    </row>
    <row r="6832" spans="1:14" x14ac:dyDescent="0.2">
      <c r="A6832" s="1">
        <v>47009</v>
      </c>
      <c r="B6832" s="4" t="s">
        <v>889</v>
      </c>
      <c r="C6832" s="5" t="str">
        <f t="shared" si="538"/>
        <v xml:space="preserve"> 7</v>
      </c>
      <c r="D6832" s="12" t="str">
        <f t="shared" si="539"/>
        <v>24</v>
      </c>
      <c r="E6832" s="12">
        <f t="shared" si="535"/>
        <v>1</v>
      </c>
      <c r="F6832" s="12" t="str">
        <f t="shared" si="536"/>
        <v>赤口</v>
      </c>
      <c r="G6832" s="12" t="str">
        <f t="shared" si="537"/>
        <v>水</v>
      </c>
      <c r="J6832" s="12"/>
      <c r="K6832" s="12"/>
      <c r="L6832" s="12"/>
      <c r="M6832" s="12"/>
      <c r="N6832" s="12"/>
    </row>
    <row r="6833" spans="1:14" x14ac:dyDescent="0.2">
      <c r="A6833" s="1">
        <v>47010</v>
      </c>
      <c r="B6833" s="4" t="s">
        <v>890</v>
      </c>
      <c r="C6833" s="5" t="str">
        <f t="shared" si="538"/>
        <v xml:space="preserve"> 7</v>
      </c>
      <c r="D6833" s="12" t="str">
        <f t="shared" si="539"/>
        <v>25</v>
      </c>
      <c r="E6833" s="12">
        <f t="shared" si="535"/>
        <v>2</v>
      </c>
      <c r="F6833" s="12" t="str">
        <f t="shared" si="536"/>
        <v>先勝</v>
      </c>
      <c r="G6833" s="12" t="str">
        <f t="shared" si="537"/>
        <v>木</v>
      </c>
      <c r="J6833" s="12"/>
      <c r="K6833" s="12"/>
      <c r="L6833" s="12"/>
      <c r="M6833" s="12"/>
      <c r="N6833" s="12"/>
    </row>
    <row r="6834" spans="1:14" x14ac:dyDescent="0.2">
      <c r="A6834" s="1">
        <v>47011</v>
      </c>
      <c r="B6834" s="4" t="s">
        <v>891</v>
      </c>
      <c r="C6834" s="5" t="str">
        <f t="shared" si="538"/>
        <v xml:space="preserve"> 7</v>
      </c>
      <c r="D6834" s="12" t="str">
        <f t="shared" si="539"/>
        <v>26</v>
      </c>
      <c r="E6834" s="12">
        <f t="shared" si="535"/>
        <v>3</v>
      </c>
      <c r="F6834" s="12" t="str">
        <f t="shared" si="536"/>
        <v>友引</v>
      </c>
      <c r="G6834" s="12" t="str">
        <f t="shared" si="537"/>
        <v>金</v>
      </c>
      <c r="J6834" s="12"/>
      <c r="K6834" s="12"/>
      <c r="L6834" s="12"/>
      <c r="M6834" s="12"/>
      <c r="N6834" s="12"/>
    </row>
    <row r="6835" spans="1:14" x14ac:dyDescent="0.2">
      <c r="A6835" s="1">
        <v>47012</v>
      </c>
      <c r="B6835" s="4" t="s">
        <v>892</v>
      </c>
      <c r="C6835" s="5" t="str">
        <f t="shared" si="538"/>
        <v xml:space="preserve"> 7</v>
      </c>
      <c r="D6835" s="12" t="str">
        <f t="shared" si="539"/>
        <v>27</v>
      </c>
      <c r="E6835" s="12">
        <f t="shared" si="535"/>
        <v>4</v>
      </c>
      <c r="F6835" s="12" t="str">
        <f t="shared" si="536"/>
        <v>先負</v>
      </c>
      <c r="G6835" s="12" t="str">
        <f t="shared" si="537"/>
        <v>土</v>
      </c>
      <c r="J6835" s="12"/>
      <c r="K6835" s="12"/>
      <c r="L6835" s="12"/>
      <c r="M6835" s="12"/>
      <c r="N6835" s="12"/>
    </row>
    <row r="6836" spans="1:14" x14ac:dyDescent="0.2">
      <c r="A6836" s="1">
        <v>47013</v>
      </c>
      <c r="B6836" s="4" t="s">
        <v>893</v>
      </c>
      <c r="C6836" s="5" t="str">
        <f t="shared" si="538"/>
        <v xml:space="preserve"> 7</v>
      </c>
      <c r="D6836" s="12" t="str">
        <f t="shared" si="539"/>
        <v>28</v>
      </c>
      <c r="E6836" s="12">
        <f t="shared" ref="E6836:E6899" si="540">MOD(C6836+D6836,6)</f>
        <v>5</v>
      </c>
      <c r="F6836" s="12" t="str">
        <f t="shared" ref="F6836:F6899" si="541">VLOOKUP(E6836,$H$2:$I$7,2)</f>
        <v>仏滅</v>
      </c>
      <c r="G6836" s="12" t="str">
        <f t="shared" ref="G6836:G6899" si="542">TEXT(A6836,"aaa")</f>
        <v>日</v>
      </c>
      <c r="J6836" s="12"/>
      <c r="K6836" s="12"/>
      <c r="L6836" s="12"/>
      <c r="M6836" s="12"/>
      <c r="N6836" s="12"/>
    </row>
    <row r="6837" spans="1:14" x14ac:dyDescent="0.2">
      <c r="A6837" s="1">
        <v>47014</v>
      </c>
      <c r="B6837" s="4" t="s">
        <v>894</v>
      </c>
      <c r="C6837" s="5" t="str">
        <f t="shared" si="538"/>
        <v xml:space="preserve"> 7</v>
      </c>
      <c r="D6837" s="12" t="str">
        <f t="shared" si="539"/>
        <v>29</v>
      </c>
      <c r="E6837" s="12">
        <f t="shared" si="540"/>
        <v>0</v>
      </c>
      <c r="F6837" s="12" t="str">
        <f t="shared" si="541"/>
        <v>大安</v>
      </c>
      <c r="G6837" s="12" t="str">
        <f t="shared" si="542"/>
        <v>月</v>
      </c>
      <c r="J6837" s="12"/>
      <c r="K6837" s="12"/>
      <c r="L6837" s="12"/>
      <c r="M6837" s="12"/>
      <c r="N6837" s="12"/>
    </row>
    <row r="6838" spans="1:14" x14ac:dyDescent="0.2">
      <c r="A6838" s="1">
        <v>47015</v>
      </c>
      <c r="B6838" s="4" t="s">
        <v>895</v>
      </c>
      <c r="C6838" s="5" t="str">
        <f t="shared" si="538"/>
        <v xml:space="preserve"> 7</v>
      </c>
      <c r="D6838" s="12" t="str">
        <f t="shared" si="539"/>
        <v>30</v>
      </c>
      <c r="E6838" s="12">
        <f t="shared" si="540"/>
        <v>1</v>
      </c>
      <c r="F6838" s="12" t="str">
        <f t="shared" si="541"/>
        <v>赤口</v>
      </c>
      <c r="G6838" s="12" t="str">
        <f t="shared" si="542"/>
        <v>火</v>
      </c>
      <c r="J6838" s="12"/>
      <c r="K6838" s="12"/>
      <c r="L6838" s="12"/>
      <c r="M6838" s="12"/>
      <c r="N6838" s="12"/>
    </row>
    <row r="6839" spans="1:14" x14ac:dyDescent="0.2">
      <c r="A6839" s="1">
        <v>47016</v>
      </c>
      <c r="B6839" s="4" t="s">
        <v>896</v>
      </c>
      <c r="C6839" s="5" t="str">
        <f t="shared" si="538"/>
        <v xml:space="preserve"> 8</v>
      </c>
      <c r="D6839" s="12" t="str">
        <f t="shared" si="539"/>
        <v>1</v>
      </c>
      <c r="E6839" s="12">
        <f t="shared" si="540"/>
        <v>3</v>
      </c>
      <c r="F6839" s="12" t="str">
        <f t="shared" si="541"/>
        <v>友引</v>
      </c>
      <c r="G6839" s="12" t="str">
        <f t="shared" si="542"/>
        <v>水</v>
      </c>
      <c r="J6839" s="12"/>
      <c r="K6839" s="12"/>
      <c r="L6839" s="12"/>
      <c r="M6839" s="12"/>
      <c r="N6839" s="12"/>
    </row>
    <row r="6840" spans="1:14" x14ac:dyDescent="0.2">
      <c r="A6840" s="1">
        <v>47017</v>
      </c>
      <c r="B6840" s="4" t="s">
        <v>897</v>
      </c>
      <c r="C6840" s="5" t="str">
        <f t="shared" si="538"/>
        <v xml:space="preserve"> 8</v>
      </c>
      <c r="D6840" s="12" t="str">
        <f t="shared" si="539"/>
        <v>2</v>
      </c>
      <c r="E6840" s="12">
        <f t="shared" si="540"/>
        <v>4</v>
      </c>
      <c r="F6840" s="12" t="str">
        <f t="shared" si="541"/>
        <v>先負</v>
      </c>
      <c r="G6840" s="12" t="str">
        <f t="shared" si="542"/>
        <v>木</v>
      </c>
      <c r="J6840" s="12"/>
      <c r="K6840" s="12"/>
      <c r="L6840" s="12"/>
      <c r="M6840" s="12"/>
      <c r="N6840" s="12"/>
    </row>
    <row r="6841" spans="1:14" x14ac:dyDescent="0.2">
      <c r="A6841" s="1">
        <v>47018</v>
      </c>
      <c r="B6841" s="4" t="s">
        <v>898</v>
      </c>
      <c r="C6841" s="5" t="str">
        <f t="shared" si="538"/>
        <v xml:space="preserve"> 8</v>
      </c>
      <c r="D6841" s="12" t="str">
        <f t="shared" si="539"/>
        <v>3</v>
      </c>
      <c r="E6841" s="12">
        <f t="shared" si="540"/>
        <v>5</v>
      </c>
      <c r="F6841" s="12" t="str">
        <f t="shared" si="541"/>
        <v>仏滅</v>
      </c>
      <c r="G6841" s="12" t="str">
        <f t="shared" si="542"/>
        <v>金</v>
      </c>
      <c r="J6841" s="12"/>
      <c r="K6841" s="12"/>
      <c r="L6841" s="12"/>
      <c r="M6841" s="12"/>
      <c r="N6841" s="12"/>
    </row>
    <row r="6842" spans="1:14" x14ac:dyDescent="0.2">
      <c r="A6842" s="1">
        <v>47019</v>
      </c>
      <c r="B6842" s="4" t="s">
        <v>899</v>
      </c>
      <c r="C6842" s="5" t="str">
        <f t="shared" si="538"/>
        <v xml:space="preserve"> 8</v>
      </c>
      <c r="D6842" s="12" t="str">
        <f t="shared" si="539"/>
        <v>4</v>
      </c>
      <c r="E6842" s="12">
        <f t="shared" si="540"/>
        <v>0</v>
      </c>
      <c r="F6842" s="12" t="str">
        <f t="shared" si="541"/>
        <v>大安</v>
      </c>
      <c r="G6842" s="12" t="str">
        <f t="shared" si="542"/>
        <v>土</v>
      </c>
      <c r="J6842" s="12"/>
      <c r="K6842" s="12"/>
      <c r="L6842" s="12"/>
      <c r="M6842" s="12"/>
      <c r="N6842" s="12"/>
    </row>
    <row r="6843" spans="1:14" x14ac:dyDescent="0.2">
      <c r="A6843" s="1">
        <v>47020</v>
      </c>
      <c r="B6843" s="4" t="s">
        <v>900</v>
      </c>
      <c r="C6843" s="5" t="str">
        <f t="shared" si="538"/>
        <v xml:space="preserve"> 8</v>
      </c>
      <c r="D6843" s="12" t="str">
        <f t="shared" si="539"/>
        <v>5</v>
      </c>
      <c r="E6843" s="12">
        <f t="shared" si="540"/>
        <v>1</v>
      </c>
      <c r="F6843" s="12" t="str">
        <f t="shared" si="541"/>
        <v>赤口</v>
      </c>
      <c r="G6843" s="12" t="str">
        <f t="shared" si="542"/>
        <v>日</v>
      </c>
      <c r="J6843" s="12"/>
      <c r="K6843" s="12"/>
      <c r="L6843" s="12"/>
      <c r="M6843" s="12"/>
      <c r="N6843" s="12"/>
    </row>
    <row r="6844" spans="1:14" x14ac:dyDescent="0.2">
      <c r="A6844" s="1">
        <v>47021</v>
      </c>
      <c r="B6844" s="4" t="s">
        <v>901</v>
      </c>
      <c r="C6844" s="5" t="str">
        <f t="shared" si="538"/>
        <v xml:space="preserve"> 8</v>
      </c>
      <c r="D6844" s="12" t="str">
        <f t="shared" si="539"/>
        <v>6</v>
      </c>
      <c r="E6844" s="12">
        <f t="shared" si="540"/>
        <v>2</v>
      </c>
      <c r="F6844" s="12" t="str">
        <f t="shared" si="541"/>
        <v>先勝</v>
      </c>
      <c r="G6844" s="12" t="str">
        <f t="shared" si="542"/>
        <v>月</v>
      </c>
      <c r="J6844" s="12"/>
      <c r="K6844" s="12"/>
      <c r="L6844" s="12"/>
      <c r="M6844" s="12"/>
      <c r="N6844" s="12"/>
    </row>
    <row r="6845" spans="1:14" x14ac:dyDescent="0.2">
      <c r="A6845" s="1">
        <v>47022</v>
      </c>
      <c r="B6845" s="4" t="s">
        <v>902</v>
      </c>
      <c r="C6845" s="5" t="str">
        <f t="shared" si="538"/>
        <v xml:space="preserve"> 8</v>
      </c>
      <c r="D6845" s="12" t="str">
        <f t="shared" si="539"/>
        <v>7</v>
      </c>
      <c r="E6845" s="12">
        <f t="shared" si="540"/>
        <v>3</v>
      </c>
      <c r="F6845" s="12" t="str">
        <f t="shared" si="541"/>
        <v>友引</v>
      </c>
      <c r="G6845" s="12" t="str">
        <f t="shared" si="542"/>
        <v>火</v>
      </c>
      <c r="J6845" s="12"/>
      <c r="K6845" s="12"/>
      <c r="L6845" s="12"/>
      <c r="M6845" s="12"/>
      <c r="N6845" s="12"/>
    </row>
    <row r="6846" spans="1:14" x14ac:dyDescent="0.2">
      <c r="A6846" s="1">
        <v>47023</v>
      </c>
      <c r="B6846" s="4" t="s">
        <v>903</v>
      </c>
      <c r="C6846" s="5" t="str">
        <f t="shared" si="538"/>
        <v xml:space="preserve"> 8</v>
      </c>
      <c r="D6846" s="12" t="str">
        <f t="shared" si="539"/>
        <v>8</v>
      </c>
      <c r="E6846" s="12">
        <f t="shared" si="540"/>
        <v>4</v>
      </c>
      <c r="F6846" s="12" t="str">
        <f t="shared" si="541"/>
        <v>先負</v>
      </c>
      <c r="G6846" s="12" t="str">
        <f t="shared" si="542"/>
        <v>水</v>
      </c>
      <c r="J6846" s="12"/>
      <c r="K6846" s="12"/>
      <c r="L6846" s="12"/>
      <c r="M6846" s="12"/>
      <c r="N6846" s="12"/>
    </row>
    <row r="6847" spans="1:14" x14ac:dyDescent="0.2">
      <c r="A6847" s="1">
        <v>47024</v>
      </c>
      <c r="B6847" s="4" t="s">
        <v>904</v>
      </c>
      <c r="C6847" s="5" t="str">
        <f t="shared" si="538"/>
        <v xml:space="preserve"> 8</v>
      </c>
      <c r="D6847" s="12" t="str">
        <f t="shared" si="539"/>
        <v>9</v>
      </c>
      <c r="E6847" s="12">
        <f t="shared" si="540"/>
        <v>5</v>
      </c>
      <c r="F6847" s="12" t="str">
        <f t="shared" si="541"/>
        <v>仏滅</v>
      </c>
      <c r="G6847" s="12" t="str">
        <f t="shared" si="542"/>
        <v>木</v>
      </c>
      <c r="J6847" s="12"/>
      <c r="K6847" s="12"/>
      <c r="L6847" s="12"/>
      <c r="M6847" s="12"/>
      <c r="N6847" s="12"/>
    </row>
    <row r="6848" spans="1:14" x14ac:dyDescent="0.2">
      <c r="A6848" s="1">
        <v>47025</v>
      </c>
      <c r="B6848" s="4" t="s">
        <v>905</v>
      </c>
      <c r="C6848" s="5" t="str">
        <f t="shared" si="538"/>
        <v xml:space="preserve"> 8</v>
      </c>
      <c r="D6848" s="12" t="str">
        <f t="shared" si="539"/>
        <v>10</v>
      </c>
      <c r="E6848" s="12">
        <f t="shared" si="540"/>
        <v>0</v>
      </c>
      <c r="F6848" s="12" t="str">
        <f t="shared" si="541"/>
        <v>大安</v>
      </c>
      <c r="G6848" s="12" t="str">
        <f t="shared" si="542"/>
        <v>金</v>
      </c>
      <c r="J6848" s="12"/>
      <c r="K6848" s="12"/>
      <c r="L6848" s="12"/>
      <c r="M6848" s="12"/>
      <c r="N6848" s="12"/>
    </row>
    <row r="6849" spans="1:14" x14ac:dyDescent="0.2">
      <c r="A6849" s="1">
        <v>47026</v>
      </c>
      <c r="B6849" s="4" t="s">
        <v>906</v>
      </c>
      <c r="C6849" s="5" t="str">
        <f t="shared" si="538"/>
        <v xml:space="preserve"> 8</v>
      </c>
      <c r="D6849" s="12" t="str">
        <f t="shared" si="539"/>
        <v>11</v>
      </c>
      <c r="E6849" s="12">
        <f t="shared" si="540"/>
        <v>1</v>
      </c>
      <c r="F6849" s="12" t="str">
        <f t="shared" si="541"/>
        <v>赤口</v>
      </c>
      <c r="G6849" s="12" t="str">
        <f t="shared" si="542"/>
        <v>土</v>
      </c>
      <c r="J6849" s="12"/>
      <c r="K6849" s="12"/>
      <c r="L6849" s="12"/>
      <c r="M6849" s="12"/>
      <c r="N6849" s="12"/>
    </row>
    <row r="6850" spans="1:14" x14ac:dyDescent="0.2">
      <c r="A6850" s="1">
        <v>47027</v>
      </c>
      <c r="B6850" s="4" t="s">
        <v>907</v>
      </c>
      <c r="C6850" s="5" t="str">
        <f t="shared" si="538"/>
        <v xml:space="preserve"> 8</v>
      </c>
      <c r="D6850" s="12" t="str">
        <f t="shared" si="539"/>
        <v>12</v>
      </c>
      <c r="E6850" s="12">
        <f t="shared" si="540"/>
        <v>2</v>
      </c>
      <c r="F6850" s="12" t="str">
        <f t="shared" si="541"/>
        <v>先勝</v>
      </c>
      <c r="G6850" s="12" t="str">
        <f t="shared" si="542"/>
        <v>日</v>
      </c>
      <c r="J6850" s="12"/>
      <c r="K6850" s="12"/>
      <c r="L6850" s="12"/>
      <c r="M6850" s="12"/>
      <c r="N6850" s="12"/>
    </row>
    <row r="6851" spans="1:14" x14ac:dyDescent="0.2">
      <c r="A6851" s="1">
        <v>47028</v>
      </c>
      <c r="B6851" s="4" t="s">
        <v>908</v>
      </c>
      <c r="C6851" s="5" t="str">
        <f t="shared" si="538"/>
        <v xml:space="preserve"> 8</v>
      </c>
      <c r="D6851" s="12" t="str">
        <f t="shared" si="539"/>
        <v>13</v>
      </c>
      <c r="E6851" s="12">
        <f t="shared" si="540"/>
        <v>3</v>
      </c>
      <c r="F6851" s="12" t="str">
        <f t="shared" si="541"/>
        <v>友引</v>
      </c>
      <c r="G6851" s="12" t="str">
        <f t="shared" si="542"/>
        <v>月</v>
      </c>
      <c r="J6851" s="12"/>
      <c r="K6851" s="12"/>
      <c r="L6851" s="12"/>
      <c r="M6851" s="12"/>
      <c r="N6851" s="12"/>
    </row>
    <row r="6852" spans="1:14" x14ac:dyDescent="0.2">
      <c r="A6852" s="1">
        <v>47029</v>
      </c>
      <c r="B6852" s="4" t="s">
        <v>909</v>
      </c>
      <c r="C6852" s="5" t="str">
        <f t="shared" si="538"/>
        <v xml:space="preserve"> 8</v>
      </c>
      <c r="D6852" s="12" t="str">
        <f t="shared" si="539"/>
        <v>14</v>
      </c>
      <c r="E6852" s="12">
        <f t="shared" si="540"/>
        <v>4</v>
      </c>
      <c r="F6852" s="12" t="str">
        <f t="shared" si="541"/>
        <v>先負</v>
      </c>
      <c r="G6852" s="12" t="str">
        <f t="shared" si="542"/>
        <v>火</v>
      </c>
      <c r="J6852" s="12"/>
      <c r="K6852" s="12"/>
      <c r="L6852" s="12"/>
      <c r="M6852" s="12"/>
      <c r="N6852" s="12"/>
    </row>
    <row r="6853" spans="1:14" x14ac:dyDescent="0.2">
      <c r="A6853" s="1">
        <v>47030</v>
      </c>
      <c r="B6853" s="4" t="s">
        <v>910</v>
      </c>
      <c r="C6853" s="5" t="str">
        <f t="shared" si="538"/>
        <v xml:space="preserve"> 8</v>
      </c>
      <c r="D6853" s="12" t="str">
        <f t="shared" si="539"/>
        <v>15</v>
      </c>
      <c r="E6853" s="12">
        <f t="shared" si="540"/>
        <v>5</v>
      </c>
      <c r="F6853" s="12" t="str">
        <f t="shared" si="541"/>
        <v>仏滅</v>
      </c>
      <c r="G6853" s="12" t="str">
        <f t="shared" si="542"/>
        <v>水</v>
      </c>
      <c r="J6853" s="12"/>
      <c r="K6853" s="12"/>
      <c r="L6853" s="12"/>
      <c r="M6853" s="12"/>
      <c r="N6853" s="12"/>
    </row>
    <row r="6854" spans="1:14" x14ac:dyDescent="0.2">
      <c r="A6854" s="1">
        <v>47031</v>
      </c>
      <c r="B6854" s="4" t="s">
        <v>911</v>
      </c>
      <c r="C6854" s="5" t="str">
        <f t="shared" si="538"/>
        <v xml:space="preserve"> 8</v>
      </c>
      <c r="D6854" s="12" t="str">
        <f t="shared" si="539"/>
        <v>16</v>
      </c>
      <c r="E6854" s="12">
        <f t="shared" si="540"/>
        <v>0</v>
      </c>
      <c r="F6854" s="12" t="str">
        <f t="shared" si="541"/>
        <v>大安</v>
      </c>
      <c r="G6854" s="12" t="str">
        <f t="shared" si="542"/>
        <v>木</v>
      </c>
      <c r="J6854" s="12"/>
      <c r="K6854" s="12"/>
      <c r="L6854" s="12"/>
      <c r="M6854" s="12"/>
      <c r="N6854" s="12"/>
    </row>
    <row r="6855" spans="1:14" x14ac:dyDescent="0.2">
      <c r="A6855" s="1">
        <v>47032</v>
      </c>
      <c r="B6855" s="4" t="s">
        <v>912</v>
      </c>
      <c r="C6855" s="5" t="str">
        <f t="shared" si="538"/>
        <v xml:space="preserve"> 8</v>
      </c>
      <c r="D6855" s="12" t="str">
        <f t="shared" si="539"/>
        <v>17</v>
      </c>
      <c r="E6855" s="12">
        <f t="shared" si="540"/>
        <v>1</v>
      </c>
      <c r="F6855" s="12" t="str">
        <f t="shared" si="541"/>
        <v>赤口</v>
      </c>
      <c r="G6855" s="12" t="str">
        <f t="shared" si="542"/>
        <v>金</v>
      </c>
      <c r="J6855" s="12"/>
      <c r="K6855" s="12"/>
      <c r="L6855" s="12"/>
      <c r="M6855" s="12"/>
      <c r="N6855" s="12"/>
    </row>
    <row r="6856" spans="1:14" x14ac:dyDescent="0.2">
      <c r="A6856" s="1">
        <v>47033</v>
      </c>
      <c r="B6856" s="4" t="s">
        <v>913</v>
      </c>
      <c r="C6856" s="5" t="str">
        <f t="shared" si="538"/>
        <v xml:space="preserve"> 8</v>
      </c>
      <c r="D6856" s="12" t="str">
        <f t="shared" si="539"/>
        <v>18</v>
      </c>
      <c r="E6856" s="12">
        <f t="shared" si="540"/>
        <v>2</v>
      </c>
      <c r="F6856" s="12" t="str">
        <f t="shared" si="541"/>
        <v>先勝</v>
      </c>
      <c r="G6856" s="12" t="str">
        <f t="shared" si="542"/>
        <v>土</v>
      </c>
      <c r="J6856" s="12"/>
      <c r="K6856" s="12"/>
      <c r="L6856" s="12"/>
      <c r="M6856" s="12"/>
      <c r="N6856" s="12"/>
    </row>
    <row r="6857" spans="1:14" x14ac:dyDescent="0.2">
      <c r="A6857" s="1">
        <v>47034</v>
      </c>
      <c r="B6857" s="4" t="s">
        <v>914</v>
      </c>
      <c r="C6857" s="5" t="str">
        <f t="shared" si="538"/>
        <v xml:space="preserve"> 8</v>
      </c>
      <c r="D6857" s="12" t="str">
        <f t="shared" si="539"/>
        <v>19</v>
      </c>
      <c r="E6857" s="12">
        <f t="shared" si="540"/>
        <v>3</v>
      </c>
      <c r="F6857" s="12" t="str">
        <f t="shared" si="541"/>
        <v>友引</v>
      </c>
      <c r="G6857" s="12" t="str">
        <f t="shared" si="542"/>
        <v>日</v>
      </c>
      <c r="J6857" s="12"/>
      <c r="K6857" s="12"/>
      <c r="L6857" s="12"/>
      <c r="M6857" s="12"/>
      <c r="N6857" s="12"/>
    </row>
    <row r="6858" spans="1:14" x14ac:dyDescent="0.2">
      <c r="A6858" s="1">
        <v>47035</v>
      </c>
      <c r="B6858" s="4" t="s">
        <v>915</v>
      </c>
      <c r="C6858" s="5" t="str">
        <f t="shared" si="538"/>
        <v xml:space="preserve"> 8</v>
      </c>
      <c r="D6858" s="12" t="str">
        <f t="shared" si="539"/>
        <v>20</v>
      </c>
      <c r="E6858" s="12">
        <f t="shared" si="540"/>
        <v>4</v>
      </c>
      <c r="F6858" s="12" t="str">
        <f t="shared" si="541"/>
        <v>先負</v>
      </c>
      <c r="G6858" s="12" t="str">
        <f t="shared" si="542"/>
        <v>月</v>
      </c>
      <c r="J6858" s="12"/>
      <c r="K6858" s="12"/>
      <c r="L6858" s="12"/>
      <c r="M6858" s="12"/>
      <c r="N6858" s="12"/>
    </row>
    <row r="6859" spans="1:14" x14ac:dyDescent="0.2">
      <c r="A6859" s="1">
        <v>47036</v>
      </c>
      <c r="B6859" s="4" t="s">
        <v>916</v>
      </c>
      <c r="C6859" s="5" t="str">
        <f t="shared" si="538"/>
        <v xml:space="preserve"> 8</v>
      </c>
      <c r="D6859" s="12" t="str">
        <f t="shared" si="539"/>
        <v>21</v>
      </c>
      <c r="E6859" s="12">
        <f t="shared" si="540"/>
        <v>5</v>
      </c>
      <c r="F6859" s="12" t="str">
        <f t="shared" si="541"/>
        <v>仏滅</v>
      </c>
      <c r="G6859" s="12" t="str">
        <f t="shared" si="542"/>
        <v>火</v>
      </c>
      <c r="J6859" s="12"/>
      <c r="K6859" s="12"/>
      <c r="L6859" s="12"/>
      <c r="M6859" s="12"/>
      <c r="N6859" s="12"/>
    </row>
    <row r="6860" spans="1:14" x14ac:dyDescent="0.2">
      <c r="A6860" s="1">
        <v>47037</v>
      </c>
      <c r="B6860" s="4" t="s">
        <v>917</v>
      </c>
      <c r="C6860" s="5" t="str">
        <f t="shared" ref="C6860:C6923" si="543">SUBSTITUTE( LEFT(B6860,LEN(B6860)-(LEN(B6860)-FIND("/",B6860)+1)), "閏", "" )</f>
        <v xml:space="preserve"> 8</v>
      </c>
      <c r="D6860" s="12" t="str">
        <f t="shared" si="539"/>
        <v>22</v>
      </c>
      <c r="E6860" s="12">
        <f t="shared" si="540"/>
        <v>0</v>
      </c>
      <c r="F6860" s="12" t="str">
        <f t="shared" si="541"/>
        <v>大安</v>
      </c>
      <c r="G6860" s="12" t="str">
        <f t="shared" si="542"/>
        <v>水</v>
      </c>
      <c r="J6860" s="12"/>
      <c r="K6860" s="12"/>
      <c r="L6860" s="12"/>
      <c r="M6860" s="12"/>
      <c r="N6860" s="12"/>
    </row>
    <row r="6861" spans="1:14" x14ac:dyDescent="0.2">
      <c r="A6861" s="1">
        <v>47038</v>
      </c>
      <c r="B6861" s="4" t="s">
        <v>918</v>
      </c>
      <c r="C6861" s="5" t="str">
        <f t="shared" si="543"/>
        <v xml:space="preserve"> 8</v>
      </c>
      <c r="D6861" s="12" t="str">
        <f t="shared" si="539"/>
        <v>23</v>
      </c>
      <c r="E6861" s="12">
        <f t="shared" si="540"/>
        <v>1</v>
      </c>
      <c r="F6861" s="12" t="str">
        <f t="shared" si="541"/>
        <v>赤口</v>
      </c>
      <c r="G6861" s="12" t="str">
        <f t="shared" si="542"/>
        <v>木</v>
      </c>
      <c r="J6861" s="12"/>
      <c r="K6861" s="12"/>
      <c r="L6861" s="12"/>
      <c r="M6861" s="12"/>
      <c r="N6861" s="12"/>
    </row>
    <row r="6862" spans="1:14" x14ac:dyDescent="0.2">
      <c r="A6862" s="1">
        <v>47039</v>
      </c>
      <c r="B6862" s="4" t="s">
        <v>919</v>
      </c>
      <c r="C6862" s="5" t="str">
        <f t="shared" si="543"/>
        <v xml:space="preserve"> 8</v>
      </c>
      <c r="D6862" s="12" t="str">
        <f t="shared" si="539"/>
        <v>24</v>
      </c>
      <c r="E6862" s="12">
        <f t="shared" si="540"/>
        <v>2</v>
      </c>
      <c r="F6862" s="12" t="str">
        <f t="shared" si="541"/>
        <v>先勝</v>
      </c>
      <c r="G6862" s="12" t="str">
        <f t="shared" si="542"/>
        <v>金</v>
      </c>
      <c r="J6862" s="12"/>
      <c r="K6862" s="12"/>
      <c r="L6862" s="12"/>
      <c r="M6862" s="12"/>
      <c r="N6862" s="12"/>
    </row>
    <row r="6863" spans="1:14" x14ac:dyDescent="0.2">
      <c r="A6863" s="1">
        <v>47040</v>
      </c>
      <c r="B6863" s="4" t="s">
        <v>920</v>
      </c>
      <c r="C6863" s="5" t="str">
        <f t="shared" si="543"/>
        <v xml:space="preserve"> 8</v>
      </c>
      <c r="D6863" s="12" t="str">
        <f t="shared" si="539"/>
        <v>25</v>
      </c>
      <c r="E6863" s="12">
        <f t="shared" si="540"/>
        <v>3</v>
      </c>
      <c r="F6863" s="12" t="str">
        <f t="shared" si="541"/>
        <v>友引</v>
      </c>
      <c r="G6863" s="12" t="str">
        <f t="shared" si="542"/>
        <v>土</v>
      </c>
      <c r="J6863" s="12"/>
      <c r="K6863" s="12"/>
      <c r="L6863" s="12"/>
      <c r="M6863" s="12"/>
      <c r="N6863" s="12"/>
    </row>
    <row r="6864" spans="1:14" x14ac:dyDescent="0.2">
      <c r="A6864" s="1">
        <v>47041</v>
      </c>
      <c r="B6864" s="4" t="s">
        <v>921</v>
      </c>
      <c r="C6864" s="5" t="str">
        <f t="shared" si="543"/>
        <v xml:space="preserve"> 8</v>
      </c>
      <c r="D6864" s="12" t="str">
        <f t="shared" si="539"/>
        <v>26</v>
      </c>
      <c r="E6864" s="12">
        <f t="shared" si="540"/>
        <v>4</v>
      </c>
      <c r="F6864" s="12" t="str">
        <f t="shared" si="541"/>
        <v>先負</v>
      </c>
      <c r="G6864" s="12" t="str">
        <f t="shared" si="542"/>
        <v>日</v>
      </c>
      <c r="J6864" s="12"/>
      <c r="K6864" s="12"/>
      <c r="L6864" s="12"/>
      <c r="M6864" s="12"/>
      <c r="N6864" s="12"/>
    </row>
    <row r="6865" spans="1:14" x14ac:dyDescent="0.2">
      <c r="A6865" s="1">
        <v>47042</v>
      </c>
      <c r="B6865" s="4" t="s">
        <v>922</v>
      </c>
      <c r="C6865" s="5" t="str">
        <f t="shared" si="543"/>
        <v xml:space="preserve"> 8</v>
      </c>
      <c r="D6865" s="12" t="str">
        <f t="shared" si="539"/>
        <v>27</v>
      </c>
      <c r="E6865" s="12">
        <f t="shared" si="540"/>
        <v>5</v>
      </c>
      <c r="F6865" s="12" t="str">
        <f t="shared" si="541"/>
        <v>仏滅</v>
      </c>
      <c r="G6865" s="12" t="str">
        <f t="shared" si="542"/>
        <v>月</v>
      </c>
      <c r="J6865" s="12"/>
      <c r="K6865" s="12"/>
      <c r="L6865" s="12"/>
      <c r="M6865" s="12"/>
      <c r="N6865" s="12"/>
    </row>
    <row r="6866" spans="1:14" x14ac:dyDescent="0.2">
      <c r="A6866" s="1">
        <v>47043</v>
      </c>
      <c r="B6866" s="4" t="s">
        <v>923</v>
      </c>
      <c r="C6866" s="5" t="str">
        <f t="shared" si="543"/>
        <v xml:space="preserve"> 8</v>
      </c>
      <c r="D6866" s="12" t="str">
        <f t="shared" si="539"/>
        <v>28</v>
      </c>
      <c r="E6866" s="12">
        <f t="shared" si="540"/>
        <v>0</v>
      </c>
      <c r="F6866" s="12" t="str">
        <f t="shared" si="541"/>
        <v>大安</v>
      </c>
      <c r="G6866" s="12" t="str">
        <f t="shared" si="542"/>
        <v>火</v>
      </c>
      <c r="J6866" s="12"/>
      <c r="K6866" s="12"/>
      <c r="L6866" s="12"/>
      <c r="M6866" s="12"/>
      <c r="N6866" s="12"/>
    </row>
    <row r="6867" spans="1:14" x14ac:dyDescent="0.2">
      <c r="A6867" s="1">
        <v>47044</v>
      </c>
      <c r="B6867" s="4" t="s">
        <v>924</v>
      </c>
      <c r="C6867" s="5" t="str">
        <f t="shared" si="543"/>
        <v xml:space="preserve"> 8</v>
      </c>
      <c r="D6867" s="12" t="str">
        <f t="shared" si="539"/>
        <v>29</v>
      </c>
      <c r="E6867" s="12">
        <f t="shared" si="540"/>
        <v>1</v>
      </c>
      <c r="F6867" s="12" t="str">
        <f t="shared" si="541"/>
        <v>赤口</v>
      </c>
      <c r="G6867" s="12" t="str">
        <f t="shared" si="542"/>
        <v>水</v>
      </c>
      <c r="J6867" s="12"/>
      <c r="K6867" s="12"/>
      <c r="L6867" s="12"/>
      <c r="M6867" s="12"/>
      <c r="N6867" s="12"/>
    </row>
    <row r="6868" spans="1:14" x14ac:dyDescent="0.2">
      <c r="A6868" s="1">
        <v>47045</v>
      </c>
      <c r="B6868" s="4" t="s">
        <v>925</v>
      </c>
      <c r="C6868" s="5" t="str">
        <f t="shared" si="543"/>
        <v xml:space="preserve"> 9</v>
      </c>
      <c r="D6868" s="12" t="str">
        <f t="shared" si="539"/>
        <v>1</v>
      </c>
      <c r="E6868" s="12">
        <f t="shared" si="540"/>
        <v>4</v>
      </c>
      <c r="F6868" s="12" t="str">
        <f t="shared" si="541"/>
        <v>先負</v>
      </c>
      <c r="G6868" s="12" t="str">
        <f t="shared" si="542"/>
        <v>木</v>
      </c>
      <c r="J6868" s="12"/>
      <c r="K6868" s="12"/>
      <c r="L6868" s="12"/>
      <c r="M6868" s="12"/>
      <c r="N6868" s="12"/>
    </row>
    <row r="6869" spans="1:14" x14ac:dyDescent="0.2">
      <c r="A6869" s="1">
        <v>47046</v>
      </c>
      <c r="B6869" s="4" t="s">
        <v>926</v>
      </c>
      <c r="C6869" s="5" t="str">
        <f t="shared" si="543"/>
        <v xml:space="preserve"> 9</v>
      </c>
      <c r="D6869" s="12" t="str">
        <f t="shared" si="539"/>
        <v>2</v>
      </c>
      <c r="E6869" s="12">
        <f t="shared" si="540"/>
        <v>5</v>
      </c>
      <c r="F6869" s="12" t="str">
        <f t="shared" si="541"/>
        <v>仏滅</v>
      </c>
      <c r="G6869" s="12" t="str">
        <f t="shared" si="542"/>
        <v>金</v>
      </c>
      <c r="J6869" s="12"/>
      <c r="K6869" s="12"/>
      <c r="L6869" s="12"/>
      <c r="M6869" s="12"/>
      <c r="N6869" s="12"/>
    </row>
    <row r="6870" spans="1:14" x14ac:dyDescent="0.2">
      <c r="A6870" s="1">
        <v>47047</v>
      </c>
      <c r="B6870" s="4" t="s">
        <v>927</v>
      </c>
      <c r="C6870" s="5" t="str">
        <f t="shared" si="543"/>
        <v xml:space="preserve"> 9</v>
      </c>
      <c r="D6870" s="12" t="str">
        <f t="shared" si="539"/>
        <v>3</v>
      </c>
      <c r="E6870" s="12">
        <f t="shared" si="540"/>
        <v>0</v>
      </c>
      <c r="F6870" s="12" t="str">
        <f t="shared" si="541"/>
        <v>大安</v>
      </c>
      <c r="G6870" s="12" t="str">
        <f t="shared" si="542"/>
        <v>土</v>
      </c>
      <c r="J6870" s="12"/>
      <c r="K6870" s="12"/>
      <c r="L6870" s="12"/>
      <c r="M6870" s="12"/>
      <c r="N6870" s="12"/>
    </row>
    <row r="6871" spans="1:14" x14ac:dyDescent="0.2">
      <c r="A6871" s="1">
        <v>47048</v>
      </c>
      <c r="B6871" s="4" t="s">
        <v>928</v>
      </c>
      <c r="C6871" s="5" t="str">
        <f t="shared" si="543"/>
        <v xml:space="preserve"> 9</v>
      </c>
      <c r="D6871" s="12" t="str">
        <f t="shared" si="539"/>
        <v>4</v>
      </c>
      <c r="E6871" s="12">
        <f t="shared" si="540"/>
        <v>1</v>
      </c>
      <c r="F6871" s="12" t="str">
        <f t="shared" si="541"/>
        <v>赤口</v>
      </c>
      <c r="G6871" s="12" t="str">
        <f t="shared" si="542"/>
        <v>日</v>
      </c>
      <c r="J6871" s="12"/>
      <c r="K6871" s="12"/>
      <c r="L6871" s="12"/>
      <c r="M6871" s="12"/>
      <c r="N6871" s="12"/>
    </row>
    <row r="6872" spans="1:14" x14ac:dyDescent="0.2">
      <c r="A6872" s="1">
        <v>47049</v>
      </c>
      <c r="B6872" s="4" t="s">
        <v>929</v>
      </c>
      <c r="C6872" s="5" t="str">
        <f t="shared" si="543"/>
        <v xml:space="preserve"> 9</v>
      </c>
      <c r="D6872" s="12" t="str">
        <f t="shared" si="539"/>
        <v>5</v>
      </c>
      <c r="E6872" s="12">
        <f t="shared" si="540"/>
        <v>2</v>
      </c>
      <c r="F6872" s="12" t="str">
        <f t="shared" si="541"/>
        <v>先勝</v>
      </c>
      <c r="G6872" s="12" t="str">
        <f t="shared" si="542"/>
        <v>月</v>
      </c>
      <c r="J6872" s="12"/>
      <c r="K6872" s="12"/>
      <c r="L6872" s="12"/>
      <c r="M6872" s="12"/>
      <c r="N6872" s="12"/>
    </row>
    <row r="6873" spans="1:14" x14ac:dyDescent="0.2">
      <c r="A6873" s="1">
        <v>47050</v>
      </c>
      <c r="B6873" s="4" t="s">
        <v>930</v>
      </c>
      <c r="C6873" s="5" t="str">
        <f t="shared" si="543"/>
        <v xml:space="preserve"> 9</v>
      </c>
      <c r="D6873" s="12" t="str">
        <f t="shared" si="539"/>
        <v>6</v>
      </c>
      <c r="E6873" s="12">
        <f t="shared" si="540"/>
        <v>3</v>
      </c>
      <c r="F6873" s="12" t="str">
        <f t="shared" si="541"/>
        <v>友引</v>
      </c>
      <c r="G6873" s="12" t="str">
        <f t="shared" si="542"/>
        <v>火</v>
      </c>
      <c r="J6873" s="12"/>
      <c r="K6873" s="12"/>
      <c r="L6873" s="12"/>
      <c r="M6873" s="12"/>
      <c r="N6873" s="12"/>
    </row>
    <row r="6874" spans="1:14" x14ac:dyDescent="0.2">
      <c r="A6874" s="1">
        <v>47051</v>
      </c>
      <c r="B6874" s="4" t="s">
        <v>931</v>
      </c>
      <c r="C6874" s="5" t="str">
        <f t="shared" si="543"/>
        <v xml:space="preserve"> 9</v>
      </c>
      <c r="D6874" s="12" t="str">
        <f t="shared" si="539"/>
        <v>7</v>
      </c>
      <c r="E6874" s="12">
        <f t="shared" si="540"/>
        <v>4</v>
      </c>
      <c r="F6874" s="12" t="str">
        <f t="shared" si="541"/>
        <v>先負</v>
      </c>
      <c r="G6874" s="12" t="str">
        <f t="shared" si="542"/>
        <v>水</v>
      </c>
      <c r="J6874" s="12"/>
      <c r="K6874" s="12"/>
      <c r="L6874" s="12"/>
      <c r="M6874" s="12"/>
      <c r="N6874" s="12"/>
    </row>
    <row r="6875" spans="1:14" x14ac:dyDescent="0.2">
      <c r="A6875" s="1">
        <v>47052</v>
      </c>
      <c r="B6875" s="4" t="s">
        <v>932</v>
      </c>
      <c r="C6875" s="5" t="str">
        <f t="shared" si="543"/>
        <v xml:space="preserve"> 9</v>
      </c>
      <c r="D6875" s="12" t="str">
        <f t="shared" si="539"/>
        <v>8</v>
      </c>
      <c r="E6875" s="12">
        <f t="shared" si="540"/>
        <v>5</v>
      </c>
      <c r="F6875" s="12" t="str">
        <f t="shared" si="541"/>
        <v>仏滅</v>
      </c>
      <c r="G6875" s="12" t="str">
        <f t="shared" si="542"/>
        <v>木</v>
      </c>
      <c r="J6875" s="12"/>
      <c r="K6875" s="12"/>
      <c r="L6875" s="12"/>
      <c r="M6875" s="12"/>
      <c r="N6875" s="12"/>
    </row>
    <row r="6876" spans="1:14" x14ac:dyDescent="0.2">
      <c r="A6876" s="1">
        <v>47053</v>
      </c>
      <c r="B6876" s="4" t="s">
        <v>933</v>
      </c>
      <c r="C6876" s="5" t="str">
        <f t="shared" si="543"/>
        <v xml:space="preserve"> 9</v>
      </c>
      <c r="D6876" s="12" t="str">
        <f t="shared" si="539"/>
        <v>9</v>
      </c>
      <c r="E6876" s="12">
        <f t="shared" si="540"/>
        <v>0</v>
      </c>
      <c r="F6876" s="12" t="str">
        <f t="shared" si="541"/>
        <v>大安</v>
      </c>
      <c r="G6876" s="12" t="str">
        <f t="shared" si="542"/>
        <v>金</v>
      </c>
      <c r="J6876" s="12"/>
      <c r="K6876" s="12"/>
      <c r="L6876" s="12"/>
      <c r="M6876" s="12"/>
      <c r="N6876" s="12"/>
    </row>
    <row r="6877" spans="1:14" x14ac:dyDescent="0.2">
      <c r="A6877" s="1">
        <v>47054</v>
      </c>
      <c r="B6877" s="4" t="s">
        <v>934</v>
      </c>
      <c r="C6877" s="5" t="str">
        <f t="shared" si="543"/>
        <v xml:space="preserve"> 9</v>
      </c>
      <c r="D6877" s="12" t="str">
        <f t="shared" si="539"/>
        <v>10</v>
      </c>
      <c r="E6877" s="12">
        <f t="shared" si="540"/>
        <v>1</v>
      </c>
      <c r="F6877" s="12" t="str">
        <f t="shared" si="541"/>
        <v>赤口</v>
      </c>
      <c r="G6877" s="12" t="str">
        <f t="shared" si="542"/>
        <v>土</v>
      </c>
      <c r="J6877" s="12"/>
      <c r="K6877" s="12"/>
      <c r="L6877" s="12"/>
      <c r="M6877" s="12"/>
      <c r="N6877" s="12"/>
    </row>
    <row r="6878" spans="1:14" x14ac:dyDescent="0.2">
      <c r="A6878" s="1">
        <v>47055</v>
      </c>
      <c r="B6878" s="4" t="s">
        <v>935</v>
      </c>
      <c r="C6878" s="5" t="str">
        <f t="shared" si="543"/>
        <v xml:space="preserve"> 9</v>
      </c>
      <c r="D6878" s="12" t="str">
        <f t="shared" si="539"/>
        <v>11</v>
      </c>
      <c r="E6878" s="12">
        <f t="shared" si="540"/>
        <v>2</v>
      </c>
      <c r="F6878" s="12" t="str">
        <f t="shared" si="541"/>
        <v>先勝</v>
      </c>
      <c r="G6878" s="12" t="str">
        <f t="shared" si="542"/>
        <v>日</v>
      </c>
      <c r="J6878" s="12"/>
      <c r="K6878" s="12"/>
      <c r="L6878" s="12"/>
      <c r="M6878" s="12"/>
      <c r="N6878" s="12"/>
    </row>
    <row r="6879" spans="1:14" x14ac:dyDescent="0.2">
      <c r="A6879" s="1">
        <v>47056</v>
      </c>
      <c r="B6879" s="4" t="s">
        <v>936</v>
      </c>
      <c r="C6879" s="5" t="str">
        <f t="shared" si="543"/>
        <v xml:space="preserve"> 9</v>
      </c>
      <c r="D6879" s="12" t="str">
        <f t="shared" si="539"/>
        <v>12</v>
      </c>
      <c r="E6879" s="12">
        <f t="shared" si="540"/>
        <v>3</v>
      </c>
      <c r="F6879" s="12" t="str">
        <f t="shared" si="541"/>
        <v>友引</v>
      </c>
      <c r="G6879" s="12" t="str">
        <f t="shared" si="542"/>
        <v>月</v>
      </c>
      <c r="J6879" s="12"/>
      <c r="K6879" s="12"/>
      <c r="L6879" s="12"/>
      <c r="M6879" s="12"/>
      <c r="N6879" s="12"/>
    </row>
    <row r="6880" spans="1:14" x14ac:dyDescent="0.2">
      <c r="A6880" s="1">
        <v>47057</v>
      </c>
      <c r="B6880" s="4" t="s">
        <v>937</v>
      </c>
      <c r="C6880" s="5" t="str">
        <f t="shared" si="543"/>
        <v xml:space="preserve"> 9</v>
      </c>
      <c r="D6880" s="12" t="str">
        <f t="shared" si="539"/>
        <v>13</v>
      </c>
      <c r="E6880" s="12">
        <f t="shared" si="540"/>
        <v>4</v>
      </c>
      <c r="F6880" s="12" t="str">
        <f t="shared" si="541"/>
        <v>先負</v>
      </c>
      <c r="G6880" s="12" t="str">
        <f t="shared" si="542"/>
        <v>火</v>
      </c>
      <c r="J6880" s="12"/>
      <c r="K6880" s="12"/>
      <c r="L6880" s="12"/>
      <c r="M6880" s="12"/>
      <c r="N6880" s="12"/>
    </row>
    <row r="6881" spans="1:14" x14ac:dyDescent="0.2">
      <c r="A6881" s="1">
        <v>47058</v>
      </c>
      <c r="B6881" s="4" t="s">
        <v>938</v>
      </c>
      <c r="C6881" s="5" t="str">
        <f t="shared" si="543"/>
        <v xml:space="preserve"> 9</v>
      </c>
      <c r="D6881" s="12" t="str">
        <f t="shared" si="539"/>
        <v>14</v>
      </c>
      <c r="E6881" s="12">
        <f t="shared" si="540"/>
        <v>5</v>
      </c>
      <c r="F6881" s="12" t="str">
        <f t="shared" si="541"/>
        <v>仏滅</v>
      </c>
      <c r="G6881" s="12" t="str">
        <f t="shared" si="542"/>
        <v>水</v>
      </c>
      <c r="J6881" s="12"/>
      <c r="K6881" s="12"/>
      <c r="L6881" s="12"/>
      <c r="M6881" s="12"/>
      <c r="N6881" s="12"/>
    </row>
    <row r="6882" spans="1:14" x14ac:dyDescent="0.2">
      <c r="A6882" s="1">
        <v>47059</v>
      </c>
      <c r="B6882" s="4" t="s">
        <v>939</v>
      </c>
      <c r="C6882" s="5" t="str">
        <f t="shared" si="543"/>
        <v xml:space="preserve"> 9</v>
      </c>
      <c r="D6882" s="12" t="str">
        <f t="shared" si="539"/>
        <v>15</v>
      </c>
      <c r="E6882" s="12">
        <f t="shared" si="540"/>
        <v>0</v>
      </c>
      <c r="F6882" s="12" t="str">
        <f t="shared" si="541"/>
        <v>大安</v>
      </c>
      <c r="G6882" s="12" t="str">
        <f t="shared" si="542"/>
        <v>木</v>
      </c>
      <c r="J6882" s="12"/>
      <c r="K6882" s="12"/>
      <c r="L6882" s="12"/>
      <c r="M6882" s="12"/>
      <c r="N6882" s="12"/>
    </row>
    <row r="6883" spans="1:14" x14ac:dyDescent="0.2">
      <c r="A6883" s="1">
        <v>47060</v>
      </c>
      <c r="B6883" s="4" t="s">
        <v>940</v>
      </c>
      <c r="C6883" s="5" t="str">
        <f t="shared" si="543"/>
        <v xml:space="preserve"> 9</v>
      </c>
      <c r="D6883" s="12" t="str">
        <f t="shared" si="539"/>
        <v>16</v>
      </c>
      <c r="E6883" s="12">
        <f t="shared" si="540"/>
        <v>1</v>
      </c>
      <c r="F6883" s="12" t="str">
        <f t="shared" si="541"/>
        <v>赤口</v>
      </c>
      <c r="G6883" s="12" t="str">
        <f t="shared" si="542"/>
        <v>金</v>
      </c>
      <c r="J6883" s="12"/>
      <c r="K6883" s="12"/>
      <c r="L6883" s="12"/>
      <c r="M6883" s="12"/>
      <c r="N6883" s="12"/>
    </row>
    <row r="6884" spans="1:14" x14ac:dyDescent="0.2">
      <c r="A6884" s="1">
        <v>47061</v>
      </c>
      <c r="B6884" s="4" t="s">
        <v>941</v>
      </c>
      <c r="C6884" s="5" t="str">
        <f t="shared" si="543"/>
        <v xml:space="preserve"> 9</v>
      </c>
      <c r="D6884" s="12" t="str">
        <f t="shared" si="539"/>
        <v>17</v>
      </c>
      <c r="E6884" s="12">
        <f t="shared" si="540"/>
        <v>2</v>
      </c>
      <c r="F6884" s="12" t="str">
        <f t="shared" si="541"/>
        <v>先勝</v>
      </c>
      <c r="G6884" s="12" t="str">
        <f t="shared" si="542"/>
        <v>土</v>
      </c>
      <c r="J6884" s="12"/>
      <c r="K6884" s="12"/>
      <c r="L6884" s="12"/>
      <c r="M6884" s="12"/>
      <c r="N6884" s="12"/>
    </row>
    <row r="6885" spans="1:14" x14ac:dyDescent="0.2">
      <c r="A6885" s="1">
        <v>47062</v>
      </c>
      <c r="B6885" s="4" t="s">
        <v>942</v>
      </c>
      <c r="C6885" s="5" t="str">
        <f t="shared" si="543"/>
        <v xml:space="preserve"> 9</v>
      </c>
      <c r="D6885" s="12" t="str">
        <f t="shared" si="539"/>
        <v>18</v>
      </c>
      <c r="E6885" s="12">
        <f t="shared" si="540"/>
        <v>3</v>
      </c>
      <c r="F6885" s="12" t="str">
        <f t="shared" si="541"/>
        <v>友引</v>
      </c>
      <c r="G6885" s="12" t="str">
        <f t="shared" si="542"/>
        <v>日</v>
      </c>
      <c r="J6885" s="12"/>
      <c r="K6885" s="12"/>
      <c r="L6885" s="12"/>
      <c r="M6885" s="12"/>
      <c r="N6885" s="12"/>
    </row>
    <row r="6886" spans="1:14" x14ac:dyDescent="0.2">
      <c r="A6886" s="1">
        <v>47063</v>
      </c>
      <c r="B6886" s="4" t="s">
        <v>943</v>
      </c>
      <c r="C6886" s="5" t="str">
        <f t="shared" si="543"/>
        <v xml:space="preserve"> 9</v>
      </c>
      <c r="D6886" s="12" t="str">
        <f t="shared" si="539"/>
        <v>19</v>
      </c>
      <c r="E6886" s="12">
        <f t="shared" si="540"/>
        <v>4</v>
      </c>
      <c r="F6886" s="12" t="str">
        <f t="shared" si="541"/>
        <v>先負</v>
      </c>
      <c r="G6886" s="12" t="str">
        <f t="shared" si="542"/>
        <v>月</v>
      </c>
      <c r="J6886" s="12"/>
      <c r="K6886" s="12"/>
      <c r="L6886" s="12"/>
      <c r="M6886" s="12"/>
      <c r="N6886" s="12"/>
    </row>
    <row r="6887" spans="1:14" x14ac:dyDescent="0.2">
      <c r="A6887" s="1">
        <v>47064</v>
      </c>
      <c r="B6887" s="4" t="s">
        <v>944</v>
      </c>
      <c r="C6887" s="5" t="str">
        <f t="shared" si="543"/>
        <v xml:space="preserve"> 9</v>
      </c>
      <c r="D6887" s="12" t="str">
        <f t="shared" si="539"/>
        <v>20</v>
      </c>
      <c r="E6887" s="12">
        <f t="shared" si="540"/>
        <v>5</v>
      </c>
      <c r="F6887" s="12" t="str">
        <f t="shared" si="541"/>
        <v>仏滅</v>
      </c>
      <c r="G6887" s="12" t="str">
        <f t="shared" si="542"/>
        <v>火</v>
      </c>
      <c r="J6887" s="12"/>
      <c r="K6887" s="12"/>
      <c r="L6887" s="12"/>
      <c r="M6887" s="12"/>
      <c r="N6887" s="12"/>
    </row>
    <row r="6888" spans="1:14" x14ac:dyDescent="0.2">
      <c r="A6888" s="1">
        <v>47065</v>
      </c>
      <c r="B6888" s="4" t="s">
        <v>945</v>
      </c>
      <c r="C6888" s="5" t="str">
        <f t="shared" si="543"/>
        <v xml:space="preserve"> 9</v>
      </c>
      <c r="D6888" s="12" t="str">
        <f t="shared" si="539"/>
        <v>21</v>
      </c>
      <c r="E6888" s="12">
        <f t="shared" si="540"/>
        <v>0</v>
      </c>
      <c r="F6888" s="12" t="str">
        <f t="shared" si="541"/>
        <v>大安</v>
      </c>
      <c r="G6888" s="12" t="str">
        <f t="shared" si="542"/>
        <v>水</v>
      </c>
      <c r="J6888" s="12"/>
      <c r="K6888" s="12"/>
      <c r="L6888" s="12"/>
      <c r="M6888" s="12"/>
      <c r="N6888" s="12"/>
    </row>
    <row r="6889" spans="1:14" x14ac:dyDescent="0.2">
      <c r="A6889" s="1">
        <v>47066</v>
      </c>
      <c r="B6889" s="4" t="s">
        <v>946</v>
      </c>
      <c r="C6889" s="5" t="str">
        <f t="shared" si="543"/>
        <v xml:space="preserve"> 9</v>
      </c>
      <c r="D6889" s="12" t="str">
        <f t="shared" si="539"/>
        <v>22</v>
      </c>
      <c r="E6889" s="12">
        <f t="shared" si="540"/>
        <v>1</v>
      </c>
      <c r="F6889" s="12" t="str">
        <f t="shared" si="541"/>
        <v>赤口</v>
      </c>
      <c r="G6889" s="12" t="str">
        <f t="shared" si="542"/>
        <v>木</v>
      </c>
      <c r="J6889" s="12"/>
      <c r="K6889" s="12"/>
      <c r="L6889" s="12"/>
      <c r="M6889" s="12"/>
      <c r="N6889" s="12"/>
    </row>
    <row r="6890" spans="1:14" x14ac:dyDescent="0.2">
      <c r="A6890" s="1">
        <v>47067</v>
      </c>
      <c r="B6890" s="4" t="s">
        <v>947</v>
      </c>
      <c r="C6890" s="5" t="str">
        <f t="shared" si="543"/>
        <v xml:space="preserve"> 9</v>
      </c>
      <c r="D6890" s="12" t="str">
        <f t="shared" si="539"/>
        <v>23</v>
      </c>
      <c r="E6890" s="12">
        <f t="shared" si="540"/>
        <v>2</v>
      </c>
      <c r="F6890" s="12" t="str">
        <f t="shared" si="541"/>
        <v>先勝</v>
      </c>
      <c r="G6890" s="12" t="str">
        <f t="shared" si="542"/>
        <v>金</v>
      </c>
      <c r="J6890" s="12"/>
      <c r="K6890" s="12"/>
      <c r="L6890" s="12"/>
      <c r="M6890" s="12"/>
      <c r="N6890" s="12"/>
    </row>
    <row r="6891" spans="1:14" x14ac:dyDescent="0.2">
      <c r="A6891" s="1">
        <v>47068</v>
      </c>
      <c r="B6891" s="4" t="s">
        <v>948</v>
      </c>
      <c r="C6891" s="5" t="str">
        <f t="shared" si="543"/>
        <v xml:space="preserve"> 9</v>
      </c>
      <c r="D6891" s="12" t="str">
        <f t="shared" si="539"/>
        <v>24</v>
      </c>
      <c r="E6891" s="12">
        <f t="shared" si="540"/>
        <v>3</v>
      </c>
      <c r="F6891" s="12" t="str">
        <f t="shared" si="541"/>
        <v>友引</v>
      </c>
      <c r="G6891" s="12" t="str">
        <f t="shared" si="542"/>
        <v>土</v>
      </c>
      <c r="J6891" s="12"/>
      <c r="K6891" s="12"/>
      <c r="L6891" s="12"/>
      <c r="M6891" s="12"/>
      <c r="N6891" s="12"/>
    </row>
    <row r="6892" spans="1:14" x14ac:dyDescent="0.2">
      <c r="A6892" s="1">
        <v>47069</v>
      </c>
      <c r="B6892" s="4" t="s">
        <v>949</v>
      </c>
      <c r="C6892" s="5" t="str">
        <f t="shared" si="543"/>
        <v xml:space="preserve"> 9</v>
      </c>
      <c r="D6892" s="12" t="str">
        <f t="shared" si="539"/>
        <v>25</v>
      </c>
      <c r="E6892" s="12">
        <f t="shared" si="540"/>
        <v>4</v>
      </c>
      <c r="F6892" s="12" t="str">
        <f t="shared" si="541"/>
        <v>先負</v>
      </c>
      <c r="G6892" s="12" t="str">
        <f t="shared" si="542"/>
        <v>日</v>
      </c>
      <c r="J6892" s="12"/>
      <c r="K6892" s="12"/>
      <c r="L6892" s="12"/>
      <c r="M6892" s="12"/>
      <c r="N6892" s="12"/>
    </row>
    <row r="6893" spans="1:14" x14ac:dyDescent="0.2">
      <c r="A6893" s="1">
        <v>47070</v>
      </c>
      <c r="B6893" s="4" t="s">
        <v>950</v>
      </c>
      <c r="C6893" s="5" t="str">
        <f t="shared" si="543"/>
        <v xml:space="preserve"> 9</v>
      </c>
      <c r="D6893" s="12" t="str">
        <f t="shared" si="539"/>
        <v>26</v>
      </c>
      <c r="E6893" s="12">
        <f t="shared" si="540"/>
        <v>5</v>
      </c>
      <c r="F6893" s="12" t="str">
        <f t="shared" si="541"/>
        <v>仏滅</v>
      </c>
      <c r="G6893" s="12" t="str">
        <f t="shared" si="542"/>
        <v>月</v>
      </c>
      <c r="J6893" s="12"/>
      <c r="K6893" s="12"/>
      <c r="L6893" s="12"/>
      <c r="M6893" s="12"/>
      <c r="N6893" s="12"/>
    </row>
    <row r="6894" spans="1:14" x14ac:dyDescent="0.2">
      <c r="A6894" s="1">
        <v>47071</v>
      </c>
      <c r="B6894" s="4" t="s">
        <v>951</v>
      </c>
      <c r="C6894" s="5" t="str">
        <f t="shared" si="543"/>
        <v xml:space="preserve"> 9</v>
      </c>
      <c r="D6894" s="12" t="str">
        <f t="shared" ref="D6894:D6957" si="544">RIGHT(B6894,LEN(B6894)-FIND("/",B6894))</f>
        <v>27</v>
      </c>
      <c r="E6894" s="12">
        <f t="shared" si="540"/>
        <v>0</v>
      </c>
      <c r="F6894" s="12" t="str">
        <f t="shared" si="541"/>
        <v>大安</v>
      </c>
      <c r="G6894" s="12" t="str">
        <f t="shared" si="542"/>
        <v>火</v>
      </c>
      <c r="J6894" s="12"/>
      <c r="K6894" s="12"/>
      <c r="L6894" s="12"/>
      <c r="M6894" s="12"/>
      <c r="N6894" s="12"/>
    </row>
    <row r="6895" spans="1:14" x14ac:dyDescent="0.2">
      <c r="A6895" s="1">
        <v>47072</v>
      </c>
      <c r="B6895" s="4" t="s">
        <v>952</v>
      </c>
      <c r="C6895" s="5" t="str">
        <f t="shared" si="543"/>
        <v xml:space="preserve"> 9</v>
      </c>
      <c r="D6895" s="12" t="str">
        <f t="shared" si="544"/>
        <v>28</v>
      </c>
      <c r="E6895" s="12">
        <f t="shared" si="540"/>
        <v>1</v>
      </c>
      <c r="F6895" s="12" t="str">
        <f t="shared" si="541"/>
        <v>赤口</v>
      </c>
      <c r="G6895" s="12" t="str">
        <f t="shared" si="542"/>
        <v>水</v>
      </c>
      <c r="J6895" s="12"/>
      <c r="K6895" s="12"/>
      <c r="L6895" s="12"/>
      <c r="M6895" s="12"/>
      <c r="N6895" s="12"/>
    </row>
    <row r="6896" spans="1:14" x14ac:dyDescent="0.2">
      <c r="A6896" s="1">
        <v>47073</v>
      </c>
      <c r="B6896" s="4" t="s">
        <v>953</v>
      </c>
      <c r="C6896" s="5" t="str">
        <f t="shared" si="543"/>
        <v xml:space="preserve"> 9</v>
      </c>
      <c r="D6896" s="12" t="str">
        <f t="shared" si="544"/>
        <v>29</v>
      </c>
      <c r="E6896" s="12">
        <f t="shared" si="540"/>
        <v>2</v>
      </c>
      <c r="F6896" s="12" t="str">
        <f t="shared" si="541"/>
        <v>先勝</v>
      </c>
      <c r="G6896" s="12" t="str">
        <f t="shared" si="542"/>
        <v>木</v>
      </c>
      <c r="J6896" s="12"/>
      <c r="K6896" s="12"/>
      <c r="L6896" s="12"/>
      <c r="M6896" s="12"/>
      <c r="N6896" s="12"/>
    </row>
    <row r="6897" spans="1:14" x14ac:dyDescent="0.2">
      <c r="A6897" s="1">
        <v>47074</v>
      </c>
      <c r="B6897" s="4" t="s">
        <v>955</v>
      </c>
      <c r="C6897" s="5" t="str">
        <f t="shared" si="543"/>
        <v xml:space="preserve"> 10</v>
      </c>
      <c r="D6897" s="12" t="str">
        <f t="shared" si="544"/>
        <v>1</v>
      </c>
      <c r="E6897" s="12">
        <f t="shared" si="540"/>
        <v>5</v>
      </c>
      <c r="F6897" s="12" t="str">
        <f t="shared" si="541"/>
        <v>仏滅</v>
      </c>
      <c r="G6897" s="12" t="str">
        <f t="shared" si="542"/>
        <v>金</v>
      </c>
      <c r="J6897" s="12"/>
      <c r="K6897" s="12"/>
      <c r="L6897" s="12"/>
      <c r="M6897" s="12"/>
      <c r="N6897" s="12"/>
    </row>
    <row r="6898" spans="1:14" x14ac:dyDescent="0.2">
      <c r="A6898" s="1">
        <v>47075</v>
      </c>
      <c r="B6898" s="4" t="s">
        <v>956</v>
      </c>
      <c r="C6898" s="5" t="str">
        <f t="shared" si="543"/>
        <v xml:space="preserve"> 10</v>
      </c>
      <c r="D6898" s="12" t="str">
        <f t="shared" si="544"/>
        <v>2</v>
      </c>
      <c r="E6898" s="12">
        <f t="shared" si="540"/>
        <v>0</v>
      </c>
      <c r="F6898" s="12" t="str">
        <f t="shared" si="541"/>
        <v>大安</v>
      </c>
      <c r="G6898" s="12" t="str">
        <f t="shared" si="542"/>
        <v>土</v>
      </c>
      <c r="J6898" s="12"/>
      <c r="K6898" s="12"/>
      <c r="L6898" s="12"/>
      <c r="M6898" s="12"/>
      <c r="N6898" s="12"/>
    </row>
    <row r="6899" spans="1:14" x14ac:dyDescent="0.2">
      <c r="A6899" s="1">
        <v>47076</v>
      </c>
      <c r="B6899" s="4" t="s">
        <v>957</v>
      </c>
      <c r="C6899" s="5" t="str">
        <f t="shared" si="543"/>
        <v xml:space="preserve"> 10</v>
      </c>
      <c r="D6899" s="12" t="str">
        <f t="shared" si="544"/>
        <v>3</v>
      </c>
      <c r="E6899" s="12">
        <f t="shared" si="540"/>
        <v>1</v>
      </c>
      <c r="F6899" s="12" t="str">
        <f t="shared" si="541"/>
        <v>赤口</v>
      </c>
      <c r="G6899" s="12" t="str">
        <f t="shared" si="542"/>
        <v>日</v>
      </c>
      <c r="J6899" s="12"/>
      <c r="K6899" s="12"/>
      <c r="L6899" s="12"/>
      <c r="M6899" s="12"/>
      <c r="N6899" s="12"/>
    </row>
    <row r="6900" spans="1:14" x14ac:dyDescent="0.2">
      <c r="A6900" s="1">
        <v>47077</v>
      </c>
      <c r="B6900" s="4" t="s">
        <v>958</v>
      </c>
      <c r="C6900" s="5" t="str">
        <f t="shared" si="543"/>
        <v xml:space="preserve"> 10</v>
      </c>
      <c r="D6900" s="12" t="str">
        <f t="shared" si="544"/>
        <v>4</v>
      </c>
      <c r="E6900" s="12">
        <f t="shared" ref="E6900:E6963" si="545">MOD(C6900+D6900,6)</f>
        <v>2</v>
      </c>
      <c r="F6900" s="12" t="str">
        <f t="shared" ref="F6900:F6963" si="546">VLOOKUP(E6900,$H$2:$I$7,2)</f>
        <v>先勝</v>
      </c>
      <c r="G6900" s="12" t="str">
        <f t="shared" ref="G6900:G6963" si="547">TEXT(A6900,"aaa")</f>
        <v>月</v>
      </c>
      <c r="J6900" s="12"/>
      <c r="K6900" s="12"/>
      <c r="L6900" s="12"/>
      <c r="M6900" s="12"/>
      <c r="N6900" s="12"/>
    </row>
    <row r="6901" spans="1:14" x14ac:dyDescent="0.2">
      <c r="A6901" s="1">
        <v>47078</v>
      </c>
      <c r="B6901" s="4" t="s">
        <v>959</v>
      </c>
      <c r="C6901" s="5" t="str">
        <f t="shared" si="543"/>
        <v xml:space="preserve"> 10</v>
      </c>
      <c r="D6901" s="12" t="str">
        <f t="shared" si="544"/>
        <v>5</v>
      </c>
      <c r="E6901" s="12">
        <f t="shared" si="545"/>
        <v>3</v>
      </c>
      <c r="F6901" s="12" t="str">
        <f t="shared" si="546"/>
        <v>友引</v>
      </c>
      <c r="G6901" s="12" t="str">
        <f t="shared" si="547"/>
        <v>火</v>
      </c>
      <c r="J6901" s="12"/>
      <c r="K6901" s="12"/>
      <c r="L6901" s="12"/>
      <c r="M6901" s="12"/>
      <c r="N6901" s="12"/>
    </row>
    <row r="6902" spans="1:14" x14ac:dyDescent="0.2">
      <c r="A6902" s="1">
        <v>47079</v>
      </c>
      <c r="B6902" s="4" t="s">
        <v>960</v>
      </c>
      <c r="C6902" s="5" t="str">
        <f t="shared" si="543"/>
        <v xml:space="preserve"> 10</v>
      </c>
      <c r="D6902" s="12" t="str">
        <f t="shared" si="544"/>
        <v>6</v>
      </c>
      <c r="E6902" s="12">
        <f t="shared" si="545"/>
        <v>4</v>
      </c>
      <c r="F6902" s="12" t="str">
        <f t="shared" si="546"/>
        <v>先負</v>
      </c>
      <c r="G6902" s="12" t="str">
        <f t="shared" si="547"/>
        <v>水</v>
      </c>
      <c r="J6902" s="12"/>
      <c r="K6902" s="12"/>
      <c r="L6902" s="12"/>
      <c r="M6902" s="12"/>
      <c r="N6902" s="12"/>
    </row>
    <row r="6903" spans="1:14" x14ac:dyDescent="0.2">
      <c r="A6903" s="1">
        <v>47080</v>
      </c>
      <c r="B6903" s="4" t="s">
        <v>961</v>
      </c>
      <c r="C6903" s="5" t="str">
        <f t="shared" si="543"/>
        <v xml:space="preserve"> 10</v>
      </c>
      <c r="D6903" s="12" t="str">
        <f t="shared" si="544"/>
        <v>7</v>
      </c>
      <c r="E6903" s="12">
        <f t="shared" si="545"/>
        <v>5</v>
      </c>
      <c r="F6903" s="12" t="str">
        <f t="shared" si="546"/>
        <v>仏滅</v>
      </c>
      <c r="G6903" s="12" t="str">
        <f t="shared" si="547"/>
        <v>木</v>
      </c>
      <c r="J6903" s="12"/>
      <c r="K6903" s="12"/>
      <c r="L6903" s="12"/>
      <c r="M6903" s="12"/>
      <c r="N6903" s="12"/>
    </row>
    <row r="6904" spans="1:14" x14ac:dyDescent="0.2">
      <c r="A6904" s="1">
        <v>47081</v>
      </c>
      <c r="B6904" s="4" t="s">
        <v>962</v>
      </c>
      <c r="C6904" s="5" t="str">
        <f t="shared" si="543"/>
        <v xml:space="preserve"> 10</v>
      </c>
      <c r="D6904" s="12" t="str">
        <f t="shared" si="544"/>
        <v>8</v>
      </c>
      <c r="E6904" s="12">
        <f t="shared" si="545"/>
        <v>0</v>
      </c>
      <c r="F6904" s="12" t="str">
        <f t="shared" si="546"/>
        <v>大安</v>
      </c>
      <c r="G6904" s="12" t="str">
        <f t="shared" si="547"/>
        <v>金</v>
      </c>
      <c r="J6904" s="12"/>
      <c r="K6904" s="12"/>
      <c r="L6904" s="12"/>
      <c r="M6904" s="12"/>
      <c r="N6904" s="12"/>
    </row>
    <row r="6905" spans="1:14" x14ac:dyDescent="0.2">
      <c r="A6905" s="1">
        <v>47082</v>
      </c>
      <c r="B6905" s="4" t="s">
        <v>963</v>
      </c>
      <c r="C6905" s="5" t="str">
        <f t="shared" si="543"/>
        <v xml:space="preserve"> 10</v>
      </c>
      <c r="D6905" s="12" t="str">
        <f t="shared" si="544"/>
        <v>9</v>
      </c>
      <c r="E6905" s="12">
        <f t="shared" si="545"/>
        <v>1</v>
      </c>
      <c r="F6905" s="12" t="str">
        <f t="shared" si="546"/>
        <v>赤口</v>
      </c>
      <c r="G6905" s="12" t="str">
        <f t="shared" si="547"/>
        <v>土</v>
      </c>
      <c r="J6905" s="12"/>
      <c r="K6905" s="12"/>
      <c r="L6905" s="12"/>
      <c r="M6905" s="12"/>
      <c r="N6905" s="12"/>
    </row>
    <row r="6906" spans="1:14" x14ac:dyDescent="0.2">
      <c r="A6906" s="1">
        <v>47083</v>
      </c>
      <c r="B6906" s="4" t="s">
        <v>964</v>
      </c>
      <c r="C6906" s="5" t="str">
        <f t="shared" si="543"/>
        <v xml:space="preserve"> 10</v>
      </c>
      <c r="D6906" s="12" t="str">
        <f t="shared" si="544"/>
        <v>10</v>
      </c>
      <c r="E6906" s="12">
        <f t="shared" si="545"/>
        <v>2</v>
      </c>
      <c r="F6906" s="12" t="str">
        <f t="shared" si="546"/>
        <v>先勝</v>
      </c>
      <c r="G6906" s="12" t="str">
        <f t="shared" si="547"/>
        <v>日</v>
      </c>
      <c r="J6906" s="12"/>
      <c r="K6906" s="12"/>
      <c r="L6906" s="12"/>
      <c r="M6906" s="12"/>
      <c r="N6906" s="12"/>
    </row>
    <row r="6907" spans="1:14" x14ac:dyDescent="0.2">
      <c r="A6907" s="1">
        <v>47084</v>
      </c>
      <c r="B6907" s="4" t="s">
        <v>965</v>
      </c>
      <c r="C6907" s="5" t="str">
        <f t="shared" si="543"/>
        <v xml:space="preserve"> 10</v>
      </c>
      <c r="D6907" s="12" t="str">
        <f t="shared" si="544"/>
        <v>11</v>
      </c>
      <c r="E6907" s="12">
        <f t="shared" si="545"/>
        <v>3</v>
      </c>
      <c r="F6907" s="12" t="str">
        <f t="shared" si="546"/>
        <v>友引</v>
      </c>
      <c r="G6907" s="12" t="str">
        <f t="shared" si="547"/>
        <v>月</v>
      </c>
      <c r="J6907" s="12"/>
      <c r="K6907" s="12"/>
      <c r="L6907" s="12"/>
      <c r="M6907" s="12"/>
      <c r="N6907" s="12"/>
    </row>
    <row r="6908" spans="1:14" x14ac:dyDescent="0.2">
      <c r="A6908" s="1">
        <v>47085</v>
      </c>
      <c r="B6908" s="4" t="s">
        <v>966</v>
      </c>
      <c r="C6908" s="5" t="str">
        <f t="shared" si="543"/>
        <v xml:space="preserve"> 10</v>
      </c>
      <c r="D6908" s="12" t="str">
        <f t="shared" si="544"/>
        <v>12</v>
      </c>
      <c r="E6908" s="12">
        <f t="shared" si="545"/>
        <v>4</v>
      </c>
      <c r="F6908" s="12" t="str">
        <f t="shared" si="546"/>
        <v>先負</v>
      </c>
      <c r="G6908" s="12" t="str">
        <f t="shared" si="547"/>
        <v>火</v>
      </c>
      <c r="J6908" s="12"/>
      <c r="K6908" s="12"/>
      <c r="L6908" s="12"/>
      <c r="M6908" s="12"/>
      <c r="N6908" s="12"/>
    </row>
    <row r="6909" spans="1:14" x14ac:dyDescent="0.2">
      <c r="A6909" s="1">
        <v>47086</v>
      </c>
      <c r="B6909" s="4" t="s">
        <v>967</v>
      </c>
      <c r="C6909" s="5" t="str">
        <f t="shared" si="543"/>
        <v xml:space="preserve"> 10</v>
      </c>
      <c r="D6909" s="12" t="str">
        <f t="shared" si="544"/>
        <v>13</v>
      </c>
      <c r="E6909" s="12">
        <f t="shared" si="545"/>
        <v>5</v>
      </c>
      <c r="F6909" s="12" t="str">
        <f t="shared" si="546"/>
        <v>仏滅</v>
      </c>
      <c r="G6909" s="12" t="str">
        <f t="shared" si="547"/>
        <v>水</v>
      </c>
      <c r="J6909" s="12"/>
      <c r="K6909" s="12"/>
      <c r="L6909" s="12"/>
      <c r="M6909" s="12"/>
      <c r="N6909" s="12"/>
    </row>
    <row r="6910" spans="1:14" x14ac:dyDescent="0.2">
      <c r="A6910" s="1">
        <v>47087</v>
      </c>
      <c r="B6910" s="4" t="s">
        <v>968</v>
      </c>
      <c r="C6910" s="5" t="str">
        <f t="shared" si="543"/>
        <v xml:space="preserve"> 10</v>
      </c>
      <c r="D6910" s="12" t="str">
        <f t="shared" si="544"/>
        <v>14</v>
      </c>
      <c r="E6910" s="12">
        <f t="shared" si="545"/>
        <v>0</v>
      </c>
      <c r="F6910" s="12" t="str">
        <f t="shared" si="546"/>
        <v>大安</v>
      </c>
      <c r="G6910" s="12" t="str">
        <f t="shared" si="547"/>
        <v>木</v>
      </c>
      <c r="J6910" s="12"/>
      <c r="K6910" s="12"/>
      <c r="L6910" s="12"/>
      <c r="M6910" s="12"/>
      <c r="N6910" s="12"/>
    </row>
    <row r="6911" spans="1:14" x14ac:dyDescent="0.2">
      <c r="A6911" s="1">
        <v>47088</v>
      </c>
      <c r="B6911" s="4" t="s">
        <v>969</v>
      </c>
      <c r="C6911" s="5" t="str">
        <f t="shared" si="543"/>
        <v xml:space="preserve"> 10</v>
      </c>
      <c r="D6911" s="12" t="str">
        <f t="shared" si="544"/>
        <v>15</v>
      </c>
      <c r="E6911" s="12">
        <f t="shared" si="545"/>
        <v>1</v>
      </c>
      <c r="F6911" s="12" t="str">
        <f t="shared" si="546"/>
        <v>赤口</v>
      </c>
      <c r="G6911" s="12" t="str">
        <f t="shared" si="547"/>
        <v>金</v>
      </c>
      <c r="J6911" s="12"/>
      <c r="K6911" s="12"/>
      <c r="L6911" s="12"/>
      <c r="M6911" s="12"/>
      <c r="N6911" s="12"/>
    </row>
    <row r="6912" spans="1:14" x14ac:dyDescent="0.2">
      <c r="A6912" s="1">
        <v>47089</v>
      </c>
      <c r="B6912" s="4" t="s">
        <v>970</v>
      </c>
      <c r="C6912" s="5" t="str">
        <f t="shared" si="543"/>
        <v xml:space="preserve"> 10</v>
      </c>
      <c r="D6912" s="12" t="str">
        <f t="shared" si="544"/>
        <v>16</v>
      </c>
      <c r="E6912" s="12">
        <f t="shared" si="545"/>
        <v>2</v>
      </c>
      <c r="F6912" s="12" t="str">
        <f t="shared" si="546"/>
        <v>先勝</v>
      </c>
      <c r="G6912" s="12" t="str">
        <f t="shared" si="547"/>
        <v>土</v>
      </c>
      <c r="J6912" s="12"/>
      <c r="K6912" s="12"/>
      <c r="L6912" s="12"/>
      <c r="M6912" s="12"/>
      <c r="N6912" s="12"/>
    </row>
    <row r="6913" spans="1:14" x14ac:dyDescent="0.2">
      <c r="A6913" s="1">
        <v>47090</v>
      </c>
      <c r="B6913" s="4" t="s">
        <v>971</v>
      </c>
      <c r="C6913" s="5" t="str">
        <f t="shared" si="543"/>
        <v xml:space="preserve"> 10</v>
      </c>
      <c r="D6913" s="12" t="str">
        <f t="shared" si="544"/>
        <v>17</v>
      </c>
      <c r="E6913" s="12">
        <f t="shared" si="545"/>
        <v>3</v>
      </c>
      <c r="F6913" s="12" t="str">
        <f t="shared" si="546"/>
        <v>友引</v>
      </c>
      <c r="G6913" s="12" t="str">
        <f t="shared" si="547"/>
        <v>日</v>
      </c>
      <c r="J6913" s="12"/>
      <c r="K6913" s="12"/>
      <c r="L6913" s="12"/>
      <c r="M6913" s="12"/>
      <c r="N6913" s="12"/>
    </row>
    <row r="6914" spans="1:14" x14ac:dyDescent="0.2">
      <c r="A6914" s="1">
        <v>47091</v>
      </c>
      <c r="B6914" s="4" t="s">
        <v>972</v>
      </c>
      <c r="C6914" s="5" t="str">
        <f t="shared" si="543"/>
        <v xml:space="preserve"> 10</v>
      </c>
      <c r="D6914" s="12" t="str">
        <f t="shared" si="544"/>
        <v>18</v>
      </c>
      <c r="E6914" s="12">
        <f t="shared" si="545"/>
        <v>4</v>
      </c>
      <c r="F6914" s="12" t="str">
        <f t="shared" si="546"/>
        <v>先負</v>
      </c>
      <c r="G6914" s="12" t="str">
        <f t="shared" si="547"/>
        <v>月</v>
      </c>
      <c r="J6914" s="12"/>
      <c r="K6914" s="12"/>
      <c r="L6914" s="12"/>
      <c r="M6914" s="12"/>
      <c r="N6914" s="12"/>
    </row>
    <row r="6915" spans="1:14" x14ac:dyDescent="0.2">
      <c r="A6915" s="1">
        <v>47092</v>
      </c>
      <c r="B6915" s="4" t="s">
        <v>973</v>
      </c>
      <c r="C6915" s="5" t="str">
        <f t="shared" si="543"/>
        <v xml:space="preserve"> 10</v>
      </c>
      <c r="D6915" s="12" t="str">
        <f t="shared" si="544"/>
        <v>19</v>
      </c>
      <c r="E6915" s="12">
        <f t="shared" si="545"/>
        <v>5</v>
      </c>
      <c r="F6915" s="12" t="str">
        <f t="shared" si="546"/>
        <v>仏滅</v>
      </c>
      <c r="G6915" s="12" t="str">
        <f t="shared" si="547"/>
        <v>火</v>
      </c>
      <c r="J6915" s="12"/>
      <c r="K6915" s="12"/>
      <c r="L6915" s="12"/>
      <c r="M6915" s="12"/>
      <c r="N6915" s="12"/>
    </row>
    <row r="6916" spans="1:14" x14ac:dyDescent="0.2">
      <c r="A6916" s="1">
        <v>47093</v>
      </c>
      <c r="B6916" s="4" t="s">
        <v>974</v>
      </c>
      <c r="C6916" s="5" t="str">
        <f t="shared" si="543"/>
        <v xml:space="preserve"> 10</v>
      </c>
      <c r="D6916" s="12" t="str">
        <f t="shared" si="544"/>
        <v>20</v>
      </c>
      <c r="E6916" s="12">
        <f t="shared" si="545"/>
        <v>0</v>
      </c>
      <c r="F6916" s="12" t="str">
        <f t="shared" si="546"/>
        <v>大安</v>
      </c>
      <c r="G6916" s="12" t="str">
        <f t="shared" si="547"/>
        <v>水</v>
      </c>
      <c r="J6916" s="12"/>
      <c r="K6916" s="12"/>
      <c r="L6916" s="12"/>
      <c r="M6916" s="12"/>
      <c r="N6916" s="12"/>
    </row>
    <row r="6917" spans="1:14" x14ac:dyDescent="0.2">
      <c r="A6917" s="1">
        <v>47094</v>
      </c>
      <c r="B6917" s="4" t="s">
        <v>975</v>
      </c>
      <c r="C6917" s="5" t="str">
        <f t="shared" si="543"/>
        <v xml:space="preserve"> 10</v>
      </c>
      <c r="D6917" s="12" t="str">
        <f t="shared" si="544"/>
        <v>21</v>
      </c>
      <c r="E6917" s="12">
        <f t="shared" si="545"/>
        <v>1</v>
      </c>
      <c r="F6917" s="12" t="str">
        <f t="shared" si="546"/>
        <v>赤口</v>
      </c>
      <c r="G6917" s="12" t="str">
        <f t="shared" si="547"/>
        <v>木</v>
      </c>
      <c r="J6917" s="12"/>
      <c r="K6917" s="12"/>
      <c r="L6917" s="12"/>
      <c r="M6917" s="12"/>
      <c r="N6917" s="12"/>
    </row>
    <row r="6918" spans="1:14" x14ac:dyDescent="0.2">
      <c r="A6918" s="1">
        <v>47095</v>
      </c>
      <c r="B6918" s="4" t="s">
        <v>976</v>
      </c>
      <c r="C6918" s="5" t="str">
        <f t="shared" si="543"/>
        <v xml:space="preserve"> 10</v>
      </c>
      <c r="D6918" s="12" t="str">
        <f t="shared" si="544"/>
        <v>22</v>
      </c>
      <c r="E6918" s="12">
        <f t="shared" si="545"/>
        <v>2</v>
      </c>
      <c r="F6918" s="12" t="str">
        <f t="shared" si="546"/>
        <v>先勝</v>
      </c>
      <c r="G6918" s="12" t="str">
        <f t="shared" si="547"/>
        <v>金</v>
      </c>
      <c r="J6918" s="12"/>
      <c r="K6918" s="12"/>
      <c r="L6918" s="12"/>
      <c r="M6918" s="12"/>
      <c r="N6918" s="12"/>
    </row>
    <row r="6919" spans="1:14" x14ac:dyDescent="0.2">
      <c r="A6919" s="1">
        <v>47096</v>
      </c>
      <c r="B6919" s="4" t="s">
        <v>977</v>
      </c>
      <c r="C6919" s="5" t="str">
        <f t="shared" si="543"/>
        <v xml:space="preserve"> 10</v>
      </c>
      <c r="D6919" s="12" t="str">
        <f t="shared" si="544"/>
        <v>23</v>
      </c>
      <c r="E6919" s="12">
        <f t="shared" si="545"/>
        <v>3</v>
      </c>
      <c r="F6919" s="12" t="str">
        <f t="shared" si="546"/>
        <v>友引</v>
      </c>
      <c r="G6919" s="12" t="str">
        <f t="shared" si="547"/>
        <v>土</v>
      </c>
      <c r="J6919" s="12"/>
      <c r="K6919" s="12"/>
      <c r="L6919" s="12"/>
      <c r="M6919" s="12"/>
      <c r="N6919" s="12"/>
    </row>
    <row r="6920" spans="1:14" x14ac:dyDescent="0.2">
      <c r="A6920" s="1">
        <v>47097</v>
      </c>
      <c r="B6920" s="4" t="s">
        <v>978</v>
      </c>
      <c r="C6920" s="5" t="str">
        <f t="shared" si="543"/>
        <v xml:space="preserve"> 10</v>
      </c>
      <c r="D6920" s="12" t="str">
        <f t="shared" si="544"/>
        <v>24</v>
      </c>
      <c r="E6920" s="12">
        <f t="shared" si="545"/>
        <v>4</v>
      </c>
      <c r="F6920" s="12" t="str">
        <f t="shared" si="546"/>
        <v>先負</v>
      </c>
      <c r="G6920" s="12" t="str">
        <f t="shared" si="547"/>
        <v>日</v>
      </c>
      <c r="J6920" s="12"/>
      <c r="K6920" s="12"/>
      <c r="L6920" s="12"/>
      <c r="M6920" s="12"/>
      <c r="N6920" s="12"/>
    </row>
    <row r="6921" spans="1:14" x14ac:dyDescent="0.2">
      <c r="A6921" s="1">
        <v>47098</v>
      </c>
      <c r="B6921" s="4" t="s">
        <v>979</v>
      </c>
      <c r="C6921" s="5" t="str">
        <f t="shared" si="543"/>
        <v xml:space="preserve"> 10</v>
      </c>
      <c r="D6921" s="12" t="str">
        <f t="shared" si="544"/>
        <v>25</v>
      </c>
      <c r="E6921" s="12">
        <f t="shared" si="545"/>
        <v>5</v>
      </c>
      <c r="F6921" s="12" t="str">
        <f t="shared" si="546"/>
        <v>仏滅</v>
      </c>
      <c r="G6921" s="12" t="str">
        <f t="shared" si="547"/>
        <v>月</v>
      </c>
      <c r="J6921" s="12"/>
      <c r="K6921" s="12"/>
      <c r="L6921" s="12"/>
      <c r="M6921" s="12"/>
      <c r="N6921" s="12"/>
    </row>
    <row r="6922" spans="1:14" x14ac:dyDescent="0.2">
      <c r="A6922" s="1">
        <v>47099</v>
      </c>
      <c r="B6922" s="4" t="s">
        <v>980</v>
      </c>
      <c r="C6922" s="5" t="str">
        <f t="shared" si="543"/>
        <v xml:space="preserve"> 10</v>
      </c>
      <c r="D6922" s="12" t="str">
        <f t="shared" si="544"/>
        <v>26</v>
      </c>
      <c r="E6922" s="12">
        <f t="shared" si="545"/>
        <v>0</v>
      </c>
      <c r="F6922" s="12" t="str">
        <f t="shared" si="546"/>
        <v>大安</v>
      </c>
      <c r="G6922" s="12" t="str">
        <f t="shared" si="547"/>
        <v>火</v>
      </c>
      <c r="J6922" s="12"/>
      <c r="K6922" s="12"/>
      <c r="L6922" s="12"/>
      <c r="M6922" s="12"/>
      <c r="N6922" s="12"/>
    </row>
    <row r="6923" spans="1:14" x14ac:dyDescent="0.2">
      <c r="A6923" s="1">
        <v>47100</v>
      </c>
      <c r="B6923" s="4" t="s">
        <v>981</v>
      </c>
      <c r="C6923" s="5" t="str">
        <f t="shared" si="543"/>
        <v xml:space="preserve"> 10</v>
      </c>
      <c r="D6923" s="12" t="str">
        <f t="shared" si="544"/>
        <v>27</v>
      </c>
      <c r="E6923" s="12">
        <f t="shared" si="545"/>
        <v>1</v>
      </c>
      <c r="F6923" s="12" t="str">
        <f t="shared" si="546"/>
        <v>赤口</v>
      </c>
      <c r="G6923" s="12" t="str">
        <f t="shared" si="547"/>
        <v>水</v>
      </c>
      <c r="J6923" s="12"/>
      <c r="K6923" s="12"/>
      <c r="L6923" s="12"/>
      <c r="M6923" s="12"/>
      <c r="N6923" s="12"/>
    </row>
    <row r="6924" spans="1:14" x14ac:dyDescent="0.2">
      <c r="A6924" s="1">
        <v>47101</v>
      </c>
      <c r="B6924" s="4" t="s">
        <v>982</v>
      </c>
      <c r="C6924" s="5" t="str">
        <f t="shared" ref="C6924:C6987" si="548">SUBSTITUTE( LEFT(B6924,LEN(B6924)-(LEN(B6924)-FIND("/",B6924)+1)), "閏", "" )</f>
        <v xml:space="preserve"> 10</v>
      </c>
      <c r="D6924" s="12" t="str">
        <f t="shared" si="544"/>
        <v>28</v>
      </c>
      <c r="E6924" s="12">
        <f t="shared" si="545"/>
        <v>2</v>
      </c>
      <c r="F6924" s="12" t="str">
        <f t="shared" si="546"/>
        <v>先勝</v>
      </c>
      <c r="G6924" s="12" t="str">
        <f t="shared" si="547"/>
        <v>木</v>
      </c>
      <c r="J6924" s="12"/>
      <c r="K6924" s="12"/>
      <c r="L6924" s="12"/>
      <c r="M6924" s="12"/>
      <c r="N6924" s="12"/>
    </row>
    <row r="6925" spans="1:14" x14ac:dyDescent="0.2">
      <c r="A6925" s="1">
        <v>47102</v>
      </c>
      <c r="B6925" s="4" t="s">
        <v>983</v>
      </c>
      <c r="C6925" s="5" t="str">
        <f t="shared" si="548"/>
        <v xml:space="preserve"> 10</v>
      </c>
      <c r="D6925" s="12" t="str">
        <f t="shared" si="544"/>
        <v>29</v>
      </c>
      <c r="E6925" s="12">
        <f t="shared" si="545"/>
        <v>3</v>
      </c>
      <c r="F6925" s="12" t="str">
        <f t="shared" si="546"/>
        <v>友引</v>
      </c>
      <c r="G6925" s="12" t="str">
        <f t="shared" si="547"/>
        <v>金</v>
      </c>
      <c r="J6925" s="12"/>
      <c r="K6925" s="12"/>
      <c r="L6925" s="12"/>
      <c r="M6925" s="12"/>
      <c r="N6925" s="12"/>
    </row>
    <row r="6926" spans="1:14" x14ac:dyDescent="0.2">
      <c r="A6926" s="1">
        <v>47103</v>
      </c>
      <c r="B6926" s="4" t="s">
        <v>984</v>
      </c>
      <c r="C6926" s="5" t="str">
        <f t="shared" si="548"/>
        <v xml:space="preserve"> 10</v>
      </c>
      <c r="D6926" s="12" t="str">
        <f t="shared" si="544"/>
        <v>30</v>
      </c>
      <c r="E6926" s="12">
        <f t="shared" si="545"/>
        <v>4</v>
      </c>
      <c r="F6926" s="12" t="str">
        <f t="shared" si="546"/>
        <v>先負</v>
      </c>
      <c r="G6926" s="12" t="str">
        <f t="shared" si="547"/>
        <v>土</v>
      </c>
      <c r="J6926" s="12"/>
      <c r="K6926" s="12"/>
      <c r="L6926" s="12"/>
      <c r="M6926" s="12"/>
      <c r="N6926" s="12"/>
    </row>
    <row r="6927" spans="1:14" x14ac:dyDescent="0.2">
      <c r="A6927" s="1">
        <v>47104</v>
      </c>
      <c r="B6927" s="4" t="s">
        <v>985</v>
      </c>
      <c r="C6927" s="5" t="str">
        <f t="shared" si="548"/>
        <v xml:space="preserve"> 11</v>
      </c>
      <c r="D6927" s="12" t="str">
        <f t="shared" si="544"/>
        <v>1</v>
      </c>
      <c r="E6927" s="12">
        <f t="shared" si="545"/>
        <v>0</v>
      </c>
      <c r="F6927" s="12" t="str">
        <f t="shared" si="546"/>
        <v>大安</v>
      </c>
      <c r="G6927" s="12" t="str">
        <f t="shared" si="547"/>
        <v>日</v>
      </c>
      <c r="J6927" s="12"/>
      <c r="K6927" s="12"/>
      <c r="L6927" s="12"/>
      <c r="M6927" s="12"/>
      <c r="N6927" s="12"/>
    </row>
    <row r="6928" spans="1:14" x14ac:dyDescent="0.2">
      <c r="A6928" s="1">
        <v>47105</v>
      </c>
      <c r="B6928" s="4" t="s">
        <v>986</v>
      </c>
      <c r="C6928" s="5" t="str">
        <f t="shared" si="548"/>
        <v xml:space="preserve"> 11</v>
      </c>
      <c r="D6928" s="12" t="str">
        <f t="shared" si="544"/>
        <v>2</v>
      </c>
      <c r="E6928" s="12">
        <f t="shared" si="545"/>
        <v>1</v>
      </c>
      <c r="F6928" s="12" t="str">
        <f t="shared" si="546"/>
        <v>赤口</v>
      </c>
      <c r="G6928" s="12" t="str">
        <f t="shared" si="547"/>
        <v>月</v>
      </c>
      <c r="J6928" s="12"/>
      <c r="K6928" s="12"/>
      <c r="L6928" s="12"/>
      <c r="M6928" s="12"/>
      <c r="N6928" s="12"/>
    </row>
    <row r="6929" spans="1:14" x14ac:dyDescent="0.2">
      <c r="A6929" s="1">
        <v>47106</v>
      </c>
      <c r="B6929" s="4" t="s">
        <v>987</v>
      </c>
      <c r="C6929" s="5" t="str">
        <f t="shared" si="548"/>
        <v xml:space="preserve"> 11</v>
      </c>
      <c r="D6929" s="12" t="str">
        <f t="shared" si="544"/>
        <v>3</v>
      </c>
      <c r="E6929" s="12">
        <f t="shared" si="545"/>
        <v>2</v>
      </c>
      <c r="F6929" s="12" t="str">
        <f t="shared" si="546"/>
        <v>先勝</v>
      </c>
      <c r="G6929" s="12" t="str">
        <f t="shared" si="547"/>
        <v>火</v>
      </c>
      <c r="J6929" s="12"/>
      <c r="K6929" s="12"/>
      <c r="L6929" s="12"/>
      <c r="M6929" s="12"/>
      <c r="N6929" s="12"/>
    </row>
    <row r="6930" spans="1:14" x14ac:dyDescent="0.2">
      <c r="A6930" s="1">
        <v>47107</v>
      </c>
      <c r="B6930" s="4" t="s">
        <v>988</v>
      </c>
      <c r="C6930" s="5" t="str">
        <f t="shared" si="548"/>
        <v xml:space="preserve"> 11</v>
      </c>
      <c r="D6930" s="12" t="str">
        <f t="shared" si="544"/>
        <v>4</v>
      </c>
      <c r="E6930" s="12">
        <f t="shared" si="545"/>
        <v>3</v>
      </c>
      <c r="F6930" s="12" t="str">
        <f t="shared" si="546"/>
        <v>友引</v>
      </c>
      <c r="G6930" s="12" t="str">
        <f t="shared" si="547"/>
        <v>水</v>
      </c>
      <c r="J6930" s="12"/>
      <c r="K6930" s="12"/>
      <c r="L6930" s="12"/>
      <c r="M6930" s="12"/>
      <c r="N6930" s="12"/>
    </row>
    <row r="6931" spans="1:14" x14ac:dyDescent="0.2">
      <c r="A6931" s="1">
        <v>47108</v>
      </c>
      <c r="B6931" s="4" t="s">
        <v>989</v>
      </c>
      <c r="C6931" s="5" t="str">
        <f t="shared" si="548"/>
        <v xml:space="preserve"> 11</v>
      </c>
      <c r="D6931" s="12" t="str">
        <f t="shared" si="544"/>
        <v>5</v>
      </c>
      <c r="E6931" s="12">
        <f t="shared" si="545"/>
        <v>4</v>
      </c>
      <c r="F6931" s="12" t="str">
        <f t="shared" si="546"/>
        <v>先負</v>
      </c>
      <c r="G6931" s="12" t="str">
        <f t="shared" si="547"/>
        <v>木</v>
      </c>
      <c r="J6931" s="12"/>
      <c r="K6931" s="12"/>
      <c r="L6931" s="12"/>
      <c r="M6931" s="12"/>
      <c r="N6931" s="12"/>
    </row>
    <row r="6932" spans="1:14" x14ac:dyDescent="0.2">
      <c r="A6932" s="1">
        <v>47109</v>
      </c>
      <c r="B6932" s="4" t="s">
        <v>990</v>
      </c>
      <c r="C6932" s="5" t="str">
        <f t="shared" si="548"/>
        <v xml:space="preserve"> 11</v>
      </c>
      <c r="D6932" s="12" t="str">
        <f t="shared" si="544"/>
        <v>6</v>
      </c>
      <c r="E6932" s="12">
        <f t="shared" si="545"/>
        <v>5</v>
      </c>
      <c r="F6932" s="12" t="str">
        <f t="shared" si="546"/>
        <v>仏滅</v>
      </c>
      <c r="G6932" s="12" t="str">
        <f t="shared" si="547"/>
        <v>金</v>
      </c>
      <c r="J6932" s="12"/>
      <c r="K6932" s="12"/>
      <c r="L6932" s="12"/>
      <c r="M6932" s="12"/>
      <c r="N6932" s="12"/>
    </row>
    <row r="6933" spans="1:14" x14ac:dyDescent="0.2">
      <c r="A6933" s="1">
        <v>47110</v>
      </c>
      <c r="B6933" s="4" t="s">
        <v>991</v>
      </c>
      <c r="C6933" s="5" t="str">
        <f t="shared" si="548"/>
        <v xml:space="preserve"> 11</v>
      </c>
      <c r="D6933" s="12" t="str">
        <f t="shared" si="544"/>
        <v>7</v>
      </c>
      <c r="E6933" s="12">
        <f t="shared" si="545"/>
        <v>0</v>
      </c>
      <c r="F6933" s="12" t="str">
        <f t="shared" si="546"/>
        <v>大安</v>
      </c>
      <c r="G6933" s="12" t="str">
        <f t="shared" si="547"/>
        <v>土</v>
      </c>
      <c r="J6933" s="12"/>
      <c r="K6933" s="12"/>
      <c r="L6933" s="12"/>
      <c r="M6933" s="12"/>
      <c r="N6933" s="12"/>
    </row>
    <row r="6934" spans="1:14" x14ac:dyDescent="0.2">
      <c r="A6934" s="1">
        <v>47111</v>
      </c>
      <c r="B6934" s="4" t="s">
        <v>992</v>
      </c>
      <c r="C6934" s="5" t="str">
        <f t="shared" si="548"/>
        <v xml:space="preserve"> 11</v>
      </c>
      <c r="D6934" s="12" t="str">
        <f t="shared" si="544"/>
        <v>8</v>
      </c>
      <c r="E6934" s="12">
        <f t="shared" si="545"/>
        <v>1</v>
      </c>
      <c r="F6934" s="12" t="str">
        <f t="shared" si="546"/>
        <v>赤口</v>
      </c>
      <c r="G6934" s="12" t="str">
        <f t="shared" si="547"/>
        <v>日</v>
      </c>
      <c r="J6934" s="12"/>
      <c r="K6934" s="12"/>
      <c r="L6934" s="12"/>
      <c r="M6934" s="12"/>
      <c r="N6934" s="12"/>
    </row>
    <row r="6935" spans="1:14" x14ac:dyDescent="0.2">
      <c r="A6935" s="1">
        <v>47112</v>
      </c>
      <c r="B6935" s="4" t="s">
        <v>993</v>
      </c>
      <c r="C6935" s="5" t="str">
        <f t="shared" si="548"/>
        <v xml:space="preserve"> 11</v>
      </c>
      <c r="D6935" s="12" t="str">
        <f t="shared" si="544"/>
        <v>9</v>
      </c>
      <c r="E6935" s="12">
        <f t="shared" si="545"/>
        <v>2</v>
      </c>
      <c r="F6935" s="12" t="str">
        <f t="shared" si="546"/>
        <v>先勝</v>
      </c>
      <c r="G6935" s="12" t="str">
        <f t="shared" si="547"/>
        <v>月</v>
      </c>
      <c r="J6935" s="12"/>
      <c r="K6935" s="12"/>
      <c r="L6935" s="12"/>
      <c r="M6935" s="12"/>
      <c r="N6935" s="12"/>
    </row>
    <row r="6936" spans="1:14" x14ac:dyDescent="0.2">
      <c r="A6936" s="1">
        <v>47113</v>
      </c>
      <c r="B6936" s="4" t="s">
        <v>994</v>
      </c>
      <c r="C6936" s="5" t="str">
        <f t="shared" si="548"/>
        <v xml:space="preserve"> 11</v>
      </c>
      <c r="D6936" s="12" t="str">
        <f t="shared" si="544"/>
        <v>10</v>
      </c>
      <c r="E6936" s="12">
        <f t="shared" si="545"/>
        <v>3</v>
      </c>
      <c r="F6936" s="12" t="str">
        <f t="shared" si="546"/>
        <v>友引</v>
      </c>
      <c r="G6936" s="12" t="str">
        <f t="shared" si="547"/>
        <v>火</v>
      </c>
      <c r="J6936" s="12"/>
      <c r="K6936" s="12"/>
      <c r="L6936" s="12"/>
      <c r="M6936" s="12"/>
      <c r="N6936" s="12"/>
    </row>
    <row r="6937" spans="1:14" x14ac:dyDescent="0.2">
      <c r="A6937" s="1">
        <v>47114</v>
      </c>
      <c r="B6937" s="4" t="s">
        <v>995</v>
      </c>
      <c r="C6937" s="5" t="str">
        <f t="shared" si="548"/>
        <v xml:space="preserve"> 11</v>
      </c>
      <c r="D6937" s="12" t="str">
        <f t="shared" si="544"/>
        <v>11</v>
      </c>
      <c r="E6937" s="12">
        <f t="shared" si="545"/>
        <v>4</v>
      </c>
      <c r="F6937" s="12" t="str">
        <f t="shared" si="546"/>
        <v>先負</v>
      </c>
      <c r="G6937" s="12" t="str">
        <f t="shared" si="547"/>
        <v>水</v>
      </c>
      <c r="J6937" s="12"/>
      <c r="K6937" s="12"/>
      <c r="L6937" s="12"/>
      <c r="M6937" s="12"/>
      <c r="N6937" s="12"/>
    </row>
    <row r="6938" spans="1:14" x14ac:dyDescent="0.2">
      <c r="A6938" s="1">
        <v>47115</v>
      </c>
      <c r="B6938" s="4" t="s">
        <v>996</v>
      </c>
      <c r="C6938" s="5" t="str">
        <f t="shared" si="548"/>
        <v xml:space="preserve"> 11</v>
      </c>
      <c r="D6938" s="12" t="str">
        <f t="shared" si="544"/>
        <v>12</v>
      </c>
      <c r="E6938" s="12">
        <f t="shared" si="545"/>
        <v>5</v>
      </c>
      <c r="F6938" s="12" t="str">
        <f t="shared" si="546"/>
        <v>仏滅</v>
      </c>
      <c r="G6938" s="12" t="str">
        <f t="shared" si="547"/>
        <v>木</v>
      </c>
      <c r="J6938" s="12"/>
      <c r="K6938" s="12"/>
      <c r="L6938" s="12"/>
      <c r="M6938" s="12"/>
      <c r="N6938" s="12"/>
    </row>
    <row r="6939" spans="1:14" x14ac:dyDescent="0.2">
      <c r="A6939" s="1">
        <v>47116</v>
      </c>
      <c r="B6939" s="4" t="s">
        <v>997</v>
      </c>
      <c r="C6939" s="5" t="str">
        <f t="shared" si="548"/>
        <v xml:space="preserve"> 11</v>
      </c>
      <c r="D6939" s="12" t="str">
        <f t="shared" si="544"/>
        <v>13</v>
      </c>
      <c r="E6939" s="12">
        <f t="shared" si="545"/>
        <v>0</v>
      </c>
      <c r="F6939" s="12" t="str">
        <f t="shared" si="546"/>
        <v>大安</v>
      </c>
      <c r="G6939" s="12" t="str">
        <f t="shared" si="547"/>
        <v>金</v>
      </c>
      <c r="J6939" s="12"/>
      <c r="K6939" s="12"/>
      <c r="L6939" s="12"/>
      <c r="M6939" s="12"/>
      <c r="N6939" s="12"/>
    </row>
    <row r="6940" spans="1:14" x14ac:dyDescent="0.2">
      <c r="A6940" s="1">
        <v>47117</v>
      </c>
      <c r="B6940" s="4" t="s">
        <v>998</v>
      </c>
      <c r="C6940" s="5" t="str">
        <f t="shared" si="548"/>
        <v xml:space="preserve"> 11</v>
      </c>
      <c r="D6940" s="12" t="str">
        <f t="shared" si="544"/>
        <v>14</v>
      </c>
      <c r="E6940" s="12">
        <f t="shared" si="545"/>
        <v>1</v>
      </c>
      <c r="F6940" s="12" t="str">
        <f t="shared" si="546"/>
        <v>赤口</v>
      </c>
      <c r="G6940" s="12" t="str">
        <f t="shared" si="547"/>
        <v>土</v>
      </c>
      <c r="J6940" s="12"/>
      <c r="K6940" s="12"/>
      <c r="L6940" s="12"/>
      <c r="M6940" s="12"/>
      <c r="N6940" s="12"/>
    </row>
    <row r="6941" spans="1:14" x14ac:dyDescent="0.2">
      <c r="A6941" s="1">
        <v>47118</v>
      </c>
      <c r="B6941" s="4" t="s">
        <v>999</v>
      </c>
      <c r="C6941" s="5" t="str">
        <f t="shared" si="548"/>
        <v xml:space="preserve"> 11</v>
      </c>
      <c r="D6941" s="12" t="str">
        <f t="shared" si="544"/>
        <v>15</v>
      </c>
      <c r="E6941" s="12">
        <f t="shared" si="545"/>
        <v>2</v>
      </c>
      <c r="F6941" s="12" t="str">
        <f t="shared" si="546"/>
        <v>先勝</v>
      </c>
      <c r="G6941" s="12" t="str">
        <f t="shared" si="547"/>
        <v>日</v>
      </c>
      <c r="J6941" s="12"/>
      <c r="K6941" s="12"/>
      <c r="L6941" s="12"/>
      <c r="M6941" s="12"/>
      <c r="N6941" s="12"/>
    </row>
    <row r="6942" spans="1:14" x14ac:dyDescent="0.2">
      <c r="A6942" s="1">
        <v>47119</v>
      </c>
      <c r="B6942" s="4" t="s">
        <v>1000</v>
      </c>
      <c r="C6942" s="5" t="str">
        <f t="shared" si="548"/>
        <v xml:space="preserve"> 11</v>
      </c>
      <c r="D6942" s="12" t="str">
        <f t="shared" si="544"/>
        <v>16</v>
      </c>
      <c r="E6942" s="12">
        <f t="shared" si="545"/>
        <v>3</v>
      </c>
      <c r="F6942" s="12" t="str">
        <f t="shared" si="546"/>
        <v>友引</v>
      </c>
      <c r="G6942" s="12" t="str">
        <f t="shared" si="547"/>
        <v>月</v>
      </c>
      <c r="J6942" s="12"/>
      <c r="K6942" s="12"/>
      <c r="L6942" s="12"/>
      <c r="M6942" s="12"/>
      <c r="N6942" s="12"/>
    </row>
    <row r="6943" spans="1:14" x14ac:dyDescent="0.2">
      <c r="A6943" s="1">
        <v>47120</v>
      </c>
      <c r="B6943" s="4" t="s">
        <v>1001</v>
      </c>
      <c r="C6943" s="5" t="str">
        <f t="shared" si="548"/>
        <v xml:space="preserve"> 11</v>
      </c>
      <c r="D6943" s="12" t="str">
        <f t="shared" si="544"/>
        <v>17</v>
      </c>
      <c r="E6943" s="12">
        <f t="shared" si="545"/>
        <v>4</v>
      </c>
      <c r="F6943" s="12" t="str">
        <f t="shared" si="546"/>
        <v>先負</v>
      </c>
      <c r="G6943" s="12" t="str">
        <f t="shared" si="547"/>
        <v>火</v>
      </c>
      <c r="J6943" s="12"/>
      <c r="K6943" s="12"/>
      <c r="L6943" s="12"/>
      <c r="M6943" s="12"/>
      <c r="N6943" s="12"/>
    </row>
    <row r="6944" spans="1:14" x14ac:dyDescent="0.2">
      <c r="A6944" s="1">
        <v>47121</v>
      </c>
      <c r="B6944" s="4" t="s">
        <v>1002</v>
      </c>
      <c r="C6944" s="5" t="str">
        <f t="shared" si="548"/>
        <v xml:space="preserve"> 11</v>
      </c>
      <c r="D6944" s="12" t="str">
        <f t="shared" si="544"/>
        <v>18</v>
      </c>
      <c r="E6944" s="12">
        <f t="shared" si="545"/>
        <v>5</v>
      </c>
      <c r="F6944" s="12" t="str">
        <f t="shared" si="546"/>
        <v>仏滅</v>
      </c>
      <c r="G6944" s="12" t="str">
        <f t="shared" si="547"/>
        <v>水</v>
      </c>
      <c r="J6944" s="12"/>
      <c r="K6944" s="12"/>
      <c r="L6944" s="12"/>
      <c r="M6944" s="12"/>
      <c r="N6944" s="12"/>
    </row>
    <row r="6945" spans="1:14" x14ac:dyDescent="0.2">
      <c r="A6945" s="1">
        <v>47122</v>
      </c>
      <c r="B6945" s="4" t="s">
        <v>1003</v>
      </c>
      <c r="C6945" s="5" t="str">
        <f t="shared" si="548"/>
        <v xml:space="preserve"> 11</v>
      </c>
      <c r="D6945" s="12" t="str">
        <f t="shared" si="544"/>
        <v>19</v>
      </c>
      <c r="E6945" s="12">
        <f t="shared" si="545"/>
        <v>0</v>
      </c>
      <c r="F6945" s="12" t="str">
        <f t="shared" si="546"/>
        <v>大安</v>
      </c>
      <c r="G6945" s="12" t="str">
        <f t="shared" si="547"/>
        <v>木</v>
      </c>
      <c r="J6945" s="12"/>
      <c r="K6945" s="12"/>
      <c r="L6945" s="12"/>
      <c r="M6945" s="12"/>
      <c r="N6945" s="12"/>
    </row>
    <row r="6946" spans="1:14" x14ac:dyDescent="0.2">
      <c r="A6946" s="1">
        <v>47123</v>
      </c>
      <c r="B6946" s="4" t="s">
        <v>1004</v>
      </c>
      <c r="C6946" s="5" t="str">
        <f t="shared" si="548"/>
        <v xml:space="preserve"> 11</v>
      </c>
      <c r="D6946" s="12" t="str">
        <f t="shared" si="544"/>
        <v>20</v>
      </c>
      <c r="E6946" s="12">
        <f t="shared" si="545"/>
        <v>1</v>
      </c>
      <c r="F6946" s="12" t="str">
        <f t="shared" si="546"/>
        <v>赤口</v>
      </c>
      <c r="G6946" s="12" t="str">
        <f t="shared" si="547"/>
        <v>金</v>
      </c>
      <c r="J6946" s="12"/>
      <c r="K6946" s="12"/>
      <c r="L6946" s="12"/>
      <c r="M6946" s="12"/>
      <c r="N6946" s="12"/>
    </row>
    <row r="6947" spans="1:14" x14ac:dyDescent="0.2">
      <c r="A6947" s="1">
        <v>47124</v>
      </c>
      <c r="B6947" s="4" t="s">
        <v>1005</v>
      </c>
      <c r="C6947" s="5" t="str">
        <f t="shared" si="548"/>
        <v xml:space="preserve"> 11</v>
      </c>
      <c r="D6947" s="12" t="str">
        <f t="shared" si="544"/>
        <v>21</v>
      </c>
      <c r="E6947" s="12">
        <f t="shared" si="545"/>
        <v>2</v>
      </c>
      <c r="F6947" s="12" t="str">
        <f t="shared" si="546"/>
        <v>先勝</v>
      </c>
      <c r="G6947" s="12" t="str">
        <f t="shared" si="547"/>
        <v>土</v>
      </c>
      <c r="J6947" s="12"/>
      <c r="K6947" s="12"/>
      <c r="L6947" s="12"/>
      <c r="M6947" s="12"/>
      <c r="N6947" s="12"/>
    </row>
    <row r="6948" spans="1:14" x14ac:dyDescent="0.2">
      <c r="A6948" s="1">
        <v>47125</v>
      </c>
      <c r="B6948" s="4" t="s">
        <v>1006</v>
      </c>
      <c r="C6948" s="5" t="str">
        <f t="shared" si="548"/>
        <v xml:space="preserve"> 11</v>
      </c>
      <c r="D6948" s="12" t="str">
        <f t="shared" si="544"/>
        <v>22</v>
      </c>
      <c r="E6948" s="12">
        <f t="shared" si="545"/>
        <v>3</v>
      </c>
      <c r="F6948" s="12" t="str">
        <f t="shared" si="546"/>
        <v>友引</v>
      </c>
      <c r="G6948" s="12" t="str">
        <f t="shared" si="547"/>
        <v>日</v>
      </c>
      <c r="J6948" s="12"/>
      <c r="K6948" s="12"/>
      <c r="L6948" s="12"/>
      <c r="M6948" s="12"/>
      <c r="N6948" s="12"/>
    </row>
    <row r="6949" spans="1:14" x14ac:dyDescent="0.2">
      <c r="A6949" s="1">
        <v>47126</v>
      </c>
      <c r="B6949" s="4" t="s">
        <v>1007</v>
      </c>
      <c r="C6949" s="5" t="str">
        <f t="shared" si="548"/>
        <v xml:space="preserve"> 11</v>
      </c>
      <c r="D6949" s="12" t="str">
        <f t="shared" si="544"/>
        <v>23</v>
      </c>
      <c r="E6949" s="12">
        <f t="shared" si="545"/>
        <v>4</v>
      </c>
      <c r="F6949" s="12" t="str">
        <f t="shared" si="546"/>
        <v>先負</v>
      </c>
      <c r="G6949" s="12" t="str">
        <f t="shared" si="547"/>
        <v>月</v>
      </c>
      <c r="J6949" s="12"/>
      <c r="K6949" s="12"/>
      <c r="L6949" s="12"/>
      <c r="M6949" s="12"/>
      <c r="N6949" s="12"/>
    </row>
    <row r="6950" spans="1:14" x14ac:dyDescent="0.2">
      <c r="A6950" s="1">
        <v>47127</v>
      </c>
      <c r="B6950" s="4" t="s">
        <v>1008</v>
      </c>
      <c r="C6950" s="5" t="str">
        <f t="shared" si="548"/>
        <v xml:space="preserve"> 11</v>
      </c>
      <c r="D6950" s="12" t="str">
        <f t="shared" si="544"/>
        <v>24</v>
      </c>
      <c r="E6950" s="12">
        <f t="shared" si="545"/>
        <v>5</v>
      </c>
      <c r="F6950" s="12" t="str">
        <f t="shared" si="546"/>
        <v>仏滅</v>
      </c>
      <c r="G6950" s="12" t="str">
        <f t="shared" si="547"/>
        <v>火</v>
      </c>
      <c r="J6950" s="12"/>
      <c r="K6950" s="12"/>
      <c r="L6950" s="12"/>
      <c r="M6950" s="12"/>
      <c r="N6950" s="12"/>
    </row>
    <row r="6951" spans="1:14" x14ac:dyDescent="0.2">
      <c r="A6951" s="1">
        <v>47128</v>
      </c>
      <c r="B6951" s="4" t="s">
        <v>1009</v>
      </c>
      <c r="C6951" s="5" t="str">
        <f t="shared" si="548"/>
        <v xml:space="preserve"> 11</v>
      </c>
      <c r="D6951" s="12" t="str">
        <f t="shared" si="544"/>
        <v>25</v>
      </c>
      <c r="E6951" s="12">
        <f t="shared" si="545"/>
        <v>0</v>
      </c>
      <c r="F6951" s="12" t="str">
        <f t="shared" si="546"/>
        <v>大安</v>
      </c>
      <c r="G6951" s="12" t="str">
        <f t="shared" si="547"/>
        <v>水</v>
      </c>
      <c r="J6951" s="12"/>
      <c r="K6951" s="12"/>
      <c r="L6951" s="12"/>
      <c r="M6951" s="12"/>
      <c r="N6951" s="12"/>
    </row>
    <row r="6952" spans="1:14" x14ac:dyDescent="0.2">
      <c r="A6952" s="1">
        <v>47129</v>
      </c>
      <c r="B6952" s="4" t="s">
        <v>1010</v>
      </c>
      <c r="C6952" s="5" t="str">
        <f t="shared" si="548"/>
        <v xml:space="preserve"> 11</v>
      </c>
      <c r="D6952" s="12" t="str">
        <f t="shared" si="544"/>
        <v>26</v>
      </c>
      <c r="E6952" s="12">
        <f t="shared" si="545"/>
        <v>1</v>
      </c>
      <c r="F6952" s="12" t="str">
        <f t="shared" si="546"/>
        <v>赤口</v>
      </c>
      <c r="G6952" s="12" t="str">
        <f t="shared" si="547"/>
        <v>木</v>
      </c>
      <c r="J6952" s="12"/>
      <c r="K6952" s="12"/>
      <c r="L6952" s="12"/>
      <c r="M6952" s="12"/>
      <c r="N6952" s="12"/>
    </row>
    <row r="6953" spans="1:14" x14ac:dyDescent="0.2">
      <c r="A6953" s="1">
        <v>47130</v>
      </c>
      <c r="B6953" s="4" t="s">
        <v>1011</v>
      </c>
      <c r="C6953" s="5" t="str">
        <f t="shared" si="548"/>
        <v xml:space="preserve"> 11</v>
      </c>
      <c r="D6953" s="12" t="str">
        <f t="shared" si="544"/>
        <v>27</v>
      </c>
      <c r="E6953" s="12">
        <f t="shared" si="545"/>
        <v>2</v>
      </c>
      <c r="F6953" s="12" t="str">
        <f t="shared" si="546"/>
        <v>先勝</v>
      </c>
      <c r="G6953" s="12" t="str">
        <f t="shared" si="547"/>
        <v>金</v>
      </c>
      <c r="J6953" s="12"/>
      <c r="K6953" s="12"/>
      <c r="L6953" s="12"/>
      <c r="M6953" s="12"/>
      <c r="N6953" s="12"/>
    </row>
    <row r="6954" spans="1:14" x14ac:dyDescent="0.2">
      <c r="A6954" s="1">
        <v>47131</v>
      </c>
      <c r="B6954" s="4" t="s">
        <v>1012</v>
      </c>
      <c r="C6954" s="5" t="str">
        <f t="shared" si="548"/>
        <v xml:space="preserve"> 11</v>
      </c>
      <c r="D6954" s="12" t="str">
        <f t="shared" si="544"/>
        <v>28</v>
      </c>
      <c r="E6954" s="12">
        <f t="shared" si="545"/>
        <v>3</v>
      </c>
      <c r="F6954" s="12" t="str">
        <f t="shared" si="546"/>
        <v>友引</v>
      </c>
      <c r="G6954" s="12" t="str">
        <f t="shared" si="547"/>
        <v>土</v>
      </c>
      <c r="J6954" s="12"/>
      <c r="K6954" s="12"/>
      <c r="L6954" s="12"/>
      <c r="M6954" s="12"/>
      <c r="N6954" s="12"/>
    </row>
    <row r="6955" spans="1:14" x14ac:dyDescent="0.2">
      <c r="A6955" s="1">
        <v>47132</v>
      </c>
      <c r="B6955" s="4" t="s">
        <v>1013</v>
      </c>
      <c r="C6955" s="5" t="str">
        <f t="shared" si="548"/>
        <v xml:space="preserve"> 11</v>
      </c>
      <c r="D6955" s="12" t="str">
        <f t="shared" si="544"/>
        <v>29</v>
      </c>
      <c r="E6955" s="12">
        <f t="shared" si="545"/>
        <v>4</v>
      </c>
      <c r="F6955" s="12" t="str">
        <f t="shared" si="546"/>
        <v>先負</v>
      </c>
      <c r="G6955" s="12" t="str">
        <f t="shared" si="547"/>
        <v>日</v>
      </c>
      <c r="J6955" s="12"/>
      <c r="K6955" s="12"/>
      <c r="L6955" s="12"/>
      <c r="M6955" s="12"/>
      <c r="N6955" s="12"/>
    </row>
    <row r="6956" spans="1:14" x14ac:dyDescent="0.2">
      <c r="A6956" s="1">
        <v>47133</v>
      </c>
      <c r="B6956" s="4" t="s">
        <v>1014</v>
      </c>
      <c r="C6956" s="5" t="str">
        <f t="shared" si="548"/>
        <v xml:space="preserve"> 11</v>
      </c>
      <c r="D6956" s="12" t="str">
        <f t="shared" si="544"/>
        <v>30</v>
      </c>
      <c r="E6956" s="12">
        <f t="shared" si="545"/>
        <v>5</v>
      </c>
      <c r="F6956" s="12" t="str">
        <f t="shared" si="546"/>
        <v>仏滅</v>
      </c>
      <c r="G6956" s="12" t="str">
        <f t="shared" si="547"/>
        <v>月</v>
      </c>
      <c r="J6956" s="12"/>
      <c r="K6956" s="12"/>
      <c r="L6956" s="12"/>
      <c r="M6956" s="12"/>
      <c r="N6956" s="12"/>
    </row>
    <row r="6957" spans="1:14" x14ac:dyDescent="0.2">
      <c r="A6957" s="1">
        <v>47134</v>
      </c>
      <c r="B6957" s="4" t="s">
        <v>1015</v>
      </c>
      <c r="C6957" s="5" t="str">
        <f t="shared" si="548"/>
        <v xml:space="preserve"> 12</v>
      </c>
      <c r="D6957" s="12" t="str">
        <f t="shared" si="544"/>
        <v>1</v>
      </c>
      <c r="E6957" s="12">
        <f t="shared" si="545"/>
        <v>1</v>
      </c>
      <c r="F6957" s="12" t="str">
        <f t="shared" si="546"/>
        <v>赤口</v>
      </c>
      <c r="G6957" s="12" t="str">
        <f t="shared" si="547"/>
        <v>火</v>
      </c>
      <c r="J6957" s="12"/>
      <c r="K6957" s="12"/>
      <c r="L6957" s="12"/>
      <c r="M6957" s="12"/>
      <c r="N6957" s="12"/>
    </row>
    <row r="6958" spans="1:14" x14ac:dyDescent="0.2">
      <c r="A6958" s="1">
        <v>47135</v>
      </c>
      <c r="B6958" s="4" t="s">
        <v>1016</v>
      </c>
      <c r="C6958" s="5" t="str">
        <f t="shared" si="548"/>
        <v xml:space="preserve"> 12</v>
      </c>
      <c r="D6958" s="12" t="str">
        <f t="shared" ref="D6958:D7021" si="549">RIGHT(B6958,LEN(B6958)-FIND("/",B6958))</f>
        <v>2</v>
      </c>
      <c r="E6958" s="12">
        <f t="shared" si="545"/>
        <v>2</v>
      </c>
      <c r="F6958" s="12" t="str">
        <f t="shared" si="546"/>
        <v>先勝</v>
      </c>
      <c r="G6958" s="12" t="str">
        <f t="shared" si="547"/>
        <v>水</v>
      </c>
      <c r="J6958" s="12"/>
      <c r="K6958" s="12"/>
      <c r="L6958" s="12"/>
      <c r="M6958" s="12"/>
      <c r="N6958" s="12"/>
    </row>
    <row r="6959" spans="1:14" x14ac:dyDescent="0.2">
      <c r="A6959" s="1">
        <v>47136</v>
      </c>
      <c r="B6959" s="4" t="s">
        <v>1017</v>
      </c>
      <c r="C6959" s="5" t="str">
        <f t="shared" si="548"/>
        <v xml:space="preserve"> 12</v>
      </c>
      <c r="D6959" s="12" t="str">
        <f t="shared" si="549"/>
        <v>3</v>
      </c>
      <c r="E6959" s="12">
        <f t="shared" si="545"/>
        <v>3</v>
      </c>
      <c r="F6959" s="12" t="str">
        <f t="shared" si="546"/>
        <v>友引</v>
      </c>
      <c r="G6959" s="12" t="str">
        <f t="shared" si="547"/>
        <v>木</v>
      </c>
      <c r="J6959" s="12"/>
      <c r="K6959" s="12"/>
      <c r="L6959" s="12"/>
      <c r="M6959" s="12"/>
      <c r="N6959" s="12"/>
    </row>
    <row r="6960" spans="1:14" x14ac:dyDescent="0.2">
      <c r="A6960" s="1">
        <v>47137</v>
      </c>
      <c r="B6960" s="4" t="s">
        <v>1018</v>
      </c>
      <c r="C6960" s="5" t="str">
        <f t="shared" si="548"/>
        <v xml:space="preserve"> 12</v>
      </c>
      <c r="D6960" s="12" t="str">
        <f t="shared" si="549"/>
        <v>4</v>
      </c>
      <c r="E6960" s="12">
        <f t="shared" si="545"/>
        <v>4</v>
      </c>
      <c r="F6960" s="12" t="str">
        <f t="shared" si="546"/>
        <v>先負</v>
      </c>
      <c r="G6960" s="12" t="str">
        <f t="shared" si="547"/>
        <v>金</v>
      </c>
      <c r="J6960" s="12"/>
      <c r="K6960" s="12"/>
      <c r="L6960" s="12"/>
      <c r="M6960" s="12"/>
      <c r="N6960" s="12"/>
    </row>
    <row r="6961" spans="1:14" x14ac:dyDescent="0.2">
      <c r="A6961" s="1">
        <v>47138</v>
      </c>
      <c r="B6961" s="4" t="s">
        <v>1019</v>
      </c>
      <c r="C6961" s="5" t="str">
        <f t="shared" si="548"/>
        <v xml:space="preserve"> 12</v>
      </c>
      <c r="D6961" s="12" t="str">
        <f t="shared" si="549"/>
        <v>5</v>
      </c>
      <c r="E6961" s="12">
        <f t="shared" si="545"/>
        <v>5</v>
      </c>
      <c r="F6961" s="12" t="str">
        <f t="shared" si="546"/>
        <v>仏滅</v>
      </c>
      <c r="G6961" s="12" t="str">
        <f t="shared" si="547"/>
        <v>土</v>
      </c>
      <c r="J6961" s="12"/>
      <c r="K6961" s="12"/>
      <c r="L6961" s="12"/>
      <c r="M6961" s="12"/>
      <c r="N6961" s="12"/>
    </row>
    <row r="6962" spans="1:14" x14ac:dyDescent="0.2">
      <c r="A6962" s="1">
        <v>47139</v>
      </c>
      <c r="B6962" s="4" t="s">
        <v>1020</v>
      </c>
      <c r="C6962" s="5" t="str">
        <f t="shared" si="548"/>
        <v xml:space="preserve"> 12</v>
      </c>
      <c r="D6962" s="12" t="str">
        <f t="shared" si="549"/>
        <v>6</v>
      </c>
      <c r="E6962" s="12">
        <f t="shared" si="545"/>
        <v>0</v>
      </c>
      <c r="F6962" s="12" t="str">
        <f t="shared" si="546"/>
        <v>大安</v>
      </c>
      <c r="G6962" s="12" t="str">
        <f t="shared" si="547"/>
        <v>日</v>
      </c>
      <c r="J6962" s="12"/>
      <c r="K6962" s="12"/>
      <c r="L6962" s="12"/>
      <c r="M6962" s="12"/>
      <c r="N6962" s="12"/>
    </row>
    <row r="6963" spans="1:14" x14ac:dyDescent="0.2">
      <c r="A6963" s="1">
        <v>47140</v>
      </c>
      <c r="B6963" s="4" t="s">
        <v>1021</v>
      </c>
      <c r="C6963" s="5" t="str">
        <f t="shared" si="548"/>
        <v xml:space="preserve"> 12</v>
      </c>
      <c r="D6963" s="12" t="str">
        <f t="shared" si="549"/>
        <v>7</v>
      </c>
      <c r="E6963" s="12">
        <f t="shared" si="545"/>
        <v>1</v>
      </c>
      <c r="F6963" s="12" t="str">
        <f t="shared" si="546"/>
        <v>赤口</v>
      </c>
      <c r="G6963" s="12" t="str">
        <f t="shared" si="547"/>
        <v>月</v>
      </c>
      <c r="J6963" s="12"/>
      <c r="K6963" s="12"/>
      <c r="L6963" s="12"/>
      <c r="M6963" s="12"/>
      <c r="N6963" s="12"/>
    </row>
    <row r="6964" spans="1:14" x14ac:dyDescent="0.2">
      <c r="A6964" s="1">
        <v>47141</v>
      </c>
      <c r="B6964" s="4" t="s">
        <v>1022</v>
      </c>
      <c r="C6964" s="5" t="str">
        <f t="shared" si="548"/>
        <v xml:space="preserve"> 12</v>
      </c>
      <c r="D6964" s="12" t="str">
        <f t="shared" si="549"/>
        <v>8</v>
      </c>
      <c r="E6964" s="12">
        <f t="shared" ref="E6964:E7027" si="550">MOD(C6964+D6964,6)</f>
        <v>2</v>
      </c>
      <c r="F6964" s="12" t="str">
        <f t="shared" ref="F6964:F7027" si="551">VLOOKUP(E6964,$H$2:$I$7,2)</f>
        <v>先勝</v>
      </c>
      <c r="G6964" s="12" t="str">
        <f t="shared" ref="G6964:G7027" si="552">TEXT(A6964,"aaa")</f>
        <v>火</v>
      </c>
      <c r="J6964" s="12"/>
      <c r="K6964" s="12"/>
      <c r="L6964" s="12"/>
      <c r="M6964" s="12"/>
      <c r="N6964" s="12"/>
    </row>
    <row r="6965" spans="1:14" x14ac:dyDescent="0.2">
      <c r="A6965" s="1">
        <v>47142</v>
      </c>
      <c r="B6965" s="4" t="s">
        <v>1023</v>
      </c>
      <c r="C6965" s="5" t="str">
        <f t="shared" si="548"/>
        <v xml:space="preserve"> 12</v>
      </c>
      <c r="D6965" s="12" t="str">
        <f t="shared" si="549"/>
        <v>9</v>
      </c>
      <c r="E6965" s="12">
        <f t="shared" si="550"/>
        <v>3</v>
      </c>
      <c r="F6965" s="12" t="str">
        <f t="shared" si="551"/>
        <v>友引</v>
      </c>
      <c r="G6965" s="12" t="str">
        <f t="shared" si="552"/>
        <v>水</v>
      </c>
      <c r="J6965" s="12"/>
      <c r="K6965" s="12"/>
      <c r="L6965" s="12"/>
      <c r="M6965" s="12"/>
      <c r="N6965" s="12"/>
    </row>
    <row r="6966" spans="1:14" x14ac:dyDescent="0.2">
      <c r="A6966" s="1">
        <v>47143</v>
      </c>
      <c r="B6966" s="4" t="s">
        <v>1024</v>
      </c>
      <c r="C6966" s="5" t="str">
        <f t="shared" si="548"/>
        <v xml:space="preserve"> 12</v>
      </c>
      <c r="D6966" s="12" t="str">
        <f t="shared" si="549"/>
        <v>10</v>
      </c>
      <c r="E6966" s="12">
        <f t="shared" si="550"/>
        <v>4</v>
      </c>
      <c r="F6966" s="12" t="str">
        <f t="shared" si="551"/>
        <v>先負</v>
      </c>
      <c r="G6966" s="12" t="str">
        <f t="shared" si="552"/>
        <v>木</v>
      </c>
      <c r="J6966" s="12"/>
      <c r="K6966" s="12"/>
      <c r="L6966" s="12"/>
      <c r="M6966" s="12"/>
      <c r="N6966" s="12"/>
    </row>
    <row r="6967" spans="1:14" x14ac:dyDescent="0.2">
      <c r="A6967" s="1">
        <v>47144</v>
      </c>
      <c r="B6967" s="4" t="s">
        <v>1025</v>
      </c>
      <c r="C6967" s="5" t="str">
        <f t="shared" si="548"/>
        <v xml:space="preserve"> 12</v>
      </c>
      <c r="D6967" s="12" t="str">
        <f t="shared" si="549"/>
        <v>11</v>
      </c>
      <c r="E6967" s="12">
        <f t="shared" si="550"/>
        <v>5</v>
      </c>
      <c r="F6967" s="12" t="str">
        <f t="shared" si="551"/>
        <v>仏滅</v>
      </c>
      <c r="G6967" s="12" t="str">
        <f t="shared" si="552"/>
        <v>金</v>
      </c>
      <c r="J6967" s="12"/>
      <c r="K6967" s="12"/>
      <c r="L6967" s="12"/>
      <c r="M6967" s="12"/>
      <c r="N6967" s="12"/>
    </row>
    <row r="6968" spans="1:14" x14ac:dyDescent="0.2">
      <c r="A6968" s="1">
        <v>47145</v>
      </c>
      <c r="B6968" s="4" t="s">
        <v>1026</v>
      </c>
      <c r="C6968" s="5" t="str">
        <f t="shared" si="548"/>
        <v xml:space="preserve"> 12</v>
      </c>
      <c r="D6968" s="12" t="str">
        <f t="shared" si="549"/>
        <v>12</v>
      </c>
      <c r="E6968" s="12">
        <f t="shared" si="550"/>
        <v>0</v>
      </c>
      <c r="F6968" s="12" t="str">
        <f t="shared" si="551"/>
        <v>大安</v>
      </c>
      <c r="G6968" s="12" t="str">
        <f t="shared" si="552"/>
        <v>土</v>
      </c>
      <c r="J6968" s="12"/>
      <c r="K6968" s="12"/>
      <c r="L6968" s="12"/>
      <c r="M6968" s="12"/>
      <c r="N6968" s="12"/>
    </row>
    <row r="6969" spans="1:14" x14ac:dyDescent="0.2">
      <c r="A6969" s="1">
        <v>47146</v>
      </c>
      <c r="B6969" s="4" t="s">
        <v>1027</v>
      </c>
      <c r="C6969" s="5" t="str">
        <f t="shared" si="548"/>
        <v xml:space="preserve"> 12</v>
      </c>
      <c r="D6969" s="12" t="str">
        <f t="shared" si="549"/>
        <v>13</v>
      </c>
      <c r="E6969" s="12">
        <f t="shared" si="550"/>
        <v>1</v>
      </c>
      <c r="F6969" s="12" t="str">
        <f t="shared" si="551"/>
        <v>赤口</v>
      </c>
      <c r="G6969" s="12" t="str">
        <f t="shared" si="552"/>
        <v>日</v>
      </c>
      <c r="J6969" s="12"/>
      <c r="K6969" s="12"/>
      <c r="L6969" s="12"/>
      <c r="M6969" s="12"/>
      <c r="N6969" s="12"/>
    </row>
    <row r="6970" spans="1:14" x14ac:dyDescent="0.2">
      <c r="A6970" s="1">
        <v>47147</v>
      </c>
      <c r="B6970" s="4" t="s">
        <v>1028</v>
      </c>
      <c r="C6970" s="5" t="str">
        <f t="shared" si="548"/>
        <v xml:space="preserve"> 12</v>
      </c>
      <c r="D6970" s="12" t="str">
        <f t="shared" si="549"/>
        <v>14</v>
      </c>
      <c r="E6970" s="12">
        <f t="shared" si="550"/>
        <v>2</v>
      </c>
      <c r="F6970" s="12" t="str">
        <f t="shared" si="551"/>
        <v>先勝</v>
      </c>
      <c r="G6970" s="12" t="str">
        <f t="shared" si="552"/>
        <v>月</v>
      </c>
      <c r="J6970" s="12"/>
      <c r="K6970" s="12"/>
      <c r="L6970" s="12"/>
      <c r="M6970" s="12"/>
      <c r="N6970" s="12"/>
    </row>
    <row r="6971" spans="1:14" x14ac:dyDescent="0.2">
      <c r="A6971" s="1">
        <v>47148</v>
      </c>
      <c r="B6971" s="4" t="s">
        <v>1029</v>
      </c>
      <c r="C6971" s="5" t="str">
        <f t="shared" si="548"/>
        <v xml:space="preserve"> 12</v>
      </c>
      <c r="D6971" s="12" t="str">
        <f t="shared" si="549"/>
        <v>15</v>
      </c>
      <c r="E6971" s="12">
        <f t="shared" si="550"/>
        <v>3</v>
      </c>
      <c r="F6971" s="12" t="str">
        <f t="shared" si="551"/>
        <v>友引</v>
      </c>
      <c r="G6971" s="12" t="str">
        <f t="shared" si="552"/>
        <v>火</v>
      </c>
      <c r="J6971" s="12"/>
      <c r="K6971" s="12"/>
      <c r="L6971" s="12"/>
      <c r="M6971" s="12"/>
      <c r="N6971" s="12"/>
    </row>
    <row r="6972" spans="1:14" x14ac:dyDescent="0.2">
      <c r="A6972" s="1">
        <v>47149</v>
      </c>
      <c r="B6972" s="4" t="s">
        <v>1030</v>
      </c>
      <c r="C6972" s="5" t="str">
        <f t="shared" si="548"/>
        <v xml:space="preserve"> 12</v>
      </c>
      <c r="D6972" s="12" t="str">
        <f t="shared" si="549"/>
        <v>16</v>
      </c>
      <c r="E6972" s="12">
        <f t="shared" si="550"/>
        <v>4</v>
      </c>
      <c r="F6972" s="12" t="str">
        <f t="shared" si="551"/>
        <v>先負</v>
      </c>
      <c r="G6972" s="12" t="str">
        <f t="shared" si="552"/>
        <v>水</v>
      </c>
      <c r="J6972" s="12"/>
      <c r="K6972" s="12"/>
      <c r="L6972" s="12"/>
      <c r="M6972" s="12"/>
      <c r="N6972" s="12"/>
    </row>
    <row r="6973" spans="1:14" x14ac:dyDescent="0.2">
      <c r="A6973" s="1">
        <v>47150</v>
      </c>
      <c r="B6973" s="4" t="s">
        <v>1031</v>
      </c>
      <c r="C6973" s="5" t="str">
        <f t="shared" si="548"/>
        <v xml:space="preserve"> 12</v>
      </c>
      <c r="D6973" s="12" t="str">
        <f t="shared" si="549"/>
        <v>17</v>
      </c>
      <c r="E6973" s="12">
        <f t="shared" si="550"/>
        <v>5</v>
      </c>
      <c r="F6973" s="12" t="str">
        <f t="shared" si="551"/>
        <v>仏滅</v>
      </c>
      <c r="G6973" s="12" t="str">
        <f t="shared" si="552"/>
        <v>木</v>
      </c>
      <c r="J6973" s="12"/>
      <c r="K6973" s="12"/>
      <c r="L6973" s="12"/>
      <c r="M6973" s="12"/>
      <c r="N6973" s="12"/>
    </row>
    <row r="6974" spans="1:14" x14ac:dyDescent="0.2">
      <c r="A6974" s="1">
        <v>47151</v>
      </c>
      <c r="B6974" s="4" t="s">
        <v>1032</v>
      </c>
      <c r="C6974" s="5" t="str">
        <f t="shared" si="548"/>
        <v xml:space="preserve"> 12</v>
      </c>
      <c r="D6974" s="12" t="str">
        <f t="shared" si="549"/>
        <v>18</v>
      </c>
      <c r="E6974" s="12">
        <f t="shared" si="550"/>
        <v>0</v>
      </c>
      <c r="F6974" s="12" t="str">
        <f t="shared" si="551"/>
        <v>大安</v>
      </c>
      <c r="G6974" s="12" t="str">
        <f t="shared" si="552"/>
        <v>金</v>
      </c>
      <c r="J6974" s="12"/>
      <c r="K6974" s="12"/>
      <c r="L6974" s="12"/>
      <c r="M6974" s="12"/>
      <c r="N6974" s="12"/>
    </row>
    <row r="6975" spans="1:14" x14ac:dyDescent="0.2">
      <c r="A6975" s="1">
        <v>47152</v>
      </c>
      <c r="B6975" s="4" t="s">
        <v>1033</v>
      </c>
      <c r="C6975" s="5" t="str">
        <f t="shared" si="548"/>
        <v xml:space="preserve"> 12</v>
      </c>
      <c r="D6975" s="12" t="str">
        <f t="shared" si="549"/>
        <v>19</v>
      </c>
      <c r="E6975" s="12">
        <f t="shared" si="550"/>
        <v>1</v>
      </c>
      <c r="F6975" s="12" t="str">
        <f t="shared" si="551"/>
        <v>赤口</v>
      </c>
      <c r="G6975" s="12" t="str">
        <f t="shared" si="552"/>
        <v>土</v>
      </c>
      <c r="J6975" s="12"/>
      <c r="K6975" s="12"/>
      <c r="L6975" s="12"/>
      <c r="M6975" s="12"/>
      <c r="N6975" s="12"/>
    </row>
    <row r="6976" spans="1:14" x14ac:dyDescent="0.2">
      <c r="A6976" s="1">
        <v>47153</v>
      </c>
      <c r="B6976" s="4" t="s">
        <v>1034</v>
      </c>
      <c r="C6976" s="5" t="str">
        <f t="shared" si="548"/>
        <v xml:space="preserve"> 12</v>
      </c>
      <c r="D6976" s="12" t="str">
        <f t="shared" si="549"/>
        <v>20</v>
      </c>
      <c r="E6976" s="12">
        <f t="shared" si="550"/>
        <v>2</v>
      </c>
      <c r="F6976" s="12" t="str">
        <f t="shared" si="551"/>
        <v>先勝</v>
      </c>
      <c r="G6976" s="12" t="str">
        <f t="shared" si="552"/>
        <v>日</v>
      </c>
      <c r="J6976" s="12"/>
      <c r="K6976" s="12"/>
      <c r="L6976" s="12"/>
      <c r="M6976" s="12"/>
      <c r="N6976" s="12"/>
    </row>
    <row r="6977" spans="1:14" x14ac:dyDescent="0.2">
      <c r="A6977" s="1">
        <v>47154</v>
      </c>
      <c r="B6977" s="4" t="s">
        <v>1035</v>
      </c>
      <c r="C6977" s="5" t="str">
        <f t="shared" si="548"/>
        <v xml:space="preserve"> 12</v>
      </c>
      <c r="D6977" s="12" t="str">
        <f t="shared" si="549"/>
        <v>21</v>
      </c>
      <c r="E6977" s="12">
        <f t="shared" si="550"/>
        <v>3</v>
      </c>
      <c r="F6977" s="12" t="str">
        <f t="shared" si="551"/>
        <v>友引</v>
      </c>
      <c r="G6977" s="12" t="str">
        <f t="shared" si="552"/>
        <v>月</v>
      </c>
      <c r="J6977" s="12"/>
      <c r="K6977" s="12"/>
      <c r="L6977" s="12"/>
      <c r="M6977" s="12"/>
      <c r="N6977" s="12"/>
    </row>
    <row r="6978" spans="1:14" x14ac:dyDescent="0.2">
      <c r="A6978" s="1">
        <v>47155</v>
      </c>
      <c r="B6978" s="4" t="s">
        <v>1036</v>
      </c>
      <c r="C6978" s="5" t="str">
        <f t="shared" si="548"/>
        <v xml:space="preserve"> 12</v>
      </c>
      <c r="D6978" s="12" t="str">
        <f t="shared" si="549"/>
        <v>22</v>
      </c>
      <c r="E6978" s="12">
        <f t="shared" si="550"/>
        <v>4</v>
      </c>
      <c r="F6978" s="12" t="str">
        <f t="shared" si="551"/>
        <v>先負</v>
      </c>
      <c r="G6978" s="12" t="str">
        <f t="shared" si="552"/>
        <v>火</v>
      </c>
      <c r="J6978" s="12"/>
      <c r="K6978" s="12"/>
      <c r="L6978" s="12"/>
      <c r="M6978" s="12"/>
      <c r="N6978" s="12"/>
    </row>
    <row r="6979" spans="1:14" x14ac:dyDescent="0.2">
      <c r="A6979" s="1">
        <v>47156</v>
      </c>
      <c r="B6979" s="4" t="s">
        <v>1037</v>
      </c>
      <c r="C6979" s="5" t="str">
        <f t="shared" si="548"/>
        <v xml:space="preserve"> 12</v>
      </c>
      <c r="D6979" s="12" t="str">
        <f t="shared" si="549"/>
        <v>23</v>
      </c>
      <c r="E6979" s="12">
        <f t="shared" si="550"/>
        <v>5</v>
      </c>
      <c r="F6979" s="12" t="str">
        <f t="shared" si="551"/>
        <v>仏滅</v>
      </c>
      <c r="G6979" s="12" t="str">
        <f t="shared" si="552"/>
        <v>水</v>
      </c>
      <c r="J6979" s="12"/>
      <c r="K6979" s="12"/>
      <c r="L6979" s="12"/>
      <c r="M6979" s="12"/>
      <c r="N6979" s="12"/>
    </row>
    <row r="6980" spans="1:14" x14ac:dyDescent="0.2">
      <c r="A6980" s="1">
        <v>47157</v>
      </c>
      <c r="B6980" s="4" t="s">
        <v>1038</v>
      </c>
      <c r="C6980" s="5" t="str">
        <f t="shared" si="548"/>
        <v xml:space="preserve"> 12</v>
      </c>
      <c r="D6980" s="12" t="str">
        <f t="shared" si="549"/>
        <v>24</v>
      </c>
      <c r="E6980" s="12">
        <f t="shared" si="550"/>
        <v>0</v>
      </c>
      <c r="F6980" s="12" t="str">
        <f t="shared" si="551"/>
        <v>大安</v>
      </c>
      <c r="G6980" s="12" t="str">
        <f t="shared" si="552"/>
        <v>木</v>
      </c>
      <c r="J6980" s="12"/>
      <c r="K6980" s="12"/>
      <c r="L6980" s="12"/>
      <c r="M6980" s="12"/>
      <c r="N6980" s="12"/>
    </row>
    <row r="6981" spans="1:14" x14ac:dyDescent="0.2">
      <c r="A6981" s="1">
        <v>47158</v>
      </c>
      <c r="B6981" s="4" t="s">
        <v>1039</v>
      </c>
      <c r="C6981" s="5" t="str">
        <f t="shared" si="548"/>
        <v xml:space="preserve"> 12</v>
      </c>
      <c r="D6981" s="12" t="str">
        <f t="shared" si="549"/>
        <v>25</v>
      </c>
      <c r="E6981" s="12">
        <f t="shared" si="550"/>
        <v>1</v>
      </c>
      <c r="F6981" s="12" t="str">
        <f t="shared" si="551"/>
        <v>赤口</v>
      </c>
      <c r="G6981" s="12" t="str">
        <f t="shared" si="552"/>
        <v>金</v>
      </c>
      <c r="J6981" s="12"/>
      <c r="K6981" s="12"/>
      <c r="L6981" s="12"/>
      <c r="M6981" s="12"/>
      <c r="N6981" s="12"/>
    </row>
    <row r="6982" spans="1:14" x14ac:dyDescent="0.2">
      <c r="A6982" s="1">
        <v>47159</v>
      </c>
      <c r="B6982" s="4" t="s">
        <v>1040</v>
      </c>
      <c r="C6982" s="5" t="str">
        <f t="shared" si="548"/>
        <v xml:space="preserve"> 12</v>
      </c>
      <c r="D6982" s="12" t="str">
        <f t="shared" si="549"/>
        <v>26</v>
      </c>
      <c r="E6982" s="12">
        <f t="shared" si="550"/>
        <v>2</v>
      </c>
      <c r="F6982" s="12" t="str">
        <f t="shared" si="551"/>
        <v>先勝</v>
      </c>
      <c r="G6982" s="12" t="str">
        <f t="shared" si="552"/>
        <v>土</v>
      </c>
      <c r="J6982" s="12"/>
      <c r="K6982" s="12"/>
      <c r="L6982" s="12"/>
      <c r="M6982" s="12"/>
      <c r="N6982" s="12"/>
    </row>
    <row r="6983" spans="1:14" x14ac:dyDescent="0.2">
      <c r="A6983" s="1">
        <v>47160</v>
      </c>
      <c r="B6983" s="4" t="s">
        <v>1041</v>
      </c>
      <c r="C6983" s="5" t="str">
        <f t="shared" si="548"/>
        <v xml:space="preserve"> 12</v>
      </c>
      <c r="D6983" s="12" t="str">
        <f t="shared" si="549"/>
        <v>27</v>
      </c>
      <c r="E6983" s="12">
        <f t="shared" si="550"/>
        <v>3</v>
      </c>
      <c r="F6983" s="12" t="str">
        <f t="shared" si="551"/>
        <v>友引</v>
      </c>
      <c r="G6983" s="12" t="str">
        <f t="shared" si="552"/>
        <v>日</v>
      </c>
      <c r="J6983" s="12"/>
      <c r="K6983" s="12"/>
      <c r="L6983" s="12"/>
      <c r="M6983" s="12"/>
      <c r="N6983" s="12"/>
    </row>
    <row r="6984" spans="1:14" x14ac:dyDescent="0.2">
      <c r="A6984" s="1">
        <v>47161</v>
      </c>
      <c r="B6984" s="4" t="s">
        <v>1042</v>
      </c>
      <c r="C6984" s="5" t="str">
        <f t="shared" si="548"/>
        <v xml:space="preserve"> 12</v>
      </c>
      <c r="D6984" s="12" t="str">
        <f t="shared" si="549"/>
        <v>28</v>
      </c>
      <c r="E6984" s="12">
        <f t="shared" si="550"/>
        <v>4</v>
      </c>
      <c r="F6984" s="12" t="str">
        <f t="shared" si="551"/>
        <v>先負</v>
      </c>
      <c r="G6984" s="12" t="str">
        <f t="shared" si="552"/>
        <v>月</v>
      </c>
      <c r="J6984" s="12"/>
      <c r="K6984" s="12"/>
      <c r="L6984" s="12"/>
      <c r="M6984" s="12"/>
      <c r="N6984" s="12"/>
    </row>
    <row r="6985" spans="1:14" x14ac:dyDescent="0.2">
      <c r="A6985" s="1">
        <v>47162</v>
      </c>
      <c r="B6985" s="4" t="s">
        <v>1043</v>
      </c>
      <c r="C6985" s="5" t="str">
        <f t="shared" si="548"/>
        <v xml:space="preserve"> 12</v>
      </c>
      <c r="D6985" s="12" t="str">
        <f t="shared" si="549"/>
        <v>29</v>
      </c>
      <c r="E6985" s="12">
        <f t="shared" si="550"/>
        <v>5</v>
      </c>
      <c r="F6985" s="12" t="str">
        <f t="shared" si="551"/>
        <v>仏滅</v>
      </c>
      <c r="G6985" s="12" t="str">
        <f t="shared" si="552"/>
        <v>火</v>
      </c>
      <c r="J6985" s="12"/>
      <c r="K6985" s="12"/>
      <c r="L6985" s="12"/>
      <c r="M6985" s="12"/>
      <c r="N6985" s="12"/>
    </row>
    <row r="6986" spans="1:14" x14ac:dyDescent="0.2">
      <c r="A6986" s="1">
        <v>47163</v>
      </c>
      <c r="B6986" s="4" t="s">
        <v>1044</v>
      </c>
      <c r="C6986" s="5" t="str">
        <f t="shared" si="548"/>
        <v xml:space="preserve"> 1</v>
      </c>
      <c r="D6986" s="12" t="str">
        <f t="shared" si="549"/>
        <v>1</v>
      </c>
      <c r="E6986" s="12">
        <f t="shared" si="550"/>
        <v>2</v>
      </c>
      <c r="F6986" s="12" t="str">
        <f t="shared" si="551"/>
        <v>先勝</v>
      </c>
      <c r="G6986" s="12" t="str">
        <f t="shared" si="552"/>
        <v>水</v>
      </c>
      <c r="J6986" s="12"/>
      <c r="K6986" s="12"/>
      <c r="L6986" s="12"/>
      <c r="M6986" s="12"/>
      <c r="N6986" s="12"/>
    </row>
    <row r="6987" spans="1:14" x14ac:dyDescent="0.2">
      <c r="A6987" s="1">
        <v>47164</v>
      </c>
      <c r="B6987" s="4" t="s">
        <v>661</v>
      </c>
      <c r="C6987" s="5" t="str">
        <f t="shared" si="548"/>
        <v xml:space="preserve"> 1</v>
      </c>
      <c r="D6987" s="12" t="str">
        <f t="shared" si="549"/>
        <v>2</v>
      </c>
      <c r="E6987" s="12">
        <f t="shared" si="550"/>
        <v>3</v>
      </c>
      <c r="F6987" s="12" t="str">
        <f t="shared" si="551"/>
        <v>友引</v>
      </c>
      <c r="G6987" s="12" t="str">
        <f t="shared" si="552"/>
        <v>木</v>
      </c>
      <c r="J6987" s="12"/>
      <c r="K6987" s="12"/>
      <c r="L6987" s="12"/>
      <c r="M6987" s="12"/>
      <c r="N6987" s="12"/>
    </row>
    <row r="6988" spans="1:14" x14ac:dyDescent="0.2">
      <c r="A6988" s="1">
        <v>47165</v>
      </c>
      <c r="B6988" s="4" t="s">
        <v>662</v>
      </c>
      <c r="C6988" s="5" t="str">
        <f t="shared" ref="C6988:C7051" si="553">SUBSTITUTE( LEFT(B6988,LEN(B6988)-(LEN(B6988)-FIND("/",B6988)+1)), "閏", "" )</f>
        <v xml:space="preserve"> 1</v>
      </c>
      <c r="D6988" s="12" t="str">
        <f t="shared" si="549"/>
        <v>3</v>
      </c>
      <c r="E6988" s="12">
        <f t="shared" si="550"/>
        <v>4</v>
      </c>
      <c r="F6988" s="12" t="str">
        <f t="shared" si="551"/>
        <v>先負</v>
      </c>
      <c r="G6988" s="12" t="str">
        <f t="shared" si="552"/>
        <v>金</v>
      </c>
      <c r="J6988" s="12"/>
      <c r="K6988" s="12"/>
      <c r="L6988" s="12"/>
      <c r="M6988" s="12"/>
      <c r="N6988" s="12"/>
    </row>
    <row r="6989" spans="1:14" x14ac:dyDescent="0.2">
      <c r="A6989" s="1">
        <v>47166</v>
      </c>
      <c r="B6989" s="4" t="s">
        <v>663</v>
      </c>
      <c r="C6989" s="5" t="str">
        <f t="shared" si="553"/>
        <v xml:space="preserve"> 1</v>
      </c>
      <c r="D6989" s="12" t="str">
        <f t="shared" si="549"/>
        <v>4</v>
      </c>
      <c r="E6989" s="12">
        <f t="shared" si="550"/>
        <v>5</v>
      </c>
      <c r="F6989" s="12" t="str">
        <f t="shared" si="551"/>
        <v>仏滅</v>
      </c>
      <c r="G6989" s="12" t="str">
        <f t="shared" si="552"/>
        <v>土</v>
      </c>
      <c r="J6989" s="12"/>
      <c r="K6989" s="12"/>
      <c r="L6989" s="12"/>
      <c r="M6989" s="12"/>
      <c r="N6989" s="12"/>
    </row>
    <row r="6990" spans="1:14" x14ac:dyDescent="0.2">
      <c r="A6990" s="1">
        <v>47167</v>
      </c>
      <c r="B6990" s="4" t="s">
        <v>664</v>
      </c>
      <c r="C6990" s="5" t="str">
        <f t="shared" si="553"/>
        <v xml:space="preserve"> 1</v>
      </c>
      <c r="D6990" s="12" t="str">
        <f t="shared" si="549"/>
        <v>5</v>
      </c>
      <c r="E6990" s="12">
        <f t="shared" si="550"/>
        <v>0</v>
      </c>
      <c r="F6990" s="12" t="str">
        <f t="shared" si="551"/>
        <v>大安</v>
      </c>
      <c r="G6990" s="12" t="str">
        <f t="shared" si="552"/>
        <v>日</v>
      </c>
      <c r="J6990" s="12"/>
      <c r="K6990" s="12"/>
      <c r="L6990" s="12"/>
      <c r="M6990" s="12"/>
      <c r="N6990" s="12"/>
    </row>
    <row r="6991" spans="1:14" x14ac:dyDescent="0.2">
      <c r="A6991" s="1">
        <v>47168</v>
      </c>
      <c r="B6991" s="4" t="s">
        <v>665</v>
      </c>
      <c r="C6991" s="5" t="str">
        <f t="shared" si="553"/>
        <v xml:space="preserve"> 1</v>
      </c>
      <c r="D6991" s="12" t="str">
        <f t="shared" si="549"/>
        <v>6</v>
      </c>
      <c r="E6991" s="12">
        <f t="shared" si="550"/>
        <v>1</v>
      </c>
      <c r="F6991" s="12" t="str">
        <f t="shared" si="551"/>
        <v>赤口</v>
      </c>
      <c r="G6991" s="12" t="str">
        <f t="shared" si="552"/>
        <v>月</v>
      </c>
      <c r="J6991" s="12"/>
      <c r="K6991" s="12"/>
      <c r="L6991" s="12"/>
      <c r="M6991" s="12"/>
      <c r="N6991" s="12"/>
    </row>
    <row r="6992" spans="1:14" x14ac:dyDescent="0.2">
      <c r="A6992" s="1">
        <v>47169</v>
      </c>
      <c r="B6992" s="4" t="s">
        <v>666</v>
      </c>
      <c r="C6992" s="5" t="str">
        <f t="shared" si="553"/>
        <v xml:space="preserve"> 1</v>
      </c>
      <c r="D6992" s="12" t="str">
        <f t="shared" si="549"/>
        <v>7</v>
      </c>
      <c r="E6992" s="12">
        <f t="shared" si="550"/>
        <v>2</v>
      </c>
      <c r="F6992" s="12" t="str">
        <f t="shared" si="551"/>
        <v>先勝</v>
      </c>
      <c r="G6992" s="12" t="str">
        <f t="shared" si="552"/>
        <v>火</v>
      </c>
      <c r="J6992" s="12"/>
      <c r="K6992" s="12"/>
      <c r="L6992" s="12"/>
      <c r="M6992" s="12"/>
      <c r="N6992" s="12"/>
    </row>
    <row r="6993" spans="1:14" x14ac:dyDescent="0.2">
      <c r="A6993" s="1">
        <v>47170</v>
      </c>
      <c r="B6993" s="4" t="s">
        <v>667</v>
      </c>
      <c r="C6993" s="5" t="str">
        <f t="shared" si="553"/>
        <v xml:space="preserve"> 1</v>
      </c>
      <c r="D6993" s="12" t="str">
        <f t="shared" si="549"/>
        <v>8</v>
      </c>
      <c r="E6993" s="12">
        <f t="shared" si="550"/>
        <v>3</v>
      </c>
      <c r="F6993" s="12" t="str">
        <f t="shared" si="551"/>
        <v>友引</v>
      </c>
      <c r="G6993" s="12" t="str">
        <f t="shared" si="552"/>
        <v>水</v>
      </c>
      <c r="J6993" s="12"/>
      <c r="K6993" s="12"/>
      <c r="L6993" s="12"/>
      <c r="M6993" s="12"/>
      <c r="N6993" s="12"/>
    </row>
    <row r="6994" spans="1:14" x14ac:dyDescent="0.2">
      <c r="A6994" s="1">
        <v>47171</v>
      </c>
      <c r="B6994" s="4" t="s">
        <v>668</v>
      </c>
      <c r="C6994" s="5" t="str">
        <f t="shared" si="553"/>
        <v xml:space="preserve"> 1</v>
      </c>
      <c r="D6994" s="12" t="str">
        <f t="shared" si="549"/>
        <v>9</v>
      </c>
      <c r="E6994" s="12">
        <f t="shared" si="550"/>
        <v>4</v>
      </c>
      <c r="F6994" s="12" t="str">
        <f t="shared" si="551"/>
        <v>先負</v>
      </c>
      <c r="G6994" s="12" t="str">
        <f t="shared" si="552"/>
        <v>木</v>
      </c>
      <c r="J6994" s="12"/>
      <c r="K6994" s="12"/>
      <c r="L6994" s="12"/>
      <c r="M6994" s="12"/>
      <c r="N6994" s="12"/>
    </row>
    <row r="6995" spans="1:14" x14ac:dyDescent="0.2">
      <c r="A6995" s="1">
        <v>47172</v>
      </c>
      <c r="B6995" s="4" t="s">
        <v>669</v>
      </c>
      <c r="C6995" s="5" t="str">
        <f t="shared" si="553"/>
        <v xml:space="preserve"> 1</v>
      </c>
      <c r="D6995" s="12" t="str">
        <f t="shared" si="549"/>
        <v>10</v>
      </c>
      <c r="E6995" s="12">
        <f t="shared" si="550"/>
        <v>5</v>
      </c>
      <c r="F6995" s="12" t="str">
        <f t="shared" si="551"/>
        <v>仏滅</v>
      </c>
      <c r="G6995" s="12" t="str">
        <f t="shared" si="552"/>
        <v>金</v>
      </c>
      <c r="J6995" s="12"/>
      <c r="K6995" s="12"/>
      <c r="L6995" s="12"/>
      <c r="M6995" s="12"/>
      <c r="N6995" s="12"/>
    </row>
    <row r="6996" spans="1:14" x14ac:dyDescent="0.2">
      <c r="A6996" s="1">
        <v>47173</v>
      </c>
      <c r="B6996" s="4" t="s">
        <v>670</v>
      </c>
      <c r="C6996" s="5" t="str">
        <f t="shared" si="553"/>
        <v xml:space="preserve"> 1</v>
      </c>
      <c r="D6996" s="12" t="str">
        <f t="shared" si="549"/>
        <v>11</v>
      </c>
      <c r="E6996" s="12">
        <f t="shared" si="550"/>
        <v>0</v>
      </c>
      <c r="F6996" s="12" t="str">
        <f t="shared" si="551"/>
        <v>大安</v>
      </c>
      <c r="G6996" s="12" t="str">
        <f t="shared" si="552"/>
        <v>土</v>
      </c>
      <c r="J6996" s="12"/>
      <c r="K6996" s="12"/>
      <c r="L6996" s="12"/>
      <c r="M6996" s="12"/>
      <c r="N6996" s="12"/>
    </row>
    <row r="6997" spans="1:14" x14ac:dyDescent="0.2">
      <c r="A6997" s="1">
        <v>47174</v>
      </c>
      <c r="B6997" s="4" t="s">
        <v>671</v>
      </c>
      <c r="C6997" s="5" t="str">
        <f t="shared" si="553"/>
        <v xml:space="preserve"> 1</v>
      </c>
      <c r="D6997" s="12" t="str">
        <f t="shared" si="549"/>
        <v>12</v>
      </c>
      <c r="E6997" s="12">
        <f t="shared" si="550"/>
        <v>1</v>
      </c>
      <c r="F6997" s="12" t="str">
        <f t="shared" si="551"/>
        <v>赤口</v>
      </c>
      <c r="G6997" s="12" t="str">
        <f t="shared" si="552"/>
        <v>日</v>
      </c>
      <c r="J6997" s="12"/>
      <c r="K6997" s="12"/>
      <c r="L6997" s="12"/>
      <c r="M6997" s="12"/>
      <c r="N6997" s="12"/>
    </row>
    <row r="6998" spans="1:14" x14ac:dyDescent="0.2">
      <c r="A6998" s="1">
        <v>47175</v>
      </c>
      <c r="B6998" s="4" t="s">
        <v>672</v>
      </c>
      <c r="C6998" s="5" t="str">
        <f t="shared" si="553"/>
        <v xml:space="preserve"> 1</v>
      </c>
      <c r="D6998" s="12" t="str">
        <f t="shared" si="549"/>
        <v>13</v>
      </c>
      <c r="E6998" s="12">
        <f t="shared" si="550"/>
        <v>2</v>
      </c>
      <c r="F6998" s="12" t="str">
        <f t="shared" si="551"/>
        <v>先勝</v>
      </c>
      <c r="G6998" s="12" t="str">
        <f t="shared" si="552"/>
        <v>月</v>
      </c>
      <c r="J6998" s="12"/>
      <c r="K6998" s="12"/>
      <c r="L6998" s="12"/>
      <c r="M6998" s="12"/>
      <c r="N6998" s="12"/>
    </row>
    <row r="6999" spans="1:14" x14ac:dyDescent="0.2">
      <c r="A6999" s="1">
        <v>47176</v>
      </c>
      <c r="B6999" s="4" t="s">
        <v>673</v>
      </c>
      <c r="C6999" s="5" t="str">
        <f t="shared" si="553"/>
        <v xml:space="preserve"> 1</v>
      </c>
      <c r="D6999" s="12" t="str">
        <f t="shared" si="549"/>
        <v>14</v>
      </c>
      <c r="E6999" s="12">
        <f t="shared" si="550"/>
        <v>3</v>
      </c>
      <c r="F6999" s="12" t="str">
        <f t="shared" si="551"/>
        <v>友引</v>
      </c>
      <c r="G6999" s="12" t="str">
        <f t="shared" si="552"/>
        <v>火</v>
      </c>
      <c r="J6999" s="12"/>
      <c r="K6999" s="12"/>
      <c r="L6999" s="12"/>
      <c r="M6999" s="12"/>
      <c r="N6999" s="12"/>
    </row>
    <row r="7000" spans="1:14" x14ac:dyDescent="0.2">
      <c r="A7000" s="1">
        <v>47177</v>
      </c>
      <c r="B7000" s="4" t="s">
        <v>674</v>
      </c>
      <c r="C7000" s="5" t="str">
        <f t="shared" si="553"/>
        <v xml:space="preserve"> 1</v>
      </c>
      <c r="D7000" s="12" t="str">
        <f t="shared" si="549"/>
        <v>15</v>
      </c>
      <c r="E7000" s="12">
        <f t="shared" si="550"/>
        <v>4</v>
      </c>
      <c r="F7000" s="12" t="str">
        <f t="shared" si="551"/>
        <v>先負</v>
      </c>
      <c r="G7000" s="12" t="str">
        <f t="shared" si="552"/>
        <v>水</v>
      </c>
      <c r="J7000" s="12"/>
      <c r="K7000" s="12"/>
      <c r="L7000" s="12"/>
      <c r="M7000" s="12"/>
      <c r="N7000" s="12"/>
    </row>
    <row r="7001" spans="1:14" x14ac:dyDescent="0.2">
      <c r="A7001" s="1">
        <v>47178</v>
      </c>
      <c r="B7001" s="4" t="s">
        <v>675</v>
      </c>
      <c r="C7001" s="5" t="str">
        <f t="shared" si="553"/>
        <v xml:space="preserve"> 1</v>
      </c>
      <c r="D7001" s="12" t="str">
        <f t="shared" si="549"/>
        <v>16</v>
      </c>
      <c r="E7001" s="12">
        <f t="shared" si="550"/>
        <v>5</v>
      </c>
      <c r="F7001" s="12" t="str">
        <f t="shared" si="551"/>
        <v>仏滅</v>
      </c>
      <c r="G7001" s="12" t="str">
        <f t="shared" si="552"/>
        <v>木</v>
      </c>
      <c r="J7001" s="12"/>
      <c r="K7001" s="12"/>
      <c r="L7001" s="12"/>
      <c r="M7001" s="12"/>
      <c r="N7001" s="12"/>
    </row>
    <row r="7002" spans="1:14" x14ac:dyDescent="0.2">
      <c r="A7002" s="1">
        <v>47179</v>
      </c>
      <c r="B7002" s="4" t="s">
        <v>676</v>
      </c>
      <c r="C7002" s="5" t="str">
        <f t="shared" si="553"/>
        <v xml:space="preserve"> 1</v>
      </c>
      <c r="D7002" s="12" t="str">
        <f t="shared" si="549"/>
        <v>17</v>
      </c>
      <c r="E7002" s="12">
        <f t="shared" si="550"/>
        <v>0</v>
      </c>
      <c r="F7002" s="12" t="str">
        <f t="shared" si="551"/>
        <v>大安</v>
      </c>
      <c r="G7002" s="12" t="str">
        <f t="shared" si="552"/>
        <v>金</v>
      </c>
      <c r="J7002" s="12"/>
      <c r="K7002" s="12"/>
      <c r="L7002" s="12"/>
      <c r="M7002" s="12"/>
      <c r="N7002" s="12"/>
    </row>
    <row r="7003" spans="1:14" x14ac:dyDescent="0.2">
      <c r="A7003" s="1">
        <v>47180</v>
      </c>
      <c r="B7003" s="4" t="s">
        <v>677</v>
      </c>
      <c r="C7003" s="5" t="str">
        <f t="shared" si="553"/>
        <v xml:space="preserve"> 1</v>
      </c>
      <c r="D7003" s="12" t="str">
        <f t="shared" si="549"/>
        <v>18</v>
      </c>
      <c r="E7003" s="12">
        <f t="shared" si="550"/>
        <v>1</v>
      </c>
      <c r="F7003" s="12" t="str">
        <f t="shared" si="551"/>
        <v>赤口</v>
      </c>
      <c r="G7003" s="12" t="str">
        <f t="shared" si="552"/>
        <v>土</v>
      </c>
      <c r="J7003" s="12"/>
      <c r="K7003" s="12"/>
      <c r="L7003" s="12"/>
      <c r="M7003" s="12"/>
      <c r="N7003" s="12"/>
    </row>
    <row r="7004" spans="1:14" x14ac:dyDescent="0.2">
      <c r="A7004" s="1">
        <v>47181</v>
      </c>
      <c r="B7004" s="4" t="s">
        <v>678</v>
      </c>
      <c r="C7004" s="5" t="str">
        <f t="shared" si="553"/>
        <v xml:space="preserve"> 1</v>
      </c>
      <c r="D7004" s="12" t="str">
        <f t="shared" si="549"/>
        <v>19</v>
      </c>
      <c r="E7004" s="12">
        <f t="shared" si="550"/>
        <v>2</v>
      </c>
      <c r="F7004" s="12" t="str">
        <f t="shared" si="551"/>
        <v>先勝</v>
      </c>
      <c r="G7004" s="12" t="str">
        <f t="shared" si="552"/>
        <v>日</v>
      </c>
      <c r="J7004" s="12"/>
      <c r="K7004" s="12"/>
      <c r="L7004" s="12"/>
      <c r="M7004" s="12"/>
      <c r="N7004" s="12"/>
    </row>
    <row r="7005" spans="1:14" x14ac:dyDescent="0.2">
      <c r="A7005" s="1">
        <v>47182</v>
      </c>
      <c r="B7005" s="4" t="s">
        <v>679</v>
      </c>
      <c r="C7005" s="5" t="str">
        <f t="shared" si="553"/>
        <v xml:space="preserve"> 1</v>
      </c>
      <c r="D7005" s="12" t="str">
        <f t="shared" si="549"/>
        <v>20</v>
      </c>
      <c r="E7005" s="12">
        <f t="shared" si="550"/>
        <v>3</v>
      </c>
      <c r="F7005" s="12" t="str">
        <f t="shared" si="551"/>
        <v>友引</v>
      </c>
      <c r="G7005" s="12" t="str">
        <f t="shared" si="552"/>
        <v>月</v>
      </c>
      <c r="J7005" s="12"/>
      <c r="K7005" s="12"/>
      <c r="L7005" s="12"/>
      <c r="M7005" s="12"/>
      <c r="N7005" s="12"/>
    </row>
    <row r="7006" spans="1:14" x14ac:dyDescent="0.2">
      <c r="A7006" s="1">
        <v>47183</v>
      </c>
      <c r="B7006" s="4" t="s">
        <v>680</v>
      </c>
      <c r="C7006" s="5" t="str">
        <f t="shared" si="553"/>
        <v xml:space="preserve"> 1</v>
      </c>
      <c r="D7006" s="12" t="str">
        <f t="shared" si="549"/>
        <v>21</v>
      </c>
      <c r="E7006" s="12">
        <f t="shared" si="550"/>
        <v>4</v>
      </c>
      <c r="F7006" s="12" t="str">
        <f t="shared" si="551"/>
        <v>先負</v>
      </c>
      <c r="G7006" s="12" t="str">
        <f t="shared" si="552"/>
        <v>火</v>
      </c>
      <c r="J7006" s="12"/>
      <c r="K7006" s="12"/>
      <c r="L7006" s="12"/>
      <c r="M7006" s="12"/>
      <c r="N7006" s="12"/>
    </row>
    <row r="7007" spans="1:14" x14ac:dyDescent="0.2">
      <c r="A7007" s="1">
        <v>47184</v>
      </c>
      <c r="B7007" s="4" t="s">
        <v>681</v>
      </c>
      <c r="C7007" s="5" t="str">
        <f t="shared" si="553"/>
        <v xml:space="preserve"> 1</v>
      </c>
      <c r="D7007" s="12" t="str">
        <f t="shared" si="549"/>
        <v>22</v>
      </c>
      <c r="E7007" s="12">
        <f t="shared" si="550"/>
        <v>5</v>
      </c>
      <c r="F7007" s="12" t="str">
        <f t="shared" si="551"/>
        <v>仏滅</v>
      </c>
      <c r="G7007" s="12" t="str">
        <f t="shared" si="552"/>
        <v>水</v>
      </c>
      <c r="J7007" s="12"/>
      <c r="K7007" s="12"/>
      <c r="L7007" s="12"/>
      <c r="M7007" s="12"/>
      <c r="N7007" s="12"/>
    </row>
    <row r="7008" spans="1:14" x14ac:dyDescent="0.2">
      <c r="A7008" s="1">
        <v>47185</v>
      </c>
      <c r="B7008" s="4" t="s">
        <v>682</v>
      </c>
      <c r="C7008" s="5" t="str">
        <f t="shared" si="553"/>
        <v xml:space="preserve"> 1</v>
      </c>
      <c r="D7008" s="12" t="str">
        <f t="shared" si="549"/>
        <v>23</v>
      </c>
      <c r="E7008" s="12">
        <f t="shared" si="550"/>
        <v>0</v>
      </c>
      <c r="F7008" s="12" t="str">
        <f t="shared" si="551"/>
        <v>大安</v>
      </c>
      <c r="G7008" s="12" t="str">
        <f t="shared" si="552"/>
        <v>木</v>
      </c>
      <c r="J7008" s="12"/>
      <c r="K7008" s="12"/>
      <c r="L7008" s="12"/>
      <c r="M7008" s="12"/>
      <c r="N7008" s="12"/>
    </row>
    <row r="7009" spans="1:14" x14ac:dyDescent="0.2">
      <c r="A7009" s="1">
        <v>47186</v>
      </c>
      <c r="B7009" s="4" t="s">
        <v>683</v>
      </c>
      <c r="C7009" s="5" t="str">
        <f t="shared" si="553"/>
        <v xml:space="preserve"> 1</v>
      </c>
      <c r="D7009" s="12" t="str">
        <f t="shared" si="549"/>
        <v>24</v>
      </c>
      <c r="E7009" s="12">
        <f t="shared" si="550"/>
        <v>1</v>
      </c>
      <c r="F7009" s="12" t="str">
        <f t="shared" si="551"/>
        <v>赤口</v>
      </c>
      <c r="G7009" s="12" t="str">
        <f t="shared" si="552"/>
        <v>金</v>
      </c>
      <c r="J7009" s="12"/>
      <c r="K7009" s="12"/>
      <c r="L7009" s="12"/>
      <c r="M7009" s="12"/>
      <c r="N7009" s="12"/>
    </row>
    <row r="7010" spans="1:14" x14ac:dyDescent="0.2">
      <c r="A7010" s="1">
        <v>47187</v>
      </c>
      <c r="B7010" s="4" t="s">
        <v>684</v>
      </c>
      <c r="C7010" s="5" t="str">
        <f t="shared" si="553"/>
        <v xml:space="preserve"> 1</v>
      </c>
      <c r="D7010" s="12" t="str">
        <f t="shared" si="549"/>
        <v>25</v>
      </c>
      <c r="E7010" s="12">
        <f t="shared" si="550"/>
        <v>2</v>
      </c>
      <c r="F7010" s="12" t="str">
        <f t="shared" si="551"/>
        <v>先勝</v>
      </c>
      <c r="G7010" s="12" t="str">
        <f t="shared" si="552"/>
        <v>土</v>
      </c>
      <c r="J7010" s="12"/>
      <c r="K7010" s="12"/>
      <c r="L7010" s="12"/>
      <c r="M7010" s="12"/>
      <c r="N7010" s="12"/>
    </row>
    <row r="7011" spans="1:14" x14ac:dyDescent="0.2">
      <c r="A7011" s="1">
        <v>47188</v>
      </c>
      <c r="B7011" s="4" t="s">
        <v>685</v>
      </c>
      <c r="C7011" s="5" t="str">
        <f t="shared" si="553"/>
        <v xml:space="preserve"> 1</v>
      </c>
      <c r="D7011" s="12" t="str">
        <f t="shared" si="549"/>
        <v>26</v>
      </c>
      <c r="E7011" s="12">
        <f t="shared" si="550"/>
        <v>3</v>
      </c>
      <c r="F7011" s="12" t="str">
        <f t="shared" si="551"/>
        <v>友引</v>
      </c>
      <c r="G7011" s="12" t="str">
        <f t="shared" si="552"/>
        <v>日</v>
      </c>
      <c r="J7011" s="12"/>
      <c r="K7011" s="12"/>
      <c r="L7011" s="12"/>
      <c r="M7011" s="12"/>
      <c r="N7011" s="12"/>
    </row>
    <row r="7012" spans="1:14" x14ac:dyDescent="0.2">
      <c r="A7012" s="1">
        <v>47189</v>
      </c>
      <c r="B7012" s="4" t="s">
        <v>686</v>
      </c>
      <c r="C7012" s="5" t="str">
        <f t="shared" si="553"/>
        <v xml:space="preserve"> 1</v>
      </c>
      <c r="D7012" s="12" t="str">
        <f t="shared" si="549"/>
        <v>27</v>
      </c>
      <c r="E7012" s="12">
        <f t="shared" si="550"/>
        <v>4</v>
      </c>
      <c r="F7012" s="12" t="str">
        <f t="shared" si="551"/>
        <v>先負</v>
      </c>
      <c r="G7012" s="12" t="str">
        <f t="shared" si="552"/>
        <v>月</v>
      </c>
      <c r="J7012" s="12"/>
      <c r="K7012" s="12"/>
      <c r="L7012" s="12"/>
      <c r="M7012" s="12"/>
      <c r="N7012" s="12"/>
    </row>
    <row r="7013" spans="1:14" x14ac:dyDescent="0.2">
      <c r="A7013" s="1">
        <v>47190</v>
      </c>
      <c r="B7013" s="4" t="s">
        <v>687</v>
      </c>
      <c r="C7013" s="5" t="str">
        <f t="shared" si="553"/>
        <v xml:space="preserve"> 1</v>
      </c>
      <c r="D7013" s="12" t="str">
        <f t="shared" si="549"/>
        <v>28</v>
      </c>
      <c r="E7013" s="12">
        <f t="shared" si="550"/>
        <v>5</v>
      </c>
      <c r="F7013" s="12" t="str">
        <f t="shared" si="551"/>
        <v>仏滅</v>
      </c>
      <c r="G7013" s="12" t="str">
        <f t="shared" si="552"/>
        <v>火</v>
      </c>
      <c r="J7013" s="12"/>
      <c r="K7013" s="12"/>
      <c r="L7013" s="12"/>
      <c r="M7013" s="12"/>
      <c r="N7013" s="12"/>
    </row>
    <row r="7014" spans="1:14" x14ac:dyDescent="0.2">
      <c r="A7014" s="1">
        <v>47191</v>
      </c>
      <c r="B7014" s="4" t="s">
        <v>688</v>
      </c>
      <c r="C7014" s="5" t="str">
        <f t="shared" si="553"/>
        <v xml:space="preserve"> 1</v>
      </c>
      <c r="D7014" s="12" t="str">
        <f t="shared" si="549"/>
        <v>29</v>
      </c>
      <c r="E7014" s="12">
        <f t="shared" si="550"/>
        <v>0</v>
      </c>
      <c r="F7014" s="12" t="str">
        <f t="shared" si="551"/>
        <v>大安</v>
      </c>
      <c r="G7014" s="12" t="str">
        <f t="shared" si="552"/>
        <v>水</v>
      </c>
      <c r="J7014" s="12"/>
      <c r="K7014" s="12"/>
      <c r="L7014" s="12"/>
      <c r="M7014" s="12"/>
      <c r="N7014" s="12"/>
    </row>
    <row r="7015" spans="1:14" x14ac:dyDescent="0.2">
      <c r="A7015" s="1">
        <v>47192</v>
      </c>
      <c r="B7015" s="4" t="s">
        <v>689</v>
      </c>
      <c r="C7015" s="5" t="str">
        <f t="shared" si="553"/>
        <v xml:space="preserve"> 1</v>
      </c>
      <c r="D7015" s="12" t="str">
        <f t="shared" si="549"/>
        <v>30</v>
      </c>
      <c r="E7015" s="12">
        <f t="shared" si="550"/>
        <v>1</v>
      </c>
      <c r="F7015" s="12" t="str">
        <f t="shared" si="551"/>
        <v>赤口</v>
      </c>
      <c r="G7015" s="12" t="str">
        <f t="shared" si="552"/>
        <v>木</v>
      </c>
      <c r="J7015" s="12"/>
      <c r="K7015" s="12"/>
      <c r="L7015" s="12"/>
      <c r="M7015" s="12"/>
      <c r="N7015" s="12"/>
    </row>
    <row r="7016" spans="1:14" x14ac:dyDescent="0.2">
      <c r="A7016" s="1">
        <v>47193</v>
      </c>
      <c r="B7016" s="4" t="s">
        <v>690</v>
      </c>
      <c r="C7016" s="5" t="str">
        <f t="shared" si="553"/>
        <v xml:space="preserve"> 2</v>
      </c>
      <c r="D7016" s="12" t="str">
        <f t="shared" si="549"/>
        <v>1</v>
      </c>
      <c r="E7016" s="12">
        <f t="shared" si="550"/>
        <v>3</v>
      </c>
      <c r="F7016" s="12" t="str">
        <f t="shared" si="551"/>
        <v>友引</v>
      </c>
      <c r="G7016" s="12" t="str">
        <f t="shared" si="552"/>
        <v>金</v>
      </c>
      <c r="J7016" s="12"/>
      <c r="K7016" s="12"/>
      <c r="L7016" s="12"/>
      <c r="M7016" s="12"/>
      <c r="N7016" s="12"/>
    </row>
    <row r="7017" spans="1:14" x14ac:dyDescent="0.2">
      <c r="A7017" s="1">
        <v>47194</v>
      </c>
      <c r="B7017" s="4" t="s">
        <v>691</v>
      </c>
      <c r="C7017" s="5" t="str">
        <f t="shared" si="553"/>
        <v xml:space="preserve"> 2</v>
      </c>
      <c r="D7017" s="12" t="str">
        <f t="shared" si="549"/>
        <v>2</v>
      </c>
      <c r="E7017" s="12">
        <f t="shared" si="550"/>
        <v>4</v>
      </c>
      <c r="F7017" s="12" t="str">
        <f t="shared" si="551"/>
        <v>先負</v>
      </c>
      <c r="G7017" s="12" t="str">
        <f t="shared" si="552"/>
        <v>土</v>
      </c>
      <c r="J7017" s="12"/>
      <c r="K7017" s="12"/>
      <c r="L7017" s="12"/>
      <c r="M7017" s="12"/>
      <c r="N7017" s="12"/>
    </row>
    <row r="7018" spans="1:14" x14ac:dyDescent="0.2">
      <c r="A7018" s="1">
        <v>47195</v>
      </c>
      <c r="B7018" s="4" t="s">
        <v>692</v>
      </c>
      <c r="C7018" s="5" t="str">
        <f t="shared" si="553"/>
        <v xml:space="preserve"> 2</v>
      </c>
      <c r="D7018" s="12" t="str">
        <f t="shared" si="549"/>
        <v>3</v>
      </c>
      <c r="E7018" s="12">
        <f t="shared" si="550"/>
        <v>5</v>
      </c>
      <c r="F7018" s="12" t="str">
        <f t="shared" si="551"/>
        <v>仏滅</v>
      </c>
      <c r="G7018" s="12" t="str">
        <f t="shared" si="552"/>
        <v>日</v>
      </c>
      <c r="J7018" s="12"/>
      <c r="K7018" s="12"/>
      <c r="L7018" s="12"/>
      <c r="M7018" s="12"/>
      <c r="N7018" s="12"/>
    </row>
    <row r="7019" spans="1:14" x14ac:dyDescent="0.2">
      <c r="A7019" s="1">
        <v>47196</v>
      </c>
      <c r="B7019" s="4" t="s">
        <v>693</v>
      </c>
      <c r="C7019" s="5" t="str">
        <f t="shared" si="553"/>
        <v xml:space="preserve"> 2</v>
      </c>
      <c r="D7019" s="12" t="str">
        <f t="shared" si="549"/>
        <v>4</v>
      </c>
      <c r="E7019" s="12">
        <f t="shared" si="550"/>
        <v>0</v>
      </c>
      <c r="F7019" s="12" t="str">
        <f t="shared" si="551"/>
        <v>大安</v>
      </c>
      <c r="G7019" s="12" t="str">
        <f t="shared" si="552"/>
        <v>月</v>
      </c>
      <c r="J7019" s="12"/>
      <c r="K7019" s="12"/>
      <c r="L7019" s="12"/>
      <c r="M7019" s="12"/>
      <c r="N7019" s="12"/>
    </row>
    <row r="7020" spans="1:14" x14ac:dyDescent="0.2">
      <c r="A7020" s="1">
        <v>47197</v>
      </c>
      <c r="B7020" s="4" t="s">
        <v>694</v>
      </c>
      <c r="C7020" s="5" t="str">
        <f t="shared" si="553"/>
        <v xml:space="preserve"> 2</v>
      </c>
      <c r="D7020" s="12" t="str">
        <f t="shared" si="549"/>
        <v>5</v>
      </c>
      <c r="E7020" s="12">
        <f t="shared" si="550"/>
        <v>1</v>
      </c>
      <c r="F7020" s="12" t="str">
        <f t="shared" si="551"/>
        <v>赤口</v>
      </c>
      <c r="G7020" s="12" t="str">
        <f t="shared" si="552"/>
        <v>火</v>
      </c>
      <c r="J7020" s="12"/>
      <c r="K7020" s="12"/>
      <c r="L7020" s="12"/>
      <c r="M7020" s="12"/>
      <c r="N7020" s="12"/>
    </row>
    <row r="7021" spans="1:14" x14ac:dyDescent="0.2">
      <c r="A7021" s="1">
        <v>47198</v>
      </c>
      <c r="B7021" s="4" t="s">
        <v>695</v>
      </c>
      <c r="C7021" s="5" t="str">
        <f t="shared" si="553"/>
        <v xml:space="preserve"> 2</v>
      </c>
      <c r="D7021" s="12" t="str">
        <f t="shared" si="549"/>
        <v>6</v>
      </c>
      <c r="E7021" s="12">
        <f t="shared" si="550"/>
        <v>2</v>
      </c>
      <c r="F7021" s="12" t="str">
        <f t="shared" si="551"/>
        <v>先勝</v>
      </c>
      <c r="G7021" s="12" t="str">
        <f t="shared" si="552"/>
        <v>水</v>
      </c>
      <c r="J7021" s="12"/>
      <c r="K7021" s="12"/>
      <c r="L7021" s="12"/>
      <c r="M7021" s="12"/>
      <c r="N7021" s="12"/>
    </row>
    <row r="7022" spans="1:14" x14ac:dyDescent="0.2">
      <c r="A7022" s="1">
        <v>47199</v>
      </c>
      <c r="B7022" s="4" t="s">
        <v>696</v>
      </c>
      <c r="C7022" s="5" t="str">
        <f t="shared" si="553"/>
        <v xml:space="preserve"> 2</v>
      </c>
      <c r="D7022" s="12" t="str">
        <f t="shared" ref="D7022:D7085" si="554">RIGHT(B7022,LEN(B7022)-FIND("/",B7022))</f>
        <v>7</v>
      </c>
      <c r="E7022" s="12">
        <f t="shared" si="550"/>
        <v>3</v>
      </c>
      <c r="F7022" s="12" t="str">
        <f t="shared" si="551"/>
        <v>友引</v>
      </c>
      <c r="G7022" s="12" t="str">
        <f t="shared" si="552"/>
        <v>木</v>
      </c>
      <c r="J7022" s="12"/>
      <c r="K7022" s="12"/>
      <c r="L7022" s="12"/>
      <c r="M7022" s="12"/>
      <c r="N7022" s="12"/>
    </row>
    <row r="7023" spans="1:14" x14ac:dyDescent="0.2">
      <c r="A7023" s="1">
        <v>47200</v>
      </c>
      <c r="B7023" s="4" t="s">
        <v>697</v>
      </c>
      <c r="C7023" s="5" t="str">
        <f t="shared" si="553"/>
        <v xml:space="preserve"> 2</v>
      </c>
      <c r="D7023" s="12" t="str">
        <f t="shared" si="554"/>
        <v>8</v>
      </c>
      <c r="E7023" s="12">
        <f t="shared" si="550"/>
        <v>4</v>
      </c>
      <c r="F7023" s="12" t="str">
        <f t="shared" si="551"/>
        <v>先負</v>
      </c>
      <c r="G7023" s="12" t="str">
        <f t="shared" si="552"/>
        <v>金</v>
      </c>
      <c r="J7023" s="12"/>
      <c r="K7023" s="12"/>
      <c r="L7023" s="12"/>
      <c r="M7023" s="12"/>
      <c r="N7023" s="12"/>
    </row>
    <row r="7024" spans="1:14" x14ac:dyDescent="0.2">
      <c r="A7024" s="1">
        <v>47201</v>
      </c>
      <c r="B7024" s="4" t="s">
        <v>698</v>
      </c>
      <c r="C7024" s="5" t="str">
        <f t="shared" si="553"/>
        <v xml:space="preserve"> 2</v>
      </c>
      <c r="D7024" s="12" t="str">
        <f t="shared" si="554"/>
        <v>9</v>
      </c>
      <c r="E7024" s="12">
        <f t="shared" si="550"/>
        <v>5</v>
      </c>
      <c r="F7024" s="12" t="str">
        <f t="shared" si="551"/>
        <v>仏滅</v>
      </c>
      <c r="G7024" s="12" t="str">
        <f t="shared" si="552"/>
        <v>土</v>
      </c>
      <c r="J7024" s="12"/>
      <c r="K7024" s="12"/>
      <c r="L7024" s="12"/>
      <c r="M7024" s="12"/>
      <c r="N7024" s="12"/>
    </row>
    <row r="7025" spans="1:14" x14ac:dyDescent="0.2">
      <c r="A7025" s="1">
        <v>47202</v>
      </c>
      <c r="B7025" s="4" t="s">
        <v>699</v>
      </c>
      <c r="C7025" s="5" t="str">
        <f t="shared" si="553"/>
        <v xml:space="preserve"> 2</v>
      </c>
      <c r="D7025" s="12" t="str">
        <f t="shared" si="554"/>
        <v>10</v>
      </c>
      <c r="E7025" s="12">
        <f t="shared" si="550"/>
        <v>0</v>
      </c>
      <c r="F7025" s="12" t="str">
        <f t="shared" si="551"/>
        <v>大安</v>
      </c>
      <c r="G7025" s="12" t="str">
        <f t="shared" si="552"/>
        <v>日</v>
      </c>
      <c r="J7025" s="12"/>
      <c r="K7025" s="12"/>
      <c r="L7025" s="12"/>
      <c r="M7025" s="12"/>
      <c r="N7025" s="12"/>
    </row>
    <row r="7026" spans="1:14" x14ac:dyDescent="0.2">
      <c r="A7026" s="1">
        <v>47203</v>
      </c>
      <c r="B7026" s="4" t="s">
        <v>700</v>
      </c>
      <c r="C7026" s="5" t="str">
        <f t="shared" si="553"/>
        <v xml:space="preserve"> 2</v>
      </c>
      <c r="D7026" s="12" t="str">
        <f t="shared" si="554"/>
        <v>11</v>
      </c>
      <c r="E7026" s="12">
        <f t="shared" si="550"/>
        <v>1</v>
      </c>
      <c r="F7026" s="12" t="str">
        <f t="shared" si="551"/>
        <v>赤口</v>
      </c>
      <c r="G7026" s="12" t="str">
        <f t="shared" si="552"/>
        <v>月</v>
      </c>
      <c r="J7026" s="12"/>
      <c r="K7026" s="12"/>
      <c r="L7026" s="12"/>
      <c r="M7026" s="12"/>
      <c r="N7026" s="12"/>
    </row>
    <row r="7027" spans="1:14" x14ac:dyDescent="0.2">
      <c r="A7027" s="1">
        <v>47204</v>
      </c>
      <c r="B7027" s="4" t="s">
        <v>701</v>
      </c>
      <c r="C7027" s="5" t="str">
        <f t="shared" si="553"/>
        <v xml:space="preserve"> 2</v>
      </c>
      <c r="D7027" s="12" t="str">
        <f t="shared" si="554"/>
        <v>12</v>
      </c>
      <c r="E7027" s="12">
        <f t="shared" si="550"/>
        <v>2</v>
      </c>
      <c r="F7027" s="12" t="str">
        <f t="shared" si="551"/>
        <v>先勝</v>
      </c>
      <c r="G7027" s="12" t="str">
        <f t="shared" si="552"/>
        <v>火</v>
      </c>
      <c r="J7027" s="12"/>
      <c r="K7027" s="12"/>
      <c r="L7027" s="12"/>
      <c r="M7027" s="12"/>
      <c r="N7027" s="12"/>
    </row>
    <row r="7028" spans="1:14" x14ac:dyDescent="0.2">
      <c r="A7028" s="1">
        <v>47205</v>
      </c>
      <c r="B7028" s="4" t="s">
        <v>702</v>
      </c>
      <c r="C7028" s="5" t="str">
        <f t="shared" si="553"/>
        <v xml:space="preserve"> 2</v>
      </c>
      <c r="D7028" s="12" t="str">
        <f t="shared" si="554"/>
        <v>13</v>
      </c>
      <c r="E7028" s="12">
        <f t="shared" ref="E7028:E7091" si="555">MOD(C7028+D7028,6)</f>
        <v>3</v>
      </c>
      <c r="F7028" s="12" t="str">
        <f t="shared" ref="F7028:F7091" si="556">VLOOKUP(E7028,$H$2:$I$7,2)</f>
        <v>友引</v>
      </c>
      <c r="G7028" s="12" t="str">
        <f t="shared" ref="G7028:G7091" si="557">TEXT(A7028,"aaa")</f>
        <v>水</v>
      </c>
      <c r="J7028" s="12"/>
      <c r="K7028" s="12"/>
      <c r="L7028" s="12"/>
      <c r="M7028" s="12"/>
      <c r="N7028" s="12"/>
    </row>
    <row r="7029" spans="1:14" x14ac:dyDescent="0.2">
      <c r="A7029" s="1">
        <v>47206</v>
      </c>
      <c r="B7029" s="4" t="s">
        <v>703</v>
      </c>
      <c r="C7029" s="5" t="str">
        <f t="shared" si="553"/>
        <v xml:space="preserve"> 2</v>
      </c>
      <c r="D7029" s="12" t="str">
        <f t="shared" si="554"/>
        <v>14</v>
      </c>
      <c r="E7029" s="12">
        <f t="shared" si="555"/>
        <v>4</v>
      </c>
      <c r="F7029" s="12" t="str">
        <f t="shared" si="556"/>
        <v>先負</v>
      </c>
      <c r="G7029" s="12" t="str">
        <f t="shared" si="557"/>
        <v>木</v>
      </c>
      <c r="J7029" s="12"/>
      <c r="K7029" s="12"/>
      <c r="L7029" s="12"/>
      <c r="M7029" s="12"/>
      <c r="N7029" s="12"/>
    </row>
    <row r="7030" spans="1:14" x14ac:dyDescent="0.2">
      <c r="A7030" s="1">
        <v>47207</v>
      </c>
      <c r="B7030" s="4" t="s">
        <v>704</v>
      </c>
      <c r="C7030" s="5" t="str">
        <f t="shared" si="553"/>
        <v xml:space="preserve"> 2</v>
      </c>
      <c r="D7030" s="12" t="str">
        <f t="shared" si="554"/>
        <v>15</v>
      </c>
      <c r="E7030" s="12">
        <f t="shared" si="555"/>
        <v>5</v>
      </c>
      <c r="F7030" s="12" t="str">
        <f t="shared" si="556"/>
        <v>仏滅</v>
      </c>
      <c r="G7030" s="12" t="str">
        <f t="shared" si="557"/>
        <v>金</v>
      </c>
      <c r="J7030" s="12"/>
      <c r="K7030" s="12"/>
      <c r="L7030" s="12"/>
      <c r="M7030" s="12"/>
      <c r="N7030" s="12"/>
    </row>
    <row r="7031" spans="1:14" x14ac:dyDescent="0.2">
      <c r="A7031" s="1">
        <v>47208</v>
      </c>
      <c r="B7031" s="4" t="s">
        <v>705</v>
      </c>
      <c r="C7031" s="5" t="str">
        <f t="shared" si="553"/>
        <v xml:space="preserve"> 2</v>
      </c>
      <c r="D7031" s="12" t="str">
        <f t="shared" si="554"/>
        <v>16</v>
      </c>
      <c r="E7031" s="12">
        <f t="shared" si="555"/>
        <v>0</v>
      </c>
      <c r="F7031" s="12" t="str">
        <f t="shared" si="556"/>
        <v>大安</v>
      </c>
      <c r="G7031" s="12" t="str">
        <f t="shared" si="557"/>
        <v>土</v>
      </c>
      <c r="J7031" s="12"/>
      <c r="K7031" s="12"/>
      <c r="L7031" s="12"/>
      <c r="M7031" s="12"/>
      <c r="N7031" s="12"/>
    </row>
    <row r="7032" spans="1:14" x14ac:dyDescent="0.2">
      <c r="A7032" s="1">
        <v>47209</v>
      </c>
      <c r="B7032" s="4" t="s">
        <v>706</v>
      </c>
      <c r="C7032" s="5" t="str">
        <f t="shared" si="553"/>
        <v xml:space="preserve"> 2</v>
      </c>
      <c r="D7032" s="12" t="str">
        <f t="shared" si="554"/>
        <v>17</v>
      </c>
      <c r="E7032" s="12">
        <f t="shared" si="555"/>
        <v>1</v>
      </c>
      <c r="F7032" s="12" t="str">
        <f t="shared" si="556"/>
        <v>赤口</v>
      </c>
      <c r="G7032" s="12" t="str">
        <f t="shared" si="557"/>
        <v>日</v>
      </c>
      <c r="J7032" s="12"/>
      <c r="K7032" s="12"/>
      <c r="L7032" s="12"/>
      <c r="M7032" s="12"/>
      <c r="N7032" s="12"/>
    </row>
    <row r="7033" spans="1:14" x14ac:dyDescent="0.2">
      <c r="A7033" s="1">
        <v>47210</v>
      </c>
      <c r="B7033" s="4" t="s">
        <v>707</v>
      </c>
      <c r="C7033" s="5" t="str">
        <f t="shared" si="553"/>
        <v xml:space="preserve"> 2</v>
      </c>
      <c r="D7033" s="12" t="str">
        <f t="shared" si="554"/>
        <v>18</v>
      </c>
      <c r="E7033" s="12">
        <f t="shared" si="555"/>
        <v>2</v>
      </c>
      <c r="F7033" s="12" t="str">
        <f t="shared" si="556"/>
        <v>先勝</v>
      </c>
      <c r="G7033" s="12" t="str">
        <f t="shared" si="557"/>
        <v>月</v>
      </c>
      <c r="J7033" s="12"/>
      <c r="K7033" s="12"/>
      <c r="L7033" s="12"/>
      <c r="M7033" s="12"/>
      <c r="N7033" s="12"/>
    </row>
    <row r="7034" spans="1:14" x14ac:dyDescent="0.2">
      <c r="A7034" s="1">
        <v>47211</v>
      </c>
      <c r="B7034" s="4" t="s">
        <v>708</v>
      </c>
      <c r="C7034" s="5" t="str">
        <f t="shared" si="553"/>
        <v xml:space="preserve"> 2</v>
      </c>
      <c r="D7034" s="12" t="str">
        <f t="shared" si="554"/>
        <v>19</v>
      </c>
      <c r="E7034" s="12">
        <f t="shared" si="555"/>
        <v>3</v>
      </c>
      <c r="F7034" s="12" t="str">
        <f t="shared" si="556"/>
        <v>友引</v>
      </c>
      <c r="G7034" s="12" t="str">
        <f t="shared" si="557"/>
        <v>火</v>
      </c>
      <c r="J7034" s="12"/>
      <c r="K7034" s="12"/>
      <c r="L7034" s="12"/>
      <c r="M7034" s="12"/>
      <c r="N7034" s="12"/>
    </row>
    <row r="7035" spans="1:14" x14ac:dyDescent="0.2">
      <c r="A7035" s="1">
        <v>47212</v>
      </c>
      <c r="B7035" s="4" t="s">
        <v>709</v>
      </c>
      <c r="C7035" s="5" t="str">
        <f t="shared" si="553"/>
        <v xml:space="preserve"> 2</v>
      </c>
      <c r="D7035" s="12" t="str">
        <f t="shared" si="554"/>
        <v>20</v>
      </c>
      <c r="E7035" s="12">
        <f t="shared" si="555"/>
        <v>4</v>
      </c>
      <c r="F7035" s="12" t="str">
        <f t="shared" si="556"/>
        <v>先負</v>
      </c>
      <c r="G7035" s="12" t="str">
        <f t="shared" si="557"/>
        <v>水</v>
      </c>
      <c r="J7035" s="12"/>
      <c r="K7035" s="12"/>
      <c r="L7035" s="12"/>
      <c r="M7035" s="12"/>
      <c r="N7035" s="12"/>
    </row>
    <row r="7036" spans="1:14" x14ac:dyDescent="0.2">
      <c r="A7036" s="1">
        <v>47213</v>
      </c>
      <c r="B7036" s="4" t="s">
        <v>710</v>
      </c>
      <c r="C7036" s="5" t="str">
        <f t="shared" si="553"/>
        <v xml:space="preserve"> 2</v>
      </c>
      <c r="D7036" s="12" t="str">
        <f t="shared" si="554"/>
        <v>21</v>
      </c>
      <c r="E7036" s="12">
        <f t="shared" si="555"/>
        <v>5</v>
      </c>
      <c r="F7036" s="12" t="str">
        <f t="shared" si="556"/>
        <v>仏滅</v>
      </c>
      <c r="G7036" s="12" t="str">
        <f t="shared" si="557"/>
        <v>木</v>
      </c>
      <c r="J7036" s="12"/>
      <c r="K7036" s="12"/>
      <c r="L7036" s="12"/>
      <c r="M7036" s="12"/>
      <c r="N7036" s="12"/>
    </row>
    <row r="7037" spans="1:14" x14ac:dyDescent="0.2">
      <c r="A7037" s="1">
        <v>47214</v>
      </c>
      <c r="B7037" s="4" t="s">
        <v>711</v>
      </c>
      <c r="C7037" s="5" t="str">
        <f t="shared" si="553"/>
        <v xml:space="preserve"> 2</v>
      </c>
      <c r="D7037" s="12" t="str">
        <f t="shared" si="554"/>
        <v>22</v>
      </c>
      <c r="E7037" s="12">
        <f t="shared" si="555"/>
        <v>0</v>
      </c>
      <c r="F7037" s="12" t="str">
        <f t="shared" si="556"/>
        <v>大安</v>
      </c>
      <c r="G7037" s="12" t="str">
        <f t="shared" si="557"/>
        <v>金</v>
      </c>
      <c r="J7037" s="12"/>
      <c r="K7037" s="12"/>
      <c r="L7037" s="12"/>
      <c r="M7037" s="12"/>
      <c r="N7037" s="12"/>
    </row>
    <row r="7038" spans="1:14" x14ac:dyDescent="0.2">
      <c r="A7038" s="1">
        <v>47215</v>
      </c>
      <c r="B7038" s="4" t="s">
        <v>712</v>
      </c>
      <c r="C7038" s="5" t="str">
        <f t="shared" si="553"/>
        <v xml:space="preserve"> 2</v>
      </c>
      <c r="D7038" s="12" t="str">
        <f t="shared" si="554"/>
        <v>23</v>
      </c>
      <c r="E7038" s="12">
        <f t="shared" si="555"/>
        <v>1</v>
      </c>
      <c r="F7038" s="12" t="str">
        <f t="shared" si="556"/>
        <v>赤口</v>
      </c>
      <c r="G7038" s="12" t="str">
        <f t="shared" si="557"/>
        <v>土</v>
      </c>
      <c r="J7038" s="12"/>
      <c r="K7038" s="12"/>
      <c r="L7038" s="12"/>
      <c r="M7038" s="12"/>
      <c r="N7038" s="12"/>
    </row>
    <row r="7039" spans="1:14" x14ac:dyDescent="0.2">
      <c r="A7039" s="1">
        <v>47216</v>
      </c>
      <c r="B7039" s="4" t="s">
        <v>713</v>
      </c>
      <c r="C7039" s="5" t="str">
        <f t="shared" si="553"/>
        <v xml:space="preserve"> 2</v>
      </c>
      <c r="D7039" s="12" t="str">
        <f t="shared" si="554"/>
        <v>24</v>
      </c>
      <c r="E7039" s="12">
        <f t="shared" si="555"/>
        <v>2</v>
      </c>
      <c r="F7039" s="12" t="str">
        <f t="shared" si="556"/>
        <v>先勝</v>
      </c>
      <c r="G7039" s="12" t="str">
        <f t="shared" si="557"/>
        <v>日</v>
      </c>
      <c r="J7039" s="12"/>
      <c r="K7039" s="12"/>
      <c r="L7039" s="12"/>
      <c r="M7039" s="12"/>
      <c r="N7039" s="12"/>
    </row>
    <row r="7040" spans="1:14" x14ac:dyDescent="0.2">
      <c r="A7040" s="1">
        <v>47217</v>
      </c>
      <c r="B7040" s="4" t="s">
        <v>714</v>
      </c>
      <c r="C7040" s="5" t="str">
        <f t="shared" si="553"/>
        <v xml:space="preserve"> 2</v>
      </c>
      <c r="D7040" s="12" t="str">
        <f t="shared" si="554"/>
        <v>25</v>
      </c>
      <c r="E7040" s="12">
        <f t="shared" si="555"/>
        <v>3</v>
      </c>
      <c r="F7040" s="12" t="str">
        <f t="shared" si="556"/>
        <v>友引</v>
      </c>
      <c r="G7040" s="12" t="str">
        <f t="shared" si="557"/>
        <v>月</v>
      </c>
      <c r="J7040" s="12"/>
      <c r="K7040" s="12"/>
      <c r="L7040" s="12"/>
      <c r="M7040" s="12"/>
      <c r="N7040" s="12"/>
    </row>
    <row r="7041" spans="1:14" x14ac:dyDescent="0.2">
      <c r="A7041" s="1">
        <v>47218</v>
      </c>
      <c r="B7041" s="4" t="s">
        <v>715</v>
      </c>
      <c r="C7041" s="5" t="str">
        <f t="shared" si="553"/>
        <v xml:space="preserve"> 2</v>
      </c>
      <c r="D7041" s="12" t="str">
        <f t="shared" si="554"/>
        <v>26</v>
      </c>
      <c r="E7041" s="12">
        <f t="shared" si="555"/>
        <v>4</v>
      </c>
      <c r="F7041" s="12" t="str">
        <f t="shared" si="556"/>
        <v>先負</v>
      </c>
      <c r="G7041" s="12" t="str">
        <f t="shared" si="557"/>
        <v>火</v>
      </c>
      <c r="J7041" s="12"/>
      <c r="K7041" s="12"/>
      <c r="L7041" s="12"/>
      <c r="M7041" s="12"/>
      <c r="N7041" s="12"/>
    </row>
    <row r="7042" spans="1:14" x14ac:dyDescent="0.2">
      <c r="A7042" s="1">
        <v>47219</v>
      </c>
      <c r="B7042" s="4" t="s">
        <v>716</v>
      </c>
      <c r="C7042" s="5" t="str">
        <f t="shared" si="553"/>
        <v xml:space="preserve"> 2</v>
      </c>
      <c r="D7042" s="12" t="str">
        <f t="shared" si="554"/>
        <v>27</v>
      </c>
      <c r="E7042" s="12">
        <f t="shared" si="555"/>
        <v>5</v>
      </c>
      <c r="F7042" s="12" t="str">
        <f t="shared" si="556"/>
        <v>仏滅</v>
      </c>
      <c r="G7042" s="12" t="str">
        <f t="shared" si="557"/>
        <v>水</v>
      </c>
      <c r="J7042" s="12"/>
      <c r="K7042" s="12"/>
      <c r="L7042" s="12"/>
      <c r="M7042" s="12"/>
      <c r="N7042" s="12"/>
    </row>
    <row r="7043" spans="1:14" x14ac:dyDescent="0.2">
      <c r="A7043" s="1">
        <v>47220</v>
      </c>
      <c r="B7043" s="4" t="s">
        <v>717</v>
      </c>
      <c r="C7043" s="5" t="str">
        <f t="shared" si="553"/>
        <v xml:space="preserve"> 2</v>
      </c>
      <c r="D7043" s="12" t="str">
        <f t="shared" si="554"/>
        <v>28</v>
      </c>
      <c r="E7043" s="12">
        <f t="shared" si="555"/>
        <v>0</v>
      </c>
      <c r="F7043" s="12" t="str">
        <f t="shared" si="556"/>
        <v>大安</v>
      </c>
      <c r="G7043" s="12" t="str">
        <f t="shared" si="557"/>
        <v>木</v>
      </c>
      <c r="J7043" s="12"/>
      <c r="K7043" s="12"/>
      <c r="L7043" s="12"/>
      <c r="M7043" s="12"/>
      <c r="N7043" s="12"/>
    </row>
    <row r="7044" spans="1:14" x14ac:dyDescent="0.2">
      <c r="A7044" s="1">
        <v>47221</v>
      </c>
      <c r="B7044" s="4" t="s">
        <v>718</v>
      </c>
      <c r="C7044" s="5" t="str">
        <f t="shared" si="553"/>
        <v xml:space="preserve"> 2</v>
      </c>
      <c r="D7044" s="12" t="str">
        <f t="shared" si="554"/>
        <v>29</v>
      </c>
      <c r="E7044" s="12">
        <f t="shared" si="555"/>
        <v>1</v>
      </c>
      <c r="F7044" s="12" t="str">
        <f t="shared" si="556"/>
        <v>赤口</v>
      </c>
      <c r="G7044" s="12" t="str">
        <f t="shared" si="557"/>
        <v>金</v>
      </c>
      <c r="J7044" s="12"/>
      <c r="K7044" s="12"/>
      <c r="L7044" s="12"/>
      <c r="M7044" s="12"/>
      <c r="N7044" s="12"/>
    </row>
    <row r="7045" spans="1:14" x14ac:dyDescent="0.2">
      <c r="A7045" s="1">
        <v>47222</v>
      </c>
      <c r="B7045" s="4" t="s">
        <v>1047</v>
      </c>
      <c r="C7045" s="5" t="str">
        <f t="shared" si="553"/>
        <v xml:space="preserve"> 2</v>
      </c>
      <c r="D7045" s="12" t="str">
        <f t="shared" si="554"/>
        <v>30</v>
      </c>
      <c r="E7045" s="12">
        <f t="shared" si="555"/>
        <v>2</v>
      </c>
      <c r="F7045" s="12" t="str">
        <f t="shared" si="556"/>
        <v>先勝</v>
      </c>
      <c r="G7045" s="12" t="str">
        <f t="shared" si="557"/>
        <v>土</v>
      </c>
      <c r="J7045" s="12"/>
      <c r="K7045" s="12"/>
      <c r="L7045" s="12"/>
      <c r="M7045" s="12"/>
      <c r="N7045" s="12"/>
    </row>
    <row r="7046" spans="1:14" x14ac:dyDescent="0.2">
      <c r="A7046" s="1">
        <v>47223</v>
      </c>
      <c r="B7046" s="4" t="s">
        <v>719</v>
      </c>
      <c r="C7046" s="5" t="str">
        <f t="shared" si="553"/>
        <v xml:space="preserve"> 3</v>
      </c>
      <c r="D7046" s="12" t="str">
        <f t="shared" si="554"/>
        <v>1</v>
      </c>
      <c r="E7046" s="12">
        <f t="shared" si="555"/>
        <v>4</v>
      </c>
      <c r="F7046" s="12" t="str">
        <f t="shared" si="556"/>
        <v>先負</v>
      </c>
      <c r="G7046" s="12" t="str">
        <f t="shared" si="557"/>
        <v>日</v>
      </c>
      <c r="J7046" s="12"/>
      <c r="K7046" s="12"/>
      <c r="L7046" s="12"/>
      <c r="M7046" s="12"/>
      <c r="N7046" s="12"/>
    </row>
    <row r="7047" spans="1:14" x14ac:dyDescent="0.2">
      <c r="A7047" s="1">
        <v>47224</v>
      </c>
      <c r="B7047" s="4" t="s">
        <v>720</v>
      </c>
      <c r="C7047" s="5" t="str">
        <f t="shared" si="553"/>
        <v xml:space="preserve"> 3</v>
      </c>
      <c r="D7047" s="12" t="str">
        <f t="shared" si="554"/>
        <v>2</v>
      </c>
      <c r="E7047" s="12">
        <f t="shared" si="555"/>
        <v>5</v>
      </c>
      <c r="F7047" s="12" t="str">
        <f t="shared" si="556"/>
        <v>仏滅</v>
      </c>
      <c r="G7047" s="12" t="str">
        <f t="shared" si="557"/>
        <v>月</v>
      </c>
      <c r="J7047" s="12"/>
      <c r="K7047" s="12"/>
      <c r="L7047" s="12"/>
      <c r="M7047" s="12"/>
      <c r="N7047" s="12"/>
    </row>
    <row r="7048" spans="1:14" x14ac:dyDescent="0.2">
      <c r="A7048" s="1">
        <v>47225</v>
      </c>
      <c r="B7048" s="4" t="s">
        <v>721</v>
      </c>
      <c r="C7048" s="5" t="str">
        <f t="shared" si="553"/>
        <v xml:space="preserve"> 3</v>
      </c>
      <c r="D7048" s="12" t="str">
        <f t="shared" si="554"/>
        <v>3</v>
      </c>
      <c r="E7048" s="12">
        <f t="shared" si="555"/>
        <v>0</v>
      </c>
      <c r="F7048" s="12" t="str">
        <f t="shared" si="556"/>
        <v>大安</v>
      </c>
      <c r="G7048" s="12" t="str">
        <f t="shared" si="557"/>
        <v>火</v>
      </c>
      <c r="J7048" s="12"/>
      <c r="K7048" s="12"/>
      <c r="L7048" s="12"/>
      <c r="M7048" s="12"/>
      <c r="N7048" s="12"/>
    </row>
    <row r="7049" spans="1:14" x14ac:dyDescent="0.2">
      <c r="A7049" s="1">
        <v>47226</v>
      </c>
      <c r="B7049" s="4" t="s">
        <v>722</v>
      </c>
      <c r="C7049" s="5" t="str">
        <f t="shared" si="553"/>
        <v xml:space="preserve"> 3</v>
      </c>
      <c r="D7049" s="12" t="str">
        <f t="shared" si="554"/>
        <v>4</v>
      </c>
      <c r="E7049" s="12">
        <f t="shared" si="555"/>
        <v>1</v>
      </c>
      <c r="F7049" s="12" t="str">
        <f t="shared" si="556"/>
        <v>赤口</v>
      </c>
      <c r="G7049" s="12" t="str">
        <f t="shared" si="557"/>
        <v>水</v>
      </c>
      <c r="J7049" s="12"/>
      <c r="K7049" s="12"/>
      <c r="L7049" s="12"/>
      <c r="M7049" s="12"/>
      <c r="N7049" s="12"/>
    </row>
    <row r="7050" spans="1:14" x14ac:dyDescent="0.2">
      <c r="A7050" s="1">
        <v>47227</v>
      </c>
      <c r="B7050" s="4" t="s">
        <v>723</v>
      </c>
      <c r="C7050" s="5" t="str">
        <f t="shared" si="553"/>
        <v xml:space="preserve"> 3</v>
      </c>
      <c r="D7050" s="12" t="str">
        <f t="shared" si="554"/>
        <v>5</v>
      </c>
      <c r="E7050" s="12">
        <f t="shared" si="555"/>
        <v>2</v>
      </c>
      <c r="F7050" s="12" t="str">
        <f t="shared" si="556"/>
        <v>先勝</v>
      </c>
      <c r="G7050" s="12" t="str">
        <f t="shared" si="557"/>
        <v>木</v>
      </c>
      <c r="J7050" s="12"/>
      <c r="K7050" s="12"/>
      <c r="L7050" s="12"/>
      <c r="M7050" s="12"/>
      <c r="N7050" s="12"/>
    </row>
    <row r="7051" spans="1:14" x14ac:dyDescent="0.2">
      <c r="A7051" s="1">
        <v>47228</v>
      </c>
      <c r="B7051" s="4" t="s">
        <v>724</v>
      </c>
      <c r="C7051" s="5" t="str">
        <f t="shared" si="553"/>
        <v xml:space="preserve"> 3</v>
      </c>
      <c r="D7051" s="12" t="str">
        <f t="shared" si="554"/>
        <v>6</v>
      </c>
      <c r="E7051" s="12">
        <f t="shared" si="555"/>
        <v>3</v>
      </c>
      <c r="F7051" s="12" t="str">
        <f t="shared" si="556"/>
        <v>友引</v>
      </c>
      <c r="G7051" s="12" t="str">
        <f t="shared" si="557"/>
        <v>金</v>
      </c>
      <c r="J7051" s="12"/>
      <c r="K7051" s="12"/>
      <c r="L7051" s="12"/>
      <c r="M7051" s="12"/>
      <c r="N7051" s="12"/>
    </row>
    <row r="7052" spans="1:14" x14ac:dyDescent="0.2">
      <c r="A7052" s="1">
        <v>47229</v>
      </c>
      <c r="B7052" s="4" t="s">
        <v>725</v>
      </c>
      <c r="C7052" s="5" t="str">
        <f t="shared" ref="C7052:C7115" si="558">SUBSTITUTE( LEFT(B7052,LEN(B7052)-(LEN(B7052)-FIND("/",B7052)+1)), "閏", "" )</f>
        <v xml:space="preserve"> 3</v>
      </c>
      <c r="D7052" s="12" t="str">
        <f t="shared" si="554"/>
        <v>7</v>
      </c>
      <c r="E7052" s="12">
        <f t="shared" si="555"/>
        <v>4</v>
      </c>
      <c r="F7052" s="12" t="str">
        <f t="shared" si="556"/>
        <v>先負</v>
      </c>
      <c r="G7052" s="12" t="str">
        <f t="shared" si="557"/>
        <v>土</v>
      </c>
      <c r="J7052" s="12"/>
      <c r="K7052" s="12"/>
      <c r="L7052" s="12"/>
      <c r="M7052" s="12"/>
      <c r="N7052" s="12"/>
    </row>
    <row r="7053" spans="1:14" x14ac:dyDescent="0.2">
      <c r="A7053" s="1">
        <v>47230</v>
      </c>
      <c r="B7053" s="4" t="s">
        <v>726</v>
      </c>
      <c r="C7053" s="5" t="str">
        <f t="shared" si="558"/>
        <v xml:space="preserve"> 3</v>
      </c>
      <c r="D7053" s="12" t="str">
        <f t="shared" si="554"/>
        <v>8</v>
      </c>
      <c r="E7053" s="12">
        <f t="shared" si="555"/>
        <v>5</v>
      </c>
      <c r="F7053" s="12" t="str">
        <f t="shared" si="556"/>
        <v>仏滅</v>
      </c>
      <c r="G7053" s="12" t="str">
        <f t="shared" si="557"/>
        <v>日</v>
      </c>
      <c r="J7053" s="12"/>
      <c r="K7053" s="12"/>
      <c r="L7053" s="12"/>
      <c r="M7053" s="12"/>
      <c r="N7053" s="12"/>
    </row>
    <row r="7054" spans="1:14" x14ac:dyDescent="0.2">
      <c r="A7054" s="1">
        <v>47231</v>
      </c>
      <c r="B7054" s="4" t="s">
        <v>727</v>
      </c>
      <c r="C7054" s="5" t="str">
        <f t="shared" si="558"/>
        <v xml:space="preserve"> 3</v>
      </c>
      <c r="D7054" s="12" t="str">
        <f t="shared" si="554"/>
        <v>9</v>
      </c>
      <c r="E7054" s="12">
        <f t="shared" si="555"/>
        <v>0</v>
      </c>
      <c r="F7054" s="12" t="str">
        <f t="shared" si="556"/>
        <v>大安</v>
      </c>
      <c r="G7054" s="12" t="str">
        <f t="shared" si="557"/>
        <v>月</v>
      </c>
      <c r="J7054" s="12"/>
      <c r="K7054" s="12"/>
      <c r="L7054" s="12"/>
      <c r="M7054" s="12"/>
      <c r="N7054" s="12"/>
    </row>
    <row r="7055" spans="1:14" x14ac:dyDescent="0.2">
      <c r="A7055" s="1">
        <v>47232</v>
      </c>
      <c r="B7055" s="4" t="s">
        <v>728</v>
      </c>
      <c r="C7055" s="5" t="str">
        <f t="shared" si="558"/>
        <v xml:space="preserve"> 3</v>
      </c>
      <c r="D7055" s="12" t="str">
        <f t="shared" si="554"/>
        <v>10</v>
      </c>
      <c r="E7055" s="12">
        <f t="shared" si="555"/>
        <v>1</v>
      </c>
      <c r="F7055" s="12" t="str">
        <f t="shared" si="556"/>
        <v>赤口</v>
      </c>
      <c r="G7055" s="12" t="str">
        <f t="shared" si="557"/>
        <v>火</v>
      </c>
      <c r="J7055" s="12"/>
      <c r="K7055" s="12"/>
      <c r="L7055" s="12"/>
      <c r="M7055" s="12"/>
      <c r="N7055" s="12"/>
    </row>
    <row r="7056" spans="1:14" x14ac:dyDescent="0.2">
      <c r="A7056" s="1">
        <v>47233</v>
      </c>
      <c r="B7056" s="4" t="s">
        <v>729</v>
      </c>
      <c r="C7056" s="5" t="str">
        <f t="shared" si="558"/>
        <v xml:space="preserve"> 3</v>
      </c>
      <c r="D7056" s="12" t="str">
        <f t="shared" si="554"/>
        <v>11</v>
      </c>
      <c r="E7056" s="12">
        <f t="shared" si="555"/>
        <v>2</v>
      </c>
      <c r="F7056" s="12" t="str">
        <f t="shared" si="556"/>
        <v>先勝</v>
      </c>
      <c r="G7056" s="12" t="str">
        <f t="shared" si="557"/>
        <v>水</v>
      </c>
      <c r="J7056" s="12"/>
      <c r="K7056" s="12"/>
      <c r="L7056" s="12"/>
      <c r="M7056" s="12"/>
      <c r="N7056" s="12"/>
    </row>
    <row r="7057" spans="1:14" x14ac:dyDescent="0.2">
      <c r="A7057" s="1">
        <v>47234</v>
      </c>
      <c r="B7057" s="4" t="s">
        <v>730</v>
      </c>
      <c r="C7057" s="5" t="str">
        <f t="shared" si="558"/>
        <v xml:space="preserve"> 3</v>
      </c>
      <c r="D7057" s="12" t="str">
        <f t="shared" si="554"/>
        <v>12</v>
      </c>
      <c r="E7057" s="12">
        <f t="shared" si="555"/>
        <v>3</v>
      </c>
      <c r="F7057" s="12" t="str">
        <f t="shared" si="556"/>
        <v>友引</v>
      </c>
      <c r="G7057" s="12" t="str">
        <f t="shared" si="557"/>
        <v>木</v>
      </c>
      <c r="J7057" s="12"/>
      <c r="K7057" s="12"/>
      <c r="L7057" s="12"/>
      <c r="M7057" s="12"/>
      <c r="N7057" s="12"/>
    </row>
    <row r="7058" spans="1:14" x14ac:dyDescent="0.2">
      <c r="A7058" s="1">
        <v>47235</v>
      </c>
      <c r="B7058" s="4" t="s">
        <v>731</v>
      </c>
      <c r="C7058" s="5" t="str">
        <f t="shared" si="558"/>
        <v xml:space="preserve"> 3</v>
      </c>
      <c r="D7058" s="12" t="str">
        <f t="shared" si="554"/>
        <v>13</v>
      </c>
      <c r="E7058" s="12">
        <f t="shared" si="555"/>
        <v>4</v>
      </c>
      <c r="F7058" s="12" t="str">
        <f t="shared" si="556"/>
        <v>先負</v>
      </c>
      <c r="G7058" s="12" t="str">
        <f t="shared" si="557"/>
        <v>金</v>
      </c>
      <c r="J7058" s="12"/>
      <c r="K7058" s="12"/>
      <c r="L7058" s="12"/>
      <c r="M7058" s="12"/>
      <c r="N7058" s="12"/>
    </row>
    <row r="7059" spans="1:14" x14ac:dyDescent="0.2">
      <c r="A7059" s="1">
        <v>47236</v>
      </c>
      <c r="B7059" s="4" t="s">
        <v>732</v>
      </c>
      <c r="C7059" s="5" t="str">
        <f t="shared" si="558"/>
        <v xml:space="preserve"> 3</v>
      </c>
      <c r="D7059" s="12" t="str">
        <f t="shared" si="554"/>
        <v>14</v>
      </c>
      <c r="E7059" s="12">
        <f t="shared" si="555"/>
        <v>5</v>
      </c>
      <c r="F7059" s="12" t="str">
        <f t="shared" si="556"/>
        <v>仏滅</v>
      </c>
      <c r="G7059" s="12" t="str">
        <f t="shared" si="557"/>
        <v>土</v>
      </c>
      <c r="J7059" s="12"/>
      <c r="K7059" s="12"/>
      <c r="L7059" s="12"/>
      <c r="M7059" s="12"/>
      <c r="N7059" s="12"/>
    </row>
    <row r="7060" spans="1:14" x14ac:dyDescent="0.2">
      <c r="A7060" s="1">
        <v>47237</v>
      </c>
      <c r="B7060" s="4" t="s">
        <v>733</v>
      </c>
      <c r="C7060" s="5" t="str">
        <f t="shared" si="558"/>
        <v xml:space="preserve"> 3</v>
      </c>
      <c r="D7060" s="12" t="str">
        <f t="shared" si="554"/>
        <v>15</v>
      </c>
      <c r="E7060" s="12">
        <f t="shared" si="555"/>
        <v>0</v>
      </c>
      <c r="F7060" s="12" t="str">
        <f t="shared" si="556"/>
        <v>大安</v>
      </c>
      <c r="G7060" s="12" t="str">
        <f t="shared" si="557"/>
        <v>日</v>
      </c>
      <c r="J7060" s="12"/>
      <c r="K7060" s="12"/>
      <c r="L7060" s="12"/>
      <c r="M7060" s="12"/>
      <c r="N7060" s="12"/>
    </row>
    <row r="7061" spans="1:14" x14ac:dyDescent="0.2">
      <c r="A7061" s="1">
        <v>47238</v>
      </c>
      <c r="B7061" s="4" t="s">
        <v>734</v>
      </c>
      <c r="C7061" s="5" t="str">
        <f t="shared" si="558"/>
        <v xml:space="preserve"> 3</v>
      </c>
      <c r="D7061" s="12" t="str">
        <f t="shared" si="554"/>
        <v>16</v>
      </c>
      <c r="E7061" s="12">
        <f t="shared" si="555"/>
        <v>1</v>
      </c>
      <c r="F7061" s="12" t="str">
        <f t="shared" si="556"/>
        <v>赤口</v>
      </c>
      <c r="G7061" s="12" t="str">
        <f t="shared" si="557"/>
        <v>月</v>
      </c>
      <c r="J7061" s="12"/>
      <c r="K7061" s="12"/>
      <c r="L7061" s="12"/>
      <c r="M7061" s="12"/>
      <c r="N7061" s="12"/>
    </row>
    <row r="7062" spans="1:14" x14ac:dyDescent="0.2">
      <c r="A7062" s="1">
        <v>47239</v>
      </c>
      <c r="B7062" s="4" t="s">
        <v>735</v>
      </c>
      <c r="C7062" s="5" t="str">
        <f t="shared" si="558"/>
        <v xml:space="preserve"> 3</v>
      </c>
      <c r="D7062" s="12" t="str">
        <f t="shared" si="554"/>
        <v>17</v>
      </c>
      <c r="E7062" s="12">
        <f t="shared" si="555"/>
        <v>2</v>
      </c>
      <c r="F7062" s="12" t="str">
        <f t="shared" si="556"/>
        <v>先勝</v>
      </c>
      <c r="G7062" s="12" t="str">
        <f t="shared" si="557"/>
        <v>火</v>
      </c>
      <c r="J7062" s="12"/>
      <c r="K7062" s="12"/>
      <c r="L7062" s="12"/>
      <c r="M7062" s="12"/>
      <c r="N7062" s="12"/>
    </row>
    <row r="7063" spans="1:14" x14ac:dyDescent="0.2">
      <c r="A7063" s="1">
        <v>47240</v>
      </c>
      <c r="B7063" s="4" t="s">
        <v>736</v>
      </c>
      <c r="C7063" s="5" t="str">
        <f t="shared" si="558"/>
        <v xml:space="preserve"> 3</v>
      </c>
      <c r="D7063" s="12" t="str">
        <f t="shared" si="554"/>
        <v>18</v>
      </c>
      <c r="E7063" s="12">
        <f t="shared" si="555"/>
        <v>3</v>
      </c>
      <c r="F7063" s="12" t="str">
        <f t="shared" si="556"/>
        <v>友引</v>
      </c>
      <c r="G7063" s="12" t="str">
        <f t="shared" si="557"/>
        <v>水</v>
      </c>
      <c r="J7063" s="12"/>
      <c r="K7063" s="12"/>
      <c r="L7063" s="12"/>
      <c r="M7063" s="12"/>
      <c r="N7063" s="12"/>
    </row>
    <row r="7064" spans="1:14" x14ac:dyDescent="0.2">
      <c r="A7064" s="1">
        <v>47241</v>
      </c>
      <c r="B7064" s="4" t="s">
        <v>737</v>
      </c>
      <c r="C7064" s="5" t="str">
        <f t="shared" si="558"/>
        <v xml:space="preserve"> 3</v>
      </c>
      <c r="D7064" s="12" t="str">
        <f t="shared" si="554"/>
        <v>19</v>
      </c>
      <c r="E7064" s="12">
        <f t="shared" si="555"/>
        <v>4</v>
      </c>
      <c r="F7064" s="12" t="str">
        <f t="shared" si="556"/>
        <v>先負</v>
      </c>
      <c r="G7064" s="12" t="str">
        <f t="shared" si="557"/>
        <v>木</v>
      </c>
      <c r="J7064" s="12"/>
      <c r="K7064" s="12"/>
      <c r="L7064" s="12"/>
      <c r="M7064" s="12"/>
      <c r="N7064" s="12"/>
    </row>
    <row r="7065" spans="1:14" x14ac:dyDescent="0.2">
      <c r="A7065" s="1">
        <v>47242</v>
      </c>
      <c r="B7065" s="4" t="s">
        <v>738</v>
      </c>
      <c r="C7065" s="5" t="str">
        <f t="shared" si="558"/>
        <v xml:space="preserve"> 3</v>
      </c>
      <c r="D7065" s="12" t="str">
        <f t="shared" si="554"/>
        <v>20</v>
      </c>
      <c r="E7065" s="12">
        <f t="shared" si="555"/>
        <v>5</v>
      </c>
      <c r="F7065" s="12" t="str">
        <f t="shared" si="556"/>
        <v>仏滅</v>
      </c>
      <c r="G7065" s="12" t="str">
        <f t="shared" si="557"/>
        <v>金</v>
      </c>
      <c r="J7065" s="12"/>
      <c r="K7065" s="12"/>
      <c r="L7065" s="12"/>
      <c r="M7065" s="12"/>
      <c r="N7065" s="12"/>
    </row>
    <row r="7066" spans="1:14" x14ac:dyDescent="0.2">
      <c r="A7066" s="1">
        <v>47243</v>
      </c>
      <c r="B7066" s="4" t="s">
        <v>739</v>
      </c>
      <c r="C7066" s="5" t="str">
        <f t="shared" si="558"/>
        <v xml:space="preserve"> 3</v>
      </c>
      <c r="D7066" s="12" t="str">
        <f t="shared" si="554"/>
        <v>21</v>
      </c>
      <c r="E7066" s="12">
        <f t="shared" si="555"/>
        <v>0</v>
      </c>
      <c r="F7066" s="12" t="str">
        <f t="shared" si="556"/>
        <v>大安</v>
      </c>
      <c r="G7066" s="12" t="str">
        <f t="shared" si="557"/>
        <v>土</v>
      </c>
      <c r="J7066" s="12"/>
      <c r="K7066" s="12"/>
      <c r="L7066" s="12"/>
      <c r="M7066" s="12"/>
      <c r="N7066" s="12"/>
    </row>
    <row r="7067" spans="1:14" x14ac:dyDescent="0.2">
      <c r="A7067" s="1">
        <v>47244</v>
      </c>
      <c r="B7067" s="4" t="s">
        <v>740</v>
      </c>
      <c r="C7067" s="5" t="str">
        <f t="shared" si="558"/>
        <v xml:space="preserve"> 3</v>
      </c>
      <c r="D7067" s="12" t="str">
        <f t="shared" si="554"/>
        <v>22</v>
      </c>
      <c r="E7067" s="12">
        <f t="shared" si="555"/>
        <v>1</v>
      </c>
      <c r="F7067" s="12" t="str">
        <f t="shared" si="556"/>
        <v>赤口</v>
      </c>
      <c r="G7067" s="12" t="str">
        <f t="shared" si="557"/>
        <v>日</v>
      </c>
      <c r="J7067" s="12"/>
      <c r="K7067" s="12"/>
      <c r="L7067" s="12"/>
      <c r="M7067" s="12"/>
      <c r="N7067" s="12"/>
    </row>
    <row r="7068" spans="1:14" x14ac:dyDescent="0.2">
      <c r="A7068" s="1">
        <v>47245</v>
      </c>
      <c r="B7068" s="4" t="s">
        <v>741</v>
      </c>
      <c r="C7068" s="5" t="str">
        <f t="shared" si="558"/>
        <v xml:space="preserve"> 3</v>
      </c>
      <c r="D7068" s="12" t="str">
        <f t="shared" si="554"/>
        <v>23</v>
      </c>
      <c r="E7068" s="12">
        <f t="shared" si="555"/>
        <v>2</v>
      </c>
      <c r="F7068" s="12" t="str">
        <f t="shared" si="556"/>
        <v>先勝</v>
      </c>
      <c r="G7068" s="12" t="str">
        <f t="shared" si="557"/>
        <v>月</v>
      </c>
      <c r="J7068" s="12"/>
      <c r="K7068" s="12"/>
      <c r="L7068" s="12"/>
      <c r="M7068" s="12"/>
      <c r="N7068" s="12"/>
    </row>
    <row r="7069" spans="1:14" x14ac:dyDescent="0.2">
      <c r="A7069" s="1">
        <v>47246</v>
      </c>
      <c r="B7069" s="4" t="s">
        <v>742</v>
      </c>
      <c r="C7069" s="5" t="str">
        <f t="shared" si="558"/>
        <v xml:space="preserve"> 3</v>
      </c>
      <c r="D7069" s="12" t="str">
        <f t="shared" si="554"/>
        <v>24</v>
      </c>
      <c r="E7069" s="12">
        <f t="shared" si="555"/>
        <v>3</v>
      </c>
      <c r="F7069" s="12" t="str">
        <f t="shared" si="556"/>
        <v>友引</v>
      </c>
      <c r="G7069" s="12" t="str">
        <f t="shared" si="557"/>
        <v>火</v>
      </c>
      <c r="J7069" s="12"/>
      <c r="K7069" s="12"/>
      <c r="L7069" s="12"/>
      <c r="M7069" s="12"/>
      <c r="N7069" s="12"/>
    </row>
    <row r="7070" spans="1:14" x14ac:dyDescent="0.2">
      <c r="A7070" s="1">
        <v>47247</v>
      </c>
      <c r="B7070" s="4" t="s">
        <v>743</v>
      </c>
      <c r="C7070" s="5" t="str">
        <f t="shared" si="558"/>
        <v xml:space="preserve"> 3</v>
      </c>
      <c r="D7070" s="12" t="str">
        <f t="shared" si="554"/>
        <v>25</v>
      </c>
      <c r="E7070" s="12">
        <f t="shared" si="555"/>
        <v>4</v>
      </c>
      <c r="F7070" s="12" t="str">
        <f t="shared" si="556"/>
        <v>先負</v>
      </c>
      <c r="G7070" s="12" t="str">
        <f t="shared" si="557"/>
        <v>水</v>
      </c>
      <c r="J7070" s="12"/>
      <c r="K7070" s="12"/>
      <c r="L7070" s="12"/>
      <c r="M7070" s="12"/>
      <c r="N7070" s="12"/>
    </row>
    <row r="7071" spans="1:14" x14ac:dyDescent="0.2">
      <c r="A7071" s="1">
        <v>47248</v>
      </c>
      <c r="B7071" s="4" t="s">
        <v>744</v>
      </c>
      <c r="C7071" s="5" t="str">
        <f t="shared" si="558"/>
        <v xml:space="preserve"> 3</v>
      </c>
      <c r="D7071" s="12" t="str">
        <f t="shared" si="554"/>
        <v>26</v>
      </c>
      <c r="E7071" s="12">
        <f t="shared" si="555"/>
        <v>5</v>
      </c>
      <c r="F7071" s="12" t="str">
        <f t="shared" si="556"/>
        <v>仏滅</v>
      </c>
      <c r="G7071" s="12" t="str">
        <f t="shared" si="557"/>
        <v>木</v>
      </c>
      <c r="J7071" s="12"/>
      <c r="K7071" s="12"/>
      <c r="L7071" s="12"/>
      <c r="M7071" s="12"/>
      <c r="N7071" s="12"/>
    </row>
    <row r="7072" spans="1:14" x14ac:dyDescent="0.2">
      <c r="A7072" s="1">
        <v>47249</v>
      </c>
      <c r="B7072" s="4" t="s">
        <v>745</v>
      </c>
      <c r="C7072" s="5" t="str">
        <f t="shared" si="558"/>
        <v xml:space="preserve"> 3</v>
      </c>
      <c r="D7072" s="12" t="str">
        <f t="shared" si="554"/>
        <v>27</v>
      </c>
      <c r="E7072" s="12">
        <f t="shared" si="555"/>
        <v>0</v>
      </c>
      <c r="F7072" s="12" t="str">
        <f t="shared" si="556"/>
        <v>大安</v>
      </c>
      <c r="G7072" s="12" t="str">
        <f t="shared" si="557"/>
        <v>金</v>
      </c>
      <c r="J7072" s="12"/>
      <c r="K7072" s="12"/>
      <c r="L7072" s="12"/>
      <c r="M7072" s="12"/>
      <c r="N7072" s="12"/>
    </row>
    <row r="7073" spans="1:14" x14ac:dyDescent="0.2">
      <c r="A7073" s="1">
        <v>47250</v>
      </c>
      <c r="B7073" s="4" t="s">
        <v>746</v>
      </c>
      <c r="C7073" s="5" t="str">
        <f t="shared" si="558"/>
        <v xml:space="preserve"> 3</v>
      </c>
      <c r="D7073" s="12" t="str">
        <f t="shared" si="554"/>
        <v>28</v>
      </c>
      <c r="E7073" s="12">
        <f t="shared" si="555"/>
        <v>1</v>
      </c>
      <c r="F7073" s="12" t="str">
        <f t="shared" si="556"/>
        <v>赤口</v>
      </c>
      <c r="G7073" s="12" t="str">
        <f t="shared" si="557"/>
        <v>土</v>
      </c>
      <c r="J7073" s="12"/>
      <c r="K7073" s="12"/>
      <c r="L7073" s="12"/>
      <c r="M7073" s="12"/>
      <c r="N7073" s="12"/>
    </row>
    <row r="7074" spans="1:14" x14ac:dyDescent="0.2">
      <c r="A7074" s="1">
        <v>47251</v>
      </c>
      <c r="B7074" s="4" t="s">
        <v>747</v>
      </c>
      <c r="C7074" s="5" t="str">
        <f t="shared" si="558"/>
        <v xml:space="preserve"> 3</v>
      </c>
      <c r="D7074" s="12" t="str">
        <f t="shared" si="554"/>
        <v>29</v>
      </c>
      <c r="E7074" s="12">
        <f t="shared" si="555"/>
        <v>2</v>
      </c>
      <c r="F7074" s="12" t="str">
        <f t="shared" si="556"/>
        <v>先勝</v>
      </c>
      <c r="G7074" s="12" t="str">
        <f t="shared" si="557"/>
        <v>日</v>
      </c>
      <c r="J7074" s="12"/>
      <c r="K7074" s="12"/>
      <c r="L7074" s="12"/>
      <c r="M7074" s="12"/>
      <c r="N7074" s="12"/>
    </row>
    <row r="7075" spans="1:14" x14ac:dyDescent="0.2">
      <c r="A7075" s="1">
        <v>47252</v>
      </c>
      <c r="B7075" s="4" t="s">
        <v>749</v>
      </c>
      <c r="C7075" s="5" t="str">
        <f t="shared" si="558"/>
        <v xml:space="preserve"> 4</v>
      </c>
      <c r="D7075" s="12" t="str">
        <f t="shared" si="554"/>
        <v>1</v>
      </c>
      <c r="E7075" s="12">
        <f t="shared" si="555"/>
        <v>5</v>
      </c>
      <c r="F7075" s="12" t="str">
        <f t="shared" si="556"/>
        <v>仏滅</v>
      </c>
      <c r="G7075" s="12" t="str">
        <f t="shared" si="557"/>
        <v>月</v>
      </c>
      <c r="J7075" s="12"/>
      <c r="K7075" s="12"/>
      <c r="L7075" s="12"/>
      <c r="M7075" s="12"/>
      <c r="N7075" s="12"/>
    </row>
    <row r="7076" spans="1:14" x14ac:dyDescent="0.2">
      <c r="A7076" s="1">
        <v>47253</v>
      </c>
      <c r="B7076" s="4" t="s">
        <v>750</v>
      </c>
      <c r="C7076" s="5" t="str">
        <f t="shared" si="558"/>
        <v xml:space="preserve"> 4</v>
      </c>
      <c r="D7076" s="12" t="str">
        <f t="shared" si="554"/>
        <v>2</v>
      </c>
      <c r="E7076" s="12">
        <f t="shared" si="555"/>
        <v>0</v>
      </c>
      <c r="F7076" s="12" t="str">
        <f t="shared" si="556"/>
        <v>大安</v>
      </c>
      <c r="G7076" s="12" t="str">
        <f t="shared" si="557"/>
        <v>火</v>
      </c>
      <c r="J7076" s="12"/>
      <c r="K7076" s="12"/>
      <c r="L7076" s="12"/>
      <c r="M7076" s="12"/>
      <c r="N7076" s="12"/>
    </row>
    <row r="7077" spans="1:14" x14ac:dyDescent="0.2">
      <c r="A7077" s="1">
        <v>47254</v>
      </c>
      <c r="B7077" s="4" t="s">
        <v>751</v>
      </c>
      <c r="C7077" s="5" t="str">
        <f t="shared" si="558"/>
        <v xml:space="preserve"> 4</v>
      </c>
      <c r="D7077" s="12" t="str">
        <f t="shared" si="554"/>
        <v>3</v>
      </c>
      <c r="E7077" s="12">
        <f t="shared" si="555"/>
        <v>1</v>
      </c>
      <c r="F7077" s="12" t="str">
        <f t="shared" si="556"/>
        <v>赤口</v>
      </c>
      <c r="G7077" s="12" t="str">
        <f t="shared" si="557"/>
        <v>水</v>
      </c>
      <c r="J7077" s="12"/>
      <c r="K7077" s="12"/>
      <c r="L7077" s="12"/>
      <c r="M7077" s="12"/>
      <c r="N7077" s="12"/>
    </row>
    <row r="7078" spans="1:14" x14ac:dyDescent="0.2">
      <c r="A7078" s="1">
        <v>47255</v>
      </c>
      <c r="B7078" s="4" t="s">
        <v>752</v>
      </c>
      <c r="C7078" s="5" t="str">
        <f t="shared" si="558"/>
        <v xml:space="preserve"> 4</v>
      </c>
      <c r="D7078" s="12" t="str">
        <f t="shared" si="554"/>
        <v>4</v>
      </c>
      <c r="E7078" s="12">
        <f t="shared" si="555"/>
        <v>2</v>
      </c>
      <c r="F7078" s="12" t="str">
        <f t="shared" si="556"/>
        <v>先勝</v>
      </c>
      <c r="G7078" s="12" t="str">
        <f t="shared" si="557"/>
        <v>木</v>
      </c>
      <c r="J7078" s="12"/>
      <c r="K7078" s="12"/>
      <c r="L7078" s="12"/>
      <c r="M7078" s="12"/>
      <c r="N7078" s="12"/>
    </row>
    <row r="7079" spans="1:14" x14ac:dyDescent="0.2">
      <c r="A7079" s="1">
        <v>47256</v>
      </c>
      <c r="B7079" s="4" t="s">
        <v>753</v>
      </c>
      <c r="C7079" s="5" t="str">
        <f t="shared" si="558"/>
        <v xml:space="preserve"> 4</v>
      </c>
      <c r="D7079" s="12" t="str">
        <f t="shared" si="554"/>
        <v>5</v>
      </c>
      <c r="E7079" s="12">
        <f t="shared" si="555"/>
        <v>3</v>
      </c>
      <c r="F7079" s="12" t="str">
        <f t="shared" si="556"/>
        <v>友引</v>
      </c>
      <c r="G7079" s="12" t="str">
        <f t="shared" si="557"/>
        <v>金</v>
      </c>
      <c r="J7079" s="12"/>
      <c r="K7079" s="12"/>
      <c r="L7079" s="12"/>
      <c r="M7079" s="12"/>
      <c r="N7079" s="12"/>
    </row>
    <row r="7080" spans="1:14" x14ac:dyDescent="0.2">
      <c r="A7080" s="1">
        <v>47257</v>
      </c>
      <c r="B7080" s="4" t="s">
        <v>754</v>
      </c>
      <c r="C7080" s="5" t="str">
        <f t="shared" si="558"/>
        <v xml:space="preserve"> 4</v>
      </c>
      <c r="D7080" s="12" t="str">
        <f t="shared" si="554"/>
        <v>6</v>
      </c>
      <c r="E7080" s="12">
        <f t="shared" si="555"/>
        <v>4</v>
      </c>
      <c r="F7080" s="12" t="str">
        <f t="shared" si="556"/>
        <v>先負</v>
      </c>
      <c r="G7080" s="12" t="str">
        <f t="shared" si="557"/>
        <v>土</v>
      </c>
      <c r="J7080" s="12"/>
      <c r="K7080" s="12"/>
      <c r="L7080" s="12"/>
      <c r="M7080" s="12"/>
      <c r="N7080" s="12"/>
    </row>
    <row r="7081" spans="1:14" x14ac:dyDescent="0.2">
      <c r="A7081" s="1">
        <v>47258</v>
      </c>
      <c r="B7081" s="4" t="s">
        <v>755</v>
      </c>
      <c r="C7081" s="5" t="str">
        <f t="shared" si="558"/>
        <v xml:space="preserve"> 4</v>
      </c>
      <c r="D7081" s="12" t="str">
        <f t="shared" si="554"/>
        <v>7</v>
      </c>
      <c r="E7081" s="12">
        <f t="shared" si="555"/>
        <v>5</v>
      </c>
      <c r="F7081" s="12" t="str">
        <f t="shared" si="556"/>
        <v>仏滅</v>
      </c>
      <c r="G7081" s="12" t="str">
        <f t="shared" si="557"/>
        <v>日</v>
      </c>
      <c r="J7081" s="12"/>
      <c r="K7081" s="12"/>
      <c r="L7081" s="12"/>
      <c r="M7081" s="12"/>
      <c r="N7081" s="12"/>
    </row>
    <row r="7082" spans="1:14" x14ac:dyDescent="0.2">
      <c r="A7082" s="1">
        <v>47259</v>
      </c>
      <c r="B7082" s="4" t="s">
        <v>756</v>
      </c>
      <c r="C7082" s="5" t="str">
        <f t="shared" si="558"/>
        <v xml:space="preserve"> 4</v>
      </c>
      <c r="D7082" s="12" t="str">
        <f t="shared" si="554"/>
        <v>8</v>
      </c>
      <c r="E7082" s="12">
        <f t="shared" si="555"/>
        <v>0</v>
      </c>
      <c r="F7082" s="12" t="str">
        <f t="shared" si="556"/>
        <v>大安</v>
      </c>
      <c r="G7082" s="12" t="str">
        <f t="shared" si="557"/>
        <v>月</v>
      </c>
      <c r="J7082" s="12"/>
      <c r="K7082" s="12"/>
      <c r="L7082" s="12"/>
      <c r="M7082" s="12"/>
      <c r="N7082" s="12"/>
    </row>
    <row r="7083" spans="1:14" x14ac:dyDescent="0.2">
      <c r="A7083" s="1">
        <v>47260</v>
      </c>
      <c r="B7083" s="4" t="s">
        <v>757</v>
      </c>
      <c r="C7083" s="5" t="str">
        <f t="shared" si="558"/>
        <v xml:space="preserve"> 4</v>
      </c>
      <c r="D7083" s="12" t="str">
        <f t="shared" si="554"/>
        <v>9</v>
      </c>
      <c r="E7083" s="12">
        <f t="shared" si="555"/>
        <v>1</v>
      </c>
      <c r="F7083" s="12" t="str">
        <f t="shared" si="556"/>
        <v>赤口</v>
      </c>
      <c r="G7083" s="12" t="str">
        <f t="shared" si="557"/>
        <v>火</v>
      </c>
      <c r="J7083" s="12"/>
      <c r="K7083" s="12"/>
      <c r="L7083" s="12"/>
      <c r="M7083" s="12"/>
      <c r="N7083" s="12"/>
    </row>
    <row r="7084" spans="1:14" x14ac:dyDescent="0.2">
      <c r="A7084" s="1">
        <v>47261</v>
      </c>
      <c r="B7084" s="4" t="s">
        <v>758</v>
      </c>
      <c r="C7084" s="5" t="str">
        <f t="shared" si="558"/>
        <v xml:space="preserve"> 4</v>
      </c>
      <c r="D7084" s="12" t="str">
        <f t="shared" si="554"/>
        <v>10</v>
      </c>
      <c r="E7084" s="12">
        <f t="shared" si="555"/>
        <v>2</v>
      </c>
      <c r="F7084" s="12" t="str">
        <f t="shared" si="556"/>
        <v>先勝</v>
      </c>
      <c r="G7084" s="12" t="str">
        <f t="shared" si="557"/>
        <v>水</v>
      </c>
      <c r="J7084" s="12"/>
      <c r="K7084" s="12"/>
      <c r="L7084" s="12"/>
      <c r="M7084" s="12"/>
      <c r="N7084" s="12"/>
    </row>
    <row r="7085" spans="1:14" x14ac:dyDescent="0.2">
      <c r="A7085" s="1">
        <v>47262</v>
      </c>
      <c r="B7085" s="4" t="s">
        <v>759</v>
      </c>
      <c r="C7085" s="5" t="str">
        <f t="shared" si="558"/>
        <v xml:space="preserve"> 4</v>
      </c>
      <c r="D7085" s="12" t="str">
        <f t="shared" si="554"/>
        <v>11</v>
      </c>
      <c r="E7085" s="12">
        <f t="shared" si="555"/>
        <v>3</v>
      </c>
      <c r="F7085" s="12" t="str">
        <f t="shared" si="556"/>
        <v>友引</v>
      </c>
      <c r="G7085" s="12" t="str">
        <f t="shared" si="557"/>
        <v>木</v>
      </c>
      <c r="J7085" s="12"/>
      <c r="K7085" s="12"/>
      <c r="L7085" s="12"/>
      <c r="M7085" s="12"/>
      <c r="N7085" s="12"/>
    </row>
    <row r="7086" spans="1:14" x14ac:dyDescent="0.2">
      <c r="A7086" s="1">
        <v>47263</v>
      </c>
      <c r="B7086" s="4" t="s">
        <v>760</v>
      </c>
      <c r="C7086" s="5" t="str">
        <f t="shared" si="558"/>
        <v xml:space="preserve"> 4</v>
      </c>
      <c r="D7086" s="12" t="str">
        <f t="shared" ref="D7086:D7149" si="559">RIGHT(B7086,LEN(B7086)-FIND("/",B7086))</f>
        <v>12</v>
      </c>
      <c r="E7086" s="12">
        <f t="shared" si="555"/>
        <v>4</v>
      </c>
      <c r="F7086" s="12" t="str">
        <f t="shared" si="556"/>
        <v>先負</v>
      </c>
      <c r="G7086" s="12" t="str">
        <f t="shared" si="557"/>
        <v>金</v>
      </c>
      <c r="J7086" s="12"/>
      <c r="K7086" s="12"/>
      <c r="L7086" s="12"/>
      <c r="M7086" s="12"/>
      <c r="N7086" s="12"/>
    </row>
    <row r="7087" spans="1:14" x14ac:dyDescent="0.2">
      <c r="A7087" s="1">
        <v>47264</v>
      </c>
      <c r="B7087" s="4" t="s">
        <v>761</v>
      </c>
      <c r="C7087" s="5" t="str">
        <f t="shared" si="558"/>
        <v xml:space="preserve"> 4</v>
      </c>
      <c r="D7087" s="12" t="str">
        <f t="shared" si="559"/>
        <v>13</v>
      </c>
      <c r="E7087" s="12">
        <f t="shared" si="555"/>
        <v>5</v>
      </c>
      <c r="F7087" s="12" t="str">
        <f t="shared" si="556"/>
        <v>仏滅</v>
      </c>
      <c r="G7087" s="12" t="str">
        <f t="shared" si="557"/>
        <v>土</v>
      </c>
      <c r="J7087" s="12"/>
      <c r="K7087" s="12"/>
      <c r="L7087" s="12"/>
      <c r="M7087" s="12"/>
      <c r="N7087" s="12"/>
    </row>
    <row r="7088" spans="1:14" x14ac:dyDescent="0.2">
      <c r="A7088" s="1">
        <v>47265</v>
      </c>
      <c r="B7088" s="4" t="s">
        <v>762</v>
      </c>
      <c r="C7088" s="5" t="str">
        <f t="shared" si="558"/>
        <v xml:space="preserve"> 4</v>
      </c>
      <c r="D7088" s="12" t="str">
        <f t="shared" si="559"/>
        <v>14</v>
      </c>
      <c r="E7088" s="12">
        <f t="shared" si="555"/>
        <v>0</v>
      </c>
      <c r="F7088" s="12" t="str">
        <f t="shared" si="556"/>
        <v>大安</v>
      </c>
      <c r="G7088" s="12" t="str">
        <f t="shared" si="557"/>
        <v>日</v>
      </c>
      <c r="J7088" s="12"/>
      <c r="K7088" s="12"/>
      <c r="L7088" s="12"/>
      <c r="M7088" s="12"/>
      <c r="N7088" s="12"/>
    </row>
    <row r="7089" spans="1:14" x14ac:dyDescent="0.2">
      <c r="A7089" s="1">
        <v>47266</v>
      </c>
      <c r="B7089" s="4" t="s">
        <v>763</v>
      </c>
      <c r="C7089" s="5" t="str">
        <f t="shared" si="558"/>
        <v xml:space="preserve"> 4</v>
      </c>
      <c r="D7089" s="12" t="str">
        <f t="shared" si="559"/>
        <v>15</v>
      </c>
      <c r="E7089" s="12">
        <f t="shared" si="555"/>
        <v>1</v>
      </c>
      <c r="F7089" s="12" t="str">
        <f t="shared" si="556"/>
        <v>赤口</v>
      </c>
      <c r="G7089" s="12" t="str">
        <f t="shared" si="557"/>
        <v>月</v>
      </c>
      <c r="J7089" s="12"/>
      <c r="K7089" s="12"/>
      <c r="L7089" s="12"/>
      <c r="M7089" s="12"/>
      <c r="N7089" s="12"/>
    </row>
    <row r="7090" spans="1:14" x14ac:dyDescent="0.2">
      <c r="A7090" s="1">
        <v>47267</v>
      </c>
      <c r="B7090" s="4" t="s">
        <v>764</v>
      </c>
      <c r="C7090" s="5" t="str">
        <f t="shared" si="558"/>
        <v xml:space="preserve"> 4</v>
      </c>
      <c r="D7090" s="12" t="str">
        <f t="shared" si="559"/>
        <v>16</v>
      </c>
      <c r="E7090" s="12">
        <f t="shared" si="555"/>
        <v>2</v>
      </c>
      <c r="F7090" s="12" t="str">
        <f t="shared" si="556"/>
        <v>先勝</v>
      </c>
      <c r="G7090" s="12" t="str">
        <f t="shared" si="557"/>
        <v>火</v>
      </c>
      <c r="J7090" s="12"/>
      <c r="K7090" s="12"/>
      <c r="L7090" s="12"/>
      <c r="M7090" s="12"/>
      <c r="N7090" s="12"/>
    </row>
    <row r="7091" spans="1:14" x14ac:dyDescent="0.2">
      <c r="A7091" s="1">
        <v>47268</v>
      </c>
      <c r="B7091" s="4" t="s">
        <v>765</v>
      </c>
      <c r="C7091" s="5" t="str">
        <f t="shared" si="558"/>
        <v xml:space="preserve"> 4</v>
      </c>
      <c r="D7091" s="12" t="str">
        <f t="shared" si="559"/>
        <v>17</v>
      </c>
      <c r="E7091" s="12">
        <f t="shared" si="555"/>
        <v>3</v>
      </c>
      <c r="F7091" s="12" t="str">
        <f t="shared" si="556"/>
        <v>友引</v>
      </c>
      <c r="G7091" s="12" t="str">
        <f t="shared" si="557"/>
        <v>水</v>
      </c>
      <c r="J7091" s="12"/>
      <c r="K7091" s="12"/>
      <c r="L7091" s="12"/>
      <c r="M7091" s="12"/>
      <c r="N7091" s="12"/>
    </row>
    <row r="7092" spans="1:14" x14ac:dyDescent="0.2">
      <c r="A7092" s="1">
        <v>47269</v>
      </c>
      <c r="B7092" s="4" t="s">
        <v>766</v>
      </c>
      <c r="C7092" s="5" t="str">
        <f t="shared" si="558"/>
        <v xml:space="preserve"> 4</v>
      </c>
      <c r="D7092" s="12" t="str">
        <f t="shared" si="559"/>
        <v>18</v>
      </c>
      <c r="E7092" s="12">
        <f t="shared" ref="E7092:E7155" si="560">MOD(C7092+D7092,6)</f>
        <v>4</v>
      </c>
      <c r="F7092" s="12" t="str">
        <f t="shared" ref="F7092:F7155" si="561">VLOOKUP(E7092,$H$2:$I$7,2)</f>
        <v>先負</v>
      </c>
      <c r="G7092" s="12" t="str">
        <f t="shared" ref="G7092:G7155" si="562">TEXT(A7092,"aaa")</f>
        <v>木</v>
      </c>
      <c r="J7092" s="12"/>
      <c r="K7092" s="12"/>
      <c r="L7092" s="12"/>
      <c r="M7092" s="12"/>
      <c r="N7092" s="12"/>
    </row>
    <row r="7093" spans="1:14" x14ac:dyDescent="0.2">
      <c r="A7093" s="1">
        <v>47270</v>
      </c>
      <c r="B7093" s="4" t="s">
        <v>767</v>
      </c>
      <c r="C7093" s="5" t="str">
        <f t="shared" si="558"/>
        <v xml:space="preserve"> 4</v>
      </c>
      <c r="D7093" s="12" t="str">
        <f t="shared" si="559"/>
        <v>19</v>
      </c>
      <c r="E7093" s="12">
        <f t="shared" si="560"/>
        <v>5</v>
      </c>
      <c r="F7093" s="12" t="str">
        <f t="shared" si="561"/>
        <v>仏滅</v>
      </c>
      <c r="G7093" s="12" t="str">
        <f t="shared" si="562"/>
        <v>金</v>
      </c>
      <c r="J7093" s="12"/>
      <c r="K7093" s="12"/>
      <c r="L7093" s="12"/>
      <c r="M7093" s="12"/>
      <c r="N7093" s="12"/>
    </row>
    <row r="7094" spans="1:14" x14ac:dyDescent="0.2">
      <c r="A7094" s="1">
        <v>47271</v>
      </c>
      <c r="B7094" s="4" t="s">
        <v>768</v>
      </c>
      <c r="C7094" s="5" t="str">
        <f t="shared" si="558"/>
        <v xml:space="preserve"> 4</v>
      </c>
      <c r="D7094" s="12" t="str">
        <f t="shared" si="559"/>
        <v>20</v>
      </c>
      <c r="E7094" s="12">
        <f t="shared" si="560"/>
        <v>0</v>
      </c>
      <c r="F7094" s="12" t="str">
        <f t="shared" si="561"/>
        <v>大安</v>
      </c>
      <c r="G7094" s="12" t="str">
        <f t="shared" si="562"/>
        <v>土</v>
      </c>
      <c r="J7094" s="12"/>
      <c r="K7094" s="12"/>
      <c r="L7094" s="12"/>
      <c r="M7094" s="12"/>
      <c r="N7094" s="12"/>
    </row>
    <row r="7095" spans="1:14" x14ac:dyDescent="0.2">
      <c r="A7095" s="1">
        <v>47272</v>
      </c>
      <c r="B7095" s="4" t="s">
        <v>769</v>
      </c>
      <c r="C7095" s="5" t="str">
        <f t="shared" si="558"/>
        <v xml:space="preserve"> 4</v>
      </c>
      <c r="D7095" s="12" t="str">
        <f t="shared" si="559"/>
        <v>21</v>
      </c>
      <c r="E7095" s="12">
        <f t="shared" si="560"/>
        <v>1</v>
      </c>
      <c r="F7095" s="12" t="str">
        <f t="shared" si="561"/>
        <v>赤口</v>
      </c>
      <c r="G7095" s="12" t="str">
        <f t="shared" si="562"/>
        <v>日</v>
      </c>
      <c r="J7095" s="12"/>
      <c r="K7095" s="12"/>
      <c r="L7095" s="12"/>
      <c r="M7095" s="12"/>
      <c r="N7095" s="12"/>
    </row>
    <row r="7096" spans="1:14" x14ac:dyDescent="0.2">
      <c r="A7096" s="1">
        <v>47273</v>
      </c>
      <c r="B7096" s="4" t="s">
        <v>770</v>
      </c>
      <c r="C7096" s="5" t="str">
        <f t="shared" si="558"/>
        <v xml:space="preserve"> 4</v>
      </c>
      <c r="D7096" s="12" t="str">
        <f t="shared" si="559"/>
        <v>22</v>
      </c>
      <c r="E7096" s="12">
        <f t="shared" si="560"/>
        <v>2</v>
      </c>
      <c r="F7096" s="12" t="str">
        <f t="shared" si="561"/>
        <v>先勝</v>
      </c>
      <c r="G7096" s="12" t="str">
        <f t="shared" si="562"/>
        <v>月</v>
      </c>
      <c r="J7096" s="12"/>
      <c r="K7096" s="12"/>
      <c r="L7096" s="12"/>
      <c r="M7096" s="12"/>
      <c r="N7096" s="12"/>
    </row>
    <row r="7097" spans="1:14" x14ac:dyDescent="0.2">
      <c r="A7097" s="1">
        <v>47274</v>
      </c>
      <c r="B7097" s="4" t="s">
        <v>771</v>
      </c>
      <c r="C7097" s="5" t="str">
        <f t="shared" si="558"/>
        <v xml:space="preserve"> 4</v>
      </c>
      <c r="D7097" s="12" t="str">
        <f t="shared" si="559"/>
        <v>23</v>
      </c>
      <c r="E7097" s="12">
        <f t="shared" si="560"/>
        <v>3</v>
      </c>
      <c r="F7097" s="12" t="str">
        <f t="shared" si="561"/>
        <v>友引</v>
      </c>
      <c r="G7097" s="12" t="str">
        <f t="shared" si="562"/>
        <v>火</v>
      </c>
      <c r="J7097" s="12"/>
      <c r="K7097" s="12"/>
      <c r="L7097" s="12"/>
      <c r="M7097" s="12"/>
      <c r="N7097" s="12"/>
    </row>
    <row r="7098" spans="1:14" x14ac:dyDescent="0.2">
      <c r="A7098" s="1">
        <v>47275</v>
      </c>
      <c r="B7098" s="4" t="s">
        <v>772</v>
      </c>
      <c r="C7098" s="5" t="str">
        <f t="shared" si="558"/>
        <v xml:space="preserve"> 4</v>
      </c>
      <c r="D7098" s="12" t="str">
        <f t="shared" si="559"/>
        <v>24</v>
      </c>
      <c r="E7098" s="12">
        <f t="shared" si="560"/>
        <v>4</v>
      </c>
      <c r="F7098" s="12" t="str">
        <f t="shared" si="561"/>
        <v>先負</v>
      </c>
      <c r="G7098" s="12" t="str">
        <f t="shared" si="562"/>
        <v>水</v>
      </c>
      <c r="J7098" s="12"/>
      <c r="K7098" s="12"/>
      <c r="L7098" s="12"/>
      <c r="M7098" s="12"/>
      <c r="N7098" s="12"/>
    </row>
    <row r="7099" spans="1:14" x14ac:dyDescent="0.2">
      <c r="A7099" s="1">
        <v>47276</v>
      </c>
      <c r="B7099" s="4" t="s">
        <v>773</v>
      </c>
      <c r="C7099" s="5" t="str">
        <f t="shared" si="558"/>
        <v xml:space="preserve"> 4</v>
      </c>
      <c r="D7099" s="12" t="str">
        <f t="shared" si="559"/>
        <v>25</v>
      </c>
      <c r="E7099" s="12">
        <f t="shared" si="560"/>
        <v>5</v>
      </c>
      <c r="F7099" s="12" t="str">
        <f t="shared" si="561"/>
        <v>仏滅</v>
      </c>
      <c r="G7099" s="12" t="str">
        <f t="shared" si="562"/>
        <v>木</v>
      </c>
      <c r="J7099" s="12"/>
      <c r="K7099" s="12"/>
      <c r="L7099" s="12"/>
      <c r="M7099" s="12"/>
      <c r="N7099" s="12"/>
    </row>
    <row r="7100" spans="1:14" x14ac:dyDescent="0.2">
      <c r="A7100" s="1">
        <v>47277</v>
      </c>
      <c r="B7100" s="4" t="s">
        <v>774</v>
      </c>
      <c r="C7100" s="5" t="str">
        <f t="shared" si="558"/>
        <v xml:space="preserve"> 4</v>
      </c>
      <c r="D7100" s="12" t="str">
        <f t="shared" si="559"/>
        <v>26</v>
      </c>
      <c r="E7100" s="12">
        <f t="shared" si="560"/>
        <v>0</v>
      </c>
      <c r="F7100" s="12" t="str">
        <f t="shared" si="561"/>
        <v>大安</v>
      </c>
      <c r="G7100" s="12" t="str">
        <f t="shared" si="562"/>
        <v>金</v>
      </c>
      <c r="J7100" s="12"/>
      <c r="K7100" s="12"/>
      <c r="L7100" s="12"/>
      <c r="M7100" s="12"/>
      <c r="N7100" s="12"/>
    </row>
    <row r="7101" spans="1:14" x14ac:dyDescent="0.2">
      <c r="A7101" s="1">
        <v>47278</v>
      </c>
      <c r="B7101" s="4" t="s">
        <v>775</v>
      </c>
      <c r="C7101" s="5" t="str">
        <f t="shared" si="558"/>
        <v xml:space="preserve"> 4</v>
      </c>
      <c r="D7101" s="12" t="str">
        <f t="shared" si="559"/>
        <v>27</v>
      </c>
      <c r="E7101" s="12">
        <f t="shared" si="560"/>
        <v>1</v>
      </c>
      <c r="F7101" s="12" t="str">
        <f t="shared" si="561"/>
        <v>赤口</v>
      </c>
      <c r="G7101" s="12" t="str">
        <f t="shared" si="562"/>
        <v>土</v>
      </c>
      <c r="J7101" s="12"/>
      <c r="K7101" s="12"/>
      <c r="L7101" s="12"/>
      <c r="M7101" s="12"/>
      <c r="N7101" s="12"/>
    </row>
    <row r="7102" spans="1:14" x14ac:dyDescent="0.2">
      <c r="A7102" s="1">
        <v>47279</v>
      </c>
      <c r="B7102" s="4" t="s">
        <v>776</v>
      </c>
      <c r="C7102" s="5" t="str">
        <f t="shared" si="558"/>
        <v xml:space="preserve"> 4</v>
      </c>
      <c r="D7102" s="12" t="str">
        <f t="shared" si="559"/>
        <v>28</v>
      </c>
      <c r="E7102" s="12">
        <f t="shared" si="560"/>
        <v>2</v>
      </c>
      <c r="F7102" s="12" t="str">
        <f t="shared" si="561"/>
        <v>先勝</v>
      </c>
      <c r="G7102" s="12" t="str">
        <f t="shared" si="562"/>
        <v>日</v>
      </c>
      <c r="J7102" s="12"/>
      <c r="K7102" s="12"/>
      <c r="L7102" s="12"/>
      <c r="M7102" s="12"/>
      <c r="N7102" s="12"/>
    </row>
    <row r="7103" spans="1:14" x14ac:dyDescent="0.2">
      <c r="A7103" s="1">
        <v>47280</v>
      </c>
      <c r="B7103" s="4" t="s">
        <v>777</v>
      </c>
      <c r="C7103" s="5" t="str">
        <f t="shared" si="558"/>
        <v xml:space="preserve"> 4</v>
      </c>
      <c r="D7103" s="12" t="str">
        <f t="shared" si="559"/>
        <v>29</v>
      </c>
      <c r="E7103" s="12">
        <f t="shared" si="560"/>
        <v>3</v>
      </c>
      <c r="F7103" s="12" t="str">
        <f t="shared" si="561"/>
        <v>友引</v>
      </c>
      <c r="G7103" s="12" t="str">
        <f t="shared" si="562"/>
        <v>月</v>
      </c>
      <c r="J7103" s="12"/>
      <c r="K7103" s="12"/>
      <c r="L7103" s="12"/>
      <c r="M7103" s="12"/>
      <c r="N7103" s="12"/>
    </row>
    <row r="7104" spans="1:14" x14ac:dyDescent="0.2">
      <c r="A7104" s="1">
        <v>47281</v>
      </c>
      <c r="B7104" s="4" t="s">
        <v>1048</v>
      </c>
      <c r="C7104" s="5" t="str">
        <f t="shared" si="558"/>
        <v xml:space="preserve"> 4</v>
      </c>
      <c r="D7104" s="12" t="str">
        <f t="shared" si="559"/>
        <v>30</v>
      </c>
      <c r="E7104" s="12">
        <f t="shared" si="560"/>
        <v>4</v>
      </c>
      <c r="F7104" s="12" t="str">
        <f t="shared" si="561"/>
        <v>先負</v>
      </c>
      <c r="G7104" s="12" t="str">
        <f t="shared" si="562"/>
        <v>火</v>
      </c>
      <c r="J7104" s="12"/>
      <c r="K7104" s="12"/>
      <c r="L7104" s="12"/>
      <c r="M7104" s="12"/>
      <c r="N7104" s="12"/>
    </row>
    <row r="7105" spans="1:14" x14ac:dyDescent="0.2">
      <c r="A7105" s="1">
        <v>47282</v>
      </c>
      <c r="B7105" s="4" t="s">
        <v>778</v>
      </c>
      <c r="C7105" s="5" t="str">
        <f t="shared" si="558"/>
        <v xml:space="preserve"> 5</v>
      </c>
      <c r="D7105" s="12" t="str">
        <f t="shared" si="559"/>
        <v>1</v>
      </c>
      <c r="E7105" s="12">
        <f t="shared" si="560"/>
        <v>0</v>
      </c>
      <c r="F7105" s="12" t="str">
        <f t="shared" si="561"/>
        <v>大安</v>
      </c>
      <c r="G7105" s="12" t="str">
        <f t="shared" si="562"/>
        <v>水</v>
      </c>
      <c r="J7105" s="12"/>
      <c r="K7105" s="12"/>
      <c r="L7105" s="12"/>
      <c r="M7105" s="12"/>
      <c r="N7105" s="12"/>
    </row>
    <row r="7106" spans="1:14" x14ac:dyDescent="0.2">
      <c r="A7106" s="1">
        <v>47283</v>
      </c>
      <c r="B7106" s="4" t="s">
        <v>779</v>
      </c>
      <c r="C7106" s="5" t="str">
        <f t="shared" si="558"/>
        <v xml:space="preserve"> 5</v>
      </c>
      <c r="D7106" s="12" t="str">
        <f t="shared" si="559"/>
        <v>2</v>
      </c>
      <c r="E7106" s="12">
        <f t="shared" si="560"/>
        <v>1</v>
      </c>
      <c r="F7106" s="12" t="str">
        <f t="shared" si="561"/>
        <v>赤口</v>
      </c>
      <c r="G7106" s="12" t="str">
        <f t="shared" si="562"/>
        <v>木</v>
      </c>
      <c r="J7106" s="12"/>
      <c r="K7106" s="12"/>
      <c r="L7106" s="12"/>
      <c r="M7106" s="12"/>
      <c r="N7106" s="12"/>
    </row>
    <row r="7107" spans="1:14" x14ac:dyDescent="0.2">
      <c r="A7107" s="1">
        <v>47284</v>
      </c>
      <c r="B7107" s="4" t="s">
        <v>780</v>
      </c>
      <c r="C7107" s="5" t="str">
        <f t="shared" si="558"/>
        <v xml:space="preserve"> 5</v>
      </c>
      <c r="D7107" s="12" t="str">
        <f t="shared" si="559"/>
        <v>3</v>
      </c>
      <c r="E7107" s="12">
        <f t="shared" si="560"/>
        <v>2</v>
      </c>
      <c r="F7107" s="12" t="str">
        <f t="shared" si="561"/>
        <v>先勝</v>
      </c>
      <c r="G7107" s="12" t="str">
        <f t="shared" si="562"/>
        <v>金</v>
      </c>
      <c r="J7107" s="12"/>
      <c r="K7107" s="12"/>
      <c r="L7107" s="12"/>
      <c r="M7107" s="12"/>
      <c r="N7107" s="12"/>
    </row>
    <row r="7108" spans="1:14" x14ac:dyDescent="0.2">
      <c r="A7108" s="1">
        <v>47285</v>
      </c>
      <c r="B7108" s="4" t="s">
        <v>781</v>
      </c>
      <c r="C7108" s="5" t="str">
        <f t="shared" si="558"/>
        <v xml:space="preserve"> 5</v>
      </c>
      <c r="D7108" s="12" t="str">
        <f t="shared" si="559"/>
        <v>4</v>
      </c>
      <c r="E7108" s="12">
        <f t="shared" si="560"/>
        <v>3</v>
      </c>
      <c r="F7108" s="12" t="str">
        <f t="shared" si="561"/>
        <v>友引</v>
      </c>
      <c r="G7108" s="12" t="str">
        <f t="shared" si="562"/>
        <v>土</v>
      </c>
      <c r="J7108" s="12"/>
      <c r="K7108" s="12"/>
      <c r="L7108" s="12"/>
      <c r="M7108" s="12"/>
      <c r="N7108" s="12"/>
    </row>
    <row r="7109" spans="1:14" x14ac:dyDescent="0.2">
      <c r="A7109" s="1">
        <v>47286</v>
      </c>
      <c r="B7109" s="4" t="s">
        <v>782</v>
      </c>
      <c r="C7109" s="5" t="str">
        <f t="shared" si="558"/>
        <v xml:space="preserve"> 5</v>
      </c>
      <c r="D7109" s="12" t="str">
        <f t="shared" si="559"/>
        <v>5</v>
      </c>
      <c r="E7109" s="12">
        <f t="shared" si="560"/>
        <v>4</v>
      </c>
      <c r="F7109" s="12" t="str">
        <f t="shared" si="561"/>
        <v>先負</v>
      </c>
      <c r="G7109" s="12" t="str">
        <f t="shared" si="562"/>
        <v>日</v>
      </c>
      <c r="J7109" s="12"/>
      <c r="K7109" s="12"/>
      <c r="L7109" s="12"/>
      <c r="M7109" s="12"/>
      <c r="N7109" s="12"/>
    </row>
    <row r="7110" spans="1:14" x14ac:dyDescent="0.2">
      <c r="A7110" s="1">
        <v>47287</v>
      </c>
      <c r="B7110" s="4" t="s">
        <v>783</v>
      </c>
      <c r="C7110" s="5" t="str">
        <f t="shared" si="558"/>
        <v xml:space="preserve"> 5</v>
      </c>
      <c r="D7110" s="12" t="str">
        <f t="shared" si="559"/>
        <v>6</v>
      </c>
      <c r="E7110" s="12">
        <f t="shared" si="560"/>
        <v>5</v>
      </c>
      <c r="F7110" s="12" t="str">
        <f t="shared" si="561"/>
        <v>仏滅</v>
      </c>
      <c r="G7110" s="12" t="str">
        <f t="shared" si="562"/>
        <v>月</v>
      </c>
      <c r="J7110" s="12"/>
      <c r="K7110" s="12"/>
      <c r="L7110" s="12"/>
      <c r="M7110" s="12"/>
      <c r="N7110" s="12"/>
    </row>
    <row r="7111" spans="1:14" x14ac:dyDescent="0.2">
      <c r="A7111" s="1">
        <v>47288</v>
      </c>
      <c r="B7111" s="4" t="s">
        <v>784</v>
      </c>
      <c r="C7111" s="5" t="str">
        <f t="shared" si="558"/>
        <v xml:space="preserve"> 5</v>
      </c>
      <c r="D7111" s="12" t="str">
        <f t="shared" si="559"/>
        <v>7</v>
      </c>
      <c r="E7111" s="12">
        <f t="shared" si="560"/>
        <v>0</v>
      </c>
      <c r="F7111" s="12" t="str">
        <f t="shared" si="561"/>
        <v>大安</v>
      </c>
      <c r="G7111" s="12" t="str">
        <f t="shared" si="562"/>
        <v>火</v>
      </c>
      <c r="J7111" s="12"/>
      <c r="K7111" s="12"/>
      <c r="L7111" s="12"/>
      <c r="M7111" s="12"/>
      <c r="N7111" s="12"/>
    </row>
    <row r="7112" spans="1:14" x14ac:dyDescent="0.2">
      <c r="A7112" s="1">
        <v>47289</v>
      </c>
      <c r="B7112" s="4" t="s">
        <v>785</v>
      </c>
      <c r="C7112" s="5" t="str">
        <f t="shared" si="558"/>
        <v xml:space="preserve"> 5</v>
      </c>
      <c r="D7112" s="12" t="str">
        <f t="shared" si="559"/>
        <v>8</v>
      </c>
      <c r="E7112" s="12">
        <f t="shared" si="560"/>
        <v>1</v>
      </c>
      <c r="F7112" s="12" t="str">
        <f t="shared" si="561"/>
        <v>赤口</v>
      </c>
      <c r="G7112" s="12" t="str">
        <f t="shared" si="562"/>
        <v>水</v>
      </c>
      <c r="J7112" s="12"/>
      <c r="K7112" s="12"/>
      <c r="L7112" s="12"/>
      <c r="M7112" s="12"/>
      <c r="N7112" s="12"/>
    </row>
    <row r="7113" spans="1:14" x14ac:dyDescent="0.2">
      <c r="A7113" s="1">
        <v>47290</v>
      </c>
      <c r="B7113" s="4" t="s">
        <v>786</v>
      </c>
      <c r="C7113" s="5" t="str">
        <f t="shared" si="558"/>
        <v xml:space="preserve"> 5</v>
      </c>
      <c r="D7113" s="12" t="str">
        <f t="shared" si="559"/>
        <v>9</v>
      </c>
      <c r="E7113" s="12">
        <f t="shared" si="560"/>
        <v>2</v>
      </c>
      <c r="F7113" s="12" t="str">
        <f t="shared" si="561"/>
        <v>先勝</v>
      </c>
      <c r="G7113" s="12" t="str">
        <f t="shared" si="562"/>
        <v>木</v>
      </c>
      <c r="J7113" s="12"/>
      <c r="K7113" s="12"/>
      <c r="L7113" s="12"/>
      <c r="M7113" s="12"/>
      <c r="N7113" s="12"/>
    </row>
    <row r="7114" spans="1:14" x14ac:dyDescent="0.2">
      <c r="A7114" s="1">
        <v>47291</v>
      </c>
      <c r="B7114" s="4" t="s">
        <v>787</v>
      </c>
      <c r="C7114" s="5" t="str">
        <f t="shared" si="558"/>
        <v xml:space="preserve"> 5</v>
      </c>
      <c r="D7114" s="12" t="str">
        <f t="shared" si="559"/>
        <v>10</v>
      </c>
      <c r="E7114" s="12">
        <f t="shared" si="560"/>
        <v>3</v>
      </c>
      <c r="F7114" s="12" t="str">
        <f t="shared" si="561"/>
        <v>友引</v>
      </c>
      <c r="G7114" s="12" t="str">
        <f t="shared" si="562"/>
        <v>金</v>
      </c>
      <c r="J7114" s="12"/>
      <c r="K7114" s="12"/>
      <c r="L7114" s="12"/>
      <c r="M7114" s="12"/>
      <c r="N7114" s="12"/>
    </row>
    <row r="7115" spans="1:14" x14ac:dyDescent="0.2">
      <c r="A7115" s="1">
        <v>47292</v>
      </c>
      <c r="B7115" s="4" t="s">
        <v>788</v>
      </c>
      <c r="C7115" s="5" t="str">
        <f t="shared" si="558"/>
        <v xml:space="preserve"> 5</v>
      </c>
      <c r="D7115" s="12" t="str">
        <f t="shared" si="559"/>
        <v>11</v>
      </c>
      <c r="E7115" s="12">
        <f t="shared" si="560"/>
        <v>4</v>
      </c>
      <c r="F7115" s="12" t="str">
        <f t="shared" si="561"/>
        <v>先負</v>
      </c>
      <c r="G7115" s="12" t="str">
        <f t="shared" si="562"/>
        <v>土</v>
      </c>
      <c r="J7115" s="12"/>
      <c r="K7115" s="12"/>
      <c r="L7115" s="12"/>
      <c r="M7115" s="12"/>
      <c r="N7115" s="12"/>
    </row>
    <row r="7116" spans="1:14" x14ac:dyDescent="0.2">
      <c r="A7116" s="1">
        <v>47293</v>
      </c>
      <c r="B7116" s="4" t="s">
        <v>789</v>
      </c>
      <c r="C7116" s="5" t="str">
        <f t="shared" ref="C7116:C7179" si="563">SUBSTITUTE( LEFT(B7116,LEN(B7116)-(LEN(B7116)-FIND("/",B7116)+1)), "閏", "" )</f>
        <v xml:space="preserve"> 5</v>
      </c>
      <c r="D7116" s="12" t="str">
        <f t="shared" si="559"/>
        <v>12</v>
      </c>
      <c r="E7116" s="12">
        <f t="shared" si="560"/>
        <v>5</v>
      </c>
      <c r="F7116" s="12" t="str">
        <f t="shared" si="561"/>
        <v>仏滅</v>
      </c>
      <c r="G7116" s="12" t="str">
        <f t="shared" si="562"/>
        <v>日</v>
      </c>
      <c r="J7116" s="12"/>
      <c r="K7116" s="12"/>
      <c r="L7116" s="12"/>
      <c r="M7116" s="12"/>
      <c r="N7116" s="12"/>
    </row>
    <row r="7117" spans="1:14" x14ac:dyDescent="0.2">
      <c r="A7117" s="1">
        <v>47294</v>
      </c>
      <c r="B7117" s="4" t="s">
        <v>790</v>
      </c>
      <c r="C7117" s="5" t="str">
        <f t="shared" si="563"/>
        <v xml:space="preserve"> 5</v>
      </c>
      <c r="D7117" s="12" t="str">
        <f t="shared" si="559"/>
        <v>13</v>
      </c>
      <c r="E7117" s="12">
        <f t="shared" si="560"/>
        <v>0</v>
      </c>
      <c r="F7117" s="12" t="str">
        <f t="shared" si="561"/>
        <v>大安</v>
      </c>
      <c r="G7117" s="12" t="str">
        <f t="shared" si="562"/>
        <v>月</v>
      </c>
      <c r="J7117" s="12"/>
      <c r="K7117" s="12"/>
      <c r="L7117" s="12"/>
      <c r="M7117" s="12"/>
      <c r="N7117" s="12"/>
    </row>
    <row r="7118" spans="1:14" x14ac:dyDescent="0.2">
      <c r="A7118" s="1">
        <v>47295</v>
      </c>
      <c r="B7118" s="4" t="s">
        <v>791</v>
      </c>
      <c r="C7118" s="5" t="str">
        <f t="shared" si="563"/>
        <v xml:space="preserve"> 5</v>
      </c>
      <c r="D7118" s="12" t="str">
        <f t="shared" si="559"/>
        <v>14</v>
      </c>
      <c r="E7118" s="12">
        <f t="shared" si="560"/>
        <v>1</v>
      </c>
      <c r="F7118" s="12" t="str">
        <f t="shared" si="561"/>
        <v>赤口</v>
      </c>
      <c r="G7118" s="12" t="str">
        <f t="shared" si="562"/>
        <v>火</v>
      </c>
      <c r="J7118" s="12"/>
      <c r="K7118" s="12"/>
      <c r="L7118" s="12"/>
      <c r="M7118" s="12"/>
      <c r="N7118" s="12"/>
    </row>
    <row r="7119" spans="1:14" x14ac:dyDescent="0.2">
      <c r="A7119" s="1">
        <v>47296</v>
      </c>
      <c r="B7119" s="4" t="s">
        <v>792</v>
      </c>
      <c r="C7119" s="5" t="str">
        <f t="shared" si="563"/>
        <v xml:space="preserve"> 5</v>
      </c>
      <c r="D7119" s="12" t="str">
        <f t="shared" si="559"/>
        <v>15</v>
      </c>
      <c r="E7119" s="12">
        <f t="shared" si="560"/>
        <v>2</v>
      </c>
      <c r="F7119" s="12" t="str">
        <f t="shared" si="561"/>
        <v>先勝</v>
      </c>
      <c r="G7119" s="12" t="str">
        <f t="shared" si="562"/>
        <v>水</v>
      </c>
      <c r="J7119" s="12"/>
      <c r="K7119" s="12"/>
      <c r="L7119" s="12"/>
      <c r="M7119" s="12"/>
      <c r="N7119" s="12"/>
    </row>
    <row r="7120" spans="1:14" x14ac:dyDescent="0.2">
      <c r="A7120" s="1">
        <v>47297</v>
      </c>
      <c r="B7120" s="4" t="s">
        <v>793</v>
      </c>
      <c r="C7120" s="5" t="str">
        <f t="shared" si="563"/>
        <v xml:space="preserve"> 5</v>
      </c>
      <c r="D7120" s="12" t="str">
        <f t="shared" si="559"/>
        <v>16</v>
      </c>
      <c r="E7120" s="12">
        <f t="shared" si="560"/>
        <v>3</v>
      </c>
      <c r="F7120" s="12" t="str">
        <f t="shared" si="561"/>
        <v>友引</v>
      </c>
      <c r="G7120" s="12" t="str">
        <f t="shared" si="562"/>
        <v>木</v>
      </c>
      <c r="J7120" s="12"/>
      <c r="K7120" s="12"/>
      <c r="L7120" s="12"/>
      <c r="M7120" s="12"/>
      <c r="N7120" s="12"/>
    </row>
    <row r="7121" spans="1:14" x14ac:dyDescent="0.2">
      <c r="A7121" s="1">
        <v>47298</v>
      </c>
      <c r="B7121" s="4" t="s">
        <v>794</v>
      </c>
      <c r="C7121" s="5" t="str">
        <f t="shared" si="563"/>
        <v xml:space="preserve"> 5</v>
      </c>
      <c r="D7121" s="12" t="str">
        <f t="shared" si="559"/>
        <v>17</v>
      </c>
      <c r="E7121" s="12">
        <f t="shared" si="560"/>
        <v>4</v>
      </c>
      <c r="F7121" s="12" t="str">
        <f t="shared" si="561"/>
        <v>先負</v>
      </c>
      <c r="G7121" s="12" t="str">
        <f t="shared" si="562"/>
        <v>金</v>
      </c>
      <c r="J7121" s="12"/>
      <c r="K7121" s="12"/>
      <c r="L7121" s="12"/>
      <c r="M7121" s="12"/>
      <c r="N7121" s="12"/>
    </row>
    <row r="7122" spans="1:14" x14ac:dyDescent="0.2">
      <c r="A7122" s="1">
        <v>47299</v>
      </c>
      <c r="B7122" s="4" t="s">
        <v>795</v>
      </c>
      <c r="C7122" s="5" t="str">
        <f t="shared" si="563"/>
        <v xml:space="preserve"> 5</v>
      </c>
      <c r="D7122" s="12" t="str">
        <f t="shared" si="559"/>
        <v>18</v>
      </c>
      <c r="E7122" s="12">
        <f t="shared" si="560"/>
        <v>5</v>
      </c>
      <c r="F7122" s="12" t="str">
        <f t="shared" si="561"/>
        <v>仏滅</v>
      </c>
      <c r="G7122" s="12" t="str">
        <f t="shared" si="562"/>
        <v>土</v>
      </c>
      <c r="J7122" s="12"/>
      <c r="K7122" s="12"/>
      <c r="L7122" s="12"/>
      <c r="M7122" s="12"/>
      <c r="N7122" s="12"/>
    </row>
    <row r="7123" spans="1:14" x14ac:dyDescent="0.2">
      <c r="A7123" s="1">
        <v>47300</v>
      </c>
      <c r="B7123" s="4" t="s">
        <v>796</v>
      </c>
      <c r="C7123" s="5" t="str">
        <f t="shared" si="563"/>
        <v xml:space="preserve"> 5</v>
      </c>
      <c r="D7123" s="12" t="str">
        <f t="shared" si="559"/>
        <v>19</v>
      </c>
      <c r="E7123" s="12">
        <f t="shared" si="560"/>
        <v>0</v>
      </c>
      <c r="F7123" s="12" t="str">
        <f t="shared" si="561"/>
        <v>大安</v>
      </c>
      <c r="G7123" s="12" t="str">
        <f t="shared" si="562"/>
        <v>日</v>
      </c>
      <c r="J7123" s="12"/>
      <c r="K7123" s="12"/>
      <c r="L7123" s="12"/>
      <c r="M7123" s="12"/>
      <c r="N7123" s="12"/>
    </row>
    <row r="7124" spans="1:14" x14ac:dyDescent="0.2">
      <c r="A7124" s="1">
        <v>47301</v>
      </c>
      <c r="B7124" s="4" t="s">
        <v>797</v>
      </c>
      <c r="C7124" s="5" t="str">
        <f t="shared" si="563"/>
        <v xml:space="preserve"> 5</v>
      </c>
      <c r="D7124" s="12" t="str">
        <f t="shared" si="559"/>
        <v>20</v>
      </c>
      <c r="E7124" s="12">
        <f t="shared" si="560"/>
        <v>1</v>
      </c>
      <c r="F7124" s="12" t="str">
        <f t="shared" si="561"/>
        <v>赤口</v>
      </c>
      <c r="G7124" s="12" t="str">
        <f t="shared" si="562"/>
        <v>月</v>
      </c>
      <c r="J7124" s="12"/>
      <c r="K7124" s="12"/>
      <c r="L7124" s="12"/>
      <c r="M7124" s="12"/>
      <c r="N7124" s="12"/>
    </row>
    <row r="7125" spans="1:14" x14ac:dyDescent="0.2">
      <c r="A7125" s="1">
        <v>47302</v>
      </c>
      <c r="B7125" s="4" t="s">
        <v>798</v>
      </c>
      <c r="C7125" s="5" t="str">
        <f t="shared" si="563"/>
        <v xml:space="preserve"> 5</v>
      </c>
      <c r="D7125" s="12" t="str">
        <f t="shared" si="559"/>
        <v>21</v>
      </c>
      <c r="E7125" s="12">
        <f t="shared" si="560"/>
        <v>2</v>
      </c>
      <c r="F7125" s="12" t="str">
        <f t="shared" si="561"/>
        <v>先勝</v>
      </c>
      <c r="G7125" s="12" t="str">
        <f t="shared" si="562"/>
        <v>火</v>
      </c>
      <c r="J7125" s="12"/>
      <c r="K7125" s="12"/>
      <c r="L7125" s="12"/>
      <c r="M7125" s="12"/>
      <c r="N7125" s="12"/>
    </row>
    <row r="7126" spans="1:14" x14ac:dyDescent="0.2">
      <c r="A7126" s="1">
        <v>47303</v>
      </c>
      <c r="B7126" s="4" t="s">
        <v>799</v>
      </c>
      <c r="C7126" s="5" t="str">
        <f t="shared" si="563"/>
        <v xml:space="preserve"> 5</v>
      </c>
      <c r="D7126" s="12" t="str">
        <f t="shared" si="559"/>
        <v>22</v>
      </c>
      <c r="E7126" s="12">
        <f t="shared" si="560"/>
        <v>3</v>
      </c>
      <c r="F7126" s="12" t="str">
        <f t="shared" si="561"/>
        <v>友引</v>
      </c>
      <c r="G7126" s="12" t="str">
        <f t="shared" si="562"/>
        <v>水</v>
      </c>
      <c r="J7126" s="12"/>
      <c r="K7126" s="12"/>
      <c r="L7126" s="12"/>
      <c r="M7126" s="12"/>
      <c r="N7126" s="12"/>
    </row>
    <row r="7127" spans="1:14" x14ac:dyDescent="0.2">
      <c r="A7127" s="1">
        <v>47304</v>
      </c>
      <c r="B7127" s="4" t="s">
        <v>800</v>
      </c>
      <c r="C7127" s="5" t="str">
        <f t="shared" si="563"/>
        <v xml:space="preserve"> 5</v>
      </c>
      <c r="D7127" s="12" t="str">
        <f t="shared" si="559"/>
        <v>23</v>
      </c>
      <c r="E7127" s="12">
        <f t="shared" si="560"/>
        <v>4</v>
      </c>
      <c r="F7127" s="12" t="str">
        <f t="shared" si="561"/>
        <v>先負</v>
      </c>
      <c r="G7127" s="12" t="str">
        <f t="shared" si="562"/>
        <v>木</v>
      </c>
      <c r="J7127" s="12"/>
      <c r="K7127" s="12"/>
      <c r="L7127" s="12"/>
      <c r="M7127" s="12"/>
      <c r="N7127" s="12"/>
    </row>
    <row r="7128" spans="1:14" x14ac:dyDescent="0.2">
      <c r="A7128" s="1">
        <v>47305</v>
      </c>
      <c r="B7128" s="4" t="s">
        <v>801</v>
      </c>
      <c r="C7128" s="5" t="str">
        <f t="shared" si="563"/>
        <v xml:space="preserve"> 5</v>
      </c>
      <c r="D7128" s="12" t="str">
        <f t="shared" si="559"/>
        <v>24</v>
      </c>
      <c r="E7128" s="12">
        <f t="shared" si="560"/>
        <v>5</v>
      </c>
      <c r="F7128" s="12" t="str">
        <f t="shared" si="561"/>
        <v>仏滅</v>
      </c>
      <c r="G7128" s="12" t="str">
        <f t="shared" si="562"/>
        <v>金</v>
      </c>
      <c r="J7128" s="12"/>
      <c r="K7128" s="12"/>
      <c r="L7128" s="12"/>
      <c r="M7128" s="12"/>
      <c r="N7128" s="12"/>
    </row>
    <row r="7129" spans="1:14" x14ac:dyDescent="0.2">
      <c r="A7129" s="1">
        <v>47306</v>
      </c>
      <c r="B7129" s="4" t="s">
        <v>802</v>
      </c>
      <c r="C7129" s="5" t="str">
        <f t="shared" si="563"/>
        <v xml:space="preserve"> 5</v>
      </c>
      <c r="D7129" s="12" t="str">
        <f t="shared" si="559"/>
        <v>25</v>
      </c>
      <c r="E7129" s="12">
        <f t="shared" si="560"/>
        <v>0</v>
      </c>
      <c r="F7129" s="12" t="str">
        <f t="shared" si="561"/>
        <v>大安</v>
      </c>
      <c r="G7129" s="12" t="str">
        <f t="shared" si="562"/>
        <v>土</v>
      </c>
      <c r="J7129" s="12"/>
      <c r="K7129" s="12"/>
      <c r="L7129" s="12"/>
      <c r="M7129" s="12"/>
      <c r="N7129" s="12"/>
    </row>
    <row r="7130" spans="1:14" x14ac:dyDescent="0.2">
      <c r="A7130" s="1">
        <v>47307</v>
      </c>
      <c r="B7130" s="4" t="s">
        <v>803</v>
      </c>
      <c r="C7130" s="5" t="str">
        <f t="shared" si="563"/>
        <v xml:space="preserve"> 5</v>
      </c>
      <c r="D7130" s="12" t="str">
        <f t="shared" si="559"/>
        <v>26</v>
      </c>
      <c r="E7130" s="12">
        <f t="shared" si="560"/>
        <v>1</v>
      </c>
      <c r="F7130" s="12" t="str">
        <f t="shared" si="561"/>
        <v>赤口</v>
      </c>
      <c r="G7130" s="12" t="str">
        <f t="shared" si="562"/>
        <v>日</v>
      </c>
      <c r="J7130" s="12"/>
      <c r="K7130" s="12"/>
      <c r="L7130" s="12"/>
      <c r="M7130" s="12"/>
      <c r="N7130" s="12"/>
    </row>
    <row r="7131" spans="1:14" x14ac:dyDescent="0.2">
      <c r="A7131" s="1">
        <v>47308</v>
      </c>
      <c r="B7131" s="4" t="s">
        <v>804</v>
      </c>
      <c r="C7131" s="5" t="str">
        <f t="shared" si="563"/>
        <v xml:space="preserve"> 5</v>
      </c>
      <c r="D7131" s="12" t="str">
        <f t="shared" si="559"/>
        <v>27</v>
      </c>
      <c r="E7131" s="12">
        <f t="shared" si="560"/>
        <v>2</v>
      </c>
      <c r="F7131" s="12" t="str">
        <f t="shared" si="561"/>
        <v>先勝</v>
      </c>
      <c r="G7131" s="12" t="str">
        <f t="shared" si="562"/>
        <v>月</v>
      </c>
      <c r="J7131" s="12"/>
      <c r="K7131" s="12"/>
      <c r="L7131" s="12"/>
      <c r="M7131" s="12"/>
      <c r="N7131" s="12"/>
    </row>
    <row r="7132" spans="1:14" x14ac:dyDescent="0.2">
      <c r="A7132" s="1">
        <v>47309</v>
      </c>
      <c r="B7132" s="4" t="s">
        <v>805</v>
      </c>
      <c r="C7132" s="5" t="str">
        <f t="shared" si="563"/>
        <v xml:space="preserve"> 5</v>
      </c>
      <c r="D7132" s="12" t="str">
        <f t="shared" si="559"/>
        <v>28</v>
      </c>
      <c r="E7132" s="12">
        <f t="shared" si="560"/>
        <v>3</v>
      </c>
      <c r="F7132" s="12" t="str">
        <f t="shared" si="561"/>
        <v>友引</v>
      </c>
      <c r="G7132" s="12" t="str">
        <f t="shared" si="562"/>
        <v>火</v>
      </c>
      <c r="J7132" s="12"/>
      <c r="K7132" s="12"/>
      <c r="L7132" s="12"/>
      <c r="M7132" s="12"/>
      <c r="N7132" s="12"/>
    </row>
    <row r="7133" spans="1:14" x14ac:dyDescent="0.2">
      <c r="A7133" s="1">
        <v>47310</v>
      </c>
      <c r="B7133" s="4" t="s">
        <v>806</v>
      </c>
      <c r="C7133" s="5" t="str">
        <f t="shared" si="563"/>
        <v xml:space="preserve"> 5</v>
      </c>
      <c r="D7133" s="12" t="str">
        <f t="shared" si="559"/>
        <v>29</v>
      </c>
      <c r="E7133" s="12">
        <f t="shared" si="560"/>
        <v>4</v>
      </c>
      <c r="F7133" s="12" t="str">
        <f t="shared" si="561"/>
        <v>先負</v>
      </c>
      <c r="G7133" s="12" t="str">
        <f t="shared" si="562"/>
        <v>水</v>
      </c>
      <c r="J7133" s="12"/>
      <c r="K7133" s="12"/>
      <c r="L7133" s="12"/>
      <c r="M7133" s="12"/>
      <c r="N7133" s="12"/>
    </row>
    <row r="7134" spans="1:14" x14ac:dyDescent="0.2">
      <c r="A7134" s="1">
        <v>47311</v>
      </c>
      <c r="B7134" s="4" t="s">
        <v>1049</v>
      </c>
      <c r="C7134" s="5" t="str">
        <f t="shared" si="563"/>
        <v xml:space="preserve"> 5</v>
      </c>
      <c r="D7134" s="12" t="str">
        <f t="shared" si="559"/>
        <v>30</v>
      </c>
      <c r="E7134" s="12">
        <f t="shared" si="560"/>
        <v>5</v>
      </c>
      <c r="F7134" s="12" t="str">
        <f t="shared" si="561"/>
        <v>仏滅</v>
      </c>
      <c r="G7134" s="12" t="str">
        <f t="shared" si="562"/>
        <v>木</v>
      </c>
      <c r="J7134" s="12"/>
      <c r="K7134" s="12"/>
      <c r="L7134" s="12"/>
      <c r="M7134" s="12"/>
      <c r="N7134" s="12"/>
    </row>
    <row r="7135" spans="1:14" x14ac:dyDescent="0.2">
      <c r="A7135" s="1">
        <v>47312</v>
      </c>
      <c r="B7135" s="4" t="s">
        <v>807</v>
      </c>
      <c r="C7135" s="5" t="str">
        <f t="shared" si="563"/>
        <v xml:space="preserve"> 6</v>
      </c>
      <c r="D7135" s="12" t="str">
        <f t="shared" si="559"/>
        <v>1</v>
      </c>
      <c r="E7135" s="12">
        <f t="shared" si="560"/>
        <v>1</v>
      </c>
      <c r="F7135" s="12" t="str">
        <f t="shared" si="561"/>
        <v>赤口</v>
      </c>
      <c r="G7135" s="12" t="str">
        <f t="shared" si="562"/>
        <v>金</v>
      </c>
      <c r="J7135" s="12"/>
      <c r="K7135" s="12"/>
      <c r="L7135" s="12"/>
      <c r="M7135" s="12"/>
      <c r="N7135" s="12"/>
    </row>
    <row r="7136" spans="1:14" x14ac:dyDescent="0.2">
      <c r="A7136" s="1">
        <v>47313</v>
      </c>
      <c r="B7136" s="4" t="s">
        <v>808</v>
      </c>
      <c r="C7136" s="5" t="str">
        <f t="shared" si="563"/>
        <v xml:space="preserve"> 6</v>
      </c>
      <c r="D7136" s="12" t="str">
        <f t="shared" si="559"/>
        <v>2</v>
      </c>
      <c r="E7136" s="12">
        <f t="shared" si="560"/>
        <v>2</v>
      </c>
      <c r="F7136" s="12" t="str">
        <f t="shared" si="561"/>
        <v>先勝</v>
      </c>
      <c r="G7136" s="12" t="str">
        <f t="shared" si="562"/>
        <v>土</v>
      </c>
      <c r="J7136" s="12"/>
      <c r="K7136" s="12"/>
      <c r="L7136" s="12"/>
      <c r="M7136" s="12"/>
      <c r="N7136" s="12"/>
    </row>
    <row r="7137" spans="1:14" x14ac:dyDescent="0.2">
      <c r="A7137" s="1">
        <v>47314</v>
      </c>
      <c r="B7137" s="4" t="s">
        <v>809</v>
      </c>
      <c r="C7137" s="5" t="str">
        <f t="shared" si="563"/>
        <v xml:space="preserve"> 6</v>
      </c>
      <c r="D7137" s="12" t="str">
        <f t="shared" si="559"/>
        <v>3</v>
      </c>
      <c r="E7137" s="12">
        <f t="shared" si="560"/>
        <v>3</v>
      </c>
      <c r="F7137" s="12" t="str">
        <f t="shared" si="561"/>
        <v>友引</v>
      </c>
      <c r="G7137" s="12" t="str">
        <f t="shared" si="562"/>
        <v>日</v>
      </c>
      <c r="J7137" s="12"/>
      <c r="K7137" s="12"/>
      <c r="L7137" s="12"/>
      <c r="M7137" s="12"/>
      <c r="N7137" s="12"/>
    </row>
    <row r="7138" spans="1:14" x14ac:dyDescent="0.2">
      <c r="A7138" s="1">
        <v>47315</v>
      </c>
      <c r="B7138" s="4" t="s">
        <v>810</v>
      </c>
      <c r="C7138" s="5" t="str">
        <f t="shared" si="563"/>
        <v xml:space="preserve"> 6</v>
      </c>
      <c r="D7138" s="12" t="str">
        <f t="shared" si="559"/>
        <v>4</v>
      </c>
      <c r="E7138" s="12">
        <f t="shared" si="560"/>
        <v>4</v>
      </c>
      <c r="F7138" s="12" t="str">
        <f t="shared" si="561"/>
        <v>先負</v>
      </c>
      <c r="G7138" s="12" t="str">
        <f t="shared" si="562"/>
        <v>月</v>
      </c>
      <c r="J7138" s="12"/>
      <c r="K7138" s="12"/>
      <c r="L7138" s="12"/>
      <c r="M7138" s="12"/>
      <c r="N7138" s="12"/>
    </row>
    <row r="7139" spans="1:14" x14ac:dyDescent="0.2">
      <c r="A7139" s="1">
        <v>47316</v>
      </c>
      <c r="B7139" s="4" t="s">
        <v>811</v>
      </c>
      <c r="C7139" s="5" t="str">
        <f t="shared" si="563"/>
        <v xml:space="preserve"> 6</v>
      </c>
      <c r="D7139" s="12" t="str">
        <f t="shared" si="559"/>
        <v>5</v>
      </c>
      <c r="E7139" s="12">
        <f t="shared" si="560"/>
        <v>5</v>
      </c>
      <c r="F7139" s="12" t="str">
        <f t="shared" si="561"/>
        <v>仏滅</v>
      </c>
      <c r="G7139" s="12" t="str">
        <f t="shared" si="562"/>
        <v>火</v>
      </c>
      <c r="J7139" s="12"/>
      <c r="K7139" s="12"/>
      <c r="L7139" s="12"/>
      <c r="M7139" s="12"/>
      <c r="N7139" s="12"/>
    </row>
    <row r="7140" spans="1:14" x14ac:dyDescent="0.2">
      <c r="A7140" s="1">
        <v>47317</v>
      </c>
      <c r="B7140" s="4" t="s">
        <v>812</v>
      </c>
      <c r="C7140" s="5" t="str">
        <f t="shared" si="563"/>
        <v xml:space="preserve"> 6</v>
      </c>
      <c r="D7140" s="12" t="str">
        <f t="shared" si="559"/>
        <v>6</v>
      </c>
      <c r="E7140" s="12">
        <f t="shared" si="560"/>
        <v>0</v>
      </c>
      <c r="F7140" s="12" t="str">
        <f t="shared" si="561"/>
        <v>大安</v>
      </c>
      <c r="G7140" s="12" t="str">
        <f t="shared" si="562"/>
        <v>水</v>
      </c>
      <c r="J7140" s="12"/>
      <c r="K7140" s="12"/>
      <c r="L7140" s="12"/>
      <c r="M7140" s="12"/>
      <c r="N7140" s="12"/>
    </row>
    <row r="7141" spans="1:14" x14ac:dyDescent="0.2">
      <c r="A7141" s="1">
        <v>47318</v>
      </c>
      <c r="B7141" s="4" t="s">
        <v>813</v>
      </c>
      <c r="C7141" s="5" t="str">
        <f t="shared" si="563"/>
        <v xml:space="preserve"> 6</v>
      </c>
      <c r="D7141" s="12" t="str">
        <f t="shared" si="559"/>
        <v>7</v>
      </c>
      <c r="E7141" s="12">
        <f t="shared" si="560"/>
        <v>1</v>
      </c>
      <c r="F7141" s="12" t="str">
        <f t="shared" si="561"/>
        <v>赤口</v>
      </c>
      <c r="G7141" s="12" t="str">
        <f t="shared" si="562"/>
        <v>木</v>
      </c>
      <c r="J7141" s="12"/>
      <c r="K7141" s="12"/>
      <c r="L7141" s="12"/>
      <c r="M7141" s="12"/>
      <c r="N7141" s="12"/>
    </row>
    <row r="7142" spans="1:14" x14ac:dyDescent="0.2">
      <c r="A7142" s="1">
        <v>47319</v>
      </c>
      <c r="B7142" s="4" t="s">
        <v>814</v>
      </c>
      <c r="C7142" s="5" t="str">
        <f t="shared" si="563"/>
        <v xml:space="preserve"> 6</v>
      </c>
      <c r="D7142" s="12" t="str">
        <f t="shared" si="559"/>
        <v>8</v>
      </c>
      <c r="E7142" s="12">
        <f t="shared" si="560"/>
        <v>2</v>
      </c>
      <c r="F7142" s="12" t="str">
        <f t="shared" si="561"/>
        <v>先勝</v>
      </c>
      <c r="G7142" s="12" t="str">
        <f t="shared" si="562"/>
        <v>金</v>
      </c>
      <c r="J7142" s="12"/>
      <c r="K7142" s="12"/>
      <c r="L7142" s="12"/>
      <c r="M7142" s="12"/>
      <c r="N7142" s="12"/>
    </row>
    <row r="7143" spans="1:14" x14ac:dyDescent="0.2">
      <c r="A7143" s="1">
        <v>47320</v>
      </c>
      <c r="B7143" s="4" t="s">
        <v>815</v>
      </c>
      <c r="C7143" s="5" t="str">
        <f t="shared" si="563"/>
        <v xml:space="preserve"> 6</v>
      </c>
      <c r="D7143" s="12" t="str">
        <f t="shared" si="559"/>
        <v>9</v>
      </c>
      <c r="E7143" s="12">
        <f t="shared" si="560"/>
        <v>3</v>
      </c>
      <c r="F7143" s="12" t="str">
        <f t="shared" si="561"/>
        <v>友引</v>
      </c>
      <c r="G7143" s="12" t="str">
        <f t="shared" si="562"/>
        <v>土</v>
      </c>
      <c r="J7143" s="12"/>
      <c r="K7143" s="12"/>
      <c r="L7143" s="12"/>
      <c r="M7143" s="12"/>
      <c r="N7143" s="12"/>
    </row>
    <row r="7144" spans="1:14" x14ac:dyDescent="0.2">
      <c r="A7144" s="1">
        <v>47321</v>
      </c>
      <c r="B7144" s="4" t="s">
        <v>816</v>
      </c>
      <c r="C7144" s="5" t="str">
        <f t="shared" si="563"/>
        <v xml:space="preserve"> 6</v>
      </c>
      <c r="D7144" s="12" t="str">
        <f t="shared" si="559"/>
        <v>10</v>
      </c>
      <c r="E7144" s="12">
        <f t="shared" si="560"/>
        <v>4</v>
      </c>
      <c r="F7144" s="12" t="str">
        <f t="shared" si="561"/>
        <v>先負</v>
      </c>
      <c r="G7144" s="12" t="str">
        <f t="shared" si="562"/>
        <v>日</v>
      </c>
      <c r="J7144" s="12"/>
      <c r="K7144" s="12"/>
      <c r="L7144" s="12"/>
      <c r="M7144" s="12"/>
      <c r="N7144" s="12"/>
    </row>
    <row r="7145" spans="1:14" x14ac:dyDescent="0.2">
      <c r="A7145" s="1">
        <v>47322</v>
      </c>
      <c r="B7145" s="4" t="s">
        <v>817</v>
      </c>
      <c r="C7145" s="5" t="str">
        <f t="shared" si="563"/>
        <v xml:space="preserve"> 6</v>
      </c>
      <c r="D7145" s="12" t="str">
        <f t="shared" si="559"/>
        <v>11</v>
      </c>
      <c r="E7145" s="12">
        <f t="shared" si="560"/>
        <v>5</v>
      </c>
      <c r="F7145" s="12" t="str">
        <f t="shared" si="561"/>
        <v>仏滅</v>
      </c>
      <c r="G7145" s="12" t="str">
        <f t="shared" si="562"/>
        <v>月</v>
      </c>
      <c r="J7145" s="12"/>
      <c r="K7145" s="12"/>
      <c r="L7145" s="12"/>
      <c r="M7145" s="12"/>
      <c r="N7145" s="12"/>
    </row>
    <row r="7146" spans="1:14" x14ac:dyDescent="0.2">
      <c r="A7146" s="1">
        <v>47323</v>
      </c>
      <c r="B7146" s="4" t="s">
        <v>818</v>
      </c>
      <c r="C7146" s="5" t="str">
        <f t="shared" si="563"/>
        <v xml:space="preserve"> 6</v>
      </c>
      <c r="D7146" s="12" t="str">
        <f t="shared" si="559"/>
        <v>12</v>
      </c>
      <c r="E7146" s="12">
        <f t="shared" si="560"/>
        <v>0</v>
      </c>
      <c r="F7146" s="12" t="str">
        <f t="shared" si="561"/>
        <v>大安</v>
      </c>
      <c r="G7146" s="12" t="str">
        <f t="shared" si="562"/>
        <v>火</v>
      </c>
      <c r="J7146" s="12"/>
      <c r="K7146" s="12"/>
      <c r="L7146" s="12"/>
      <c r="M7146" s="12"/>
      <c r="N7146" s="12"/>
    </row>
    <row r="7147" spans="1:14" x14ac:dyDescent="0.2">
      <c r="A7147" s="1">
        <v>47324</v>
      </c>
      <c r="B7147" s="4" t="s">
        <v>819</v>
      </c>
      <c r="C7147" s="5" t="str">
        <f t="shared" si="563"/>
        <v xml:space="preserve"> 6</v>
      </c>
      <c r="D7147" s="12" t="str">
        <f t="shared" si="559"/>
        <v>13</v>
      </c>
      <c r="E7147" s="12">
        <f t="shared" si="560"/>
        <v>1</v>
      </c>
      <c r="F7147" s="12" t="str">
        <f t="shared" si="561"/>
        <v>赤口</v>
      </c>
      <c r="G7147" s="12" t="str">
        <f t="shared" si="562"/>
        <v>水</v>
      </c>
      <c r="J7147" s="12"/>
      <c r="K7147" s="12"/>
      <c r="L7147" s="12"/>
      <c r="M7147" s="12"/>
      <c r="N7147" s="12"/>
    </row>
    <row r="7148" spans="1:14" x14ac:dyDescent="0.2">
      <c r="A7148" s="1">
        <v>47325</v>
      </c>
      <c r="B7148" s="4" t="s">
        <v>820</v>
      </c>
      <c r="C7148" s="5" t="str">
        <f t="shared" si="563"/>
        <v xml:space="preserve"> 6</v>
      </c>
      <c r="D7148" s="12" t="str">
        <f t="shared" si="559"/>
        <v>14</v>
      </c>
      <c r="E7148" s="12">
        <f t="shared" si="560"/>
        <v>2</v>
      </c>
      <c r="F7148" s="12" t="str">
        <f t="shared" si="561"/>
        <v>先勝</v>
      </c>
      <c r="G7148" s="12" t="str">
        <f t="shared" si="562"/>
        <v>木</v>
      </c>
      <c r="J7148" s="12"/>
      <c r="K7148" s="12"/>
      <c r="L7148" s="12"/>
      <c r="M7148" s="12"/>
      <c r="N7148" s="12"/>
    </row>
    <row r="7149" spans="1:14" x14ac:dyDescent="0.2">
      <c r="A7149" s="1">
        <v>47326</v>
      </c>
      <c r="B7149" s="4" t="s">
        <v>821</v>
      </c>
      <c r="C7149" s="5" t="str">
        <f t="shared" si="563"/>
        <v xml:space="preserve"> 6</v>
      </c>
      <c r="D7149" s="12" t="str">
        <f t="shared" si="559"/>
        <v>15</v>
      </c>
      <c r="E7149" s="12">
        <f t="shared" si="560"/>
        <v>3</v>
      </c>
      <c r="F7149" s="12" t="str">
        <f t="shared" si="561"/>
        <v>友引</v>
      </c>
      <c r="G7149" s="12" t="str">
        <f t="shared" si="562"/>
        <v>金</v>
      </c>
      <c r="J7149" s="12"/>
      <c r="K7149" s="12"/>
      <c r="L7149" s="12"/>
      <c r="M7149" s="12"/>
      <c r="N7149" s="12"/>
    </row>
    <row r="7150" spans="1:14" x14ac:dyDescent="0.2">
      <c r="A7150" s="1">
        <v>47327</v>
      </c>
      <c r="B7150" s="4" t="s">
        <v>822</v>
      </c>
      <c r="C7150" s="5" t="str">
        <f t="shared" si="563"/>
        <v xml:space="preserve"> 6</v>
      </c>
      <c r="D7150" s="12" t="str">
        <f t="shared" ref="D7150:D7213" si="564">RIGHT(B7150,LEN(B7150)-FIND("/",B7150))</f>
        <v>16</v>
      </c>
      <c r="E7150" s="12">
        <f t="shared" si="560"/>
        <v>4</v>
      </c>
      <c r="F7150" s="12" t="str">
        <f t="shared" si="561"/>
        <v>先負</v>
      </c>
      <c r="G7150" s="12" t="str">
        <f t="shared" si="562"/>
        <v>土</v>
      </c>
      <c r="J7150" s="12"/>
      <c r="K7150" s="12"/>
      <c r="L7150" s="12"/>
      <c r="M7150" s="12"/>
      <c r="N7150" s="12"/>
    </row>
    <row r="7151" spans="1:14" x14ac:dyDescent="0.2">
      <c r="A7151" s="1">
        <v>47328</v>
      </c>
      <c r="B7151" s="4" t="s">
        <v>823</v>
      </c>
      <c r="C7151" s="5" t="str">
        <f t="shared" si="563"/>
        <v xml:space="preserve"> 6</v>
      </c>
      <c r="D7151" s="12" t="str">
        <f t="shared" si="564"/>
        <v>17</v>
      </c>
      <c r="E7151" s="12">
        <f t="shared" si="560"/>
        <v>5</v>
      </c>
      <c r="F7151" s="12" t="str">
        <f t="shared" si="561"/>
        <v>仏滅</v>
      </c>
      <c r="G7151" s="12" t="str">
        <f t="shared" si="562"/>
        <v>日</v>
      </c>
      <c r="J7151" s="12"/>
      <c r="K7151" s="12"/>
      <c r="L7151" s="12"/>
      <c r="M7151" s="12"/>
      <c r="N7151" s="12"/>
    </row>
    <row r="7152" spans="1:14" x14ac:dyDescent="0.2">
      <c r="A7152" s="1">
        <v>47329</v>
      </c>
      <c r="B7152" s="4" t="s">
        <v>824</v>
      </c>
      <c r="C7152" s="5" t="str">
        <f t="shared" si="563"/>
        <v xml:space="preserve"> 6</v>
      </c>
      <c r="D7152" s="12" t="str">
        <f t="shared" si="564"/>
        <v>18</v>
      </c>
      <c r="E7152" s="12">
        <f t="shared" si="560"/>
        <v>0</v>
      </c>
      <c r="F7152" s="12" t="str">
        <f t="shared" si="561"/>
        <v>大安</v>
      </c>
      <c r="G7152" s="12" t="str">
        <f t="shared" si="562"/>
        <v>月</v>
      </c>
      <c r="J7152" s="12"/>
      <c r="K7152" s="12"/>
      <c r="L7152" s="12"/>
      <c r="M7152" s="12"/>
      <c r="N7152" s="12"/>
    </row>
    <row r="7153" spans="1:14" x14ac:dyDescent="0.2">
      <c r="A7153" s="1">
        <v>47330</v>
      </c>
      <c r="B7153" s="4" t="s">
        <v>825</v>
      </c>
      <c r="C7153" s="5" t="str">
        <f t="shared" si="563"/>
        <v xml:space="preserve"> 6</v>
      </c>
      <c r="D7153" s="12" t="str">
        <f t="shared" si="564"/>
        <v>19</v>
      </c>
      <c r="E7153" s="12">
        <f t="shared" si="560"/>
        <v>1</v>
      </c>
      <c r="F7153" s="12" t="str">
        <f t="shared" si="561"/>
        <v>赤口</v>
      </c>
      <c r="G7153" s="12" t="str">
        <f t="shared" si="562"/>
        <v>火</v>
      </c>
      <c r="J7153" s="12"/>
      <c r="K7153" s="12"/>
      <c r="L7153" s="12"/>
      <c r="M7153" s="12"/>
      <c r="N7153" s="12"/>
    </row>
    <row r="7154" spans="1:14" x14ac:dyDescent="0.2">
      <c r="A7154" s="1">
        <v>47331</v>
      </c>
      <c r="B7154" s="4" t="s">
        <v>826</v>
      </c>
      <c r="C7154" s="5" t="str">
        <f t="shared" si="563"/>
        <v xml:space="preserve"> 6</v>
      </c>
      <c r="D7154" s="12" t="str">
        <f t="shared" si="564"/>
        <v>20</v>
      </c>
      <c r="E7154" s="12">
        <f t="shared" si="560"/>
        <v>2</v>
      </c>
      <c r="F7154" s="12" t="str">
        <f t="shared" si="561"/>
        <v>先勝</v>
      </c>
      <c r="G7154" s="12" t="str">
        <f t="shared" si="562"/>
        <v>水</v>
      </c>
      <c r="J7154" s="12"/>
      <c r="K7154" s="12"/>
      <c r="L7154" s="12"/>
      <c r="M7154" s="12"/>
      <c r="N7154" s="12"/>
    </row>
    <row r="7155" spans="1:14" x14ac:dyDescent="0.2">
      <c r="A7155" s="1">
        <v>47332</v>
      </c>
      <c r="B7155" s="4" t="s">
        <v>827</v>
      </c>
      <c r="C7155" s="5" t="str">
        <f t="shared" si="563"/>
        <v xml:space="preserve"> 6</v>
      </c>
      <c r="D7155" s="12" t="str">
        <f t="shared" si="564"/>
        <v>21</v>
      </c>
      <c r="E7155" s="12">
        <f t="shared" si="560"/>
        <v>3</v>
      </c>
      <c r="F7155" s="12" t="str">
        <f t="shared" si="561"/>
        <v>友引</v>
      </c>
      <c r="G7155" s="12" t="str">
        <f t="shared" si="562"/>
        <v>木</v>
      </c>
      <c r="J7155" s="12"/>
      <c r="K7155" s="12"/>
      <c r="L7155" s="12"/>
      <c r="M7155" s="12"/>
      <c r="N7155" s="12"/>
    </row>
    <row r="7156" spans="1:14" x14ac:dyDescent="0.2">
      <c r="A7156" s="1">
        <v>47333</v>
      </c>
      <c r="B7156" s="4" t="s">
        <v>828</v>
      </c>
      <c r="C7156" s="5" t="str">
        <f t="shared" si="563"/>
        <v xml:space="preserve"> 6</v>
      </c>
      <c r="D7156" s="12" t="str">
        <f t="shared" si="564"/>
        <v>22</v>
      </c>
      <c r="E7156" s="12">
        <f t="shared" ref="E7156:E7219" si="565">MOD(C7156+D7156,6)</f>
        <v>4</v>
      </c>
      <c r="F7156" s="12" t="str">
        <f t="shared" ref="F7156:F7219" si="566">VLOOKUP(E7156,$H$2:$I$7,2)</f>
        <v>先負</v>
      </c>
      <c r="G7156" s="12" t="str">
        <f t="shared" ref="G7156:G7219" si="567">TEXT(A7156,"aaa")</f>
        <v>金</v>
      </c>
      <c r="J7156" s="12"/>
      <c r="K7156" s="12"/>
      <c r="L7156" s="12"/>
      <c r="M7156" s="12"/>
      <c r="N7156" s="12"/>
    </row>
    <row r="7157" spans="1:14" x14ac:dyDescent="0.2">
      <c r="A7157" s="1">
        <v>47334</v>
      </c>
      <c r="B7157" s="4" t="s">
        <v>829</v>
      </c>
      <c r="C7157" s="5" t="str">
        <f t="shared" si="563"/>
        <v xml:space="preserve"> 6</v>
      </c>
      <c r="D7157" s="12" t="str">
        <f t="shared" si="564"/>
        <v>23</v>
      </c>
      <c r="E7157" s="12">
        <f t="shared" si="565"/>
        <v>5</v>
      </c>
      <c r="F7157" s="12" t="str">
        <f t="shared" si="566"/>
        <v>仏滅</v>
      </c>
      <c r="G7157" s="12" t="str">
        <f t="shared" si="567"/>
        <v>土</v>
      </c>
      <c r="J7157" s="12"/>
      <c r="K7157" s="12"/>
      <c r="L7157" s="12"/>
      <c r="M7157" s="12"/>
      <c r="N7157" s="12"/>
    </row>
    <row r="7158" spans="1:14" x14ac:dyDescent="0.2">
      <c r="A7158" s="1">
        <v>47335</v>
      </c>
      <c r="B7158" s="4" t="s">
        <v>830</v>
      </c>
      <c r="C7158" s="5" t="str">
        <f t="shared" si="563"/>
        <v xml:space="preserve"> 6</v>
      </c>
      <c r="D7158" s="12" t="str">
        <f t="shared" si="564"/>
        <v>24</v>
      </c>
      <c r="E7158" s="12">
        <f t="shared" si="565"/>
        <v>0</v>
      </c>
      <c r="F7158" s="12" t="str">
        <f t="shared" si="566"/>
        <v>大安</v>
      </c>
      <c r="G7158" s="12" t="str">
        <f t="shared" si="567"/>
        <v>日</v>
      </c>
      <c r="J7158" s="12"/>
      <c r="K7158" s="12"/>
      <c r="L7158" s="12"/>
      <c r="M7158" s="12"/>
      <c r="N7158" s="12"/>
    </row>
    <row r="7159" spans="1:14" x14ac:dyDescent="0.2">
      <c r="A7159" s="1">
        <v>47336</v>
      </c>
      <c r="B7159" s="4" t="s">
        <v>831</v>
      </c>
      <c r="C7159" s="5" t="str">
        <f t="shared" si="563"/>
        <v xml:space="preserve"> 6</v>
      </c>
      <c r="D7159" s="12" t="str">
        <f t="shared" si="564"/>
        <v>25</v>
      </c>
      <c r="E7159" s="12">
        <f t="shared" si="565"/>
        <v>1</v>
      </c>
      <c r="F7159" s="12" t="str">
        <f t="shared" si="566"/>
        <v>赤口</v>
      </c>
      <c r="G7159" s="12" t="str">
        <f t="shared" si="567"/>
        <v>月</v>
      </c>
      <c r="J7159" s="12"/>
      <c r="K7159" s="12"/>
      <c r="L7159" s="12"/>
      <c r="M7159" s="12"/>
      <c r="N7159" s="12"/>
    </row>
    <row r="7160" spans="1:14" x14ac:dyDescent="0.2">
      <c r="A7160" s="1">
        <v>47337</v>
      </c>
      <c r="B7160" s="4" t="s">
        <v>832</v>
      </c>
      <c r="C7160" s="5" t="str">
        <f t="shared" si="563"/>
        <v xml:space="preserve"> 6</v>
      </c>
      <c r="D7160" s="12" t="str">
        <f t="shared" si="564"/>
        <v>26</v>
      </c>
      <c r="E7160" s="12">
        <f t="shared" si="565"/>
        <v>2</v>
      </c>
      <c r="F7160" s="12" t="str">
        <f t="shared" si="566"/>
        <v>先勝</v>
      </c>
      <c r="G7160" s="12" t="str">
        <f t="shared" si="567"/>
        <v>火</v>
      </c>
      <c r="J7160" s="12"/>
      <c r="K7160" s="12"/>
      <c r="L7160" s="12"/>
      <c r="M7160" s="12"/>
      <c r="N7160" s="12"/>
    </row>
    <row r="7161" spans="1:14" x14ac:dyDescent="0.2">
      <c r="A7161" s="1">
        <v>47338</v>
      </c>
      <c r="B7161" s="4" t="s">
        <v>833</v>
      </c>
      <c r="C7161" s="5" t="str">
        <f t="shared" si="563"/>
        <v xml:space="preserve"> 6</v>
      </c>
      <c r="D7161" s="12" t="str">
        <f t="shared" si="564"/>
        <v>27</v>
      </c>
      <c r="E7161" s="12">
        <f t="shared" si="565"/>
        <v>3</v>
      </c>
      <c r="F7161" s="12" t="str">
        <f t="shared" si="566"/>
        <v>友引</v>
      </c>
      <c r="G7161" s="12" t="str">
        <f t="shared" si="567"/>
        <v>水</v>
      </c>
      <c r="J7161" s="12"/>
      <c r="K7161" s="12"/>
      <c r="L7161" s="12"/>
      <c r="M7161" s="12"/>
      <c r="N7161" s="12"/>
    </row>
    <row r="7162" spans="1:14" x14ac:dyDescent="0.2">
      <c r="A7162" s="1">
        <v>47339</v>
      </c>
      <c r="B7162" s="4" t="s">
        <v>834</v>
      </c>
      <c r="C7162" s="5" t="str">
        <f t="shared" si="563"/>
        <v xml:space="preserve"> 6</v>
      </c>
      <c r="D7162" s="12" t="str">
        <f t="shared" si="564"/>
        <v>28</v>
      </c>
      <c r="E7162" s="12">
        <f t="shared" si="565"/>
        <v>4</v>
      </c>
      <c r="F7162" s="12" t="str">
        <f t="shared" si="566"/>
        <v>先負</v>
      </c>
      <c r="G7162" s="12" t="str">
        <f t="shared" si="567"/>
        <v>木</v>
      </c>
      <c r="J7162" s="12"/>
      <c r="K7162" s="12"/>
      <c r="L7162" s="12"/>
      <c r="M7162" s="12"/>
      <c r="N7162" s="12"/>
    </row>
    <row r="7163" spans="1:14" x14ac:dyDescent="0.2">
      <c r="A7163" s="1">
        <v>47340</v>
      </c>
      <c r="B7163" s="4" t="s">
        <v>835</v>
      </c>
      <c r="C7163" s="5" t="str">
        <f t="shared" si="563"/>
        <v xml:space="preserve"> 6</v>
      </c>
      <c r="D7163" s="12" t="str">
        <f t="shared" si="564"/>
        <v>29</v>
      </c>
      <c r="E7163" s="12">
        <f t="shared" si="565"/>
        <v>5</v>
      </c>
      <c r="F7163" s="12" t="str">
        <f t="shared" si="566"/>
        <v>仏滅</v>
      </c>
      <c r="G7163" s="12" t="str">
        <f t="shared" si="567"/>
        <v>金</v>
      </c>
      <c r="J7163" s="12"/>
      <c r="K7163" s="12"/>
      <c r="L7163" s="12"/>
      <c r="M7163" s="12"/>
      <c r="N7163" s="12"/>
    </row>
    <row r="7164" spans="1:14" x14ac:dyDescent="0.2">
      <c r="A7164" s="1">
        <v>47341</v>
      </c>
      <c r="B7164" s="4" t="s">
        <v>866</v>
      </c>
      <c r="C7164" s="5" t="str">
        <f t="shared" si="563"/>
        <v xml:space="preserve"> 7</v>
      </c>
      <c r="D7164" s="12" t="str">
        <f t="shared" si="564"/>
        <v>1</v>
      </c>
      <c r="E7164" s="12">
        <f t="shared" si="565"/>
        <v>2</v>
      </c>
      <c r="F7164" s="12" t="str">
        <f t="shared" si="566"/>
        <v>先勝</v>
      </c>
      <c r="G7164" s="12" t="str">
        <f t="shared" si="567"/>
        <v>土</v>
      </c>
      <c r="J7164" s="12"/>
      <c r="K7164" s="12"/>
      <c r="L7164" s="12"/>
      <c r="M7164" s="12"/>
      <c r="N7164" s="12"/>
    </row>
    <row r="7165" spans="1:14" x14ac:dyDescent="0.2">
      <c r="A7165" s="1">
        <v>47342</v>
      </c>
      <c r="B7165" s="4" t="s">
        <v>867</v>
      </c>
      <c r="C7165" s="5" t="str">
        <f t="shared" si="563"/>
        <v xml:space="preserve"> 7</v>
      </c>
      <c r="D7165" s="12" t="str">
        <f t="shared" si="564"/>
        <v>2</v>
      </c>
      <c r="E7165" s="12">
        <f t="shared" si="565"/>
        <v>3</v>
      </c>
      <c r="F7165" s="12" t="str">
        <f t="shared" si="566"/>
        <v>友引</v>
      </c>
      <c r="G7165" s="12" t="str">
        <f t="shared" si="567"/>
        <v>日</v>
      </c>
      <c r="J7165" s="12"/>
      <c r="K7165" s="12"/>
      <c r="L7165" s="12"/>
      <c r="M7165" s="12"/>
      <c r="N7165" s="12"/>
    </row>
    <row r="7166" spans="1:14" x14ac:dyDescent="0.2">
      <c r="A7166" s="1">
        <v>47343</v>
      </c>
      <c r="B7166" s="4" t="s">
        <v>868</v>
      </c>
      <c r="C7166" s="5" t="str">
        <f t="shared" si="563"/>
        <v xml:space="preserve"> 7</v>
      </c>
      <c r="D7166" s="12" t="str">
        <f t="shared" si="564"/>
        <v>3</v>
      </c>
      <c r="E7166" s="12">
        <f t="shared" si="565"/>
        <v>4</v>
      </c>
      <c r="F7166" s="12" t="str">
        <f t="shared" si="566"/>
        <v>先負</v>
      </c>
      <c r="G7166" s="12" t="str">
        <f t="shared" si="567"/>
        <v>月</v>
      </c>
      <c r="J7166" s="12"/>
      <c r="K7166" s="12"/>
      <c r="L7166" s="12"/>
      <c r="M7166" s="12"/>
      <c r="N7166" s="12"/>
    </row>
    <row r="7167" spans="1:14" x14ac:dyDescent="0.2">
      <c r="A7167" s="1">
        <v>47344</v>
      </c>
      <c r="B7167" s="4" t="s">
        <v>869</v>
      </c>
      <c r="C7167" s="5" t="str">
        <f t="shared" si="563"/>
        <v xml:space="preserve"> 7</v>
      </c>
      <c r="D7167" s="12" t="str">
        <f t="shared" si="564"/>
        <v>4</v>
      </c>
      <c r="E7167" s="12">
        <f t="shared" si="565"/>
        <v>5</v>
      </c>
      <c r="F7167" s="12" t="str">
        <f t="shared" si="566"/>
        <v>仏滅</v>
      </c>
      <c r="G7167" s="12" t="str">
        <f t="shared" si="567"/>
        <v>火</v>
      </c>
      <c r="J7167" s="12"/>
      <c r="K7167" s="12"/>
      <c r="L7167" s="12"/>
      <c r="M7167" s="12"/>
      <c r="N7167" s="12"/>
    </row>
    <row r="7168" spans="1:14" x14ac:dyDescent="0.2">
      <c r="A7168" s="1">
        <v>47345</v>
      </c>
      <c r="B7168" s="4" t="s">
        <v>870</v>
      </c>
      <c r="C7168" s="5" t="str">
        <f t="shared" si="563"/>
        <v xml:space="preserve"> 7</v>
      </c>
      <c r="D7168" s="12" t="str">
        <f t="shared" si="564"/>
        <v>5</v>
      </c>
      <c r="E7168" s="12">
        <f t="shared" si="565"/>
        <v>0</v>
      </c>
      <c r="F7168" s="12" t="str">
        <f t="shared" si="566"/>
        <v>大安</v>
      </c>
      <c r="G7168" s="12" t="str">
        <f t="shared" si="567"/>
        <v>水</v>
      </c>
      <c r="J7168" s="12"/>
      <c r="K7168" s="12"/>
      <c r="L7168" s="12"/>
      <c r="M7168" s="12"/>
      <c r="N7168" s="12"/>
    </row>
    <row r="7169" spans="1:14" x14ac:dyDescent="0.2">
      <c r="A7169" s="1">
        <v>47346</v>
      </c>
      <c r="B7169" s="4" t="s">
        <v>871</v>
      </c>
      <c r="C7169" s="5" t="str">
        <f t="shared" si="563"/>
        <v xml:space="preserve"> 7</v>
      </c>
      <c r="D7169" s="12" t="str">
        <f t="shared" si="564"/>
        <v>6</v>
      </c>
      <c r="E7169" s="12">
        <f t="shared" si="565"/>
        <v>1</v>
      </c>
      <c r="F7169" s="12" t="str">
        <f t="shared" si="566"/>
        <v>赤口</v>
      </c>
      <c r="G7169" s="12" t="str">
        <f t="shared" si="567"/>
        <v>木</v>
      </c>
      <c r="J7169" s="12"/>
      <c r="K7169" s="12"/>
      <c r="L7169" s="12"/>
      <c r="M7169" s="12"/>
      <c r="N7169" s="12"/>
    </row>
    <row r="7170" spans="1:14" x14ac:dyDescent="0.2">
      <c r="A7170" s="1">
        <v>47347</v>
      </c>
      <c r="B7170" s="4" t="s">
        <v>872</v>
      </c>
      <c r="C7170" s="5" t="str">
        <f t="shared" si="563"/>
        <v xml:space="preserve"> 7</v>
      </c>
      <c r="D7170" s="12" t="str">
        <f t="shared" si="564"/>
        <v>7</v>
      </c>
      <c r="E7170" s="12">
        <f t="shared" si="565"/>
        <v>2</v>
      </c>
      <c r="F7170" s="12" t="str">
        <f t="shared" si="566"/>
        <v>先勝</v>
      </c>
      <c r="G7170" s="12" t="str">
        <f t="shared" si="567"/>
        <v>金</v>
      </c>
      <c r="J7170" s="12"/>
      <c r="K7170" s="12"/>
      <c r="L7170" s="12"/>
      <c r="M7170" s="12"/>
      <c r="N7170" s="12"/>
    </row>
    <row r="7171" spans="1:14" x14ac:dyDescent="0.2">
      <c r="A7171" s="1">
        <v>47348</v>
      </c>
      <c r="B7171" s="4" t="s">
        <v>873</v>
      </c>
      <c r="C7171" s="5" t="str">
        <f t="shared" si="563"/>
        <v xml:space="preserve"> 7</v>
      </c>
      <c r="D7171" s="12" t="str">
        <f t="shared" si="564"/>
        <v>8</v>
      </c>
      <c r="E7171" s="12">
        <f t="shared" si="565"/>
        <v>3</v>
      </c>
      <c r="F7171" s="12" t="str">
        <f t="shared" si="566"/>
        <v>友引</v>
      </c>
      <c r="G7171" s="12" t="str">
        <f t="shared" si="567"/>
        <v>土</v>
      </c>
      <c r="J7171" s="12"/>
      <c r="K7171" s="12"/>
      <c r="L7171" s="12"/>
      <c r="M7171" s="12"/>
      <c r="N7171" s="12"/>
    </row>
    <row r="7172" spans="1:14" x14ac:dyDescent="0.2">
      <c r="A7172" s="1">
        <v>47349</v>
      </c>
      <c r="B7172" s="4" t="s">
        <v>874</v>
      </c>
      <c r="C7172" s="5" t="str">
        <f t="shared" si="563"/>
        <v xml:space="preserve"> 7</v>
      </c>
      <c r="D7172" s="12" t="str">
        <f t="shared" si="564"/>
        <v>9</v>
      </c>
      <c r="E7172" s="12">
        <f t="shared" si="565"/>
        <v>4</v>
      </c>
      <c r="F7172" s="12" t="str">
        <f t="shared" si="566"/>
        <v>先負</v>
      </c>
      <c r="G7172" s="12" t="str">
        <f t="shared" si="567"/>
        <v>日</v>
      </c>
      <c r="J7172" s="12"/>
      <c r="K7172" s="12"/>
      <c r="L7172" s="12"/>
      <c r="M7172" s="12"/>
      <c r="N7172" s="12"/>
    </row>
    <row r="7173" spans="1:14" x14ac:dyDescent="0.2">
      <c r="A7173" s="1">
        <v>47350</v>
      </c>
      <c r="B7173" s="4" t="s">
        <v>875</v>
      </c>
      <c r="C7173" s="5" t="str">
        <f t="shared" si="563"/>
        <v xml:space="preserve"> 7</v>
      </c>
      <c r="D7173" s="12" t="str">
        <f t="shared" si="564"/>
        <v>10</v>
      </c>
      <c r="E7173" s="12">
        <f t="shared" si="565"/>
        <v>5</v>
      </c>
      <c r="F7173" s="12" t="str">
        <f t="shared" si="566"/>
        <v>仏滅</v>
      </c>
      <c r="G7173" s="12" t="str">
        <f t="shared" si="567"/>
        <v>月</v>
      </c>
      <c r="J7173" s="12"/>
      <c r="K7173" s="12"/>
      <c r="L7173" s="12"/>
      <c r="M7173" s="12"/>
      <c r="N7173" s="12"/>
    </row>
    <row r="7174" spans="1:14" x14ac:dyDescent="0.2">
      <c r="A7174" s="1">
        <v>47351</v>
      </c>
      <c r="B7174" s="4" t="s">
        <v>876</v>
      </c>
      <c r="C7174" s="5" t="str">
        <f t="shared" si="563"/>
        <v xml:space="preserve"> 7</v>
      </c>
      <c r="D7174" s="12" t="str">
        <f t="shared" si="564"/>
        <v>11</v>
      </c>
      <c r="E7174" s="12">
        <f t="shared" si="565"/>
        <v>0</v>
      </c>
      <c r="F7174" s="12" t="str">
        <f t="shared" si="566"/>
        <v>大安</v>
      </c>
      <c r="G7174" s="12" t="str">
        <f t="shared" si="567"/>
        <v>火</v>
      </c>
      <c r="J7174" s="12"/>
      <c r="K7174" s="12"/>
      <c r="L7174" s="12"/>
      <c r="M7174" s="12"/>
      <c r="N7174" s="12"/>
    </row>
    <row r="7175" spans="1:14" x14ac:dyDescent="0.2">
      <c r="A7175" s="1">
        <v>47352</v>
      </c>
      <c r="B7175" s="4" t="s">
        <v>877</v>
      </c>
      <c r="C7175" s="5" t="str">
        <f t="shared" si="563"/>
        <v xml:space="preserve"> 7</v>
      </c>
      <c r="D7175" s="12" t="str">
        <f t="shared" si="564"/>
        <v>12</v>
      </c>
      <c r="E7175" s="12">
        <f t="shared" si="565"/>
        <v>1</v>
      </c>
      <c r="F7175" s="12" t="str">
        <f t="shared" si="566"/>
        <v>赤口</v>
      </c>
      <c r="G7175" s="12" t="str">
        <f t="shared" si="567"/>
        <v>水</v>
      </c>
      <c r="J7175" s="12"/>
      <c r="K7175" s="12"/>
      <c r="L7175" s="12"/>
      <c r="M7175" s="12"/>
      <c r="N7175" s="12"/>
    </row>
    <row r="7176" spans="1:14" x14ac:dyDescent="0.2">
      <c r="A7176" s="1">
        <v>47353</v>
      </c>
      <c r="B7176" s="4" t="s">
        <v>878</v>
      </c>
      <c r="C7176" s="5" t="str">
        <f t="shared" si="563"/>
        <v xml:space="preserve"> 7</v>
      </c>
      <c r="D7176" s="12" t="str">
        <f t="shared" si="564"/>
        <v>13</v>
      </c>
      <c r="E7176" s="12">
        <f t="shared" si="565"/>
        <v>2</v>
      </c>
      <c r="F7176" s="12" t="str">
        <f t="shared" si="566"/>
        <v>先勝</v>
      </c>
      <c r="G7176" s="12" t="str">
        <f t="shared" si="567"/>
        <v>木</v>
      </c>
      <c r="J7176" s="12"/>
      <c r="K7176" s="12"/>
      <c r="L7176" s="12"/>
      <c r="M7176" s="12"/>
      <c r="N7176" s="12"/>
    </row>
    <row r="7177" spans="1:14" x14ac:dyDescent="0.2">
      <c r="A7177" s="1">
        <v>47354</v>
      </c>
      <c r="B7177" s="4" t="s">
        <v>879</v>
      </c>
      <c r="C7177" s="5" t="str">
        <f t="shared" si="563"/>
        <v xml:space="preserve"> 7</v>
      </c>
      <c r="D7177" s="12" t="str">
        <f t="shared" si="564"/>
        <v>14</v>
      </c>
      <c r="E7177" s="12">
        <f t="shared" si="565"/>
        <v>3</v>
      </c>
      <c r="F7177" s="12" t="str">
        <f t="shared" si="566"/>
        <v>友引</v>
      </c>
      <c r="G7177" s="12" t="str">
        <f t="shared" si="567"/>
        <v>金</v>
      </c>
      <c r="J7177" s="12"/>
      <c r="K7177" s="12"/>
      <c r="L7177" s="12"/>
      <c r="M7177" s="12"/>
      <c r="N7177" s="12"/>
    </row>
    <row r="7178" spans="1:14" x14ac:dyDescent="0.2">
      <c r="A7178" s="1">
        <v>47355</v>
      </c>
      <c r="B7178" s="4" t="s">
        <v>880</v>
      </c>
      <c r="C7178" s="5" t="str">
        <f t="shared" si="563"/>
        <v xml:space="preserve"> 7</v>
      </c>
      <c r="D7178" s="12" t="str">
        <f t="shared" si="564"/>
        <v>15</v>
      </c>
      <c r="E7178" s="12">
        <f t="shared" si="565"/>
        <v>4</v>
      </c>
      <c r="F7178" s="12" t="str">
        <f t="shared" si="566"/>
        <v>先負</v>
      </c>
      <c r="G7178" s="12" t="str">
        <f t="shared" si="567"/>
        <v>土</v>
      </c>
      <c r="J7178" s="12"/>
      <c r="K7178" s="12"/>
      <c r="L7178" s="12"/>
      <c r="M7178" s="12"/>
      <c r="N7178" s="12"/>
    </row>
    <row r="7179" spans="1:14" x14ac:dyDescent="0.2">
      <c r="A7179" s="1">
        <v>47356</v>
      </c>
      <c r="B7179" s="4" t="s">
        <v>881</v>
      </c>
      <c r="C7179" s="5" t="str">
        <f t="shared" si="563"/>
        <v xml:space="preserve"> 7</v>
      </c>
      <c r="D7179" s="12" t="str">
        <f t="shared" si="564"/>
        <v>16</v>
      </c>
      <c r="E7179" s="12">
        <f t="shared" si="565"/>
        <v>5</v>
      </c>
      <c r="F7179" s="12" t="str">
        <f t="shared" si="566"/>
        <v>仏滅</v>
      </c>
      <c r="G7179" s="12" t="str">
        <f t="shared" si="567"/>
        <v>日</v>
      </c>
      <c r="J7179" s="12"/>
      <c r="K7179" s="12"/>
      <c r="L7179" s="12"/>
      <c r="M7179" s="12"/>
      <c r="N7179" s="12"/>
    </row>
    <row r="7180" spans="1:14" x14ac:dyDescent="0.2">
      <c r="A7180" s="1">
        <v>47357</v>
      </c>
      <c r="B7180" s="4" t="s">
        <v>882</v>
      </c>
      <c r="C7180" s="5" t="str">
        <f t="shared" ref="C7180:C7243" si="568">SUBSTITUTE( LEFT(B7180,LEN(B7180)-(LEN(B7180)-FIND("/",B7180)+1)), "閏", "" )</f>
        <v xml:space="preserve"> 7</v>
      </c>
      <c r="D7180" s="12" t="str">
        <f t="shared" si="564"/>
        <v>17</v>
      </c>
      <c r="E7180" s="12">
        <f t="shared" si="565"/>
        <v>0</v>
      </c>
      <c r="F7180" s="12" t="str">
        <f t="shared" si="566"/>
        <v>大安</v>
      </c>
      <c r="G7180" s="12" t="str">
        <f t="shared" si="567"/>
        <v>月</v>
      </c>
      <c r="J7180" s="12"/>
      <c r="K7180" s="12"/>
      <c r="L7180" s="12"/>
      <c r="M7180" s="12"/>
      <c r="N7180" s="12"/>
    </row>
    <row r="7181" spans="1:14" x14ac:dyDescent="0.2">
      <c r="A7181" s="1">
        <v>47358</v>
      </c>
      <c r="B7181" s="4" t="s">
        <v>883</v>
      </c>
      <c r="C7181" s="5" t="str">
        <f t="shared" si="568"/>
        <v xml:space="preserve"> 7</v>
      </c>
      <c r="D7181" s="12" t="str">
        <f t="shared" si="564"/>
        <v>18</v>
      </c>
      <c r="E7181" s="12">
        <f t="shared" si="565"/>
        <v>1</v>
      </c>
      <c r="F7181" s="12" t="str">
        <f t="shared" si="566"/>
        <v>赤口</v>
      </c>
      <c r="G7181" s="12" t="str">
        <f t="shared" si="567"/>
        <v>火</v>
      </c>
      <c r="J7181" s="12"/>
      <c r="K7181" s="12"/>
      <c r="L7181" s="12"/>
      <c r="M7181" s="12"/>
      <c r="N7181" s="12"/>
    </row>
    <row r="7182" spans="1:14" x14ac:dyDescent="0.2">
      <c r="A7182" s="1">
        <v>47359</v>
      </c>
      <c r="B7182" s="4" t="s">
        <v>884</v>
      </c>
      <c r="C7182" s="5" t="str">
        <f t="shared" si="568"/>
        <v xml:space="preserve"> 7</v>
      </c>
      <c r="D7182" s="12" t="str">
        <f t="shared" si="564"/>
        <v>19</v>
      </c>
      <c r="E7182" s="12">
        <f t="shared" si="565"/>
        <v>2</v>
      </c>
      <c r="F7182" s="12" t="str">
        <f t="shared" si="566"/>
        <v>先勝</v>
      </c>
      <c r="G7182" s="12" t="str">
        <f t="shared" si="567"/>
        <v>水</v>
      </c>
      <c r="J7182" s="12"/>
      <c r="K7182" s="12"/>
      <c r="L7182" s="12"/>
      <c r="M7182" s="12"/>
      <c r="N7182" s="12"/>
    </row>
    <row r="7183" spans="1:14" x14ac:dyDescent="0.2">
      <c r="A7183" s="1">
        <v>47360</v>
      </c>
      <c r="B7183" s="4" t="s">
        <v>885</v>
      </c>
      <c r="C7183" s="5" t="str">
        <f t="shared" si="568"/>
        <v xml:space="preserve"> 7</v>
      </c>
      <c r="D7183" s="12" t="str">
        <f t="shared" si="564"/>
        <v>20</v>
      </c>
      <c r="E7183" s="12">
        <f t="shared" si="565"/>
        <v>3</v>
      </c>
      <c r="F7183" s="12" t="str">
        <f t="shared" si="566"/>
        <v>友引</v>
      </c>
      <c r="G7183" s="12" t="str">
        <f t="shared" si="567"/>
        <v>木</v>
      </c>
      <c r="J7183" s="12"/>
      <c r="K7183" s="12"/>
      <c r="L7183" s="12"/>
      <c r="M7183" s="12"/>
      <c r="N7183" s="12"/>
    </row>
    <row r="7184" spans="1:14" x14ac:dyDescent="0.2">
      <c r="A7184" s="1">
        <v>47361</v>
      </c>
      <c r="B7184" s="4" t="s">
        <v>886</v>
      </c>
      <c r="C7184" s="5" t="str">
        <f t="shared" si="568"/>
        <v xml:space="preserve"> 7</v>
      </c>
      <c r="D7184" s="12" t="str">
        <f t="shared" si="564"/>
        <v>21</v>
      </c>
      <c r="E7184" s="12">
        <f t="shared" si="565"/>
        <v>4</v>
      </c>
      <c r="F7184" s="12" t="str">
        <f t="shared" si="566"/>
        <v>先負</v>
      </c>
      <c r="G7184" s="12" t="str">
        <f t="shared" si="567"/>
        <v>金</v>
      </c>
      <c r="J7184" s="12"/>
      <c r="K7184" s="12"/>
      <c r="L7184" s="12"/>
      <c r="M7184" s="12"/>
      <c r="N7184" s="12"/>
    </row>
    <row r="7185" spans="1:14" x14ac:dyDescent="0.2">
      <c r="A7185" s="1">
        <v>47362</v>
      </c>
      <c r="B7185" s="4" t="s">
        <v>887</v>
      </c>
      <c r="C7185" s="5" t="str">
        <f t="shared" si="568"/>
        <v xml:space="preserve"> 7</v>
      </c>
      <c r="D7185" s="12" t="str">
        <f t="shared" si="564"/>
        <v>22</v>
      </c>
      <c r="E7185" s="12">
        <f t="shared" si="565"/>
        <v>5</v>
      </c>
      <c r="F7185" s="12" t="str">
        <f t="shared" si="566"/>
        <v>仏滅</v>
      </c>
      <c r="G7185" s="12" t="str">
        <f t="shared" si="567"/>
        <v>土</v>
      </c>
      <c r="J7185" s="12"/>
      <c r="K7185" s="12"/>
      <c r="L7185" s="12"/>
      <c r="M7185" s="12"/>
      <c r="N7185" s="12"/>
    </row>
    <row r="7186" spans="1:14" x14ac:dyDescent="0.2">
      <c r="A7186" s="1">
        <v>47363</v>
      </c>
      <c r="B7186" s="4" t="s">
        <v>888</v>
      </c>
      <c r="C7186" s="5" t="str">
        <f t="shared" si="568"/>
        <v xml:space="preserve"> 7</v>
      </c>
      <c r="D7186" s="12" t="str">
        <f t="shared" si="564"/>
        <v>23</v>
      </c>
      <c r="E7186" s="12">
        <f t="shared" si="565"/>
        <v>0</v>
      </c>
      <c r="F7186" s="12" t="str">
        <f t="shared" si="566"/>
        <v>大安</v>
      </c>
      <c r="G7186" s="12" t="str">
        <f t="shared" si="567"/>
        <v>日</v>
      </c>
      <c r="J7186" s="12"/>
      <c r="K7186" s="12"/>
      <c r="L7186" s="12"/>
      <c r="M7186" s="12"/>
      <c r="N7186" s="12"/>
    </row>
    <row r="7187" spans="1:14" x14ac:dyDescent="0.2">
      <c r="A7187" s="1">
        <v>47364</v>
      </c>
      <c r="B7187" s="4" t="s">
        <v>889</v>
      </c>
      <c r="C7187" s="5" t="str">
        <f t="shared" si="568"/>
        <v xml:space="preserve"> 7</v>
      </c>
      <c r="D7187" s="12" t="str">
        <f t="shared" si="564"/>
        <v>24</v>
      </c>
      <c r="E7187" s="12">
        <f t="shared" si="565"/>
        <v>1</v>
      </c>
      <c r="F7187" s="12" t="str">
        <f t="shared" si="566"/>
        <v>赤口</v>
      </c>
      <c r="G7187" s="12" t="str">
        <f t="shared" si="567"/>
        <v>月</v>
      </c>
      <c r="J7187" s="12"/>
      <c r="K7187" s="12"/>
      <c r="L7187" s="12"/>
      <c r="M7187" s="12"/>
      <c r="N7187" s="12"/>
    </row>
    <row r="7188" spans="1:14" x14ac:dyDescent="0.2">
      <c r="A7188" s="1">
        <v>47365</v>
      </c>
      <c r="B7188" s="4" t="s">
        <v>890</v>
      </c>
      <c r="C7188" s="5" t="str">
        <f t="shared" si="568"/>
        <v xml:space="preserve"> 7</v>
      </c>
      <c r="D7188" s="12" t="str">
        <f t="shared" si="564"/>
        <v>25</v>
      </c>
      <c r="E7188" s="12">
        <f t="shared" si="565"/>
        <v>2</v>
      </c>
      <c r="F7188" s="12" t="str">
        <f t="shared" si="566"/>
        <v>先勝</v>
      </c>
      <c r="G7188" s="12" t="str">
        <f t="shared" si="567"/>
        <v>火</v>
      </c>
      <c r="J7188" s="12"/>
      <c r="K7188" s="12"/>
      <c r="L7188" s="12"/>
      <c r="M7188" s="12"/>
      <c r="N7188" s="12"/>
    </row>
    <row r="7189" spans="1:14" x14ac:dyDescent="0.2">
      <c r="A7189" s="1">
        <v>47366</v>
      </c>
      <c r="B7189" s="4" t="s">
        <v>891</v>
      </c>
      <c r="C7189" s="5" t="str">
        <f t="shared" si="568"/>
        <v xml:space="preserve"> 7</v>
      </c>
      <c r="D7189" s="12" t="str">
        <f t="shared" si="564"/>
        <v>26</v>
      </c>
      <c r="E7189" s="12">
        <f t="shared" si="565"/>
        <v>3</v>
      </c>
      <c r="F7189" s="12" t="str">
        <f t="shared" si="566"/>
        <v>友引</v>
      </c>
      <c r="G7189" s="12" t="str">
        <f t="shared" si="567"/>
        <v>水</v>
      </c>
      <c r="J7189" s="12"/>
      <c r="K7189" s="12"/>
      <c r="L7189" s="12"/>
      <c r="M7189" s="12"/>
      <c r="N7189" s="12"/>
    </row>
    <row r="7190" spans="1:14" x14ac:dyDescent="0.2">
      <c r="A7190" s="1">
        <v>47367</v>
      </c>
      <c r="B7190" s="4" t="s">
        <v>892</v>
      </c>
      <c r="C7190" s="5" t="str">
        <f t="shared" si="568"/>
        <v xml:space="preserve"> 7</v>
      </c>
      <c r="D7190" s="12" t="str">
        <f t="shared" si="564"/>
        <v>27</v>
      </c>
      <c r="E7190" s="12">
        <f t="shared" si="565"/>
        <v>4</v>
      </c>
      <c r="F7190" s="12" t="str">
        <f t="shared" si="566"/>
        <v>先負</v>
      </c>
      <c r="G7190" s="12" t="str">
        <f t="shared" si="567"/>
        <v>木</v>
      </c>
      <c r="J7190" s="12"/>
      <c r="K7190" s="12"/>
      <c r="L7190" s="12"/>
      <c r="M7190" s="12"/>
      <c r="N7190" s="12"/>
    </row>
    <row r="7191" spans="1:14" x14ac:dyDescent="0.2">
      <c r="A7191" s="1">
        <v>47368</v>
      </c>
      <c r="B7191" s="4" t="s">
        <v>893</v>
      </c>
      <c r="C7191" s="5" t="str">
        <f t="shared" si="568"/>
        <v xml:space="preserve"> 7</v>
      </c>
      <c r="D7191" s="12" t="str">
        <f t="shared" si="564"/>
        <v>28</v>
      </c>
      <c r="E7191" s="12">
        <f t="shared" si="565"/>
        <v>5</v>
      </c>
      <c r="F7191" s="12" t="str">
        <f t="shared" si="566"/>
        <v>仏滅</v>
      </c>
      <c r="G7191" s="12" t="str">
        <f t="shared" si="567"/>
        <v>金</v>
      </c>
      <c r="J7191" s="12"/>
      <c r="K7191" s="12"/>
      <c r="L7191" s="12"/>
      <c r="M7191" s="12"/>
      <c r="N7191" s="12"/>
    </row>
    <row r="7192" spans="1:14" x14ac:dyDescent="0.2">
      <c r="A7192" s="1">
        <v>47369</v>
      </c>
      <c r="B7192" s="4" t="s">
        <v>894</v>
      </c>
      <c r="C7192" s="5" t="str">
        <f t="shared" si="568"/>
        <v xml:space="preserve"> 7</v>
      </c>
      <c r="D7192" s="12" t="str">
        <f t="shared" si="564"/>
        <v>29</v>
      </c>
      <c r="E7192" s="12">
        <f t="shared" si="565"/>
        <v>0</v>
      </c>
      <c r="F7192" s="12" t="str">
        <f t="shared" si="566"/>
        <v>大安</v>
      </c>
      <c r="G7192" s="12" t="str">
        <f t="shared" si="567"/>
        <v>土</v>
      </c>
      <c r="J7192" s="12"/>
      <c r="K7192" s="12"/>
      <c r="L7192" s="12"/>
      <c r="M7192" s="12"/>
      <c r="N7192" s="12"/>
    </row>
    <row r="7193" spans="1:14" x14ac:dyDescent="0.2">
      <c r="A7193" s="1">
        <v>47370</v>
      </c>
      <c r="B7193" s="4" t="s">
        <v>896</v>
      </c>
      <c r="C7193" s="5" t="str">
        <f t="shared" si="568"/>
        <v xml:space="preserve"> 8</v>
      </c>
      <c r="D7193" s="12" t="str">
        <f t="shared" si="564"/>
        <v>1</v>
      </c>
      <c r="E7193" s="12">
        <f t="shared" si="565"/>
        <v>3</v>
      </c>
      <c r="F7193" s="12" t="str">
        <f t="shared" si="566"/>
        <v>友引</v>
      </c>
      <c r="G7193" s="12" t="str">
        <f t="shared" si="567"/>
        <v>日</v>
      </c>
      <c r="J7193" s="12"/>
      <c r="K7193" s="12"/>
      <c r="L7193" s="12"/>
      <c r="M7193" s="12"/>
      <c r="N7193" s="12"/>
    </row>
    <row r="7194" spans="1:14" x14ac:dyDescent="0.2">
      <c r="A7194" s="1">
        <v>47371</v>
      </c>
      <c r="B7194" s="4" t="s">
        <v>897</v>
      </c>
      <c r="C7194" s="5" t="str">
        <f t="shared" si="568"/>
        <v xml:space="preserve"> 8</v>
      </c>
      <c r="D7194" s="12" t="str">
        <f t="shared" si="564"/>
        <v>2</v>
      </c>
      <c r="E7194" s="12">
        <f t="shared" si="565"/>
        <v>4</v>
      </c>
      <c r="F7194" s="12" t="str">
        <f t="shared" si="566"/>
        <v>先負</v>
      </c>
      <c r="G7194" s="12" t="str">
        <f t="shared" si="567"/>
        <v>月</v>
      </c>
      <c r="J7194" s="12"/>
      <c r="K7194" s="12"/>
      <c r="L7194" s="12"/>
      <c r="M7194" s="12"/>
      <c r="N7194" s="12"/>
    </row>
    <row r="7195" spans="1:14" x14ac:dyDescent="0.2">
      <c r="A7195" s="1">
        <v>47372</v>
      </c>
      <c r="B7195" s="4" t="s">
        <v>898</v>
      </c>
      <c r="C7195" s="5" t="str">
        <f t="shared" si="568"/>
        <v xml:space="preserve"> 8</v>
      </c>
      <c r="D7195" s="12" t="str">
        <f t="shared" si="564"/>
        <v>3</v>
      </c>
      <c r="E7195" s="12">
        <f t="shared" si="565"/>
        <v>5</v>
      </c>
      <c r="F7195" s="12" t="str">
        <f t="shared" si="566"/>
        <v>仏滅</v>
      </c>
      <c r="G7195" s="12" t="str">
        <f t="shared" si="567"/>
        <v>火</v>
      </c>
      <c r="J7195" s="12"/>
      <c r="K7195" s="12"/>
      <c r="L7195" s="12"/>
      <c r="M7195" s="12"/>
      <c r="N7195" s="12"/>
    </row>
    <row r="7196" spans="1:14" x14ac:dyDescent="0.2">
      <c r="A7196" s="1">
        <v>47373</v>
      </c>
      <c r="B7196" s="4" t="s">
        <v>899</v>
      </c>
      <c r="C7196" s="5" t="str">
        <f t="shared" si="568"/>
        <v xml:space="preserve"> 8</v>
      </c>
      <c r="D7196" s="12" t="str">
        <f t="shared" si="564"/>
        <v>4</v>
      </c>
      <c r="E7196" s="12">
        <f t="shared" si="565"/>
        <v>0</v>
      </c>
      <c r="F7196" s="12" t="str">
        <f t="shared" si="566"/>
        <v>大安</v>
      </c>
      <c r="G7196" s="12" t="str">
        <f t="shared" si="567"/>
        <v>水</v>
      </c>
      <c r="J7196" s="12"/>
      <c r="K7196" s="12"/>
      <c r="L7196" s="12"/>
      <c r="M7196" s="12"/>
      <c r="N7196" s="12"/>
    </row>
    <row r="7197" spans="1:14" x14ac:dyDescent="0.2">
      <c r="A7197" s="1">
        <v>47374</v>
      </c>
      <c r="B7197" s="4" t="s">
        <v>900</v>
      </c>
      <c r="C7197" s="5" t="str">
        <f t="shared" si="568"/>
        <v xml:space="preserve"> 8</v>
      </c>
      <c r="D7197" s="12" t="str">
        <f t="shared" si="564"/>
        <v>5</v>
      </c>
      <c r="E7197" s="12">
        <f t="shared" si="565"/>
        <v>1</v>
      </c>
      <c r="F7197" s="12" t="str">
        <f t="shared" si="566"/>
        <v>赤口</v>
      </c>
      <c r="G7197" s="12" t="str">
        <f t="shared" si="567"/>
        <v>木</v>
      </c>
      <c r="J7197" s="12"/>
      <c r="K7197" s="12"/>
      <c r="L7197" s="12"/>
      <c r="M7197" s="12"/>
      <c r="N7197" s="12"/>
    </row>
    <row r="7198" spans="1:14" x14ac:dyDescent="0.2">
      <c r="A7198" s="1">
        <v>47375</v>
      </c>
      <c r="B7198" s="4" t="s">
        <v>901</v>
      </c>
      <c r="C7198" s="5" t="str">
        <f t="shared" si="568"/>
        <v xml:space="preserve"> 8</v>
      </c>
      <c r="D7198" s="12" t="str">
        <f t="shared" si="564"/>
        <v>6</v>
      </c>
      <c r="E7198" s="12">
        <f t="shared" si="565"/>
        <v>2</v>
      </c>
      <c r="F7198" s="12" t="str">
        <f t="shared" si="566"/>
        <v>先勝</v>
      </c>
      <c r="G7198" s="12" t="str">
        <f t="shared" si="567"/>
        <v>金</v>
      </c>
      <c r="J7198" s="12"/>
      <c r="K7198" s="12"/>
      <c r="L7198" s="12"/>
      <c r="M7198" s="12"/>
      <c r="N7198" s="12"/>
    </row>
    <row r="7199" spans="1:14" x14ac:dyDescent="0.2">
      <c r="A7199" s="1">
        <v>47376</v>
      </c>
      <c r="B7199" s="4" t="s">
        <v>902</v>
      </c>
      <c r="C7199" s="5" t="str">
        <f t="shared" si="568"/>
        <v xml:space="preserve"> 8</v>
      </c>
      <c r="D7199" s="12" t="str">
        <f t="shared" si="564"/>
        <v>7</v>
      </c>
      <c r="E7199" s="12">
        <f t="shared" si="565"/>
        <v>3</v>
      </c>
      <c r="F7199" s="12" t="str">
        <f t="shared" si="566"/>
        <v>友引</v>
      </c>
      <c r="G7199" s="12" t="str">
        <f t="shared" si="567"/>
        <v>土</v>
      </c>
      <c r="J7199" s="12"/>
      <c r="K7199" s="12"/>
      <c r="L7199" s="12"/>
      <c r="M7199" s="12"/>
      <c r="N7199" s="12"/>
    </row>
    <row r="7200" spans="1:14" x14ac:dyDescent="0.2">
      <c r="A7200" s="1">
        <v>47377</v>
      </c>
      <c r="B7200" s="4" t="s">
        <v>903</v>
      </c>
      <c r="C7200" s="5" t="str">
        <f t="shared" si="568"/>
        <v xml:space="preserve"> 8</v>
      </c>
      <c r="D7200" s="12" t="str">
        <f t="shared" si="564"/>
        <v>8</v>
      </c>
      <c r="E7200" s="12">
        <f t="shared" si="565"/>
        <v>4</v>
      </c>
      <c r="F7200" s="12" t="str">
        <f t="shared" si="566"/>
        <v>先負</v>
      </c>
      <c r="G7200" s="12" t="str">
        <f t="shared" si="567"/>
        <v>日</v>
      </c>
      <c r="J7200" s="12"/>
      <c r="K7200" s="12"/>
      <c r="L7200" s="12"/>
      <c r="M7200" s="12"/>
      <c r="N7200" s="12"/>
    </row>
    <row r="7201" spans="1:14" x14ac:dyDescent="0.2">
      <c r="A7201" s="1">
        <v>47378</v>
      </c>
      <c r="B7201" s="4" t="s">
        <v>904</v>
      </c>
      <c r="C7201" s="5" t="str">
        <f t="shared" si="568"/>
        <v xml:space="preserve"> 8</v>
      </c>
      <c r="D7201" s="12" t="str">
        <f t="shared" si="564"/>
        <v>9</v>
      </c>
      <c r="E7201" s="12">
        <f t="shared" si="565"/>
        <v>5</v>
      </c>
      <c r="F7201" s="12" t="str">
        <f t="shared" si="566"/>
        <v>仏滅</v>
      </c>
      <c r="G7201" s="12" t="str">
        <f t="shared" si="567"/>
        <v>月</v>
      </c>
      <c r="J7201" s="12"/>
      <c r="K7201" s="12"/>
      <c r="L7201" s="12"/>
      <c r="M7201" s="12"/>
      <c r="N7201" s="12"/>
    </row>
    <row r="7202" spans="1:14" x14ac:dyDescent="0.2">
      <c r="A7202" s="1">
        <v>47379</v>
      </c>
      <c r="B7202" s="4" t="s">
        <v>905</v>
      </c>
      <c r="C7202" s="5" t="str">
        <f t="shared" si="568"/>
        <v xml:space="preserve"> 8</v>
      </c>
      <c r="D7202" s="12" t="str">
        <f t="shared" si="564"/>
        <v>10</v>
      </c>
      <c r="E7202" s="12">
        <f t="shared" si="565"/>
        <v>0</v>
      </c>
      <c r="F7202" s="12" t="str">
        <f t="shared" si="566"/>
        <v>大安</v>
      </c>
      <c r="G7202" s="12" t="str">
        <f t="shared" si="567"/>
        <v>火</v>
      </c>
      <c r="J7202" s="12"/>
      <c r="K7202" s="12"/>
      <c r="L7202" s="12"/>
      <c r="M7202" s="12"/>
      <c r="N7202" s="12"/>
    </row>
    <row r="7203" spans="1:14" x14ac:dyDescent="0.2">
      <c r="A7203" s="1">
        <v>47380</v>
      </c>
      <c r="B7203" s="4" t="s">
        <v>906</v>
      </c>
      <c r="C7203" s="5" t="str">
        <f t="shared" si="568"/>
        <v xml:space="preserve"> 8</v>
      </c>
      <c r="D7203" s="12" t="str">
        <f t="shared" si="564"/>
        <v>11</v>
      </c>
      <c r="E7203" s="12">
        <f t="shared" si="565"/>
        <v>1</v>
      </c>
      <c r="F7203" s="12" t="str">
        <f t="shared" si="566"/>
        <v>赤口</v>
      </c>
      <c r="G7203" s="12" t="str">
        <f t="shared" si="567"/>
        <v>水</v>
      </c>
      <c r="J7203" s="12"/>
      <c r="K7203" s="12"/>
      <c r="L7203" s="12"/>
      <c r="M7203" s="12"/>
      <c r="N7203" s="12"/>
    </row>
    <row r="7204" spans="1:14" x14ac:dyDescent="0.2">
      <c r="A7204" s="1">
        <v>47381</v>
      </c>
      <c r="B7204" s="4" t="s">
        <v>907</v>
      </c>
      <c r="C7204" s="5" t="str">
        <f t="shared" si="568"/>
        <v xml:space="preserve"> 8</v>
      </c>
      <c r="D7204" s="12" t="str">
        <f t="shared" si="564"/>
        <v>12</v>
      </c>
      <c r="E7204" s="12">
        <f t="shared" si="565"/>
        <v>2</v>
      </c>
      <c r="F7204" s="12" t="str">
        <f t="shared" si="566"/>
        <v>先勝</v>
      </c>
      <c r="G7204" s="12" t="str">
        <f t="shared" si="567"/>
        <v>木</v>
      </c>
      <c r="J7204" s="12"/>
      <c r="K7204" s="12"/>
      <c r="L7204" s="12"/>
      <c r="M7204" s="12"/>
      <c r="N7204" s="12"/>
    </row>
    <row r="7205" spans="1:14" x14ac:dyDescent="0.2">
      <c r="A7205" s="1">
        <v>47382</v>
      </c>
      <c r="B7205" s="4" t="s">
        <v>908</v>
      </c>
      <c r="C7205" s="5" t="str">
        <f t="shared" si="568"/>
        <v xml:space="preserve"> 8</v>
      </c>
      <c r="D7205" s="12" t="str">
        <f t="shared" si="564"/>
        <v>13</v>
      </c>
      <c r="E7205" s="12">
        <f t="shared" si="565"/>
        <v>3</v>
      </c>
      <c r="F7205" s="12" t="str">
        <f t="shared" si="566"/>
        <v>友引</v>
      </c>
      <c r="G7205" s="12" t="str">
        <f t="shared" si="567"/>
        <v>金</v>
      </c>
      <c r="J7205" s="12"/>
      <c r="K7205" s="12"/>
      <c r="L7205" s="12"/>
      <c r="M7205" s="12"/>
      <c r="N7205" s="12"/>
    </row>
    <row r="7206" spans="1:14" x14ac:dyDescent="0.2">
      <c r="A7206" s="1">
        <v>47383</v>
      </c>
      <c r="B7206" s="4" t="s">
        <v>909</v>
      </c>
      <c r="C7206" s="5" t="str">
        <f t="shared" si="568"/>
        <v xml:space="preserve"> 8</v>
      </c>
      <c r="D7206" s="12" t="str">
        <f t="shared" si="564"/>
        <v>14</v>
      </c>
      <c r="E7206" s="12">
        <f t="shared" si="565"/>
        <v>4</v>
      </c>
      <c r="F7206" s="12" t="str">
        <f t="shared" si="566"/>
        <v>先負</v>
      </c>
      <c r="G7206" s="12" t="str">
        <f t="shared" si="567"/>
        <v>土</v>
      </c>
      <c r="J7206" s="12"/>
      <c r="K7206" s="12"/>
      <c r="L7206" s="12"/>
      <c r="M7206" s="12"/>
      <c r="N7206" s="12"/>
    </row>
    <row r="7207" spans="1:14" x14ac:dyDescent="0.2">
      <c r="A7207" s="1">
        <v>47384</v>
      </c>
      <c r="B7207" s="4" t="s">
        <v>910</v>
      </c>
      <c r="C7207" s="5" t="str">
        <f t="shared" si="568"/>
        <v xml:space="preserve"> 8</v>
      </c>
      <c r="D7207" s="12" t="str">
        <f t="shared" si="564"/>
        <v>15</v>
      </c>
      <c r="E7207" s="12">
        <f t="shared" si="565"/>
        <v>5</v>
      </c>
      <c r="F7207" s="12" t="str">
        <f t="shared" si="566"/>
        <v>仏滅</v>
      </c>
      <c r="G7207" s="12" t="str">
        <f t="shared" si="567"/>
        <v>日</v>
      </c>
      <c r="J7207" s="12"/>
      <c r="K7207" s="12"/>
      <c r="L7207" s="12"/>
      <c r="M7207" s="12"/>
      <c r="N7207" s="12"/>
    </row>
    <row r="7208" spans="1:14" x14ac:dyDescent="0.2">
      <c r="A7208" s="1">
        <v>47385</v>
      </c>
      <c r="B7208" s="4" t="s">
        <v>911</v>
      </c>
      <c r="C7208" s="5" t="str">
        <f t="shared" si="568"/>
        <v xml:space="preserve"> 8</v>
      </c>
      <c r="D7208" s="12" t="str">
        <f t="shared" si="564"/>
        <v>16</v>
      </c>
      <c r="E7208" s="12">
        <f t="shared" si="565"/>
        <v>0</v>
      </c>
      <c r="F7208" s="12" t="str">
        <f t="shared" si="566"/>
        <v>大安</v>
      </c>
      <c r="G7208" s="12" t="str">
        <f t="shared" si="567"/>
        <v>月</v>
      </c>
      <c r="J7208" s="12"/>
      <c r="K7208" s="12"/>
      <c r="L7208" s="12"/>
      <c r="M7208" s="12"/>
      <c r="N7208" s="12"/>
    </row>
    <row r="7209" spans="1:14" x14ac:dyDescent="0.2">
      <c r="A7209" s="1">
        <v>47386</v>
      </c>
      <c r="B7209" s="4" t="s">
        <v>912</v>
      </c>
      <c r="C7209" s="5" t="str">
        <f t="shared" si="568"/>
        <v xml:space="preserve"> 8</v>
      </c>
      <c r="D7209" s="12" t="str">
        <f t="shared" si="564"/>
        <v>17</v>
      </c>
      <c r="E7209" s="12">
        <f t="shared" si="565"/>
        <v>1</v>
      </c>
      <c r="F7209" s="12" t="str">
        <f t="shared" si="566"/>
        <v>赤口</v>
      </c>
      <c r="G7209" s="12" t="str">
        <f t="shared" si="567"/>
        <v>火</v>
      </c>
      <c r="J7209" s="12"/>
      <c r="K7209" s="12"/>
      <c r="L7209" s="12"/>
      <c r="M7209" s="12"/>
      <c r="N7209" s="12"/>
    </row>
    <row r="7210" spans="1:14" x14ac:dyDescent="0.2">
      <c r="A7210" s="1">
        <v>47387</v>
      </c>
      <c r="B7210" s="4" t="s">
        <v>913</v>
      </c>
      <c r="C7210" s="5" t="str">
        <f t="shared" si="568"/>
        <v xml:space="preserve"> 8</v>
      </c>
      <c r="D7210" s="12" t="str">
        <f t="shared" si="564"/>
        <v>18</v>
      </c>
      <c r="E7210" s="12">
        <f t="shared" si="565"/>
        <v>2</v>
      </c>
      <c r="F7210" s="12" t="str">
        <f t="shared" si="566"/>
        <v>先勝</v>
      </c>
      <c r="G7210" s="12" t="str">
        <f t="shared" si="567"/>
        <v>水</v>
      </c>
      <c r="J7210" s="12"/>
      <c r="K7210" s="12"/>
      <c r="L7210" s="12"/>
      <c r="M7210" s="12"/>
      <c r="N7210" s="12"/>
    </row>
    <row r="7211" spans="1:14" x14ac:dyDescent="0.2">
      <c r="A7211" s="1">
        <v>47388</v>
      </c>
      <c r="B7211" s="4" t="s">
        <v>914</v>
      </c>
      <c r="C7211" s="5" t="str">
        <f t="shared" si="568"/>
        <v xml:space="preserve"> 8</v>
      </c>
      <c r="D7211" s="12" t="str">
        <f t="shared" si="564"/>
        <v>19</v>
      </c>
      <c r="E7211" s="12">
        <f t="shared" si="565"/>
        <v>3</v>
      </c>
      <c r="F7211" s="12" t="str">
        <f t="shared" si="566"/>
        <v>友引</v>
      </c>
      <c r="G7211" s="12" t="str">
        <f t="shared" si="567"/>
        <v>木</v>
      </c>
      <c r="J7211" s="12"/>
      <c r="K7211" s="12"/>
      <c r="L7211" s="12"/>
      <c r="M7211" s="12"/>
      <c r="N7211" s="12"/>
    </row>
    <row r="7212" spans="1:14" x14ac:dyDescent="0.2">
      <c r="A7212" s="1">
        <v>47389</v>
      </c>
      <c r="B7212" s="4" t="s">
        <v>915</v>
      </c>
      <c r="C7212" s="5" t="str">
        <f t="shared" si="568"/>
        <v xml:space="preserve"> 8</v>
      </c>
      <c r="D7212" s="12" t="str">
        <f t="shared" si="564"/>
        <v>20</v>
      </c>
      <c r="E7212" s="12">
        <f t="shared" si="565"/>
        <v>4</v>
      </c>
      <c r="F7212" s="12" t="str">
        <f t="shared" si="566"/>
        <v>先負</v>
      </c>
      <c r="G7212" s="12" t="str">
        <f t="shared" si="567"/>
        <v>金</v>
      </c>
      <c r="J7212" s="12"/>
      <c r="K7212" s="12"/>
      <c r="L7212" s="12"/>
      <c r="M7212" s="12"/>
      <c r="N7212" s="12"/>
    </row>
    <row r="7213" spans="1:14" x14ac:dyDescent="0.2">
      <c r="A7213" s="1">
        <v>47390</v>
      </c>
      <c r="B7213" s="4" t="s">
        <v>916</v>
      </c>
      <c r="C7213" s="5" t="str">
        <f t="shared" si="568"/>
        <v xml:space="preserve"> 8</v>
      </c>
      <c r="D7213" s="12" t="str">
        <f t="shared" si="564"/>
        <v>21</v>
      </c>
      <c r="E7213" s="12">
        <f t="shared" si="565"/>
        <v>5</v>
      </c>
      <c r="F7213" s="12" t="str">
        <f t="shared" si="566"/>
        <v>仏滅</v>
      </c>
      <c r="G7213" s="12" t="str">
        <f t="shared" si="567"/>
        <v>土</v>
      </c>
      <c r="J7213" s="12"/>
      <c r="K7213" s="12"/>
      <c r="L7213" s="12"/>
      <c r="M7213" s="12"/>
      <c r="N7213" s="12"/>
    </row>
    <row r="7214" spans="1:14" x14ac:dyDescent="0.2">
      <c r="A7214" s="1">
        <v>47391</v>
      </c>
      <c r="B7214" s="4" t="s">
        <v>917</v>
      </c>
      <c r="C7214" s="5" t="str">
        <f t="shared" si="568"/>
        <v xml:space="preserve"> 8</v>
      </c>
      <c r="D7214" s="12" t="str">
        <f t="shared" ref="D7214:D7277" si="569">RIGHT(B7214,LEN(B7214)-FIND("/",B7214))</f>
        <v>22</v>
      </c>
      <c r="E7214" s="12">
        <f t="shared" si="565"/>
        <v>0</v>
      </c>
      <c r="F7214" s="12" t="str">
        <f t="shared" si="566"/>
        <v>大安</v>
      </c>
      <c r="G7214" s="12" t="str">
        <f t="shared" si="567"/>
        <v>日</v>
      </c>
      <c r="J7214" s="12"/>
      <c r="K7214" s="12"/>
      <c r="L7214" s="12"/>
      <c r="M7214" s="12"/>
      <c r="N7214" s="12"/>
    </row>
    <row r="7215" spans="1:14" x14ac:dyDescent="0.2">
      <c r="A7215" s="1">
        <v>47392</v>
      </c>
      <c r="B7215" s="4" t="s">
        <v>918</v>
      </c>
      <c r="C7215" s="5" t="str">
        <f t="shared" si="568"/>
        <v xml:space="preserve"> 8</v>
      </c>
      <c r="D7215" s="12" t="str">
        <f t="shared" si="569"/>
        <v>23</v>
      </c>
      <c r="E7215" s="12">
        <f t="shared" si="565"/>
        <v>1</v>
      </c>
      <c r="F7215" s="12" t="str">
        <f t="shared" si="566"/>
        <v>赤口</v>
      </c>
      <c r="G7215" s="12" t="str">
        <f t="shared" si="567"/>
        <v>月</v>
      </c>
      <c r="J7215" s="12"/>
      <c r="K7215" s="12"/>
      <c r="L7215" s="12"/>
      <c r="M7215" s="12"/>
      <c r="N7215" s="12"/>
    </row>
    <row r="7216" spans="1:14" x14ac:dyDescent="0.2">
      <c r="A7216" s="1">
        <v>47393</v>
      </c>
      <c r="B7216" s="4" t="s">
        <v>919</v>
      </c>
      <c r="C7216" s="5" t="str">
        <f t="shared" si="568"/>
        <v xml:space="preserve"> 8</v>
      </c>
      <c r="D7216" s="12" t="str">
        <f t="shared" si="569"/>
        <v>24</v>
      </c>
      <c r="E7216" s="12">
        <f t="shared" si="565"/>
        <v>2</v>
      </c>
      <c r="F7216" s="12" t="str">
        <f t="shared" si="566"/>
        <v>先勝</v>
      </c>
      <c r="G7216" s="12" t="str">
        <f t="shared" si="567"/>
        <v>火</v>
      </c>
      <c r="J7216" s="12"/>
      <c r="K7216" s="12"/>
      <c r="L7216" s="12"/>
      <c r="M7216" s="12"/>
      <c r="N7216" s="12"/>
    </row>
    <row r="7217" spans="1:14" x14ac:dyDescent="0.2">
      <c r="A7217" s="1">
        <v>47394</v>
      </c>
      <c r="B7217" s="4" t="s">
        <v>920</v>
      </c>
      <c r="C7217" s="5" t="str">
        <f t="shared" si="568"/>
        <v xml:space="preserve"> 8</v>
      </c>
      <c r="D7217" s="12" t="str">
        <f t="shared" si="569"/>
        <v>25</v>
      </c>
      <c r="E7217" s="12">
        <f t="shared" si="565"/>
        <v>3</v>
      </c>
      <c r="F7217" s="12" t="str">
        <f t="shared" si="566"/>
        <v>友引</v>
      </c>
      <c r="G7217" s="12" t="str">
        <f t="shared" si="567"/>
        <v>水</v>
      </c>
      <c r="J7217" s="12"/>
      <c r="K7217" s="12"/>
      <c r="L7217" s="12"/>
      <c r="M7217" s="12"/>
      <c r="N7217" s="12"/>
    </row>
    <row r="7218" spans="1:14" x14ac:dyDescent="0.2">
      <c r="A7218" s="1">
        <v>47395</v>
      </c>
      <c r="B7218" s="4" t="s">
        <v>921</v>
      </c>
      <c r="C7218" s="5" t="str">
        <f t="shared" si="568"/>
        <v xml:space="preserve"> 8</v>
      </c>
      <c r="D7218" s="12" t="str">
        <f t="shared" si="569"/>
        <v>26</v>
      </c>
      <c r="E7218" s="12">
        <f t="shared" si="565"/>
        <v>4</v>
      </c>
      <c r="F7218" s="12" t="str">
        <f t="shared" si="566"/>
        <v>先負</v>
      </c>
      <c r="G7218" s="12" t="str">
        <f t="shared" si="567"/>
        <v>木</v>
      </c>
      <c r="J7218" s="12"/>
      <c r="K7218" s="12"/>
      <c r="L7218" s="12"/>
      <c r="M7218" s="12"/>
      <c r="N7218" s="12"/>
    </row>
    <row r="7219" spans="1:14" x14ac:dyDescent="0.2">
      <c r="A7219" s="1">
        <v>47396</v>
      </c>
      <c r="B7219" s="4" t="s">
        <v>922</v>
      </c>
      <c r="C7219" s="5" t="str">
        <f t="shared" si="568"/>
        <v xml:space="preserve"> 8</v>
      </c>
      <c r="D7219" s="12" t="str">
        <f t="shared" si="569"/>
        <v>27</v>
      </c>
      <c r="E7219" s="12">
        <f t="shared" si="565"/>
        <v>5</v>
      </c>
      <c r="F7219" s="12" t="str">
        <f t="shared" si="566"/>
        <v>仏滅</v>
      </c>
      <c r="G7219" s="12" t="str">
        <f t="shared" si="567"/>
        <v>金</v>
      </c>
      <c r="J7219" s="12"/>
      <c r="K7219" s="12"/>
      <c r="L7219" s="12"/>
      <c r="M7219" s="12"/>
      <c r="N7219" s="12"/>
    </row>
    <row r="7220" spans="1:14" x14ac:dyDescent="0.2">
      <c r="A7220" s="1">
        <v>47397</v>
      </c>
      <c r="B7220" s="4" t="s">
        <v>923</v>
      </c>
      <c r="C7220" s="5" t="str">
        <f t="shared" si="568"/>
        <v xml:space="preserve"> 8</v>
      </c>
      <c r="D7220" s="12" t="str">
        <f t="shared" si="569"/>
        <v>28</v>
      </c>
      <c r="E7220" s="12">
        <f t="shared" ref="E7220:E7283" si="570">MOD(C7220+D7220,6)</f>
        <v>0</v>
      </c>
      <c r="F7220" s="12" t="str">
        <f t="shared" ref="F7220:F7283" si="571">VLOOKUP(E7220,$H$2:$I$7,2)</f>
        <v>大安</v>
      </c>
      <c r="G7220" s="12" t="str">
        <f t="shared" ref="G7220:G7283" si="572">TEXT(A7220,"aaa")</f>
        <v>土</v>
      </c>
      <c r="J7220" s="12"/>
      <c r="K7220" s="12"/>
      <c r="L7220" s="12"/>
      <c r="M7220" s="12"/>
      <c r="N7220" s="12"/>
    </row>
    <row r="7221" spans="1:14" x14ac:dyDescent="0.2">
      <c r="A7221" s="1">
        <v>47398</v>
      </c>
      <c r="B7221" s="4" t="s">
        <v>924</v>
      </c>
      <c r="C7221" s="5" t="str">
        <f t="shared" si="568"/>
        <v xml:space="preserve"> 8</v>
      </c>
      <c r="D7221" s="12" t="str">
        <f t="shared" si="569"/>
        <v>29</v>
      </c>
      <c r="E7221" s="12">
        <f t="shared" si="570"/>
        <v>1</v>
      </c>
      <c r="F7221" s="12" t="str">
        <f t="shared" si="571"/>
        <v>赤口</v>
      </c>
      <c r="G7221" s="12" t="str">
        <f t="shared" si="572"/>
        <v>日</v>
      </c>
      <c r="J7221" s="12"/>
      <c r="K7221" s="12"/>
      <c r="L7221" s="12"/>
      <c r="M7221" s="12"/>
      <c r="N7221" s="12"/>
    </row>
    <row r="7222" spans="1:14" x14ac:dyDescent="0.2">
      <c r="A7222" s="1">
        <v>47399</v>
      </c>
      <c r="B7222" s="4" t="s">
        <v>1045</v>
      </c>
      <c r="C7222" s="5" t="str">
        <f t="shared" si="568"/>
        <v xml:space="preserve"> 8</v>
      </c>
      <c r="D7222" s="12" t="str">
        <f t="shared" si="569"/>
        <v>30</v>
      </c>
      <c r="E7222" s="12">
        <f t="shared" si="570"/>
        <v>2</v>
      </c>
      <c r="F7222" s="12" t="str">
        <f t="shared" si="571"/>
        <v>先勝</v>
      </c>
      <c r="G7222" s="12" t="str">
        <f t="shared" si="572"/>
        <v>月</v>
      </c>
      <c r="J7222" s="12"/>
      <c r="K7222" s="12"/>
      <c r="L7222" s="12"/>
      <c r="M7222" s="12"/>
      <c r="N7222" s="12"/>
    </row>
    <row r="7223" spans="1:14" x14ac:dyDescent="0.2">
      <c r="A7223" s="1">
        <v>47400</v>
      </c>
      <c r="B7223" s="4" t="s">
        <v>925</v>
      </c>
      <c r="C7223" s="5" t="str">
        <f t="shared" si="568"/>
        <v xml:space="preserve"> 9</v>
      </c>
      <c r="D7223" s="12" t="str">
        <f t="shared" si="569"/>
        <v>1</v>
      </c>
      <c r="E7223" s="12">
        <f t="shared" si="570"/>
        <v>4</v>
      </c>
      <c r="F7223" s="12" t="str">
        <f t="shared" si="571"/>
        <v>先負</v>
      </c>
      <c r="G7223" s="12" t="str">
        <f t="shared" si="572"/>
        <v>火</v>
      </c>
      <c r="J7223" s="12"/>
      <c r="K7223" s="12"/>
      <c r="L7223" s="12"/>
      <c r="M7223" s="12"/>
      <c r="N7223" s="12"/>
    </row>
    <row r="7224" spans="1:14" x14ac:dyDescent="0.2">
      <c r="A7224" s="1">
        <v>47401</v>
      </c>
      <c r="B7224" s="4" t="s">
        <v>926</v>
      </c>
      <c r="C7224" s="5" t="str">
        <f t="shared" si="568"/>
        <v xml:space="preserve"> 9</v>
      </c>
      <c r="D7224" s="12" t="str">
        <f t="shared" si="569"/>
        <v>2</v>
      </c>
      <c r="E7224" s="12">
        <f t="shared" si="570"/>
        <v>5</v>
      </c>
      <c r="F7224" s="12" t="str">
        <f t="shared" si="571"/>
        <v>仏滅</v>
      </c>
      <c r="G7224" s="12" t="str">
        <f t="shared" si="572"/>
        <v>水</v>
      </c>
      <c r="J7224" s="12"/>
      <c r="K7224" s="12"/>
      <c r="L7224" s="12"/>
      <c r="M7224" s="12"/>
      <c r="N7224" s="12"/>
    </row>
    <row r="7225" spans="1:14" x14ac:dyDescent="0.2">
      <c r="A7225" s="1">
        <v>47402</v>
      </c>
      <c r="B7225" s="4" t="s">
        <v>927</v>
      </c>
      <c r="C7225" s="5" t="str">
        <f t="shared" si="568"/>
        <v xml:space="preserve"> 9</v>
      </c>
      <c r="D7225" s="12" t="str">
        <f t="shared" si="569"/>
        <v>3</v>
      </c>
      <c r="E7225" s="12">
        <f t="shared" si="570"/>
        <v>0</v>
      </c>
      <c r="F7225" s="12" t="str">
        <f t="shared" si="571"/>
        <v>大安</v>
      </c>
      <c r="G7225" s="12" t="str">
        <f t="shared" si="572"/>
        <v>木</v>
      </c>
      <c r="J7225" s="12"/>
      <c r="K7225" s="12"/>
      <c r="L7225" s="12"/>
      <c r="M7225" s="12"/>
      <c r="N7225" s="12"/>
    </row>
    <row r="7226" spans="1:14" x14ac:dyDescent="0.2">
      <c r="A7226" s="1">
        <v>47403</v>
      </c>
      <c r="B7226" s="4" t="s">
        <v>928</v>
      </c>
      <c r="C7226" s="5" t="str">
        <f t="shared" si="568"/>
        <v xml:space="preserve"> 9</v>
      </c>
      <c r="D7226" s="12" t="str">
        <f t="shared" si="569"/>
        <v>4</v>
      </c>
      <c r="E7226" s="12">
        <f t="shared" si="570"/>
        <v>1</v>
      </c>
      <c r="F7226" s="12" t="str">
        <f t="shared" si="571"/>
        <v>赤口</v>
      </c>
      <c r="G7226" s="12" t="str">
        <f t="shared" si="572"/>
        <v>金</v>
      </c>
      <c r="J7226" s="12"/>
      <c r="K7226" s="12"/>
      <c r="L7226" s="12"/>
      <c r="M7226" s="12"/>
      <c r="N7226" s="12"/>
    </row>
    <row r="7227" spans="1:14" x14ac:dyDescent="0.2">
      <c r="A7227" s="1">
        <v>47404</v>
      </c>
      <c r="B7227" s="4" t="s">
        <v>929</v>
      </c>
      <c r="C7227" s="5" t="str">
        <f t="shared" si="568"/>
        <v xml:space="preserve"> 9</v>
      </c>
      <c r="D7227" s="12" t="str">
        <f t="shared" si="569"/>
        <v>5</v>
      </c>
      <c r="E7227" s="12">
        <f t="shared" si="570"/>
        <v>2</v>
      </c>
      <c r="F7227" s="12" t="str">
        <f t="shared" si="571"/>
        <v>先勝</v>
      </c>
      <c r="G7227" s="12" t="str">
        <f t="shared" si="572"/>
        <v>土</v>
      </c>
      <c r="J7227" s="12"/>
      <c r="K7227" s="12"/>
      <c r="L7227" s="12"/>
      <c r="M7227" s="12"/>
      <c r="N7227" s="12"/>
    </row>
    <row r="7228" spans="1:14" x14ac:dyDescent="0.2">
      <c r="A7228" s="1">
        <v>47405</v>
      </c>
      <c r="B7228" s="4" t="s">
        <v>930</v>
      </c>
      <c r="C7228" s="5" t="str">
        <f t="shared" si="568"/>
        <v xml:space="preserve"> 9</v>
      </c>
      <c r="D7228" s="12" t="str">
        <f t="shared" si="569"/>
        <v>6</v>
      </c>
      <c r="E7228" s="12">
        <f t="shared" si="570"/>
        <v>3</v>
      </c>
      <c r="F7228" s="12" t="str">
        <f t="shared" si="571"/>
        <v>友引</v>
      </c>
      <c r="G7228" s="12" t="str">
        <f t="shared" si="572"/>
        <v>日</v>
      </c>
      <c r="J7228" s="12"/>
      <c r="K7228" s="12"/>
      <c r="L7228" s="12"/>
      <c r="M7228" s="12"/>
      <c r="N7228" s="12"/>
    </row>
    <row r="7229" spans="1:14" x14ac:dyDescent="0.2">
      <c r="A7229" s="1">
        <v>47406</v>
      </c>
      <c r="B7229" s="4" t="s">
        <v>931</v>
      </c>
      <c r="C7229" s="5" t="str">
        <f t="shared" si="568"/>
        <v xml:space="preserve"> 9</v>
      </c>
      <c r="D7229" s="12" t="str">
        <f t="shared" si="569"/>
        <v>7</v>
      </c>
      <c r="E7229" s="12">
        <f t="shared" si="570"/>
        <v>4</v>
      </c>
      <c r="F7229" s="12" t="str">
        <f t="shared" si="571"/>
        <v>先負</v>
      </c>
      <c r="G7229" s="12" t="str">
        <f t="shared" si="572"/>
        <v>月</v>
      </c>
      <c r="J7229" s="12"/>
      <c r="K7229" s="12"/>
      <c r="L7229" s="12"/>
      <c r="M7229" s="12"/>
      <c r="N7229" s="12"/>
    </row>
    <row r="7230" spans="1:14" x14ac:dyDescent="0.2">
      <c r="A7230" s="1">
        <v>47407</v>
      </c>
      <c r="B7230" s="4" t="s">
        <v>932</v>
      </c>
      <c r="C7230" s="5" t="str">
        <f t="shared" si="568"/>
        <v xml:space="preserve"> 9</v>
      </c>
      <c r="D7230" s="12" t="str">
        <f t="shared" si="569"/>
        <v>8</v>
      </c>
      <c r="E7230" s="12">
        <f t="shared" si="570"/>
        <v>5</v>
      </c>
      <c r="F7230" s="12" t="str">
        <f t="shared" si="571"/>
        <v>仏滅</v>
      </c>
      <c r="G7230" s="12" t="str">
        <f t="shared" si="572"/>
        <v>火</v>
      </c>
      <c r="J7230" s="12"/>
      <c r="K7230" s="12"/>
      <c r="L7230" s="12"/>
      <c r="M7230" s="12"/>
      <c r="N7230" s="12"/>
    </row>
    <row r="7231" spans="1:14" x14ac:dyDescent="0.2">
      <c r="A7231" s="1">
        <v>47408</v>
      </c>
      <c r="B7231" s="4" t="s">
        <v>933</v>
      </c>
      <c r="C7231" s="5" t="str">
        <f t="shared" si="568"/>
        <v xml:space="preserve"> 9</v>
      </c>
      <c r="D7231" s="12" t="str">
        <f t="shared" si="569"/>
        <v>9</v>
      </c>
      <c r="E7231" s="12">
        <f t="shared" si="570"/>
        <v>0</v>
      </c>
      <c r="F7231" s="12" t="str">
        <f t="shared" si="571"/>
        <v>大安</v>
      </c>
      <c r="G7231" s="12" t="str">
        <f t="shared" si="572"/>
        <v>水</v>
      </c>
      <c r="J7231" s="12"/>
      <c r="K7231" s="12"/>
      <c r="L7231" s="12"/>
      <c r="M7231" s="12"/>
      <c r="N7231" s="12"/>
    </row>
    <row r="7232" spans="1:14" x14ac:dyDescent="0.2">
      <c r="A7232" s="1">
        <v>47409</v>
      </c>
      <c r="B7232" s="4" t="s">
        <v>934</v>
      </c>
      <c r="C7232" s="5" t="str">
        <f t="shared" si="568"/>
        <v xml:space="preserve"> 9</v>
      </c>
      <c r="D7232" s="12" t="str">
        <f t="shared" si="569"/>
        <v>10</v>
      </c>
      <c r="E7232" s="12">
        <f t="shared" si="570"/>
        <v>1</v>
      </c>
      <c r="F7232" s="12" t="str">
        <f t="shared" si="571"/>
        <v>赤口</v>
      </c>
      <c r="G7232" s="12" t="str">
        <f t="shared" si="572"/>
        <v>木</v>
      </c>
      <c r="J7232" s="12"/>
      <c r="K7232" s="12"/>
      <c r="L7232" s="12"/>
      <c r="M7232" s="12"/>
      <c r="N7232" s="12"/>
    </row>
    <row r="7233" spans="1:14" x14ac:dyDescent="0.2">
      <c r="A7233" s="1">
        <v>47410</v>
      </c>
      <c r="B7233" s="4" t="s">
        <v>935</v>
      </c>
      <c r="C7233" s="5" t="str">
        <f t="shared" si="568"/>
        <v xml:space="preserve"> 9</v>
      </c>
      <c r="D7233" s="12" t="str">
        <f t="shared" si="569"/>
        <v>11</v>
      </c>
      <c r="E7233" s="12">
        <f t="shared" si="570"/>
        <v>2</v>
      </c>
      <c r="F7233" s="12" t="str">
        <f t="shared" si="571"/>
        <v>先勝</v>
      </c>
      <c r="G7233" s="12" t="str">
        <f t="shared" si="572"/>
        <v>金</v>
      </c>
      <c r="J7233" s="12"/>
      <c r="K7233" s="12"/>
      <c r="L7233" s="12"/>
      <c r="M7233" s="12"/>
      <c r="N7233" s="12"/>
    </row>
    <row r="7234" spans="1:14" x14ac:dyDescent="0.2">
      <c r="A7234" s="1">
        <v>47411</v>
      </c>
      <c r="B7234" s="4" t="s">
        <v>936</v>
      </c>
      <c r="C7234" s="5" t="str">
        <f t="shared" si="568"/>
        <v xml:space="preserve"> 9</v>
      </c>
      <c r="D7234" s="12" t="str">
        <f t="shared" si="569"/>
        <v>12</v>
      </c>
      <c r="E7234" s="12">
        <f t="shared" si="570"/>
        <v>3</v>
      </c>
      <c r="F7234" s="12" t="str">
        <f t="shared" si="571"/>
        <v>友引</v>
      </c>
      <c r="G7234" s="12" t="str">
        <f t="shared" si="572"/>
        <v>土</v>
      </c>
      <c r="J7234" s="12"/>
      <c r="K7234" s="12"/>
      <c r="L7234" s="12"/>
      <c r="M7234" s="12"/>
      <c r="N7234" s="12"/>
    </row>
    <row r="7235" spans="1:14" x14ac:dyDescent="0.2">
      <c r="A7235" s="1">
        <v>47412</v>
      </c>
      <c r="B7235" s="4" t="s">
        <v>937</v>
      </c>
      <c r="C7235" s="5" t="str">
        <f t="shared" si="568"/>
        <v xml:space="preserve"> 9</v>
      </c>
      <c r="D7235" s="12" t="str">
        <f t="shared" si="569"/>
        <v>13</v>
      </c>
      <c r="E7235" s="12">
        <f t="shared" si="570"/>
        <v>4</v>
      </c>
      <c r="F7235" s="12" t="str">
        <f t="shared" si="571"/>
        <v>先負</v>
      </c>
      <c r="G7235" s="12" t="str">
        <f t="shared" si="572"/>
        <v>日</v>
      </c>
      <c r="J7235" s="12"/>
      <c r="K7235" s="12"/>
      <c r="L7235" s="12"/>
      <c r="M7235" s="12"/>
      <c r="N7235" s="12"/>
    </row>
    <row r="7236" spans="1:14" x14ac:dyDescent="0.2">
      <c r="A7236" s="1">
        <v>47413</v>
      </c>
      <c r="B7236" s="4" t="s">
        <v>938</v>
      </c>
      <c r="C7236" s="5" t="str">
        <f t="shared" si="568"/>
        <v xml:space="preserve"> 9</v>
      </c>
      <c r="D7236" s="12" t="str">
        <f t="shared" si="569"/>
        <v>14</v>
      </c>
      <c r="E7236" s="12">
        <f t="shared" si="570"/>
        <v>5</v>
      </c>
      <c r="F7236" s="12" t="str">
        <f t="shared" si="571"/>
        <v>仏滅</v>
      </c>
      <c r="G7236" s="12" t="str">
        <f t="shared" si="572"/>
        <v>月</v>
      </c>
      <c r="J7236" s="12"/>
      <c r="K7236" s="12"/>
      <c r="L7236" s="12"/>
      <c r="M7236" s="12"/>
      <c r="N7236" s="12"/>
    </row>
    <row r="7237" spans="1:14" x14ac:dyDescent="0.2">
      <c r="A7237" s="1">
        <v>47414</v>
      </c>
      <c r="B7237" s="4" t="s">
        <v>939</v>
      </c>
      <c r="C7237" s="5" t="str">
        <f t="shared" si="568"/>
        <v xml:space="preserve"> 9</v>
      </c>
      <c r="D7237" s="12" t="str">
        <f t="shared" si="569"/>
        <v>15</v>
      </c>
      <c r="E7237" s="12">
        <f t="shared" si="570"/>
        <v>0</v>
      </c>
      <c r="F7237" s="12" t="str">
        <f t="shared" si="571"/>
        <v>大安</v>
      </c>
      <c r="G7237" s="12" t="str">
        <f t="shared" si="572"/>
        <v>火</v>
      </c>
      <c r="J7237" s="12"/>
      <c r="K7237" s="12"/>
      <c r="L7237" s="12"/>
      <c r="M7237" s="12"/>
      <c r="N7237" s="12"/>
    </row>
    <row r="7238" spans="1:14" x14ac:dyDescent="0.2">
      <c r="A7238" s="1">
        <v>47415</v>
      </c>
      <c r="B7238" s="4" t="s">
        <v>940</v>
      </c>
      <c r="C7238" s="5" t="str">
        <f t="shared" si="568"/>
        <v xml:space="preserve"> 9</v>
      </c>
      <c r="D7238" s="12" t="str">
        <f t="shared" si="569"/>
        <v>16</v>
      </c>
      <c r="E7238" s="12">
        <f t="shared" si="570"/>
        <v>1</v>
      </c>
      <c r="F7238" s="12" t="str">
        <f t="shared" si="571"/>
        <v>赤口</v>
      </c>
      <c r="G7238" s="12" t="str">
        <f t="shared" si="572"/>
        <v>水</v>
      </c>
      <c r="J7238" s="12"/>
      <c r="K7238" s="12"/>
      <c r="L7238" s="12"/>
      <c r="M7238" s="12"/>
      <c r="N7238" s="12"/>
    </row>
    <row r="7239" spans="1:14" x14ac:dyDescent="0.2">
      <c r="A7239" s="1">
        <v>47416</v>
      </c>
      <c r="B7239" s="4" t="s">
        <v>941</v>
      </c>
      <c r="C7239" s="5" t="str">
        <f t="shared" si="568"/>
        <v xml:space="preserve"> 9</v>
      </c>
      <c r="D7239" s="12" t="str">
        <f t="shared" si="569"/>
        <v>17</v>
      </c>
      <c r="E7239" s="12">
        <f t="shared" si="570"/>
        <v>2</v>
      </c>
      <c r="F7239" s="12" t="str">
        <f t="shared" si="571"/>
        <v>先勝</v>
      </c>
      <c r="G7239" s="12" t="str">
        <f t="shared" si="572"/>
        <v>木</v>
      </c>
      <c r="J7239" s="12"/>
      <c r="K7239" s="12"/>
      <c r="L7239" s="12"/>
      <c r="M7239" s="12"/>
      <c r="N7239" s="12"/>
    </row>
    <row r="7240" spans="1:14" x14ac:dyDescent="0.2">
      <c r="A7240" s="1">
        <v>47417</v>
      </c>
      <c r="B7240" s="4" t="s">
        <v>942</v>
      </c>
      <c r="C7240" s="5" t="str">
        <f t="shared" si="568"/>
        <v xml:space="preserve"> 9</v>
      </c>
      <c r="D7240" s="12" t="str">
        <f t="shared" si="569"/>
        <v>18</v>
      </c>
      <c r="E7240" s="12">
        <f t="shared" si="570"/>
        <v>3</v>
      </c>
      <c r="F7240" s="12" t="str">
        <f t="shared" si="571"/>
        <v>友引</v>
      </c>
      <c r="G7240" s="12" t="str">
        <f t="shared" si="572"/>
        <v>金</v>
      </c>
      <c r="J7240" s="12"/>
      <c r="K7240" s="12"/>
      <c r="L7240" s="12"/>
      <c r="M7240" s="12"/>
      <c r="N7240" s="12"/>
    </row>
    <row r="7241" spans="1:14" x14ac:dyDescent="0.2">
      <c r="A7241" s="1">
        <v>47418</v>
      </c>
      <c r="B7241" s="4" t="s">
        <v>943</v>
      </c>
      <c r="C7241" s="5" t="str">
        <f t="shared" si="568"/>
        <v xml:space="preserve"> 9</v>
      </c>
      <c r="D7241" s="12" t="str">
        <f t="shared" si="569"/>
        <v>19</v>
      </c>
      <c r="E7241" s="12">
        <f t="shared" si="570"/>
        <v>4</v>
      </c>
      <c r="F7241" s="12" t="str">
        <f t="shared" si="571"/>
        <v>先負</v>
      </c>
      <c r="G7241" s="12" t="str">
        <f t="shared" si="572"/>
        <v>土</v>
      </c>
      <c r="J7241" s="12"/>
      <c r="K7241" s="12"/>
      <c r="L7241" s="12"/>
      <c r="M7241" s="12"/>
      <c r="N7241" s="12"/>
    </row>
    <row r="7242" spans="1:14" x14ac:dyDescent="0.2">
      <c r="A7242" s="1">
        <v>47419</v>
      </c>
      <c r="B7242" s="4" t="s">
        <v>944</v>
      </c>
      <c r="C7242" s="5" t="str">
        <f t="shared" si="568"/>
        <v xml:space="preserve"> 9</v>
      </c>
      <c r="D7242" s="12" t="str">
        <f t="shared" si="569"/>
        <v>20</v>
      </c>
      <c r="E7242" s="12">
        <f t="shared" si="570"/>
        <v>5</v>
      </c>
      <c r="F7242" s="12" t="str">
        <f t="shared" si="571"/>
        <v>仏滅</v>
      </c>
      <c r="G7242" s="12" t="str">
        <f t="shared" si="572"/>
        <v>日</v>
      </c>
      <c r="J7242" s="12"/>
      <c r="K7242" s="12"/>
      <c r="L7242" s="12"/>
      <c r="M7242" s="12"/>
      <c r="N7242" s="12"/>
    </row>
    <row r="7243" spans="1:14" x14ac:dyDescent="0.2">
      <c r="A7243" s="1">
        <v>47420</v>
      </c>
      <c r="B7243" s="4" t="s">
        <v>945</v>
      </c>
      <c r="C7243" s="5" t="str">
        <f t="shared" si="568"/>
        <v xml:space="preserve"> 9</v>
      </c>
      <c r="D7243" s="12" t="str">
        <f t="shared" si="569"/>
        <v>21</v>
      </c>
      <c r="E7243" s="12">
        <f t="shared" si="570"/>
        <v>0</v>
      </c>
      <c r="F7243" s="12" t="str">
        <f t="shared" si="571"/>
        <v>大安</v>
      </c>
      <c r="G7243" s="12" t="str">
        <f t="shared" si="572"/>
        <v>月</v>
      </c>
      <c r="J7243" s="12"/>
      <c r="K7243" s="12"/>
      <c r="L7243" s="12"/>
      <c r="M7243" s="12"/>
      <c r="N7243" s="12"/>
    </row>
    <row r="7244" spans="1:14" x14ac:dyDescent="0.2">
      <c r="A7244" s="1">
        <v>47421</v>
      </c>
      <c r="B7244" s="4" t="s">
        <v>946</v>
      </c>
      <c r="C7244" s="5" t="str">
        <f t="shared" ref="C7244:C7307" si="573">SUBSTITUTE( LEFT(B7244,LEN(B7244)-(LEN(B7244)-FIND("/",B7244)+1)), "閏", "" )</f>
        <v xml:space="preserve"> 9</v>
      </c>
      <c r="D7244" s="12" t="str">
        <f t="shared" si="569"/>
        <v>22</v>
      </c>
      <c r="E7244" s="12">
        <f t="shared" si="570"/>
        <v>1</v>
      </c>
      <c r="F7244" s="12" t="str">
        <f t="shared" si="571"/>
        <v>赤口</v>
      </c>
      <c r="G7244" s="12" t="str">
        <f t="shared" si="572"/>
        <v>火</v>
      </c>
      <c r="J7244" s="12"/>
      <c r="K7244" s="12"/>
      <c r="L7244" s="12"/>
      <c r="M7244" s="12"/>
      <c r="N7244" s="12"/>
    </row>
    <row r="7245" spans="1:14" x14ac:dyDescent="0.2">
      <c r="A7245" s="1">
        <v>47422</v>
      </c>
      <c r="B7245" s="4" t="s">
        <v>947</v>
      </c>
      <c r="C7245" s="5" t="str">
        <f t="shared" si="573"/>
        <v xml:space="preserve"> 9</v>
      </c>
      <c r="D7245" s="12" t="str">
        <f t="shared" si="569"/>
        <v>23</v>
      </c>
      <c r="E7245" s="12">
        <f t="shared" si="570"/>
        <v>2</v>
      </c>
      <c r="F7245" s="12" t="str">
        <f t="shared" si="571"/>
        <v>先勝</v>
      </c>
      <c r="G7245" s="12" t="str">
        <f t="shared" si="572"/>
        <v>水</v>
      </c>
      <c r="J7245" s="12"/>
      <c r="K7245" s="12"/>
      <c r="L7245" s="12"/>
      <c r="M7245" s="12"/>
      <c r="N7245" s="12"/>
    </row>
    <row r="7246" spans="1:14" x14ac:dyDescent="0.2">
      <c r="A7246" s="1">
        <v>47423</v>
      </c>
      <c r="B7246" s="4" t="s">
        <v>948</v>
      </c>
      <c r="C7246" s="5" t="str">
        <f t="shared" si="573"/>
        <v xml:space="preserve"> 9</v>
      </c>
      <c r="D7246" s="12" t="str">
        <f t="shared" si="569"/>
        <v>24</v>
      </c>
      <c r="E7246" s="12">
        <f t="shared" si="570"/>
        <v>3</v>
      </c>
      <c r="F7246" s="12" t="str">
        <f t="shared" si="571"/>
        <v>友引</v>
      </c>
      <c r="G7246" s="12" t="str">
        <f t="shared" si="572"/>
        <v>木</v>
      </c>
      <c r="J7246" s="12"/>
      <c r="K7246" s="12"/>
      <c r="L7246" s="12"/>
      <c r="M7246" s="12"/>
      <c r="N7246" s="12"/>
    </row>
    <row r="7247" spans="1:14" x14ac:dyDescent="0.2">
      <c r="A7247" s="1">
        <v>47424</v>
      </c>
      <c r="B7247" s="4" t="s">
        <v>949</v>
      </c>
      <c r="C7247" s="5" t="str">
        <f t="shared" si="573"/>
        <v xml:space="preserve"> 9</v>
      </c>
      <c r="D7247" s="12" t="str">
        <f t="shared" si="569"/>
        <v>25</v>
      </c>
      <c r="E7247" s="12">
        <f t="shared" si="570"/>
        <v>4</v>
      </c>
      <c r="F7247" s="12" t="str">
        <f t="shared" si="571"/>
        <v>先負</v>
      </c>
      <c r="G7247" s="12" t="str">
        <f t="shared" si="572"/>
        <v>金</v>
      </c>
      <c r="J7247" s="12"/>
      <c r="K7247" s="12"/>
      <c r="L7247" s="12"/>
      <c r="M7247" s="12"/>
      <c r="N7247" s="12"/>
    </row>
    <row r="7248" spans="1:14" x14ac:dyDescent="0.2">
      <c r="A7248" s="1">
        <v>47425</v>
      </c>
      <c r="B7248" s="4" t="s">
        <v>950</v>
      </c>
      <c r="C7248" s="5" t="str">
        <f t="shared" si="573"/>
        <v xml:space="preserve"> 9</v>
      </c>
      <c r="D7248" s="12" t="str">
        <f t="shared" si="569"/>
        <v>26</v>
      </c>
      <c r="E7248" s="12">
        <f t="shared" si="570"/>
        <v>5</v>
      </c>
      <c r="F7248" s="12" t="str">
        <f t="shared" si="571"/>
        <v>仏滅</v>
      </c>
      <c r="G7248" s="12" t="str">
        <f t="shared" si="572"/>
        <v>土</v>
      </c>
      <c r="J7248" s="12"/>
      <c r="K7248" s="12"/>
      <c r="L7248" s="12"/>
      <c r="M7248" s="12"/>
      <c r="N7248" s="12"/>
    </row>
    <row r="7249" spans="1:14" x14ac:dyDescent="0.2">
      <c r="A7249" s="1">
        <v>47426</v>
      </c>
      <c r="B7249" s="4" t="s">
        <v>951</v>
      </c>
      <c r="C7249" s="5" t="str">
        <f t="shared" si="573"/>
        <v xml:space="preserve"> 9</v>
      </c>
      <c r="D7249" s="12" t="str">
        <f t="shared" si="569"/>
        <v>27</v>
      </c>
      <c r="E7249" s="12">
        <f t="shared" si="570"/>
        <v>0</v>
      </c>
      <c r="F7249" s="12" t="str">
        <f t="shared" si="571"/>
        <v>大安</v>
      </c>
      <c r="G7249" s="12" t="str">
        <f t="shared" si="572"/>
        <v>日</v>
      </c>
      <c r="J7249" s="12"/>
      <c r="K7249" s="12"/>
      <c r="L7249" s="12"/>
      <c r="M7249" s="12"/>
      <c r="N7249" s="12"/>
    </row>
    <row r="7250" spans="1:14" x14ac:dyDescent="0.2">
      <c r="A7250" s="1">
        <v>47427</v>
      </c>
      <c r="B7250" s="4" t="s">
        <v>952</v>
      </c>
      <c r="C7250" s="5" t="str">
        <f t="shared" si="573"/>
        <v xml:space="preserve"> 9</v>
      </c>
      <c r="D7250" s="12" t="str">
        <f t="shared" si="569"/>
        <v>28</v>
      </c>
      <c r="E7250" s="12">
        <f t="shared" si="570"/>
        <v>1</v>
      </c>
      <c r="F7250" s="12" t="str">
        <f t="shared" si="571"/>
        <v>赤口</v>
      </c>
      <c r="G7250" s="12" t="str">
        <f t="shared" si="572"/>
        <v>月</v>
      </c>
      <c r="J7250" s="12"/>
      <c r="K7250" s="12"/>
      <c r="L7250" s="12"/>
      <c r="M7250" s="12"/>
      <c r="N7250" s="12"/>
    </row>
    <row r="7251" spans="1:14" x14ac:dyDescent="0.2">
      <c r="A7251" s="1">
        <v>47428</v>
      </c>
      <c r="B7251" s="4" t="s">
        <v>953</v>
      </c>
      <c r="C7251" s="5" t="str">
        <f t="shared" si="573"/>
        <v xml:space="preserve"> 9</v>
      </c>
      <c r="D7251" s="12" t="str">
        <f t="shared" si="569"/>
        <v>29</v>
      </c>
      <c r="E7251" s="12">
        <f t="shared" si="570"/>
        <v>2</v>
      </c>
      <c r="F7251" s="12" t="str">
        <f t="shared" si="571"/>
        <v>先勝</v>
      </c>
      <c r="G7251" s="12" t="str">
        <f t="shared" si="572"/>
        <v>火</v>
      </c>
      <c r="J7251" s="12"/>
      <c r="K7251" s="12"/>
      <c r="L7251" s="12"/>
      <c r="M7251" s="12"/>
      <c r="N7251" s="12"/>
    </row>
    <row r="7252" spans="1:14" x14ac:dyDescent="0.2">
      <c r="A7252" s="1">
        <v>47429</v>
      </c>
      <c r="B7252" s="4" t="s">
        <v>955</v>
      </c>
      <c r="C7252" s="5" t="str">
        <f t="shared" si="573"/>
        <v xml:space="preserve"> 10</v>
      </c>
      <c r="D7252" s="12" t="str">
        <f t="shared" si="569"/>
        <v>1</v>
      </c>
      <c r="E7252" s="12">
        <f t="shared" si="570"/>
        <v>5</v>
      </c>
      <c r="F7252" s="12" t="str">
        <f t="shared" si="571"/>
        <v>仏滅</v>
      </c>
      <c r="G7252" s="12" t="str">
        <f t="shared" si="572"/>
        <v>水</v>
      </c>
      <c r="J7252" s="12"/>
      <c r="K7252" s="12"/>
      <c r="L7252" s="12"/>
      <c r="M7252" s="12"/>
      <c r="N7252" s="12"/>
    </row>
    <row r="7253" spans="1:14" x14ac:dyDescent="0.2">
      <c r="A7253" s="1">
        <v>47430</v>
      </c>
      <c r="B7253" s="4" t="s">
        <v>956</v>
      </c>
      <c r="C7253" s="5" t="str">
        <f t="shared" si="573"/>
        <v xml:space="preserve"> 10</v>
      </c>
      <c r="D7253" s="12" t="str">
        <f t="shared" si="569"/>
        <v>2</v>
      </c>
      <c r="E7253" s="12">
        <f t="shared" si="570"/>
        <v>0</v>
      </c>
      <c r="F7253" s="12" t="str">
        <f t="shared" si="571"/>
        <v>大安</v>
      </c>
      <c r="G7253" s="12" t="str">
        <f t="shared" si="572"/>
        <v>木</v>
      </c>
      <c r="J7253" s="12"/>
      <c r="K7253" s="12"/>
      <c r="L7253" s="12"/>
      <c r="M7253" s="12"/>
      <c r="N7253" s="12"/>
    </row>
    <row r="7254" spans="1:14" x14ac:dyDescent="0.2">
      <c r="A7254" s="1">
        <v>47431</v>
      </c>
      <c r="B7254" s="4" t="s">
        <v>957</v>
      </c>
      <c r="C7254" s="5" t="str">
        <f t="shared" si="573"/>
        <v xml:space="preserve"> 10</v>
      </c>
      <c r="D7254" s="12" t="str">
        <f t="shared" si="569"/>
        <v>3</v>
      </c>
      <c r="E7254" s="12">
        <f t="shared" si="570"/>
        <v>1</v>
      </c>
      <c r="F7254" s="12" t="str">
        <f t="shared" si="571"/>
        <v>赤口</v>
      </c>
      <c r="G7254" s="12" t="str">
        <f t="shared" si="572"/>
        <v>金</v>
      </c>
      <c r="J7254" s="12"/>
      <c r="K7254" s="12"/>
      <c r="L7254" s="12"/>
      <c r="M7254" s="12"/>
      <c r="N7254" s="12"/>
    </row>
    <row r="7255" spans="1:14" x14ac:dyDescent="0.2">
      <c r="A7255" s="1">
        <v>47432</v>
      </c>
      <c r="B7255" s="4" t="s">
        <v>958</v>
      </c>
      <c r="C7255" s="5" t="str">
        <f t="shared" si="573"/>
        <v xml:space="preserve"> 10</v>
      </c>
      <c r="D7255" s="12" t="str">
        <f t="shared" si="569"/>
        <v>4</v>
      </c>
      <c r="E7255" s="12">
        <f t="shared" si="570"/>
        <v>2</v>
      </c>
      <c r="F7255" s="12" t="str">
        <f t="shared" si="571"/>
        <v>先勝</v>
      </c>
      <c r="G7255" s="12" t="str">
        <f t="shared" si="572"/>
        <v>土</v>
      </c>
      <c r="J7255" s="12"/>
      <c r="K7255" s="12"/>
      <c r="L7255" s="12"/>
      <c r="M7255" s="12"/>
      <c r="N7255" s="12"/>
    </row>
    <row r="7256" spans="1:14" x14ac:dyDescent="0.2">
      <c r="A7256" s="1">
        <v>47433</v>
      </c>
      <c r="B7256" s="4" t="s">
        <v>959</v>
      </c>
      <c r="C7256" s="5" t="str">
        <f t="shared" si="573"/>
        <v xml:space="preserve"> 10</v>
      </c>
      <c r="D7256" s="12" t="str">
        <f t="shared" si="569"/>
        <v>5</v>
      </c>
      <c r="E7256" s="12">
        <f t="shared" si="570"/>
        <v>3</v>
      </c>
      <c r="F7256" s="12" t="str">
        <f t="shared" si="571"/>
        <v>友引</v>
      </c>
      <c r="G7256" s="12" t="str">
        <f t="shared" si="572"/>
        <v>日</v>
      </c>
      <c r="J7256" s="12"/>
      <c r="K7256" s="12"/>
      <c r="L7256" s="12"/>
      <c r="M7256" s="12"/>
      <c r="N7256" s="12"/>
    </row>
    <row r="7257" spans="1:14" x14ac:dyDescent="0.2">
      <c r="A7257" s="1">
        <v>47434</v>
      </c>
      <c r="B7257" s="4" t="s">
        <v>960</v>
      </c>
      <c r="C7257" s="5" t="str">
        <f t="shared" si="573"/>
        <v xml:space="preserve"> 10</v>
      </c>
      <c r="D7257" s="12" t="str">
        <f t="shared" si="569"/>
        <v>6</v>
      </c>
      <c r="E7257" s="12">
        <f t="shared" si="570"/>
        <v>4</v>
      </c>
      <c r="F7257" s="12" t="str">
        <f t="shared" si="571"/>
        <v>先負</v>
      </c>
      <c r="G7257" s="12" t="str">
        <f t="shared" si="572"/>
        <v>月</v>
      </c>
      <c r="J7257" s="12"/>
      <c r="K7257" s="12"/>
      <c r="L7257" s="12"/>
      <c r="M7257" s="12"/>
      <c r="N7257" s="12"/>
    </row>
    <row r="7258" spans="1:14" x14ac:dyDescent="0.2">
      <c r="A7258" s="1">
        <v>47435</v>
      </c>
      <c r="B7258" s="4" t="s">
        <v>961</v>
      </c>
      <c r="C7258" s="5" t="str">
        <f t="shared" si="573"/>
        <v xml:space="preserve"> 10</v>
      </c>
      <c r="D7258" s="12" t="str">
        <f t="shared" si="569"/>
        <v>7</v>
      </c>
      <c r="E7258" s="12">
        <f t="shared" si="570"/>
        <v>5</v>
      </c>
      <c r="F7258" s="12" t="str">
        <f t="shared" si="571"/>
        <v>仏滅</v>
      </c>
      <c r="G7258" s="12" t="str">
        <f t="shared" si="572"/>
        <v>火</v>
      </c>
      <c r="J7258" s="12"/>
      <c r="K7258" s="12"/>
      <c r="L7258" s="12"/>
      <c r="M7258" s="12"/>
      <c r="N7258" s="12"/>
    </row>
    <row r="7259" spans="1:14" x14ac:dyDescent="0.2">
      <c r="A7259" s="1">
        <v>47436</v>
      </c>
      <c r="B7259" s="4" t="s">
        <v>962</v>
      </c>
      <c r="C7259" s="5" t="str">
        <f t="shared" si="573"/>
        <v xml:space="preserve"> 10</v>
      </c>
      <c r="D7259" s="12" t="str">
        <f t="shared" si="569"/>
        <v>8</v>
      </c>
      <c r="E7259" s="12">
        <f t="shared" si="570"/>
        <v>0</v>
      </c>
      <c r="F7259" s="12" t="str">
        <f t="shared" si="571"/>
        <v>大安</v>
      </c>
      <c r="G7259" s="12" t="str">
        <f t="shared" si="572"/>
        <v>水</v>
      </c>
      <c r="J7259" s="12"/>
      <c r="K7259" s="12"/>
      <c r="L7259" s="12"/>
      <c r="M7259" s="12"/>
      <c r="N7259" s="12"/>
    </row>
    <row r="7260" spans="1:14" x14ac:dyDescent="0.2">
      <c r="A7260" s="1">
        <v>47437</v>
      </c>
      <c r="B7260" s="4" t="s">
        <v>963</v>
      </c>
      <c r="C7260" s="5" t="str">
        <f t="shared" si="573"/>
        <v xml:space="preserve"> 10</v>
      </c>
      <c r="D7260" s="12" t="str">
        <f t="shared" si="569"/>
        <v>9</v>
      </c>
      <c r="E7260" s="12">
        <f t="shared" si="570"/>
        <v>1</v>
      </c>
      <c r="F7260" s="12" t="str">
        <f t="shared" si="571"/>
        <v>赤口</v>
      </c>
      <c r="G7260" s="12" t="str">
        <f t="shared" si="572"/>
        <v>木</v>
      </c>
      <c r="J7260" s="12"/>
      <c r="K7260" s="12"/>
      <c r="L7260" s="12"/>
      <c r="M7260" s="12"/>
      <c r="N7260" s="12"/>
    </row>
    <row r="7261" spans="1:14" x14ac:dyDescent="0.2">
      <c r="A7261" s="1">
        <v>47438</v>
      </c>
      <c r="B7261" s="4" t="s">
        <v>964</v>
      </c>
      <c r="C7261" s="5" t="str">
        <f t="shared" si="573"/>
        <v xml:space="preserve"> 10</v>
      </c>
      <c r="D7261" s="12" t="str">
        <f t="shared" si="569"/>
        <v>10</v>
      </c>
      <c r="E7261" s="12">
        <f t="shared" si="570"/>
        <v>2</v>
      </c>
      <c r="F7261" s="12" t="str">
        <f t="shared" si="571"/>
        <v>先勝</v>
      </c>
      <c r="G7261" s="12" t="str">
        <f t="shared" si="572"/>
        <v>金</v>
      </c>
      <c r="J7261" s="12"/>
      <c r="K7261" s="12"/>
      <c r="L7261" s="12"/>
      <c r="M7261" s="12"/>
      <c r="N7261" s="12"/>
    </row>
    <row r="7262" spans="1:14" x14ac:dyDescent="0.2">
      <c r="A7262" s="1">
        <v>47439</v>
      </c>
      <c r="B7262" s="4" t="s">
        <v>965</v>
      </c>
      <c r="C7262" s="5" t="str">
        <f t="shared" si="573"/>
        <v xml:space="preserve"> 10</v>
      </c>
      <c r="D7262" s="12" t="str">
        <f t="shared" si="569"/>
        <v>11</v>
      </c>
      <c r="E7262" s="12">
        <f t="shared" si="570"/>
        <v>3</v>
      </c>
      <c r="F7262" s="12" t="str">
        <f t="shared" si="571"/>
        <v>友引</v>
      </c>
      <c r="G7262" s="12" t="str">
        <f t="shared" si="572"/>
        <v>土</v>
      </c>
      <c r="J7262" s="12"/>
      <c r="K7262" s="12"/>
      <c r="L7262" s="12"/>
      <c r="M7262" s="12"/>
      <c r="N7262" s="12"/>
    </row>
    <row r="7263" spans="1:14" x14ac:dyDescent="0.2">
      <c r="A7263" s="1">
        <v>47440</v>
      </c>
      <c r="B7263" s="4" t="s">
        <v>966</v>
      </c>
      <c r="C7263" s="5" t="str">
        <f t="shared" si="573"/>
        <v xml:space="preserve"> 10</v>
      </c>
      <c r="D7263" s="12" t="str">
        <f t="shared" si="569"/>
        <v>12</v>
      </c>
      <c r="E7263" s="12">
        <f t="shared" si="570"/>
        <v>4</v>
      </c>
      <c r="F7263" s="12" t="str">
        <f t="shared" si="571"/>
        <v>先負</v>
      </c>
      <c r="G7263" s="12" t="str">
        <f t="shared" si="572"/>
        <v>日</v>
      </c>
      <c r="J7263" s="12"/>
      <c r="K7263" s="12"/>
      <c r="L7263" s="12"/>
      <c r="M7263" s="12"/>
      <c r="N7263" s="12"/>
    </row>
    <row r="7264" spans="1:14" x14ac:dyDescent="0.2">
      <c r="A7264" s="1">
        <v>47441</v>
      </c>
      <c r="B7264" s="4" t="s">
        <v>967</v>
      </c>
      <c r="C7264" s="5" t="str">
        <f t="shared" si="573"/>
        <v xml:space="preserve"> 10</v>
      </c>
      <c r="D7264" s="12" t="str">
        <f t="shared" si="569"/>
        <v>13</v>
      </c>
      <c r="E7264" s="12">
        <f t="shared" si="570"/>
        <v>5</v>
      </c>
      <c r="F7264" s="12" t="str">
        <f t="shared" si="571"/>
        <v>仏滅</v>
      </c>
      <c r="G7264" s="12" t="str">
        <f t="shared" si="572"/>
        <v>月</v>
      </c>
      <c r="J7264" s="12"/>
      <c r="K7264" s="12"/>
      <c r="L7264" s="12"/>
      <c r="M7264" s="12"/>
      <c r="N7264" s="12"/>
    </row>
    <row r="7265" spans="1:14" x14ac:dyDescent="0.2">
      <c r="A7265" s="1">
        <v>47442</v>
      </c>
      <c r="B7265" s="4" t="s">
        <v>968</v>
      </c>
      <c r="C7265" s="5" t="str">
        <f t="shared" si="573"/>
        <v xml:space="preserve"> 10</v>
      </c>
      <c r="D7265" s="12" t="str">
        <f t="shared" si="569"/>
        <v>14</v>
      </c>
      <c r="E7265" s="12">
        <f t="shared" si="570"/>
        <v>0</v>
      </c>
      <c r="F7265" s="12" t="str">
        <f t="shared" si="571"/>
        <v>大安</v>
      </c>
      <c r="G7265" s="12" t="str">
        <f t="shared" si="572"/>
        <v>火</v>
      </c>
      <c r="J7265" s="12"/>
      <c r="K7265" s="12"/>
      <c r="L7265" s="12"/>
      <c r="M7265" s="12"/>
      <c r="N7265" s="12"/>
    </row>
    <row r="7266" spans="1:14" x14ac:dyDescent="0.2">
      <c r="A7266" s="1">
        <v>47443</v>
      </c>
      <c r="B7266" s="4" t="s">
        <v>969</v>
      </c>
      <c r="C7266" s="5" t="str">
        <f t="shared" si="573"/>
        <v xml:space="preserve"> 10</v>
      </c>
      <c r="D7266" s="12" t="str">
        <f t="shared" si="569"/>
        <v>15</v>
      </c>
      <c r="E7266" s="12">
        <f t="shared" si="570"/>
        <v>1</v>
      </c>
      <c r="F7266" s="12" t="str">
        <f t="shared" si="571"/>
        <v>赤口</v>
      </c>
      <c r="G7266" s="12" t="str">
        <f t="shared" si="572"/>
        <v>水</v>
      </c>
      <c r="J7266" s="12"/>
      <c r="K7266" s="12"/>
      <c r="L7266" s="12"/>
      <c r="M7266" s="12"/>
      <c r="N7266" s="12"/>
    </row>
    <row r="7267" spans="1:14" x14ac:dyDescent="0.2">
      <c r="A7267" s="1">
        <v>47444</v>
      </c>
      <c r="B7267" s="4" t="s">
        <v>970</v>
      </c>
      <c r="C7267" s="5" t="str">
        <f t="shared" si="573"/>
        <v xml:space="preserve"> 10</v>
      </c>
      <c r="D7267" s="12" t="str">
        <f t="shared" si="569"/>
        <v>16</v>
      </c>
      <c r="E7267" s="12">
        <f t="shared" si="570"/>
        <v>2</v>
      </c>
      <c r="F7267" s="12" t="str">
        <f t="shared" si="571"/>
        <v>先勝</v>
      </c>
      <c r="G7267" s="12" t="str">
        <f t="shared" si="572"/>
        <v>木</v>
      </c>
      <c r="J7267" s="12"/>
      <c r="K7267" s="12"/>
      <c r="L7267" s="12"/>
      <c r="M7267" s="12"/>
      <c r="N7267" s="12"/>
    </row>
    <row r="7268" spans="1:14" x14ac:dyDescent="0.2">
      <c r="A7268" s="1">
        <v>47445</v>
      </c>
      <c r="B7268" s="4" t="s">
        <v>971</v>
      </c>
      <c r="C7268" s="5" t="str">
        <f t="shared" si="573"/>
        <v xml:space="preserve"> 10</v>
      </c>
      <c r="D7268" s="12" t="str">
        <f t="shared" si="569"/>
        <v>17</v>
      </c>
      <c r="E7268" s="12">
        <f t="shared" si="570"/>
        <v>3</v>
      </c>
      <c r="F7268" s="12" t="str">
        <f t="shared" si="571"/>
        <v>友引</v>
      </c>
      <c r="G7268" s="12" t="str">
        <f t="shared" si="572"/>
        <v>金</v>
      </c>
      <c r="J7268" s="12"/>
      <c r="K7268" s="12"/>
      <c r="L7268" s="12"/>
      <c r="M7268" s="12"/>
      <c r="N7268" s="12"/>
    </row>
    <row r="7269" spans="1:14" x14ac:dyDescent="0.2">
      <c r="A7269" s="1">
        <v>47446</v>
      </c>
      <c r="B7269" s="4" t="s">
        <v>972</v>
      </c>
      <c r="C7269" s="5" t="str">
        <f t="shared" si="573"/>
        <v xml:space="preserve"> 10</v>
      </c>
      <c r="D7269" s="12" t="str">
        <f t="shared" si="569"/>
        <v>18</v>
      </c>
      <c r="E7269" s="12">
        <f t="shared" si="570"/>
        <v>4</v>
      </c>
      <c r="F7269" s="12" t="str">
        <f t="shared" si="571"/>
        <v>先負</v>
      </c>
      <c r="G7269" s="12" t="str">
        <f t="shared" si="572"/>
        <v>土</v>
      </c>
      <c r="J7269" s="12"/>
      <c r="K7269" s="12"/>
      <c r="L7269" s="12"/>
      <c r="M7269" s="12"/>
      <c r="N7269" s="12"/>
    </row>
    <row r="7270" spans="1:14" x14ac:dyDescent="0.2">
      <c r="A7270" s="1">
        <v>47447</v>
      </c>
      <c r="B7270" s="4" t="s">
        <v>973</v>
      </c>
      <c r="C7270" s="5" t="str">
        <f t="shared" si="573"/>
        <v xml:space="preserve"> 10</v>
      </c>
      <c r="D7270" s="12" t="str">
        <f t="shared" si="569"/>
        <v>19</v>
      </c>
      <c r="E7270" s="12">
        <f t="shared" si="570"/>
        <v>5</v>
      </c>
      <c r="F7270" s="12" t="str">
        <f t="shared" si="571"/>
        <v>仏滅</v>
      </c>
      <c r="G7270" s="12" t="str">
        <f t="shared" si="572"/>
        <v>日</v>
      </c>
      <c r="J7270" s="12"/>
      <c r="K7270" s="12"/>
      <c r="L7270" s="12"/>
      <c r="M7270" s="12"/>
      <c r="N7270" s="12"/>
    </row>
    <row r="7271" spans="1:14" x14ac:dyDescent="0.2">
      <c r="A7271" s="1">
        <v>47448</v>
      </c>
      <c r="B7271" s="4" t="s">
        <v>974</v>
      </c>
      <c r="C7271" s="5" t="str">
        <f t="shared" si="573"/>
        <v xml:space="preserve"> 10</v>
      </c>
      <c r="D7271" s="12" t="str">
        <f t="shared" si="569"/>
        <v>20</v>
      </c>
      <c r="E7271" s="12">
        <f t="shared" si="570"/>
        <v>0</v>
      </c>
      <c r="F7271" s="12" t="str">
        <f t="shared" si="571"/>
        <v>大安</v>
      </c>
      <c r="G7271" s="12" t="str">
        <f t="shared" si="572"/>
        <v>月</v>
      </c>
      <c r="J7271" s="12"/>
      <c r="K7271" s="12"/>
      <c r="L7271" s="12"/>
      <c r="M7271" s="12"/>
      <c r="N7271" s="12"/>
    </row>
    <row r="7272" spans="1:14" x14ac:dyDescent="0.2">
      <c r="A7272" s="1">
        <v>47449</v>
      </c>
      <c r="B7272" s="4" t="s">
        <v>975</v>
      </c>
      <c r="C7272" s="5" t="str">
        <f t="shared" si="573"/>
        <v xml:space="preserve"> 10</v>
      </c>
      <c r="D7272" s="12" t="str">
        <f t="shared" si="569"/>
        <v>21</v>
      </c>
      <c r="E7272" s="12">
        <f t="shared" si="570"/>
        <v>1</v>
      </c>
      <c r="F7272" s="12" t="str">
        <f t="shared" si="571"/>
        <v>赤口</v>
      </c>
      <c r="G7272" s="12" t="str">
        <f t="shared" si="572"/>
        <v>火</v>
      </c>
      <c r="J7272" s="12"/>
      <c r="K7272" s="12"/>
      <c r="L7272" s="12"/>
      <c r="M7272" s="12"/>
      <c r="N7272" s="12"/>
    </row>
    <row r="7273" spans="1:14" x14ac:dyDescent="0.2">
      <c r="A7273" s="1">
        <v>47450</v>
      </c>
      <c r="B7273" s="4" t="s">
        <v>976</v>
      </c>
      <c r="C7273" s="5" t="str">
        <f t="shared" si="573"/>
        <v xml:space="preserve"> 10</v>
      </c>
      <c r="D7273" s="12" t="str">
        <f t="shared" si="569"/>
        <v>22</v>
      </c>
      <c r="E7273" s="12">
        <f t="shared" si="570"/>
        <v>2</v>
      </c>
      <c r="F7273" s="12" t="str">
        <f t="shared" si="571"/>
        <v>先勝</v>
      </c>
      <c r="G7273" s="12" t="str">
        <f t="shared" si="572"/>
        <v>水</v>
      </c>
      <c r="J7273" s="12"/>
      <c r="K7273" s="12"/>
      <c r="L7273" s="12"/>
      <c r="M7273" s="12"/>
      <c r="N7273" s="12"/>
    </row>
    <row r="7274" spans="1:14" x14ac:dyDescent="0.2">
      <c r="A7274" s="1">
        <v>47451</v>
      </c>
      <c r="B7274" s="4" t="s">
        <v>977</v>
      </c>
      <c r="C7274" s="5" t="str">
        <f t="shared" si="573"/>
        <v xml:space="preserve"> 10</v>
      </c>
      <c r="D7274" s="12" t="str">
        <f t="shared" si="569"/>
        <v>23</v>
      </c>
      <c r="E7274" s="12">
        <f t="shared" si="570"/>
        <v>3</v>
      </c>
      <c r="F7274" s="12" t="str">
        <f t="shared" si="571"/>
        <v>友引</v>
      </c>
      <c r="G7274" s="12" t="str">
        <f t="shared" si="572"/>
        <v>木</v>
      </c>
      <c r="J7274" s="12"/>
      <c r="K7274" s="12"/>
      <c r="L7274" s="12"/>
      <c r="M7274" s="12"/>
      <c r="N7274" s="12"/>
    </row>
    <row r="7275" spans="1:14" x14ac:dyDescent="0.2">
      <c r="A7275" s="1">
        <v>47452</v>
      </c>
      <c r="B7275" s="4" t="s">
        <v>978</v>
      </c>
      <c r="C7275" s="5" t="str">
        <f t="shared" si="573"/>
        <v xml:space="preserve"> 10</v>
      </c>
      <c r="D7275" s="12" t="str">
        <f t="shared" si="569"/>
        <v>24</v>
      </c>
      <c r="E7275" s="12">
        <f t="shared" si="570"/>
        <v>4</v>
      </c>
      <c r="F7275" s="12" t="str">
        <f t="shared" si="571"/>
        <v>先負</v>
      </c>
      <c r="G7275" s="12" t="str">
        <f t="shared" si="572"/>
        <v>金</v>
      </c>
      <c r="J7275" s="12"/>
      <c r="K7275" s="12"/>
      <c r="L7275" s="12"/>
      <c r="M7275" s="12"/>
      <c r="N7275" s="12"/>
    </row>
    <row r="7276" spans="1:14" x14ac:dyDescent="0.2">
      <c r="A7276" s="1">
        <v>47453</v>
      </c>
      <c r="B7276" s="4" t="s">
        <v>979</v>
      </c>
      <c r="C7276" s="5" t="str">
        <f t="shared" si="573"/>
        <v xml:space="preserve"> 10</v>
      </c>
      <c r="D7276" s="12" t="str">
        <f t="shared" si="569"/>
        <v>25</v>
      </c>
      <c r="E7276" s="12">
        <f t="shared" si="570"/>
        <v>5</v>
      </c>
      <c r="F7276" s="12" t="str">
        <f t="shared" si="571"/>
        <v>仏滅</v>
      </c>
      <c r="G7276" s="12" t="str">
        <f t="shared" si="572"/>
        <v>土</v>
      </c>
      <c r="J7276" s="12"/>
      <c r="K7276" s="12"/>
      <c r="L7276" s="12"/>
      <c r="M7276" s="12"/>
      <c r="N7276" s="12"/>
    </row>
    <row r="7277" spans="1:14" x14ac:dyDescent="0.2">
      <c r="A7277" s="1">
        <v>47454</v>
      </c>
      <c r="B7277" s="4" t="s">
        <v>980</v>
      </c>
      <c r="C7277" s="5" t="str">
        <f t="shared" si="573"/>
        <v xml:space="preserve"> 10</v>
      </c>
      <c r="D7277" s="12" t="str">
        <f t="shared" si="569"/>
        <v>26</v>
      </c>
      <c r="E7277" s="12">
        <f t="shared" si="570"/>
        <v>0</v>
      </c>
      <c r="F7277" s="12" t="str">
        <f t="shared" si="571"/>
        <v>大安</v>
      </c>
      <c r="G7277" s="12" t="str">
        <f t="shared" si="572"/>
        <v>日</v>
      </c>
      <c r="J7277" s="12"/>
      <c r="K7277" s="12"/>
      <c r="L7277" s="12"/>
      <c r="M7277" s="12"/>
      <c r="N7277" s="12"/>
    </row>
    <row r="7278" spans="1:14" x14ac:dyDescent="0.2">
      <c r="A7278" s="1">
        <v>47455</v>
      </c>
      <c r="B7278" s="4" t="s">
        <v>981</v>
      </c>
      <c r="C7278" s="5" t="str">
        <f t="shared" si="573"/>
        <v xml:space="preserve"> 10</v>
      </c>
      <c r="D7278" s="12" t="str">
        <f t="shared" ref="D7278:D7341" si="574">RIGHT(B7278,LEN(B7278)-FIND("/",B7278))</f>
        <v>27</v>
      </c>
      <c r="E7278" s="12">
        <f t="shared" si="570"/>
        <v>1</v>
      </c>
      <c r="F7278" s="12" t="str">
        <f t="shared" si="571"/>
        <v>赤口</v>
      </c>
      <c r="G7278" s="12" t="str">
        <f t="shared" si="572"/>
        <v>月</v>
      </c>
      <c r="J7278" s="12"/>
      <c r="K7278" s="12"/>
      <c r="L7278" s="12"/>
      <c r="M7278" s="12"/>
      <c r="N7278" s="12"/>
    </row>
    <row r="7279" spans="1:14" x14ac:dyDescent="0.2">
      <c r="A7279" s="1">
        <v>47456</v>
      </c>
      <c r="B7279" s="4" t="s">
        <v>982</v>
      </c>
      <c r="C7279" s="5" t="str">
        <f t="shared" si="573"/>
        <v xml:space="preserve"> 10</v>
      </c>
      <c r="D7279" s="12" t="str">
        <f t="shared" si="574"/>
        <v>28</v>
      </c>
      <c r="E7279" s="12">
        <f t="shared" si="570"/>
        <v>2</v>
      </c>
      <c r="F7279" s="12" t="str">
        <f t="shared" si="571"/>
        <v>先勝</v>
      </c>
      <c r="G7279" s="12" t="str">
        <f t="shared" si="572"/>
        <v>火</v>
      </c>
      <c r="J7279" s="12"/>
      <c r="K7279" s="12"/>
      <c r="L7279" s="12"/>
      <c r="M7279" s="12"/>
      <c r="N7279" s="12"/>
    </row>
    <row r="7280" spans="1:14" x14ac:dyDescent="0.2">
      <c r="A7280" s="1">
        <v>47457</v>
      </c>
      <c r="B7280" s="4" t="s">
        <v>983</v>
      </c>
      <c r="C7280" s="5" t="str">
        <f t="shared" si="573"/>
        <v xml:space="preserve"> 10</v>
      </c>
      <c r="D7280" s="12" t="str">
        <f t="shared" si="574"/>
        <v>29</v>
      </c>
      <c r="E7280" s="12">
        <f t="shared" si="570"/>
        <v>3</v>
      </c>
      <c r="F7280" s="12" t="str">
        <f t="shared" si="571"/>
        <v>友引</v>
      </c>
      <c r="G7280" s="12" t="str">
        <f t="shared" si="572"/>
        <v>水</v>
      </c>
      <c r="J7280" s="12"/>
      <c r="K7280" s="12"/>
      <c r="L7280" s="12"/>
      <c r="M7280" s="12"/>
      <c r="N7280" s="12"/>
    </row>
    <row r="7281" spans="1:14" x14ac:dyDescent="0.2">
      <c r="A7281" s="1">
        <v>47458</v>
      </c>
      <c r="B7281" s="4" t="s">
        <v>985</v>
      </c>
      <c r="C7281" s="5" t="str">
        <f t="shared" si="573"/>
        <v xml:space="preserve"> 11</v>
      </c>
      <c r="D7281" s="12" t="str">
        <f t="shared" si="574"/>
        <v>1</v>
      </c>
      <c r="E7281" s="12">
        <f t="shared" si="570"/>
        <v>0</v>
      </c>
      <c r="F7281" s="12" t="str">
        <f t="shared" si="571"/>
        <v>大安</v>
      </c>
      <c r="G7281" s="12" t="str">
        <f t="shared" si="572"/>
        <v>木</v>
      </c>
      <c r="J7281" s="12"/>
      <c r="K7281" s="12"/>
      <c r="L7281" s="12"/>
      <c r="M7281" s="12"/>
      <c r="N7281" s="12"/>
    </row>
    <row r="7282" spans="1:14" x14ac:dyDescent="0.2">
      <c r="A7282" s="1">
        <v>47459</v>
      </c>
      <c r="B7282" s="4" t="s">
        <v>986</v>
      </c>
      <c r="C7282" s="5" t="str">
        <f t="shared" si="573"/>
        <v xml:space="preserve"> 11</v>
      </c>
      <c r="D7282" s="12" t="str">
        <f t="shared" si="574"/>
        <v>2</v>
      </c>
      <c r="E7282" s="12">
        <f t="shared" si="570"/>
        <v>1</v>
      </c>
      <c r="F7282" s="12" t="str">
        <f t="shared" si="571"/>
        <v>赤口</v>
      </c>
      <c r="G7282" s="12" t="str">
        <f t="shared" si="572"/>
        <v>金</v>
      </c>
      <c r="J7282" s="12"/>
      <c r="K7282" s="12"/>
      <c r="L7282" s="12"/>
      <c r="M7282" s="12"/>
      <c r="N7282" s="12"/>
    </row>
    <row r="7283" spans="1:14" x14ac:dyDescent="0.2">
      <c r="A7283" s="1">
        <v>47460</v>
      </c>
      <c r="B7283" s="4" t="s">
        <v>987</v>
      </c>
      <c r="C7283" s="5" t="str">
        <f t="shared" si="573"/>
        <v xml:space="preserve"> 11</v>
      </c>
      <c r="D7283" s="12" t="str">
        <f t="shared" si="574"/>
        <v>3</v>
      </c>
      <c r="E7283" s="12">
        <f t="shared" si="570"/>
        <v>2</v>
      </c>
      <c r="F7283" s="12" t="str">
        <f t="shared" si="571"/>
        <v>先勝</v>
      </c>
      <c r="G7283" s="12" t="str">
        <f t="shared" si="572"/>
        <v>土</v>
      </c>
      <c r="J7283" s="12"/>
      <c r="K7283" s="12"/>
      <c r="L7283" s="12"/>
      <c r="M7283" s="12"/>
      <c r="N7283" s="12"/>
    </row>
    <row r="7284" spans="1:14" x14ac:dyDescent="0.2">
      <c r="A7284" s="1">
        <v>47461</v>
      </c>
      <c r="B7284" s="4" t="s">
        <v>988</v>
      </c>
      <c r="C7284" s="5" t="str">
        <f t="shared" si="573"/>
        <v xml:space="preserve"> 11</v>
      </c>
      <c r="D7284" s="12" t="str">
        <f t="shared" si="574"/>
        <v>4</v>
      </c>
      <c r="E7284" s="12">
        <f t="shared" ref="E7284:E7347" si="575">MOD(C7284+D7284,6)</f>
        <v>3</v>
      </c>
      <c r="F7284" s="12" t="str">
        <f t="shared" ref="F7284:F7347" si="576">VLOOKUP(E7284,$H$2:$I$7,2)</f>
        <v>友引</v>
      </c>
      <c r="G7284" s="12" t="str">
        <f t="shared" ref="G7284:G7347" si="577">TEXT(A7284,"aaa")</f>
        <v>日</v>
      </c>
      <c r="J7284" s="12"/>
      <c r="K7284" s="12"/>
      <c r="L7284" s="12"/>
      <c r="M7284" s="12"/>
      <c r="N7284" s="12"/>
    </row>
    <row r="7285" spans="1:14" x14ac:dyDescent="0.2">
      <c r="A7285" s="1">
        <v>47462</v>
      </c>
      <c r="B7285" s="4" t="s">
        <v>989</v>
      </c>
      <c r="C7285" s="5" t="str">
        <f t="shared" si="573"/>
        <v xml:space="preserve"> 11</v>
      </c>
      <c r="D7285" s="12" t="str">
        <f t="shared" si="574"/>
        <v>5</v>
      </c>
      <c r="E7285" s="12">
        <f t="shared" si="575"/>
        <v>4</v>
      </c>
      <c r="F7285" s="12" t="str">
        <f t="shared" si="576"/>
        <v>先負</v>
      </c>
      <c r="G7285" s="12" t="str">
        <f t="shared" si="577"/>
        <v>月</v>
      </c>
      <c r="J7285" s="12"/>
      <c r="K7285" s="12"/>
      <c r="L7285" s="12"/>
      <c r="M7285" s="12"/>
      <c r="N7285" s="12"/>
    </row>
    <row r="7286" spans="1:14" x14ac:dyDescent="0.2">
      <c r="A7286" s="1">
        <v>47463</v>
      </c>
      <c r="B7286" s="4" t="s">
        <v>990</v>
      </c>
      <c r="C7286" s="5" t="str">
        <f t="shared" si="573"/>
        <v xml:space="preserve"> 11</v>
      </c>
      <c r="D7286" s="12" t="str">
        <f t="shared" si="574"/>
        <v>6</v>
      </c>
      <c r="E7286" s="12">
        <f t="shared" si="575"/>
        <v>5</v>
      </c>
      <c r="F7286" s="12" t="str">
        <f t="shared" si="576"/>
        <v>仏滅</v>
      </c>
      <c r="G7286" s="12" t="str">
        <f t="shared" si="577"/>
        <v>火</v>
      </c>
      <c r="J7286" s="12"/>
      <c r="K7286" s="12"/>
      <c r="L7286" s="12"/>
      <c r="M7286" s="12"/>
      <c r="N7286" s="12"/>
    </row>
    <row r="7287" spans="1:14" x14ac:dyDescent="0.2">
      <c r="A7287" s="1">
        <v>47464</v>
      </c>
      <c r="B7287" s="4" t="s">
        <v>991</v>
      </c>
      <c r="C7287" s="5" t="str">
        <f t="shared" si="573"/>
        <v xml:space="preserve"> 11</v>
      </c>
      <c r="D7287" s="12" t="str">
        <f t="shared" si="574"/>
        <v>7</v>
      </c>
      <c r="E7287" s="12">
        <f t="shared" si="575"/>
        <v>0</v>
      </c>
      <c r="F7287" s="12" t="str">
        <f t="shared" si="576"/>
        <v>大安</v>
      </c>
      <c r="G7287" s="12" t="str">
        <f t="shared" si="577"/>
        <v>水</v>
      </c>
      <c r="J7287" s="12"/>
      <c r="K7287" s="12"/>
      <c r="L7287" s="12"/>
      <c r="M7287" s="12"/>
      <c r="N7287" s="12"/>
    </row>
    <row r="7288" spans="1:14" x14ac:dyDescent="0.2">
      <c r="A7288" s="1">
        <v>47465</v>
      </c>
      <c r="B7288" s="4" t="s">
        <v>992</v>
      </c>
      <c r="C7288" s="5" t="str">
        <f t="shared" si="573"/>
        <v xml:space="preserve"> 11</v>
      </c>
      <c r="D7288" s="12" t="str">
        <f t="shared" si="574"/>
        <v>8</v>
      </c>
      <c r="E7288" s="12">
        <f t="shared" si="575"/>
        <v>1</v>
      </c>
      <c r="F7288" s="12" t="str">
        <f t="shared" si="576"/>
        <v>赤口</v>
      </c>
      <c r="G7288" s="12" t="str">
        <f t="shared" si="577"/>
        <v>木</v>
      </c>
      <c r="J7288" s="12"/>
      <c r="K7288" s="12"/>
      <c r="L7288" s="12"/>
      <c r="M7288" s="12"/>
      <c r="N7288" s="12"/>
    </row>
    <row r="7289" spans="1:14" x14ac:dyDescent="0.2">
      <c r="A7289" s="1">
        <v>47466</v>
      </c>
      <c r="B7289" s="4" t="s">
        <v>993</v>
      </c>
      <c r="C7289" s="5" t="str">
        <f t="shared" si="573"/>
        <v xml:space="preserve"> 11</v>
      </c>
      <c r="D7289" s="12" t="str">
        <f t="shared" si="574"/>
        <v>9</v>
      </c>
      <c r="E7289" s="12">
        <f t="shared" si="575"/>
        <v>2</v>
      </c>
      <c r="F7289" s="12" t="str">
        <f t="shared" si="576"/>
        <v>先勝</v>
      </c>
      <c r="G7289" s="12" t="str">
        <f t="shared" si="577"/>
        <v>金</v>
      </c>
      <c r="J7289" s="12"/>
      <c r="K7289" s="12"/>
      <c r="L7289" s="12"/>
      <c r="M7289" s="12"/>
      <c r="N7289" s="12"/>
    </row>
    <row r="7290" spans="1:14" x14ac:dyDescent="0.2">
      <c r="A7290" s="1">
        <v>47467</v>
      </c>
      <c r="B7290" s="4" t="s">
        <v>994</v>
      </c>
      <c r="C7290" s="5" t="str">
        <f t="shared" si="573"/>
        <v xml:space="preserve"> 11</v>
      </c>
      <c r="D7290" s="12" t="str">
        <f t="shared" si="574"/>
        <v>10</v>
      </c>
      <c r="E7290" s="12">
        <f t="shared" si="575"/>
        <v>3</v>
      </c>
      <c r="F7290" s="12" t="str">
        <f t="shared" si="576"/>
        <v>友引</v>
      </c>
      <c r="G7290" s="12" t="str">
        <f t="shared" si="577"/>
        <v>土</v>
      </c>
      <c r="J7290" s="12"/>
      <c r="K7290" s="12"/>
      <c r="L7290" s="12"/>
      <c r="M7290" s="12"/>
      <c r="N7290" s="12"/>
    </row>
    <row r="7291" spans="1:14" x14ac:dyDescent="0.2">
      <c r="A7291" s="1">
        <v>47468</v>
      </c>
      <c r="B7291" s="4" t="s">
        <v>995</v>
      </c>
      <c r="C7291" s="5" t="str">
        <f t="shared" si="573"/>
        <v xml:space="preserve"> 11</v>
      </c>
      <c r="D7291" s="12" t="str">
        <f t="shared" si="574"/>
        <v>11</v>
      </c>
      <c r="E7291" s="12">
        <f t="shared" si="575"/>
        <v>4</v>
      </c>
      <c r="F7291" s="12" t="str">
        <f t="shared" si="576"/>
        <v>先負</v>
      </c>
      <c r="G7291" s="12" t="str">
        <f t="shared" si="577"/>
        <v>日</v>
      </c>
      <c r="J7291" s="12"/>
      <c r="K7291" s="12"/>
      <c r="L7291" s="12"/>
      <c r="M7291" s="12"/>
      <c r="N7291" s="12"/>
    </row>
    <row r="7292" spans="1:14" x14ac:dyDescent="0.2">
      <c r="A7292" s="1">
        <v>47469</v>
      </c>
      <c r="B7292" s="4" t="s">
        <v>996</v>
      </c>
      <c r="C7292" s="5" t="str">
        <f t="shared" si="573"/>
        <v xml:space="preserve"> 11</v>
      </c>
      <c r="D7292" s="12" t="str">
        <f t="shared" si="574"/>
        <v>12</v>
      </c>
      <c r="E7292" s="12">
        <f t="shared" si="575"/>
        <v>5</v>
      </c>
      <c r="F7292" s="12" t="str">
        <f t="shared" si="576"/>
        <v>仏滅</v>
      </c>
      <c r="G7292" s="12" t="str">
        <f t="shared" si="577"/>
        <v>月</v>
      </c>
      <c r="J7292" s="12"/>
      <c r="K7292" s="12"/>
      <c r="L7292" s="12"/>
      <c r="M7292" s="12"/>
      <c r="N7292" s="12"/>
    </row>
    <row r="7293" spans="1:14" x14ac:dyDescent="0.2">
      <c r="A7293" s="1">
        <v>47470</v>
      </c>
      <c r="B7293" s="4" t="s">
        <v>997</v>
      </c>
      <c r="C7293" s="5" t="str">
        <f t="shared" si="573"/>
        <v xml:space="preserve"> 11</v>
      </c>
      <c r="D7293" s="12" t="str">
        <f t="shared" si="574"/>
        <v>13</v>
      </c>
      <c r="E7293" s="12">
        <f t="shared" si="575"/>
        <v>0</v>
      </c>
      <c r="F7293" s="12" t="str">
        <f t="shared" si="576"/>
        <v>大安</v>
      </c>
      <c r="G7293" s="12" t="str">
        <f t="shared" si="577"/>
        <v>火</v>
      </c>
      <c r="J7293" s="12"/>
      <c r="K7293" s="12"/>
      <c r="L7293" s="12"/>
      <c r="M7293" s="12"/>
      <c r="N7293" s="12"/>
    </row>
    <row r="7294" spans="1:14" x14ac:dyDescent="0.2">
      <c r="A7294" s="1">
        <v>47471</v>
      </c>
      <c r="B7294" s="4" t="s">
        <v>998</v>
      </c>
      <c r="C7294" s="5" t="str">
        <f t="shared" si="573"/>
        <v xml:space="preserve"> 11</v>
      </c>
      <c r="D7294" s="12" t="str">
        <f t="shared" si="574"/>
        <v>14</v>
      </c>
      <c r="E7294" s="12">
        <f t="shared" si="575"/>
        <v>1</v>
      </c>
      <c r="F7294" s="12" t="str">
        <f t="shared" si="576"/>
        <v>赤口</v>
      </c>
      <c r="G7294" s="12" t="str">
        <f t="shared" si="577"/>
        <v>水</v>
      </c>
      <c r="J7294" s="12"/>
      <c r="K7294" s="12"/>
      <c r="L7294" s="12"/>
      <c r="M7294" s="12"/>
      <c r="N7294" s="12"/>
    </row>
    <row r="7295" spans="1:14" x14ac:dyDescent="0.2">
      <c r="A7295" s="1">
        <v>47472</v>
      </c>
      <c r="B7295" s="4" t="s">
        <v>999</v>
      </c>
      <c r="C7295" s="5" t="str">
        <f t="shared" si="573"/>
        <v xml:space="preserve"> 11</v>
      </c>
      <c r="D7295" s="12" t="str">
        <f t="shared" si="574"/>
        <v>15</v>
      </c>
      <c r="E7295" s="12">
        <f t="shared" si="575"/>
        <v>2</v>
      </c>
      <c r="F7295" s="12" t="str">
        <f t="shared" si="576"/>
        <v>先勝</v>
      </c>
      <c r="G7295" s="12" t="str">
        <f t="shared" si="577"/>
        <v>木</v>
      </c>
      <c r="J7295" s="12"/>
      <c r="K7295" s="12"/>
      <c r="L7295" s="12"/>
      <c r="M7295" s="12"/>
      <c r="N7295" s="12"/>
    </row>
    <row r="7296" spans="1:14" x14ac:dyDescent="0.2">
      <c r="A7296" s="1">
        <v>47473</v>
      </c>
      <c r="B7296" s="4" t="s">
        <v>1000</v>
      </c>
      <c r="C7296" s="5" t="str">
        <f t="shared" si="573"/>
        <v xml:space="preserve"> 11</v>
      </c>
      <c r="D7296" s="12" t="str">
        <f t="shared" si="574"/>
        <v>16</v>
      </c>
      <c r="E7296" s="12">
        <f t="shared" si="575"/>
        <v>3</v>
      </c>
      <c r="F7296" s="12" t="str">
        <f t="shared" si="576"/>
        <v>友引</v>
      </c>
      <c r="G7296" s="12" t="str">
        <f t="shared" si="577"/>
        <v>金</v>
      </c>
      <c r="J7296" s="12"/>
      <c r="K7296" s="12"/>
      <c r="L7296" s="12"/>
      <c r="M7296" s="12"/>
      <c r="N7296" s="12"/>
    </row>
    <row r="7297" spans="1:14" x14ac:dyDescent="0.2">
      <c r="A7297" s="1">
        <v>47474</v>
      </c>
      <c r="B7297" s="4" t="s">
        <v>1001</v>
      </c>
      <c r="C7297" s="5" t="str">
        <f t="shared" si="573"/>
        <v xml:space="preserve"> 11</v>
      </c>
      <c r="D7297" s="12" t="str">
        <f t="shared" si="574"/>
        <v>17</v>
      </c>
      <c r="E7297" s="12">
        <f t="shared" si="575"/>
        <v>4</v>
      </c>
      <c r="F7297" s="12" t="str">
        <f t="shared" si="576"/>
        <v>先負</v>
      </c>
      <c r="G7297" s="12" t="str">
        <f t="shared" si="577"/>
        <v>土</v>
      </c>
      <c r="J7297" s="12"/>
      <c r="K7297" s="12"/>
      <c r="L7297" s="12"/>
      <c r="M7297" s="12"/>
      <c r="N7297" s="12"/>
    </row>
    <row r="7298" spans="1:14" x14ac:dyDescent="0.2">
      <c r="A7298" s="1">
        <v>47475</v>
      </c>
      <c r="B7298" s="4" t="s">
        <v>1002</v>
      </c>
      <c r="C7298" s="5" t="str">
        <f t="shared" si="573"/>
        <v xml:space="preserve"> 11</v>
      </c>
      <c r="D7298" s="12" t="str">
        <f t="shared" si="574"/>
        <v>18</v>
      </c>
      <c r="E7298" s="12">
        <f t="shared" si="575"/>
        <v>5</v>
      </c>
      <c r="F7298" s="12" t="str">
        <f t="shared" si="576"/>
        <v>仏滅</v>
      </c>
      <c r="G7298" s="12" t="str">
        <f t="shared" si="577"/>
        <v>日</v>
      </c>
      <c r="J7298" s="12"/>
      <c r="K7298" s="12"/>
      <c r="L7298" s="12"/>
      <c r="M7298" s="12"/>
      <c r="N7298" s="12"/>
    </row>
    <row r="7299" spans="1:14" x14ac:dyDescent="0.2">
      <c r="A7299" s="1">
        <v>47476</v>
      </c>
      <c r="B7299" s="4" t="s">
        <v>1003</v>
      </c>
      <c r="C7299" s="5" t="str">
        <f t="shared" si="573"/>
        <v xml:space="preserve"> 11</v>
      </c>
      <c r="D7299" s="12" t="str">
        <f t="shared" si="574"/>
        <v>19</v>
      </c>
      <c r="E7299" s="12">
        <f t="shared" si="575"/>
        <v>0</v>
      </c>
      <c r="F7299" s="12" t="str">
        <f t="shared" si="576"/>
        <v>大安</v>
      </c>
      <c r="G7299" s="12" t="str">
        <f t="shared" si="577"/>
        <v>月</v>
      </c>
      <c r="J7299" s="12"/>
      <c r="K7299" s="12"/>
      <c r="L7299" s="12"/>
      <c r="M7299" s="12"/>
      <c r="N7299" s="12"/>
    </row>
    <row r="7300" spans="1:14" x14ac:dyDescent="0.2">
      <c r="A7300" s="1">
        <v>47477</v>
      </c>
      <c r="B7300" s="4" t="s">
        <v>1004</v>
      </c>
      <c r="C7300" s="5" t="str">
        <f t="shared" si="573"/>
        <v xml:space="preserve"> 11</v>
      </c>
      <c r="D7300" s="12" t="str">
        <f t="shared" si="574"/>
        <v>20</v>
      </c>
      <c r="E7300" s="12">
        <f t="shared" si="575"/>
        <v>1</v>
      </c>
      <c r="F7300" s="12" t="str">
        <f t="shared" si="576"/>
        <v>赤口</v>
      </c>
      <c r="G7300" s="12" t="str">
        <f t="shared" si="577"/>
        <v>火</v>
      </c>
      <c r="J7300" s="12"/>
      <c r="K7300" s="12"/>
      <c r="L7300" s="12"/>
      <c r="M7300" s="12"/>
      <c r="N7300" s="12"/>
    </row>
    <row r="7301" spans="1:14" x14ac:dyDescent="0.2">
      <c r="A7301" s="1">
        <v>47478</v>
      </c>
      <c r="B7301" s="4" t="s">
        <v>1005</v>
      </c>
      <c r="C7301" s="5" t="str">
        <f t="shared" si="573"/>
        <v xml:space="preserve"> 11</v>
      </c>
      <c r="D7301" s="12" t="str">
        <f t="shared" si="574"/>
        <v>21</v>
      </c>
      <c r="E7301" s="12">
        <f t="shared" si="575"/>
        <v>2</v>
      </c>
      <c r="F7301" s="12" t="str">
        <f t="shared" si="576"/>
        <v>先勝</v>
      </c>
      <c r="G7301" s="12" t="str">
        <f t="shared" si="577"/>
        <v>水</v>
      </c>
      <c r="J7301" s="12"/>
      <c r="K7301" s="12"/>
      <c r="L7301" s="12"/>
      <c r="M7301" s="12"/>
      <c r="N7301" s="12"/>
    </row>
    <row r="7302" spans="1:14" x14ac:dyDescent="0.2">
      <c r="A7302" s="1">
        <v>47479</v>
      </c>
      <c r="B7302" s="4" t="s">
        <v>1006</v>
      </c>
      <c r="C7302" s="5" t="str">
        <f t="shared" si="573"/>
        <v xml:space="preserve"> 11</v>
      </c>
      <c r="D7302" s="12" t="str">
        <f t="shared" si="574"/>
        <v>22</v>
      </c>
      <c r="E7302" s="12">
        <f t="shared" si="575"/>
        <v>3</v>
      </c>
      <c r="F7302" s="12" t="str">
        <f t="shared" si="576"/>
        <v>友引</v>
      </c>
      <c r="G7302" s="12" t="str">
        <f t="shared" si="577"/>
        <v>木</v>
      </c>
      <c r="J7302" s="12"/>
      <c r="K7302" s="12"/>
      <c r="L7302" s="12"/>
      <c r="M7302" s="12"/>
      <c r="N7302" s="12"/>
    </row>
    <row r="7303" spans="1:14" x14ac:dyDescent="0.2">
      <c r="A7303" s="1">
        <v>47480</v>
      </c>
      <c r="B7303" s="4" t="s">
        <v>1007</v>
      </c>
      <c r="C7303" s="5" t="str">
        <f t="shared" si="573"/>
        <v xml:space="preserve"> 11</v>
      </c>
      <c r="D7303" s="12" t="str">
        <f t="shared" si="574"/>
        <v>23</v>
      </c>
      <c r="E7303" s="12">
        <f t="shared" si="575"/>
        <v>4</v>
      </c>
      <c r="F7303" s="12" t="str">
        <f t="shared" si="576"/>
        <v>先負</v>
      </c>
      <c r="G7303" s="12" t="str">
        <f t="shared" si="577"/>
        <v>金</v>
      </c>
      <c r="J7303" s="12"/>
      <c r="K7303" s="12"/>
      <c r="L7303" s="12"/>
      <c r="M7303" s="12"/>
      <c r="N7303" s="12"/>
    </row>
    <row r="7304" spans="1:14" x14ac:dyDescent="0.2">
      <c r="A7304" s="1">
        <v>47481</v>
      </c>
      <c r="B7304" s="4" t="s">
        <v>1008</v>
      </c>
      <c r="C7304" s="5" t="str">
        <f t="shared" si="573"/>
        <v xml:space="preserve"> 11</v>
      </c>
      <c r="D7304" s="12" t="str">
        <f t="shared" si="574"/>
        <v>24</v>
      </c>
      <c r="E7304" s="12">
        <f t="shared" si="575"/>
        <v>5</v>
      </c>
      <c r="F7304" s="12" t="str">
        <f t="shared" si="576"/>
        <v>仏滅</v>
      </c>
      <c r="G7304" s="12" t="str">
        <f t="shared" si="577"/>
        <v>土</v>
      </c>
      <c r="J7304" s="12"/>
      <c r="K7304" s="12"/>
      <c r="L7304" s="12"/>
      <c r="M7304" s="12"/>
      <c r="N7304" s="12"/>
    </row>
    <row r="7305" spans="1:14" x14ac:dyDescent="0.2">
      <c r="A7305" s="1">
        <v>47482</v>
      </c>
      <c r="B7305" s="4" t="s">
        <v>1009</v>
      </c>
      <c r="C7305" s="5" t="str">
        <f t="shared" si="573"/>
        <v xml:space="preserve"> 11</v>
      </c>
      <c r="D7305" s="12" t="str">
        <f t="shared" si="574"/>
        <v>25</v>
      </c>
      <c r="E7305" s="12">
        <f t="shared" si="575"/>
        <v>0</v>
      </c>
      <c r="F7305" s="12" t="str">
        <f t="shared" si="576"/>
        <v>大安</v>
      </c>
      <c r="G7305" s="12" t="str">
        <f t="shared" si="577"/>
        <v>日</v>
      </c>
      <c r="J7305" s="12"/>
      <c r="K7305" s="12"/>
      <c r="L7305" s="12"/>
      <c r="M7305" s="12"/>
      <c r="N7305" s="12"/>
    </row>
    <row r="7306" spans="1:14" x14ac:dyDescent="0.2">
      <c r="A7306" s="1">
        <v>47483</v>
      </c>
      <c r="B7306" s="4" t="s">
        <v>1010</v>
      </c>
      <c r="C7306" s="5" t="str">
        <f t="shared" si="573"/>
        <v xml:space="preserve"> 11</v>
      </c>
      <c r="D7306" s="12" t="str">
        <f t="shared" si="574"/>
        <v>26</v>
      </c>
      <c r="E7306" s="12">
        <f t="shared" si="575"/>
        <v>1</v>
      </c>
      <c r="F7306" s="12" t="str">
        <f t="shared" si="576"/>
        <v>赤口</v>
      </c>
      <c r="G7306" s="12" t="str">
        <f t="shared" si="577"/>
        <v>月</v>
      </c>
      <c r="J7306" s="12"/>
      <c r="K7306" s="12"/>
      <c r="L7306" s="12"/>
      <c r="M7306" s="12"/>
      <c r="N7306" s="12"/>
    </row>
    <row r="7307" spans="1:14" x14ac:dyDescent="0.2">
      <c r="A7307" s="1">
        <v>47484</v>
      </c>
      <c r="B7307" s="4" t="s">
        <v>1011</v>
      </c>
      <c r="C7307" s="5" t="str">
        <f t="shared" si="573"/>
        <v xml:space="preserve"> 11</v>
      </c>
      <c r="D7307" s="12" t="str">
        <f t="shared" si="574"/>
        <v>27</v>
      </c>
      <c r="E7307" s="12">
        <f t="shared" si="575"/>
        <v>2</v>
      </c>
      <c r="F7307" s="12" t="str">
        <f t="shared" si="576"/>
        <v>先勝</v>
      </c>
      <c r="G7307" s="12" t="str">
        <f t="shared" si="577"/>
        <v>火</v>
      </c>
      <c r="J7307" s="12"/>
      <c r="K7307" s="12"/>
      <c r="L7307" s="12"/>
      <c r="M7307" s="12"/>
      <c r="N7307" s="12"/>
    </row>
    <row r="7308" spans="1:14" x14ac:dyDescent="0.2">
      <c r="A7308" s="1">
        <v>47485</v>
      </c>
      <c r="B7308" s="4" t="s">
        <v>1012</v>
      </c>
      <c r="C7308" s="5" t="str">
        <f t="shared" ref="C7308:C7371" si="578">SUBSTITUTE( LEFT(B7308,LEN(B7308)-(LEN(B7308)-FIND("/",B7308)+1)), "閏", "" )</f>
        <v xml:space="preserve"> 11</v>
      </c>
      <c r="D7308" s="12" t="str">
        <f t="shared" si="574"/>
        <v>28</v>
      </c>
      <c r="E7308" s="12">
        <f t="shared" si="575"/>
        <v>3</v>
      </c>
      <c r="F7308" s="12" t="str">
        <f t="shared" si="576"/>
        <v>友引</v>
      </c>
      <c r="G7308" s="12" t="str">
        <f t="shared" si="577"/>
        <v>水</v>
      </c>
      <c r="J7308" s="12"/>
      <c r="K7308" s="12"/>
      <c r="L7308" s="12"/>
      <c r="M7308" s="12"/>
      <c r="N7308" s="12"/>
    </row>
    <row r="7309" spans="1:14" x14ac:dyDescent="0.2">
      <c r="A7309" s="1">
        <v>47486</v>
      </c>
      <c r="B7309" s="4" t="s">
        <v>1013</v>
      </c>
      <c r="C7309" s="5" t="str">
        <f t="shared" si="578"/>
        <v xml:space="preserve"> 11</v>
      </c>
      <c r="D7309" s="12" t="str">
        <f t="shared" si="574"/>
        <v>29</v>
      </c>
      <c r="E7309" s="12">
        <f t="shared" si="575"/>
        <v>4</v>
      </c>
      <c r="F7309" s="12" t="str">
        <f t="shared" si="576"/>
        <v>先負</v>
      </c>
      <c r="G7309" s="12" t="str">
        <f t="shared" si="577"/>
        <v>木</v>
      </c>
      <c r="J7309" s="12"/>
      <c r="K7309" s="12"/>
      <c r="L7309" s="12"/>
      <c r="M7309" s="12"/>
      <c r="N7309" s="12"/>
    </row>
    <row r="7310" spans="1:14" x14ac:dyDescent="0.2">
      <c r="A7310" s="1">
        <v>47487</v>
      </c>
      <c r="B7310" s="4" t="s">
        <v>1014</v>
      </c>
      <c r="C7310" s="5" t="str">
        <f t="shared" si="578"/>
        <v xml:space="preserve"> 11</v>
      </c>
      <c r="D7310" s="12" t="str">
        <f t="shared" si="574"/>
        <v>30</v>
      </c>
      <c r="E7310" s="12">
        <f t="shared" si="575"/>
        <v>5</v>
      </c>
      <c r="F7310" s="12" t="str">
        <f t="shared" si="576"/>
        <v>仏滅</v>
      </c>
      <c r="G7310" s="12" t="str">
        <f t="shared" si="577"/>
        <v>金</v>
      </c>
      <c r="J7310" s="12"/>
      <c r="K7310" s="12"/>
      <c r="L7310" s="12"/>
      <c r="M7310" s="12"/>
      <c r="N7310" s="12"/>
    </row>
    <row r="7311" spans="1:14" x14ac:dyDescent="0.2">
      <c r="A7311" s="1">
        <v>47488</v>
      </c>
      <c r="B7311" s="4" t="s">
        <v>1015</v>
      </c>
      <c r="C7311" s="5" t="str">
        <f t="shared" si="578"/>
        <v xml:space="preserve"> 12</v>
      </c>
      <c r="D7311" s="12" t="str">
        <f t="shared" si="574"/>
        <v>1</v>
      </c>
      <c r="E7311" s="12">
        <f t="shared" si="575"/>
        <v>1</v>
      </c>
      <c r="F7311" s="12" t="str">
        <f t="shared" si="576"/>
        <v>赤口</v>
      </c>
      <c r="G7311" s="12" t="str">
        <f t="shared" si="577"/>
        <v>土</v>
      </c>
      <c r="J7311" s="12"/>
      <c r="K7311" s="12"/>
      <c r="L7311" s="12"/>
      <c r="M7311" s="12"/>
      <c r="N7311" s="12"/>
    </row>
    <row r="7312" spans="1:14" x14ac:dyDescent="0.2">
      <c r="A7312" s="1">
        <v>47489</v>
      </c>
      <c r="B7312" s="4" t="s">
        <v>1016</v>
      </c>
      <c r="C7312" s="5" t="str">
        <f t="shared" si="578"/>
        <v xml:space="preserve"> 12</v>
      </c>
      <c r="D7312" s="12" t="str">
        <f t="shared" si="574"/>
        <v>2</v>
      </c>
      <c r="E7312" s="12">
        <f t="shared" si="575"/>
        <v>2</v>
      </c>
      <c r="F7312" s="12" t="str">
        <f t="shared" si="576"/>
        <v>先勝</v>
      </c>
      <c r="G7312" s="12" t="str">
        <f t="shared" si="577"/>
        <v>日</v>
      </c>
      <c r="J7312" s="12"/>
      <c r="K7312" s="12"/>
      <c r="L7312" s="12"/>
      <c r="M7312" s="12"/>
      <c r="N7312" s="12"/>
    </row>
    <row r="7313" spans="1:14" x14ac:dyDescent="0.2">
      <c r="A7313" s="1">
        <v>47490</v>
      </c>
      <c r="B7313" s="4" t="s">
        <v>1017</v>
      </c>
      <c r="C7313" s="5" t="str">
        <f t="shared" si="578"/>
        <v xml:space="preserve"> 12</v>
      </c>
      <c r="D7313" s="12" t="str">
        <f t="shared" si="574"/>
        <v>3</v>
      </c>
      <c r="E7313" s="12">
        <f t="shared" si="575"/>
        <v>3</v>
      </c>
      <c r="F7313" s="12" t="str">
        <f t="shared" si="576"/>
        <v>友引</v>
      </c>
      <c r="G7313" s="12" t="str">
        <f t="shared" si="577"/>
        <v>月</v>
      </c>
      <c r="J7313" s="12"/>
      <c r="K7313" s="12"/>
      <c r="L7313" s="12"/>
      <c r="M7313" s="12"/>
      <c r="N7313" s="12"/>
    </row>
    <row r="7314" spans="1:14" x14ac:dyDescent="0.2">
      <c r="A7314" s="1">
        <v>47491</v>
      </c>
      <c r="B7314" s="4" t="s">
        <v>1018</v>
      </c>
      <c r="C7314" s="5" t="str">
        <f t="shared" si="578"/>
        <v xml:space="preserve"> 12</v>
      </c>
      <c r="D7314" s="12" t="str">
        <f t="shared" si="574"/>
        <v>4</v>
      </c>
      <c r="E7314" s="12">
        <f t="shared" si="575"/>
        <v>4</v>
      </c>
      <c r="F7314" s="12" t="str">
        <f t="shared" si="576"/>
        <v>先負</v>
      </c>
      <c r="G7314" s="12" t="str">
        <f t="shared" si="577"/>
        <v>火</v>
      </c>
      <c r="J7314" s="12"/>
      <c r="K7314" s="12"/>
      <c r="L7314" s="12"/>
      <c r="M7314" s="12"/>
      <c r="N7314" s="12"/>
    </row>
    <row r="7315" spans="1:14" x14ac:dyDescent="0.2">
      <c r="A7315" s="1">
        <v>47492</v>
      </c>
      <c r="B7315" s="4" t="s">
        <v>1019</v>
      </c>
      <c r="C7315" s="5" t="str">
        <f t="shared" si="578"/>
        <v xml:space="preserve"> 12</v>
      </c>
      <c r="D7315" s="12" t="str">
        <f t="shared" si="574"/>
        <v>5</v>
      </c>
      <c r="E7315" s="12">
        <f t="shared" si="575"/>
        <v>5</v>
      </c>
      <c r="F7315" s="12" t="str">
        <f t="shared" si="576"/>
        <v>仏滅</v>
      </c>
      <c r="G7315" s="12" t="str">
        <f t="shared" si="577"/>
        <v>水</v>
      </c>
      <c r="J7315" s="12"/>
      <c r="K7315" s="12"/>
      <c r="L7315" s="12"/>
      <c r="M7315" s="12"/>
      <c r="N7315" s="12"/>
    </row>
    <row r="7316" spans="1:14" x14ac:dyDescent="0.2">
      <c r="A7316" s="1">
        <v>47493</v>
      </c>
      <c r="B7316" s="4" t="s">
        <v>1020</v>
      </c>
      <c r="C7316" s="5" t="str">
        <f t="shared" si="578"/>
        <v xml:space="preserve"> 12</v>
      </c>
      <c r="D7316" s="12" t="str">
        <f t="shared" si="574"/>
        <v>6</v>
      </c>
      <c r="E7316" s="12">
        <f t="shared" si="575"/>
        <v>0</v>
      </c>
      <c r="F7316" s="12" t="str">
        <f t="shared" si="576"/>
        <v>大安</v>
      </c>
      <c r="G7316" s="12" t="str">
        <f t="shared" si="577"/>
        <v>木</v>
      </c>
      <c r="J7316" s="12"/>
      <c r="K7316" s="12"/>
      <c r="L7316" s="12"/>
      <c r="M7316" s="12"/>
      <c r="N7316" s="12"/>
    </row>
    <row r="7317" spans="1:14" x14ac:dyDescent="0.2">
      <c r="A7317" s="1">
        <v>47494</v>
      </c>
      <c r="B7317" s="4" t="s">
        <v>1021</v>
      </c>
      <c r="C7317" s="5" t="str">
        <f t="shared" si="578"/>
        <v xml:space="preserve"> 12</v>
      </c>
      <c r="D7317" s="12" t="str">
        <f t="shared" si="574"/>
        <v>7</v>
      </c>
      <c r="E7317" s="12">
        <f t="shared" si="575"/>
        <v>1</v>
      </c>
      <c r="F7317" s="12" t="str">
        <f t="shared" si="576"/>
        <v>赤口</v>
      </c>
      <c r="G7317" s="12" t="str">
        <f t="shared" si="577"/>
        <v>金</v>
      </c>
      <c r="J7317" s="12"/>
      <c r="K7317" s="12"/>
      <c r="L7317" s="12"/>
      <c r="M7317" s="12"/>
      <c r="N7317" s="12"/>
    </row>
    <row r="7318" spans="1:14" x14ac:dyDescent="0.2">
      <c r="A7318" s="1">
        <v>47495</v>
      </c>
      <c r="B7318" s="4" t="s">
        <v>1022</v>
      </c>
      <c r="C7318" s="5" t="str">
        <f t="shared" si="578"/>
        <v xml:space="preserve"> 12</v>
      </c>
      <c r="D7318" s="12" t="str">
        <f t="shared" si="574"/>
        <v>8</v>
      </c>
      <c r="E7318" s="12">
        <f t="shared" si="575"/>
        <v>2</v>
      </c>
      <c r="F7318" s="12" t="str">
        <f t="shared" si="576"/>
        <v>先勝</v>
      </c>
      <c r="G7318" s="12" t="str">
        <f t="shared" si="577"/>
        <v>土</v>
      </c>
      <c r="J7318" s="12"/>
      <c r="K7318" s="12"/>
      <c r="L7318" s="12"/>
      <c r="M7318" s="12"/>
      <c r="N7318" s="12"/>
    </row>
    <row r="7319" spans="1:14" x14ac:dyDescent="0.2">
      <c r="A7319" s="1">
        <v>47496</v>
      </c>
      <c r="B7319" s="4" t="s">
        <v>1023</v>
      </c>
      <c r="C7319" s="5" t="str">
        <f t="shared" si="578"/>
        <v xml:space="preserve"> 12</v>
      </c>
      <c r="D7319" s="12" t="str">
        <f t="shared" si="574"/>
        <v>9</v>
      </c>
      <c r="E7319" s="12">
        <f t="shared" si="575"/>
        <v>3</v>
      </c>
      <c r="F7319" s="12" t="str">
        <f t="shared" si="576"/>
        <v>友引</v>
      </c>
      <c r="G7319" s="12" t="str">
        <f t="shared" si="577"/>
        <v>日</v>
      </c>
      <c r="J7319" s="12"/>
      <c r="K7319" s="12"/>
      <c r="L7319" s="12"/>
      <c r="M7319" s="12"/>
      <c r="N7319" s="12"/>
    </row>
    <row r="7320" spans="1:14" x14ac:dyDescent="0.2">
      <c r="A7320" s="1">
        <v>47497</v>
      </c>
      <c r="B7320" s="4" t="s">
        <v>1024</v>
      </c>
      <c r="C7320" s="5" t="str">
        <f t="shared" si="578"/>
        <v xml:space="preserve"> 12</v>
      </c>
      <c r="D7320" s="12" t="str">
        <f t="shared" si="574"/>
        <v>10</v>
      </c>
      <c r="E7320" s="12">
        <f t="shared" si="575"/>
        <v>4</v>
      </c>
      <c r="F7320" s="12" t="str">
        <f t="shared" si="576"/>
        <v>先負</v>
      </c>
      <c r="G7320" s="12" t="str">
        <f t="shared" si="577"/>
        <v>月</v>
      </c>
      <c r="J7320" s="12"/>
      <c r="K7320" s="12"/>
      <c r="L7320" s="12"/>
      <c r="M7320" s="12"/>
      <c r="N7320" s="12"/>
    </row>
    <row r="7321" spans="1:14" x14ac:dyDescent="0.2">
      <c r="A7321" s="1">
        <v>47498</v>
      </c>
      <c r="B7321" s="4" t="s">
        <v>1025</v>
      </c>
      <c r="C7321" s="5" t="str">
        <f t="shared" si="578"/>
        <v xml:space="preserve"> 12</v>
      </c>
      <c r="D7321" s="12" t="str">
        <f t="shared" si="574"/>
        <v>11</v>
      </c>
      <c r="E7321" s="12">
        <f t="shared" si="575"/>
        <v>5</v>
      </c>
      <c r="F7321" s="12" t="str">
        <f t="shared" si="576"/>
        <v>仏滅</v>
      </c>
      <c r="G7321" s="12" t="str">
        <f t="shared" si="577"/>
        <v>火</v>
      </c>
      <c r="J7321" s="12"/>
      <c r="K7321" s="12"/>
      <c r="L7321" s="12"/>
      <c r="M7321" s="12"/>
      <c r="N7321" s="12"/>
    </row>
    <row r="7322" spans="1:14" x14ac:dyDescent="0.2">
      <c r="A7322" s="1">
        <v>47499</v>
      </c>
      <c r="B7322" s="4" t="s">
        <v>1026</v>
      </c>
      <c r="C7322" s="5" t="str">
        <f t="shared" si="578"/>
        <v xml:space="preserve"> 12</v>
      </c>
      <c r="D7322" s="12" t="str">
        <f t="shared" si="574"/>
        <v>12</v>
      </c>
      <c r="E7322" s="12">
        <f t="shared" si="575"/>
        <v>0</v>
      </c>
      <c r="F7322" s="12" t="str">
        <f t="shared" si="576"/>
        <v>大安</v>
      </c>
      <c r="G7322" s="12" t="str">
        <f t="shared" si="577"/>
        <v>水</v>
      </c>
      <c r="J7322" s="12"/>
      <c r="K7322" s="12"/>
      <c r="L7322" s="12"/>
      <c r="M7322" s="12"/>
      <c r="N7322" s="12"/>
    </row>
    <row r="7323" spans="1:14" x14ac:dyDescent="0.2">
      <c r="A7323" s="1">
        <v>47500</v>
      </c>
      <c r="B7323" s="4" t="s">
        <v>1027</v>
      </c>
      <c r="C7323" s="5" t="str">
        <f t="shared" si="578"/>
        <v xml:space="preserve"> 12</v>
      </c>
      <c r="D7323" s="12" t="str">
        <f t="shared" si="574"/>
        <v>13</v>
      </c>
      <c r="E7323" s="12">
        <f t="shared" si="575"/>
        <v>1</v>
      </c>
      <c r="F7323" s="12" t="str">
        <f t="shared" si="576"/>
        <v>赤口</v>
      </c>
      <c r="G7323" s="12" t="str">
        <f t="shared" si="577"/>
        <v>木</v>
      </c>
      <c r="J7323" s="12"/>
      <c r="K7323" s="12"/>
      <c r="L7323" s="12"/>
      <c r="M7323" s="12"/>
      <c r="N7323" s="12"/>
    </row>
    <row r="7324" spans="1:14" x14ac:dyDescent="0.2">
      <c r="A7324" s="1">
        <v>47501</v>
      </c>
      <c r="B7324" s="4" t="s">
        <v>1028</v>
      </c>
      <c r="C7324" s="5" t="str">
        <f t="shared" si="578"/>
        <v xml:space="preserve"> 12</v>
      </c>
      <c r="D7324" s="12" t="str">
        <f t="shared" si="574"/>
        <v>14</v>
      </c>
      <c r="E7324" s="12">
        <f t="shared" si="575"/>
        <v>2</v>
      </c>
      <c r="F7324" s="12" t="str">
        <f t="shared" si="576"/>
        <v>先勝</v>
      </c>
      <c r="G7324" s="12" t="str">
        <f t="shared" si="577"/>
        <v>金</v>
      </c>
      <c r="J7324" s="12"/>
      <c r="K7324" s="12"/>
      <c r="L7324" s="12"/>
      <c r="M7324" s="12"/>
      <c r="N7324" s="12"/>
    </row>
    <row r="7325" spans="1:14" x14ac:dyDescent="0.2">
      <c r="A7325" s="1">
        <v>47502</v>
      </c>
      <c r="B7325" s="4" t="s">
        <v>1029</v>
      </c>
      <c r="C7325" s="5" t="str">
        <f t="shared" si="578"/>
        <v xml:space="preserve"> 12</v>
      </c>
      <c r="D7325" s="12" t="str">
        <f t="shared" si="574"/>
        <v>15</v>
      </c>
      <c r="E7325" s="12">
        <f t="shared" si="575"/>
        <v>3</v>
      </c>
      <c r="F7325" s="12" t="str">
        <f t="shared" si="576"/>
        <v>友引</v>
      </c>
      <c r="G7325" s="12" t="str">
        <f t="shared" si="577"/>
        <v>土</v>
      </c>
      <c r="J7325" s="12"/>
      <c r="K7325" s="12"/>
      <c r="L7325" s="12"/>
      <c r="M7325" s="12"/>
      <c r="N7325" s="12"/>
    </row>
    <row r="7326" spans="1:14" x14ac:dyDescent="0.2">
      <c r="A7326" s="1">
        <v>47503</v>
      </c>
      <c r="B7326" s="4" t="s">
        <v>1030</v>
      </c>
      <c r="C7326" s="5" t="str">
        <f t="shared" si="578"/>
        <v xml:space="preserve"> 12</v>
      </c>
      <c r="D7326" s="12" t="str">
        <f t="shared" si="574"/>
        <v>16</v>
      </c>
      <c r="E7326" s="12">
        <f t="shared" si="575"/>
        <v>4</v>
      </c>
      <c r="F7326" s="12" t="str">
        <f t="shared" si="576"/>
        <v>先負</v>
      </c>
      <c r="G7326" s="12" t="str">
        <f t="shared" si="577"/>
        <v>日</v>
      </c>
      <c r="J7326" s="12"/>
      <c r="K7326" s="12"/>
      <c r="L7326" s="12"/>
      <c r="M7326" s="12"/>
      <c r="N7326" s="12"/>
    </row>
    <row r="7327" spans="1:14" x14ac:dyDescent="0.2">
      <c r="A7327" s="1">
        <v>47504</v>
      </c>
      <c r="B7327" s="4" t="s">
        <v>1031</v>
      </c>
      <c r="C7327" s="5" t="str">
        <f t="shared" si="578"/>
        <v xml:space="preserve"> 12</v>
      </c>
      <c r="D7327" s="12" t="str">
        <f t="shared" si="574"/>
        <v>17</v>
      </c>
      <c r="E7327" s="12">
        <f t="shared" si="575"/>
        <v>5</v>
      </c>
      <c r="F7327" s="12" t="str">
        <f t="shared" si="576"/>
        <v>仏滅</v>
      </c>
      <c r="G7327" s="12" t="str">
        <f t="shared" si="577"/>
        <v>月</v>
      </c>
      <c r="J7327" s="12"/>
      <c r="K7327" s="12"/>
      <c r="L7327" s="12"/>
      <c r="M7327" s="12"/>
      <c r="N7327" s="12"/>
    </row>
    <row r="7328" spans="1:14" x14ac:dyDescent="0.2">
      <c r="A7328" s="1">
        <v>47505</v>
      </c>
      <c r="B7328" s="4" t="s">
        <v>1032</v>
      </c>
      <c r="C7328" s="5" t="str">
        <f t="shared" si="578"/>
        <v xml:space="preserve"> 12</v>
      </c>
      <c r="D7328" s="12" t="str">
        <f t="shared" si="574"/>
        <v>18</v>
      </c>
      <c r="E7328" s="12">
        <f t="shared" si="575"/>
        <v>0</v>
      </c>
      <c r="F7328" s="12" t="str">
        <f t="shared" si="576"/>
        <v>大安</v>
      </c>
      <c r="G7328" s="12" t="str">
        <f t="shared" si="577"/>
        <v>火</v>
      </c>
      <c r="J7328" s="12"/>
      <c r="K7328" s="12"/>
      <c r="L7328" s="12"/>
      <c r="M7328" s="12"/>
      <c r="N7328" s="12"/>
    </row>
    <row r="7329" spans="1:14" x14ac:dyDescent="0.2">
      <c r="A7329" s="1">
        <v>47506</v>
      </c>
      <c r="B7329" s="4" t="s">
        <v>1033</v>
      </c>
      <c r="C7329" s="5" t="str">
        <f t="shared" si="578"/>
        <v xml:space="preserve"> 12</v>
      </c>
      <c r="D7329" s="12" t="str">
        <f t="shared" si="574"/>
        <v>19</v>
      </c>
      <c r="E7329" s="12">
        <f t="shared" si="575"/>
        <v>1</v>
      </c>
      <c r="F7329" s="12" t="str">
        <f t="shared" si="576"/>
        <v>赤口</v>
      </c>
      <c r="G7329" s="12" t="str">
        <f t="shared" si="577"/>
        <v>水</v>
      </c>
      <c r="J7329" s="12"/>
      <c r="K7329" s="12"/>
      <c r="L7329" s="12"/>
      <c r="M7329" s="12"/>
      <c r="N7329" s="12"/>
    </row>
    <row r="7330" spans="1:14" x14ac:dyDescent="0.2">
      <c r="A7330" s="1">
        <v>47507</v>
      </c>
      <c r="B7330" s="4" t="s">
        <v>1034</v>
      </c>
      <c r="C7330" s="5" t="str">
        <f t="shared" si="578"/>
        <v xml:space="preserve"> 12</v>
      </c>
      <c r="D7330" s="12" t="str">
        <f t="shared" si="574"/>
        <v>20</v>
      </c>
      <c r="E7330" s="12">
        <f t="shared" si="575"/>
        <v>2</v>
      </c>
      <c r="F7330" s="12" t="str">
        <f t="shared" si="576"/>
        <v>先勝</v>
      </c>
      <c r="G7330" s="12" t="str">
        <f t="shared" si="577"/>
        <v>木</v>
      </c>
      <c r="J7330" s="12"/>
      <c r="K7330" s="12"/>
      <c r="L7330" s="12"/>
      <c r="M7330" s="12"/>
      <c r="N7330" s="12"/>
    </row>
    <row r="7331" spans="1:14" x14ac:dyDescent="0.2">
      <c r="A7331" s="1">
        <v>47508</v>
      </c>
      <c r="B7331" s="4" t="s">
        <v>1035</v>
      </c>
      <c r="C7331" s="5" t="str">
        <f t="shared" si="578"/>
        <v xml:space="preserve"> 12</v>
      </c>
      <c r="D7331" s="12" t="str">
        <f t="shared" si="574"/>
        <v>21</v>
      </c>
      <c r="E7331" s="12">
        <f t="shared" si="575"/>
        <v>3</v>
      </c>
      <c r="F7331" s="12" t="str">
        <f t="shared" si="576"/>
        <v>友引</v>
      </c>
      <c r="G7331" s="12" t="str">
        <f t="shared" si="577"/>
        <v>金</v>
      </c>
      <c r="J7331" s="12"/>
      <c r="K7331" s="12"/>
      <c r="L7331" s="12"/>
      <c r="M7331" s="12"/>
      <c r="N7331" s="12"/>
    </row>
    <row r="7332" spans="1:14" x14ac:dyDescent="0.2">
      <c r="A7332" s="1">
        <v>47509</v>
      </c>
      <c r="B7332" s="4" t="s">
        <v>1036</v>
      </c>
      <c r="C7332" s="5" t="str">
        <f t="shared" si="578"/>
        <v xml:space="preserve"> 12</v>
      </c>
      <c r="D7332" s="12" t="str">
        <f t="shared" si="574"/>
        <v>22</v>
      </c>
      <c r="E7332" s="12">
        <f t="shared" si="575"/>
        <v>4</v>
      </c>
      <c r="F7332" s="12" t="str">
        <f t="shared" si="576"/>
        <v>先負</v>
      </c>
      <c r="G7332" s="12" t="str">
        <f t="shared" si="577"/>
        <v>土</v>
      </c>
      <c r="J7332" s="12"/>
      <c r="K7332" s="12"/>
      <c r="L7332" s="12"/>
      <c r="M7332" s="12"/>
      <c r="N7332" s="12"/>
    </row>
    <row r="7333" spans="1:14" x14ac:dyDescent="0.2">
      <c r="A7333" s="1">
        <v>47510</v>
      </c>
      <c r="B7333" s="4" t="s">
        <v>1037</v>
      </c>
      <c r="C7333" s="5" t="str">
        <f t="shared" si="578"/>
        <v xml:space="preserve"> 12</v>
      </c>
      <c r="D7333" s="12" t="str">
        <f t="shared" si="574"/>
        <v>23</v>
      </c>
      <c r="E7333" s="12">
        <f t="shared" si="575"/>
        <v>5</v>
      </c>
      <c r="F7333" s="12" t="str">
        <f t="shared" si="576"/>
        <v>仏滅</v>
      </c>
      <c r="G7333" s="12" t="str">
        <f t="shared" si="577"/>
        <v>日</v>
      </c>
      <c r="J7333" s="12"/>
      <c r="K7333" s="12"/>
      <c r="L7333" s="12"/>
      <c r="M7333" s="12"/>
      <c r="N7333" s="12"/>
    </row>
    <row r="7334" spans="1:14" x14ac:dyDescent="0.2">
      <c r="A7334" s="1">
        <v>47511</v>
      </c>
      <c r="B7334" s="4" t="s">
        <v>1038</v>
      </c>
      <c r="C7334" s="5" t="str">
        <f t="shared" si="578"/>
        <v xml:space="preserve"> 12</v>
      </c>
      <c r="D7334" s="12" t="str">
        <f t="shared" si="574"/>
        <v>24</v>
      </c>
      <c r="E7334" s="12">
        <f t="shared" si="575"/>
        <v>0</v>
      </c>
      <c r="F7334" s="12" t="str">
        <f t="shared" si="576"/>
        <v>大安</v>
      </c>
      <c r="G7334" s="12" t="str">
        <f t="shared" si="577"/>
        <v>月</v>
      </c>
      <c r="J7334" s="12"/>
      <c r="K7334" s="12"/>
      <c r="L7334" s="12"/>
      <c r="M7334" s="12"/>
      <c r="N7334" s="12"/>
    </row>
    <row r="7335" spans="1:14" x14ac:dyDescent="0.2">
      <c r="A7335" s="1">
        <v>47512</v>
      </c>
      <c r="B7335" s="4" t="s">
        <v>1039</v>
      </c>
      <c r="C7335" s="5" t="str">
        <f t="shared" si="578"/>
        <v xml:space="preserve"> 12</v>
      </c>
      <c r="D7335" s="12" t="str">
        <f t="shared" si="574"/>
        <v>25</v>
      </c>
      <c r="E7335" s="12">
        <f t="shared" si="575"/>
        <v>1</v>
      </c>
      <c r="F7335" s="12" t="str">
        <f t="shared" si="576"/>
        <v>赤口</v>
      </c>
      <c r="G7335" s="12" t="str">
        <f t="shared" si="577"/>
        <v>火</v>
      </c>
      <c r="J7335" s="12"/>
      <c r="K7335" s="12"/>
      <c r="L7335" s="12"/>
      <c r="M7335" s="12"/>
      <c r="N7335" s="12"/>
    </row>
    <row r="7336" spans="1:14" x14ac:dyDescent="0.2">
      <c r="A7336" s="1">
        <v>47513</v>
      </c>
      <c r="B7336" s="4" t="s">
        <v>1040</v>
      </c>
      <c r="C7336" s="5" t="str">
        <f t="shared" si="578"/>
        <v xml:space="preserve"> 12</v>
      </c>
      <c r="D7336" s="12" t="str">
        <f t="shared" si="574"/>
        <v>26</v>
      </c>
      <c r="E7336" s="12">
        <f t="shared" si="575"/>
        <v>2</v>
      </c>
      <c r="F7336" s="12" t="str">
        <f t="shared" si="576"/>
        <v>先勝</v>
      </c>
      <c r="G7336" s="12" t="str">
        <f t="shared" si="577"/>
        <v>水</v>
      </c>
      <c r="J7336" s="12"/>
      <c r="K7336" s="12"/>
      <c r="L7336" s="12"/>
      <c r="M7336" s="12"/>
      <c r="N7336" s="12"/>
    </row>
    <row r="7337" spans="1:14" x14ac:dyDescent="0.2">
      <c r="A7337" s="1">
        <v>47514</v>
      </c>
      <c r="B7337" s="4" t="s">
        <v>1041</v>
      </c>
      <c r="C7337" s="5" t="str">
        <f t="shared" si="578"/>
        <v xml:space="preserve"> 12</v>
      </c>
      <c r="D7337" s="12" t="str">
        <f t="shared" si="574"/>
        <v>27</v>
      </c>
      <c r="E7337" s="12">
        <f t="shared" si="575"/>
        <v>3</v>
      </c>
      <c r="F7337" s="12" t="str">
        <f t="shared" si="576"/>
        <v>友引</v>
      </c>
      <c r="G7337" s="12" t="str">
        <f t="shared" si="577"/>
        <v>木</v>
      </c>
      <c r="J7337" s="12"/>
      <c r="K7337" s="12"/>
      <c r="L7337" s="12"/>
      <c r="M7337" s="12"/>
      <c r="N7337" s="12"/>
    </row>
    <row r="7338" spans="1:14" x14ac:dyDescent="0.2">
      <c r="A7338" s="1">
        <v>47515</v>
      </c>
      <c r="B7338" s="4" t="s">
        <v>1042</v>
      </c>
      <c r="C7338" s="5" t="str">
        <f t="shared" si="578"/>
        <v xml:space="preserve"> 12</v>
      </c>
      <c r="D7338" s="12" t="str">
        <f t="shared" si="574"/>
        <v>28</v>
      </c>
      <c r="E7338" s="12">
        <f t="shared" si="575"/>
        <v>4</v>
      </c>
      <c r="F7338" s="12" t="str">
        <f t="shared" si="576"/>
        <v>先負</v>
      </c>
      <c r="G7338" s="12" t="str">
        <f t="shared" si="577"/>
        <v>金</v>
      </c>
      <c r="J7338" s="12"/>
      <c r="K7338" s="12"/>
      <c r="L7338" s="12"/>
      <c r="M7338" s="12"/>
      <c r="N7338" s="12"/>
    </row>
    <row r="7339" spans="1:14" x14ac:dyDescent="0.2">
      <c r="A7339" s="1">
        <v>47516</v>
      </c>
      <c r="B7339" s="4" t="s">
        <v>1043</v>
      </c>
      <c r="C7339" s="5" t="str">
        <f t="shared" si="578"/>
        <v xml:space="preserve"> 12</v>
      </c>
      <c r="D7339" s="12" t="str">
        <f t="shared" si="574"/>
        <v>29</v>
      </c>
      <c r="E7339" s="12">
        <f t="shared" si="575"/>
        <v>5</v>
      </c>
      <c r="F7339" s="12" t="str">
        <f t="shared" si="576"/>
        <v>仏滅</v>
      </c>
      <c r="G7339" s="12" t="str">
        <f t="shared" si="577"/>
        <v>土</v>
      </c>
      <c r="J7339" s="12"/>
      <c r="K7339" s="12"/>
      <c r="L7339" s="12"/>
      <c r="M7339" s="12"/>
      <c r="N7339" s="12"/>
    </row>
    <row r="7340" spans="1:14" x14ac:dyDescent="0.2">
      <c r="A7340" s="1">
        <v>47517</v>
      </c>
      <c r="B7340" s="4" t="s">
        <v>1046</v>
      </c>
      <c r="C7340" s="5" t="str">
        <f t="shared" si="578"/>
        <v xml:space="preserve"> 12</v>
      </c>
      <c r="D7340" s="12" t="str">
        <f t="shared" si="574"/>
        <v>30</v>
      </c>
      <c r="E7340" s="12">
        <f t="shared" si="575"/>
        <v>0</v>
      </c>
      <c r="F7340" s="12" t="str">
        <f t="shared" si="576"/>
        <v>大安</v>
      </c>
      <c r="G7340" s="12" t="str">
        <f t="shared" si="577"/>
        <v>日</v>
      </c>
      <c r="J7340" s="12"/>
      <c r="K7340" s="12"/>
      <c r="L7340" s="12"/>
      <c r="M7340" s="12"/>
      <c r="N7340" s="12"/>
    </row>
    <row r="7341" spans="1:14" x14ac:dyDescent="0.2">
      <c r="A7341" s="1">
        <v>47518</v>
      </c>
      <c r="B7341" s="4" t="s">
        <v>1044</v>
      </c>
      <c r="C7341" s="5" t="str">
        <f t="shared" si="578"/>
        <v xml:space="preserve"> 1</v>
      </c>
      <c r="D7341" s="12" t="str">
        <f t="shared" si="574"/>
        <v>1</v>
      </c>
      <c r="E7341" s="12">
        <f t="shared" si="575"/>
        <v>2</v>
      </c>
      <c r="F7341" s="12" t="str">
        <f t="shared" si="576"/>
        <v>先勝</v>
      </c>
      <c r="G7341" s="12" t="str">
        <f t="shared" si="577"/>
        <v>月</v>
      </c>
      <c r="J7341" s="12"/>
      <c r="K7341" s="12"/>
      <c r="L7341" s="12"/>
      <c r="M7341" s="12"/>
      <c r="N7341" s="12"/>
    </row>
    <row r="7342" spans="1:14" x14ac:dyDescent="0.2">
      <c r="A7342" s="1">
        <v>47519</v>
      </c>
      <c r="B7342" s="4" t="s">
        <v>661</v>
      </c>
      <c r="C7342" s="5" t="str">
        <f t="shared" si="578"/>
        <v xml:space="preserve"> 1</v>
      </c>
      <c r="D7342" s="12" t="str">
        <f t="shared" ref="D7342:D7405" si="579">RIGHT(B7342,LEN(B7342)-FIND("/",B7342))</f>
        <v>2</v>
      </c>
      <c r="E7342" s="12">
        <f t="shared" si="575"/>
        <v>3</v>
      </c>
      <c r="F7342" s="12" t="str">
        <f t="shared" si="576"/>
        <v>友引</v>
      </c>
      <c r="G7342" s="12" t="str">
        <f t="shared" si="577"/>
        <v>火</v>
      </c>
      <c r="J7342" s="12"/>
      <c r="K7342" s="12"/>
      <c r="L7342" s="12"/>
      <c r="M7342" s="12"/>
      <c r="N7342" s="12"/>
    </row>
    <row r="7343" spans="1:14" x14ac:dyDescent="0.2">
      <c r="A7343" s="1">
        <v>47520</v>
      </c>
      <c r="B7343" s="4" t="s">
        <v>662</v>
      </c>
      <c r="C7343" s="5" t="str">
        <f t="shared" si="578"/>
        <v xml:space="preserve"> 1</v>
      </c>
      <c r="D7343" s="12" t="str">
        <f t="shared" si="579"/>
        <v>3</v>
      </c>
      <c r="E7343" s="12">
        <f t="shared" si="575"/>
        <v>4</v>
      </c>
      <c r="F7343" s="12" t="str">
        <f t="shared" si="576"/>
        <v>先負</v>
      </c>
      <c r="G7343" s="12" t="str">
        <f t="shared" si="577"/>
        <v>水</v>
      </c>
      <c r="J7343" s="12"/>
      <c r="K7343" s="12"/>
      <c r="L7343" s="12"/>
      <c r="M7343" s="12"/>
      <c r="N7343" s="12"/>
    </row>
    <row r="7344" spans="1:14" x14ac:dyDescent="0.2">
      <c r="A7344" s="1">
        <v>47521</v>
      </c>
      <c r="B7344" s="4" t="s">
        <v>663</v>
      </c>
      <c r="C7344" s="5" t="str">
        <f t="shared" si="578"/>
        <v xml:space="preserve"> 1</v>
      </c>
      <c r="D7344" s="12" t="str">
        <f t="shared" si="579"/>
        <v>4</v>
      </c>
      <c r="E7344" s="12">
        <f t="shared" si="575"/>
        <v>5</v>
      </c>
      <c r="F7344" s="12" t="str">
        <f t="shared" si="576"/>
        <v>仏滅</v>
      </c>
      <c r="G7344" s="12" t="str">
        <f t="shared" si="577"/>
        <v>木</v>
      </c>
      <c r="J7344" s="12"/>
      <c r="K7344" s="12"/>
      <c r="L7344" s="12"/>
      <c r="M7344" s="12"/>
      <c r="N7344" s="12"/>
    </row>
    <row r="7345" spans="1:14" x14ac:dyDescent="0.2">
      <c r="A7345" s="1">
        <v>47522</v>
      </c>
      <c r="B7345" s="4" t="s">
        <v>664</v>
      </c>
      <c r="C7345" s="5" t="str">
        <f t="shared" si="578"/>
        <v xml:space="preserve"> 1</v>
      </c>
      <c r="D7345" s="12" t="str">
        <f t="shared" si="579"/>
        <v>5</v>
      </c>
      <c r="E7345" s="12">
        <f t="shared" si="575"/>
        <v>0</v>
      </c>
      <c r="F7345" s="12" t="str">
        <f t="shared" si="576"/>
        <v>大安</v>
      </c>
      <c r="G7345" s="12" t="str">
        <f t="shared" si="577"/>
        <v>金</v>
      </c>
      <c r="J7345" s="12"/>
      <c r="K7345" s="12"/>
      <c r="L7345" s="12"/>
      <c r="M7345" s="12"/>
      <c r="N7345" s="12"/>
    </row>
    <row r="7346" spans="1:14" x14ac:dyDescent="0.2">
      <c r="A7346" s="1">
        <v>47523</v>
      </c>
      <c r="B7346" s="4" t="s">
        <v>665</v>
      </c>
      <c r="C7346" s="5" t="str">
        <f t="shared" si="578"/>
        <v xml:space="preserve"> 1</v>
      </c>
      <c r="D7346" s="12" t="str">
        <f t="shared" si="579"/>
        <v>6</v>
      </c>
      <c r="E7346" s="12">
        <f t="shared" si="575"/>
        <v>1</v>
      </c>
      <c r="F7346" s="12" t="str">
        <f t="shared" si="576"/>
        <v>赤口</v>
      </c>
      <c r="G7346" s="12" t="str">
        <f t="shared" si="577"/>
        <v>土</v>
      </c>
      <c r="J7346" s="12"/>
      <c r="K7346" s="12"/>
      <c r="L7346" s="12"/>
      <c r="M7346" s="12"/>
      <c r="N7346" s="12"/>
    </row>
    <row r="7347" spans="1:14" x14ac:dyDescent="0.2">
      <c r="A7347" s="1">
        <v>47524</v>
      </c>
      <c r="B7347" s="4" t="s">
        <v>666</v>
      </c>
      <c r="C7347" s="5" t="str">
        <f t="shared" si="578"/>
        <v xml:space="preserve"> 1</v>
      </c>
      <c r="D7347" s="12" t="str">
        <f t="shared" si="579"/>
        <v>7</v>
      </c>
      <c r="E7347" s="12">
        <f t="shared" si="575"/>
        <v>2</v>
      </c>
      <c r="F7347" s="12" t="str">
        <f t="shared" si="576"/>
        <v>先勝</v>
      </c>
      <c r="G7347" s="12" t="str">
        <f t="shared" si="577"/>
        <v>日</v>
      </c>
      <c r="J7347" s="12"/>
      <c r="K7347" s="12"/>
      <c r="L7347" s="12"/>
      <c r="M7347" s="12"/>
      <c r="N7347" s="12"/>
    </row>
    <row r="7348" spans="1:14" x14ac:dyDescent="0.2">
      <c r="A7348" s="1">
        <v>47525</v>
      </c>
      <c r="B7348" s="4" t="s">
        <v>667</v>
      </c>
      <c r="C7348" s="5" t="str">
        <f t="shared" si="578"/>
        <v xml:space="preserve"> 1</v>
      </c>
      <c r="D7348" s="12" t="str">
        <f t="shared" si="579"/>
        <v>8</v>
      </c>
      <c r="E7348" s="12">
        <f t="shared" ref="E7348:E7411" si="580">MOD(C7348+D7348,6)</f>
        <v>3</v>
      </c>
      <c r="F7348" s="12" t="str">
        <f t="shared" ref="F7348:F7411" si="581">VLOOKUP(E7348,$H$2:$I$7,2)</f>
        <v>友引</v>
      </c>
      <c r="G7348" s="12" t="str">
        <f t="shared" ref="G7348:G7411" si="582">TEXT(A7348,"aaa")</f>
        <v>月</v>
      </c>
      <c r="J7348" s="12"/>
      <c r="K7348" s="12"/>
      <c r="L7348" s="12"/>
      <c r="M7348" s="12"/>
      <c r="N7348" s="12"/>
    </row>
    <row r="7349" spans="1:14" x14ac:dyDescent="0.2">
      <c r="A7349" s="1">
        <v>47526</v>
      </c>
      <c r="B7349" s="4" t="s">
        <v>668</v>
      </c>
      <c r="C7349" s="5" t="str">
        <f t="shared" si="578"/>
        <v xml:space="preserve"> 1</v>
      </c>
      <c r="D7349" s="12" t="str">
        <f t="shared" si="579"/>
        <v>9</v>
      </c>
      <c r="E7349" s="12">
        <f t="shared" si="580"/>
        <v>4</v>
      </c>
      <c r="F7349" s="12" t="str">
        <f t="shared" si="581"/>
        <v>先負</v>
      </c>
      <c r="G7349" s="12" t="str">
        <f t="shared" si="582"/>
        <v>火</v>
      </c>
      <c r="J7349" s="12"/>
      <c r="K7349" s="12"/>
      <c r="L7349" s="12"/>
      <c r="M7349" s="12"/>
      <c r="N7349" s="12"/>
    </row>
    <row r="7350" spans="1:14" x14ac:dyDescent="0.2">
      <c r="A7350" s="1">
        <v>47527</v>
      </c>
      <c r="B7350" s="4" t="s">
        <v>669</v>
      </c>
      <c r="C7350" s="5" t="str">
        <f t="shared" si="578"/>
        <v xml:space="preserve"> 1</v>
      </c>
      <c r="D7350" s="12" t="str">
        <f t="shared" si="579"/>
        <v>10</v>
      </c>
      <c r="E7350" s="12">
        <f t="shared" si="580"/>
        <v>5</v>
      </c>
      <c r="F7350" s="12" t="str">
        <f t="shared" si="581"/>
        <v>仏滅</v>
      </c>
      <c r="G7350" s="12" t="str">
        <f t="shared" si="582"/>
        <v>水</v>
      </c>
      <c r="J7350" s="12"/>
      <c r="K7350" s="12"/>
      <c r="L7350" s="12"/>
      <c r="M7350" s="12"/>
      <c r="N7350" s="12"/>
    </row>
    <row r="7351" spans="1:14" x14ac:dyDescent="0.2">
      <c r="A7351" s="1">
        <v>47528</v>
      </c>
      <c r="B7351" s="4" t="s">
        <v>670</v>
      </c>
      <c r="C7351" s="5" t="str">
        <f t="shared" si="578"/>
        <v xml:space="preserve"> 1</v>
      </c>
      <c r="D7351" s="12" t="str">
        <f t="shared" si="579"/>
        <v>11</v>
      </c>
      <c r="E7351" s="12">
        <f t="shared" si="580"/>
        <v>0</v>
      </c>
      <c r="F7351" s="12" t="str">
        <f t="shared" si="581"/>
        <v>大安</v>
      </c>
      <c r="G7351" s="12" t="str">
        <f t="shared" si="582"/>
        <v>木</v>
      </c>
      <c r="J7351" s="12"/>
      <c r="K7351" s="12"/>
      <c r="L7351" s="12"/>
      <c r="M7351" s="12"/>
      <c r="N7351" s="12"/>
    </row>
    <row r="7352" spans="1:14" x14ac:dyDescent="0.2">
      <c r="A7352" s="1">
        <v>47529</v>
      </c>
      <c r="B7352" s="4" t="s">
        <v>671</v>
      </c>
      <c r="C7352" s="5" t="str">
        <f t="shared" si="578"/>
        <v xml:space="preserve"> 1</v>
      </c>
      <c r="D7352" s="12" t="str">
        <f t="shared" si="579"/>
        <v>12</v>
      </c>
      <c r="E7352" s="12">
        <f t="shared" si="580"/>
        <v>1</v>
      </c>
      <c r="F7352" s="12" t="str">
        <f t="shared" si="581"/>
        <v>赤口</v>
      </c>
      <c r="G7352" s="12" t="str">
        <f t="shared" si="582"/>
        <v>金</v>
      </c>
      <c r="J7352" s="12"/>
      <c r="K7352" s="12"/>
      <c r="L7352" s="12"/>
      <c r="M7352" s="12"/>
      <c r="N7352" s="12"/>
    </row>
    <row r="7353" spans="1:14" x14ac:dyDescent="0.2">
      <c r="A7353" s="1">
        <v>47530</v>
      </c>
      <c r="B7353" s="4" t="s">
        <v>672</v>
      </c>
      <c r="C7353" s="5" t="str">
        <f t="shared" si="578"/>
        <v xml:space="preserve"> 1</v>
      </c>
      <c r="D7353" s="12" t="str">
        <f t="shared" si="579"/>
        <v>13</v>
      </c>
      <c r="E7353" s="12">
        <f t="shared" si="580"/>
        <v>2</v>
      </c>
      <c r="F7353" s="12" t="str">
        <f t="shared" si="581"/>
        <v>先勝</v>
      </c>
      <c r="G7353" s="12" t="str">
        <f t="shared" si="582"/>
        <v>土</v>
      </c>
      <c r="J7353" s="12"/>
      <c r="K7353" s="12"/>
      <c r="L7353" s="12"/>
      <c r="M7353" s="12"/>
      <c r="N7353" s="12"/>
    </row>
    <row r="7354" spans="1:14" x14ac:dyDescent="0.2">
      <c r="A7354" s="1">
        <v>47531</v>
      </c>
      <c r="B7354" s="4" t="s">
        <v>673</v>
      </c>
      <c r="C7354" s="5" t="str">
        <f t="shared" si="578"/>
        <v xml:space="preserve"> 1</v>
      </c>
      <c r="D7354" s="12" t="str">
        <f t="shared" si="579"/>
        <v>14</v>
      </c>
      <c r="E7354" s="12">
        <f t="shared" si="580"/>
        <v>3</v>
      </c>
      <c r="F7354" s="12" t="str">
        <f t="shared" si="581"/>
        <v>友引</v>
      </c>
      <c r="G7354" s="12" t="str">
        <f t="shared" si="582"/>
        <v>日</v>
      </c>
      <c r="J7354" s="12"/>
      <c r="K7354" s="12"/>
      <c r="L7354" s="12"/>
      <c r="M7354" s="12"/>
      <c r="N7354" s="12"/>
    </row>
    <row r="7355" spans="1:14" x14ac:dyDescent="0.2">
      <c r="A7355" s="1">
        <v>47532</v>
      </c>
      <c r="B7355" s="4" t="s">
        <v>674</v>
      </c>
      <c r="C7355" s="5" t="str">
        <f t="shared" si="578"/>
        <v xml:space="preserve"> 1</v>
      </c>
      <c r="D7355" s="12" t="str">
        <f t="shared" si="579"/>
        <v>15</v>
      </c>
      <c r="E7355" s="12">
        <f t="shared" si="580"/>
        <v>4</v>
      </c>
      <c r="F7355" s="12" t="str">
        <f t="shared" si="581"/>
        <v>先負</v>
      </c>
      <c r="G7355" s="12" t="str">
        <f t="shared" si="582"/>
        <v>月</v>
      </c>
      <c r="J7355" s="12"/>
      <c r="K7355" s="12"/>
      <c r="L7355" s="12"/>
      <c r="M7355" s="12"/>
      <c r="N7355" s="12"/>
    </row>
    <row r="7356" spans="1:14" x14ac:dyDescent="0.2">
      <c r="A7356" s="1">
        <v>47533</v>
      </c>
      <c r="B7356" s="4" t="s">
        <v>675</v>
      </c>
      <c r="C7356" s="5" t="str">
        <f t="shared" si="578"/>
        <v xml:space="preserve"> 1</v>
      </c>
      <c r="D7356" s="12" t="str">
        <f t="shared" si="579"/>
        <v>16</v>
      </c>
      <c r="E7356" s="12">
        <f t="shared" si="580"/>
        <v>5</v>
      </c>
      <c r="F7356" s="12" t="str">
        <f t="shared" si="581"/>
        <v>仏滅</v>
      </c>
      <c r="G7356" s="12" t="str">
        <f t="shared" si="582"/>
        <v>火</v>
      </c>
      <c r="J7356" s="12"/>
      <c r="K7356" s="12"/>
      <c r="L7356" s="12"/>
      <c r="M7356" s="12"/>
      <c r="N7356" s="12"/>
    </row>
    <row r="7357" spans="1:14" x14ac:dyDescent="0.2">
      <c r="A7357" s="1">
        <v>47534</v>
      </c>
      <c r="B7357" s="4" t="s">
        <v>676</v>
      </c>
      <c r="C7357" s="5" t="str">
        <f t="shared" si="578"/>
        <v xml:space="preserve"> 1</v>
      </c>
      <c r="D7357" s="12" t="str">
        <f t="shared" si="579"/>
        <v>17</v>
      </c>
      <c r="E7357" s="12">
        <f t="shared" si="580"/>
        <v>0</v>
      </c>
      <c r="F7357" s="12" t="str">
        <f t="shared" si="581"/>
        <v>大安</v>
      </c>
      <c r="G7357" s="12" t="str">
        <f t="shared" si="582"/>
        <v>水</v>
      </c>
      <c r="J7357" s="12"/>
      <c r="K7357" s="12"/>
      <c r="L7357" s="12"/>
      <c r="M7357" s="12"/>
      <c r="N7357" s="12"/>
    </row>
    <row r="7358" spans="1:14" x14ac:dyDescent="0.2">
      <c r="A7358" s="1">
        <v>47535</v>
      </c>
      <c r="B7358" s="4" t="s">
        <v>677</v>
      </c>
      <c r="C7358" s="5" t="str">
        <f t="shared" si="578"/>
        <v xml:space="preserve"> 1</v>
      </c>
      <c r="D7358" s="12" t="str">
        <f t="shared" si="579"/>
        <v>18</v>
      </c>
      <c r="E7358" s="12">
        <f t="shared" si="580"/>
        <v>1</v>
      </c>
      <c r="F7358" s="12" t="str">
        <f t="shared" si="581"/>
        <v>赤口</v>
      </c>
      <c r="G7358" s="12" t="str">
        <f t="shared" si="582"/>
        <v>木</v>
      </c>
      <c r="J7358" s="12"/>
      <c r="K7358" s="12"/>
      <c r="L7358" s="12"/>
      <c r="M7358" s="12"/>
      <c r="N7358" s="12"/>
    </row>
    <row r="7359" spans="1:14" x14ac:dyDescent="0.2">
      <c r="A7359" s="1">
        <v>47536</v>
      </c>
      <c r="B7359" s="4" t="s">
        <v>678</v>
      </c>
      <c r="C7359" s="5" t="str">
        <f t="shared" si="578"/>
        <v xml:space="preserve"> 1</v>
      </c>
      <c r="D7359" s="12" t="str">
        <f t="shared" si="579"/>
        <v>19</v>
      </c>
      <c r="E7359" s="12">
        <f t="shared" si="580"/>
        <v>2</v>
      </c>
      <c r="F7359" s="12" t="str">
        <f t="shared" si="581"/>
        <v>先勝</v>
      </c>
      <c r="G7359" s="12" t="str">
        <f t="shared" si="582"/>
        <v>金</v>
      </c>
      <c r="J7359" s="12"/>
      <c r="K7359" s="12"/>
      <c r="L7359" s="12"/>
      <c r="M7359" s="12"/>
      <c r="N7359" s="12"/>
    </row>
    <row r="7360" spans="1:14" x14ac:dyDescent="0.2">
      <c r="A7360" s="1">
        <v>47537</v>
      </c>
      <c r="B7360" s="4" t="s">
        <v>679</v>
      </c>
      <c r="C7360" s="5" t="str">
        <f t="shared" si="578"/>
        <v xml:space="preserve"> 1</v>
      </c>
      <c r="D7360" s="12" t="str">
        <f t="shared" si="579"/>
        <v>20</v>
      </c>
      <c r="E7360" s="12">
        <f t="shared" si="580"/>
        <v>3</v>
      </c>
      <c r="F7360" s="12" t="str">
        <f t="shared" si="581"/>
        <v>友引</v>
      </c>
      <c r="G7360" s="12" t="str">
        <f t="shared" si="582"/>
        <v>土</v>
      </c>
      <c r="J7360" s="12"/>
      <c r="K7360" s="12"/>
      <c r="L7360" s="12"/>
      <c r="M7360" s="12"/>
      <c r="N7360" s="12"/>
    </row>
    <row r="7361" spans="1:14" x14ac:dyDescent="0.2">
      <c r="A7361" s="1">
        <v>47538</v>
      </c>
      <c r="B7361" s="4" t="s">
        <v>680</v>
      </c>
      <c r="C7361" s="5" t="str">
        <f t="shared" si="578"/>
        <v xml:space="preserve"> 1</v>
      </c>
      <c r="D7361" s="12" t="str">
        <f t="shared" si="579"/>
        <v>21</v>
      </c>
      <c r="E7361" s="12">
        <f t="shared" si="580"/>
        <v>4</v>
      </c>
      <c r="F7361" s="12" t="str">
        <f t="shared" si="581"/>
        <v>先負</v>
      </c>
      <c r="G7361" s="12" t="str">
        <f t="shared" si="582"/>
        <v>日</v>
      </c>
      <c r="J7361" s="12"/>
      <c r="K7361" s="12"/>
      <c r="L7361" s="12"/>
      <c r="M7361" s="12"/>
      <c r="N7361" s="12"/>
    </row>
    <row r="7362" spans="1:14" x14ac:dyDescent="0.2">
      <c r="A7362" s="1">
        <v>47539</v>
      </c>
      <c r="B7362" s="4" t="s">
        <v>681</v>
      </c>
      <c r="C7362" s="5" t="str">
        <f t="shared" si="578"/>
        <v xml:space="preserve"> 1</v>
      </c>
      <c r="D7362" s="12" t="str">
        <f t="shared" si="579"/>
        <v>22</v>
      </c>
      <c r="E7362" s="12">
        <f t="shared" si="580"/>
        <v>5</v>
      </c>
      <c r="F7362" s="12" t="str">
        <f t="shared" si="581"/>
        <v>仏滅</v>
      </c>
      <c r="G7362" s="12" t="str">
        <f t="shared" si="582"/>
        <v>月</v>
      </c>
      <c r="J7362" s="12"/>
      <c r="K7362" s="12"/>
      <c r="L7362" s="12"/>
      <c r="M7362" s="12"/>
      <c r="N7362" s="12"/>
    </row>
    <row r="7363" spans="1:14" x14ac:dyDescent="0.2">
      <c r="A7363" s="1">
        <v>47540</v>
      </c>
      <c r="B7363" s="4" t="s">
        <v>682</v>
      </c>
      <c r="C7363" s="5" t="str">
        <f t="shared" si="578"/>
        <v xml:space="preserve"> 1</v>
      </c>
      <c r="D7363" s="12" t="str">
        <f t="shared" si="579"/>
        <v>23</v>
      </c>
      <c r="E7363" s="12">
        <f t="shared" si="580"/>
        <v>0</v>
      </c>
      <c r="F7363" s="12" t="str">
        <f t="shared" si="581"/>
        <v>大安</v>
      </c>
      <c r="G7363" s="12" t="str">
        <f t="shared" si="582"/>
        <v>火</v>
      </c>
      <c r="J7363" s="12"/>
      <c r="K7363" s="12"/>
      <c r="L7363" s="12"/>
      <c r="M7363" s="12"/>
      <c r="N7363" s="12"/>
    </row>
    <row r="7364" spans="1:14" x14ac:dyDescent="0.2">
      <c r="A7364" s="1">
        <v>47541</v>
      </c>
      <c r="B7364" s="4" t="s">
        <v>683</v>
      </c>
      <c r="C7364" s="5" t="str">
        <f t="shared" si="578"/>
        <v xml:space="preserve"> 1</v>
      </c>
      <c r="D7364" s="12" t="str">
        <f t="shared" si="579"/>
        <v>24</v>
      </c>
      <c r="E7364" s="12">
        <f t="shared" si="580"/>
        <v>1</v>
      </c>
      <c r="F7364" s="12" t="str">
        <f t="shared" si="581"/>
        <v>赤口</v>
      </c>
      <c r="G7364" s="12" t="str">
        <f t="shared" si="582"/>
        <v>水</v>
      </c>
      <c r="J7364" s="12"/>
      <c r="K7364" s="12"/>
      <c r="L7364" s="12"/>
      <c r="M7364" s="12"/>
      <c r="N7364" s="12"/>
    </row>
    <row r="7365" spans="1:14" x14ac:dyDescent="0.2">
      <c r="A7365" s="1">
        <v>47542</v>
      </c>
      <c r="B7365" s="4" t="s">
        <v>684</v>
      </c>
      <c r="C7365" s="5" t="str">
        <f t="shared" si="578"/>
        <v xml:space="preserve"> 1</v>
      </c>
      <c r="D7365" s="12" t="str">
        <f t="shared" si="579"/>
        <v>25</v>
      </c>
      <c r="E7365" s="12">
        <f t="shared" si="580"/>
        <v>2</v>
      </c>
      <c r="F7365" s="12" t="str">
        <f t="shared" si="581"/>
        <v>先勝</v>
      </c>
      <c r="G7365" s="12" t="str">
        <f t="shared" si="582"/>
        <v>木</v>
      </c>
      <c r="J7365" s="12"/>
      <c r="K7365" s="12"/>
      <c r="L7365" s="12"/>
      <c r="M7365" s="12"/>
      <c r="N7365" s="12"/>
    </row>
    <row r="7366" spans="1:14" x14ac:dyDescent="0.2">
      <c r="A7366" s="1">
        <v>47543</v>
      </c>
      <c r="B7366" s="4" t="s">
        <v>685</v>
      </c>
      <c r="C7366" s="5" t="str">
        <f t="shared" si="578"/>
        <v xml:space="preserve"> 1</v>
      </c>
      <c r="D7366" s="12" t="str">
        <f t="shared" si="579"/>
        <v>26</v>
      </c>
      <c r="E7366" s="12">
        <f t="shared" si="580"/>
        <v>3</v>
      </c>
      <c r="F7366" s="12" t="str">
        <f t="shared" si="581"/>
        <v>友引</v>
      </c>
      <c r="G7366" s="12" t="str">
        <f t="shared" si="582"/>
        <v>金</v>
      </c>
      <c r="J7366" s="12"/>
      <c r="K7366" s="12"/>
      <c r="L7366" s="12"/>
      <c r="M7366" s="12"/>
      <c r="N7366" s="12"/>
    </row>
    <row r="7367" spans="1:14" x14ac:dyDescent="0.2">
      <c r="A7367" s="1">
        <v>47544</v>
      </c>
      <c r="B7367" s="4" t="s">
        <v>686</v>
      </c>
      <c r="C7367" s="5" t="str">
        <f t="shared" si="578"/>
        <v xml:space="preserve"> 1</v>
      </c>
      <c r="D7367" s="12" t="str">
        <f t="shared" si="579"/>
        <v>27</v>
      </c>
      <c r="E7367" s="12">
        <f t="shared" si="580"/>
        <v>4</v>
      </c>
      <c r="F7367" s="12" t="str">
        <f t="shared" si="581"/>
        <v>先負</v>
      </c>
      <c r="G7367" s="12" t="str">
        <f t="shared" si="582"/>
        <v>土</v>
      </c>
      <c r="J7367" s="12"/>
      <c r="K7367" s="12"/>
      <c r="L7367" s="12"/>
      <c r="M7367" s="12"/>
      <c r="N7367" s="12"/>
    </row>
    <row r="7368" spans="1:14" x14ac:dyDescent="0.2">
      <c r="A7368" s="1">
        <v>47545</v>
      </c>
      <c r="B7368" s="4" t="s">
        <v>687</v>
      </c>
      <c r="C7368" s="5" t="str">
        <f t="shared" si="578"/>
        <v xml:space="preserve"> 1</v>
      </c>
      <c r="D7368" s="12" t="str">
        <f t="shared" si="579"/>
        <v>28</v>
      </c>
      <c r="E7368" s="12">
        <f t="shared" si="580"/>
        <v>5</v>
      </c>
      <c r="F7368" s="12" t="str">
        <f t="shared" si="581"/>
        <v>仏滅</v>
      </c>
      <c r="G7368" s="12" t="str">
        <f t="shared" si="582"/>
        <v>日</v>
      </c>
      <c r="J7368" s="12"/>
      <c r="K7368" s="12"/>
      <c r="L7368" s="12"/>
      <c r="M7368" s="12"/>
      <c r="N7368" s="12"/>
    </row>
    <row r="7369" spans="1:14" x14ac:dyDescent="0.2">
      <c r="A7369" s="1">
        <v>47546</v>
      </c>
      <c r="B7369" s="4" t="s">
        <v>688</v>
      </c>
      <c r="C7369" s="5" t="str">
        <f t="shared" si="578"/>
        <v xml:space="preserve"> 1</v>
      </c>
      <c r="D7369" s="12" t="str">
        <f t="shared" si="579"/>
        <v>29</v>
      </c>
      <c r="E7369" s="12">
        <f t="shared" si="580"/>
        <v>0</v>
      </c>
      <c r="F7369" s="12" t="str">
        <f t="shared" si="581"/>
        <v>大安</v>
      </c>
      <c r="G7369" s="12" t="str">
        <f t="shared" si="582"/>
        <v>月</v>
      </c>
      <c r="J7369" s="12"/>
      <c r="K7369" s="12"/>
      <c r="L7369" s="12"/>
      <c r="M7369" s="12"/>
      <c r="N7369" s="12"/>
    </row>
    <row r="7370" spans="1:14" x14ac:dyDescent="0.2">
      <c r="A7370" s="1">
        <v>47547</v>
      </c>
      <c r="B7370" s="4" t="s">
        <v>690</v>
      </c>
      <c r="C7370" s="5" t="str">
        <f t="shared" si="578"/>
        <v xml:space="preserve"> 2</v>
      </c>
      <c r="D7370" s="12" t="str">
        <f t="shared" si="579"/>
        <v>1</v>
      </c>
      <c r="E7370" s="12">
        <f t="shared" si="580"/>
        <v>3</v>
      </c>
      <c r="F7370" s="12" t="str">
        <f t="shared" si="581"/>
        <v>友引</v>
      </c>
      <c r="G7370" s="12" t="str">
        <f t="shared" si="582"/>
        <v>火</v>
      </c>
      <c r="J7370" s="12"/>
      <c r="K7370" s="12"/>
      <c r="L7370" s="12"/>
      <c r="M7370" s="12"/>
      <c r="N7370" s="12"/>
    </row>
    <row r="7371" spans="1:14" x14ac:dyDescent="0.2">
      <c r="A7371" s="1">
        <v>47548</v>
      </c>
      <c r="B7371" s="4" t="s">
        <v>691</v>
      </c>
      <c r="C7371" s="5" t="str">
        <f t="shared" si="578"/>
        <v xml:space="preserve"> 2</v>
      </c>
      <c r="D7371" s="12" t="str">
        <f t="shared" si="579"/>
        <v>2</v>
      </c>
      <c r="E7371" s="12">
        <f t="shared" si="580"/>
        <v>4</v>
      </c>
      <c r="F7371" s="12" t="str">
        <f t="shared" si="581"/>
        <v>先負</v>
      </c>
      <c r="G7371" s="12" t="str">
        <f t="shared" si="582"/>
        <v>水</v>
      </c>
      <c r="J7371" s="12"/>
      <c r="K7371" s="12"/>
      <c r="L7371" s="12"/>
      <c r="M7371" s="12"/>
      <c r="N7371" s="12"/>
    </row>
    <row r="7372" spans="1:14" x14ac:dyDescent="0.2">
      <c r="A7372" s="1">
        <v>47549</v>
      </c>
      <c r="B7372" s="4" t="s">
        <v>692</v>
      </c>
      <c r="C7372" s="5" t="str">
        <f t="shared" ref="C7372:C7435" si="583">SUBSTITUTE( LEFT(B7372,LEN(B7372)-(LEN(B7372)-FIND("/",B7372)+1)), "閏", "" )</f>
        <v xml:space="preserve"> 2</v>
      </c>
      <c r="D7372" s="12" t="str">
        <f t="shared" si="579"/>
        <v>3</v>
      </c>
      <c r="E7372" s="12">
        <f t="shared" si="580"/>
        <v>5</v>
      </c>
      <c r="F7372" s="12" t="str">
        <f t="shared" si="581"/>
        <v>仏滅</v>
      </c>
      <c r="G7372" s="12" t="str">
        <f t="shared" si="582"/>
        <v>木</v>
      </c>
      <c r="J7372" s="12"/>
      <c r="K7372" s="12"/>
      <c r="L7372" s="12"/>
      <c r="M7372" s="12"/>
      <c r="N7372" s="12"/>
    </row>
    <row r="7373" spans="1:14" x14ac:dyDescent="0.2">
      <c r="A7373" s="1">
        <v>47550</v>
      </c>
      <c r="B7373" s="4" t="s">
        <v>693</v>
      </c>
      <c r="C7373" s="5" t="str">
        <f t="shared" si="583"/>
        <v xml:space="preserve"> 2</v>
      </c>
      <c r="D7373" s="12" t="str">
        <f t="shared" si="579"/>
        <v>4</v>
      </c>
      <c r="E7373" s="12">
        <f t="shared" si="580"/>
        <v>0</v>
      </c>
      <c r="F7373" s="12" t="str">
        <f t="shared" si="581"/>
        <v>大安</v>
      </c>
      <c r="G7373" s="12" t="str">
        <f t="shared" si="582"/>
        <v>金</v>
      </c>
      <c r="J7373" s="12"/>
      <c r="K7373" s="12"/>
      <c r="L7373" s="12"/>
      <c r="M7373" s="12"/>
      <c r="N7373" s="12"/>
    </row>
    <row r="7374" spans="1:14" x14ac:dyDescent="0.2">
      <c r="A7374" s="1">
        <v>47551</v>
      </c>
      <c r="B7374" s="4" t="s">
        <v>694</v>
      </c>
      <c r="C7374" s="5" t="str">
        <f t="shared" si="583"/>
        <v xml:space="preserve"> 2</v>
      </c>
      <c r="D7374" s="12" t="str">
        <f t="shared" si="579"/>
        <v>5</v>
      </c>
      <c r="E7374" s="12">
        <f t="shared" si="580"/>
        <v>1</v>
      </c>
      <c r="F7374" s="12" t="str">
        <f t="shared" si="581"/>
        <v>赤口</v>
      </c>
      <c r="G7374" s="12" t="str">
        <f t="shared" si="582"/>
        <v>土</v>
      </c>
      <c r="J7374" s="12"/>
      <c r="K7374" s="12"/>
      <c r="L7374" s="12"/>
      <c r="M7374" s="12"/>
      <c r="N7374" s="12"/>
    </row>
    <row r="7375" spans="1:14" x14ac:dyDescent="0.2">
      <c r="A7375" s="1">
        <v>47552</v>
      </c>
      <c r="B7375" s="4" t="s">
        <v>695</v>
      </c>
      <c r="C7375" s="5" t="str">
        <f t="shared" si="583"/>
        <v xml:space="preserve"> 2</v>
      </c>
      <c r="D7375" s="12" t="str">
        <f t="shared" si="579"/>
        <v>6</v>
      </c>
      <c r="E7375" s="12">
        <f t="shared" si="580"/>
        <v>2</v>
      </c>
      <c r="F7375" s="12" t="str">
        <f t="shared" si="581"/>
        <v>先勝</v>
      </c>
      <c r="G7375" s="12" t="str">
        <f t="shared" si="582"/>
        <v>日</v>
      </c>
      <c r="J7375" s="12"/>
      <c r="K7375" s="12"/>
      <c r="L7375" s="12"/>
      <c r="M7375" s="12"/>
      <c r="N7375" s="12"/>
    </row>
    <row r="7376" spans="1:14" x14ac:dyDescent="0.2">
      <c r="A7376" s="1">
        <v>47553</v>
      </c>
      <c r="B7376" s="4" t="s">
        <v>696</v>
      </c>
      <c r="C7376" s="5" t="str">
        <f t="shared" si="583"/>
        <v xml:space="preserve"> 2</v>
      </c>
      <c r="D7376" s="12" t="str">
        <f t="shared" si="579"/>
        <v>7</v>
      </c>
      <c r="E7376" s="12">
        <f t="shared" si="580"/>
        <v>3</v>
      </c>
      <c r="F7376" s="12" t="str">
        <f t="shared" si="581"/>
        <v>友引</v>
      </c>
      <c r="G7376" s="12" t="str">
        <f t="shared" si="582"/>
        <v>月</v>
      </c>
      <c r="J7376" s="12"/>
      <c r="K7376" s="12"/>
      <c r="L7376" s="12"/>
      <c r="M7376" s="12"/>
      <c r="N7376" s="12"/>
    </row>
    <row r="7377" spans="1:14" x14ac:dyDescent="0.2">
      <c r="A7377" s="1">
        <v>47554</v>
      </c>
      <c r="B7377" s="4" t="s">
        <v>697</v>
      </c>
      <c r="C7377" s="5" t="str">
        <f t="shared" si="583"/>
        <v xml:space="preserve"> 2</v>
      </c>
      <c r="D7377" s="12" t="str">
        <f t="shared" si="579"/>
        <v>8</v>
      </c>
      <c r="E7377" s="12">
        <f t="shared" si="580"/>
        <v>4</v>
      </c>
      <c r="F7377" s="12" t="str">
        <f t="shared" si="581"/>
        <v>先負</v>
      </c>
      <c r="G7377" s="12" t="str">
        <f t="shared" si="582"/>
        <v>火</v>
      </c>
      <c r="J7377" s="12"/>
      <c r="K7377" s="12"/>
      <c r="L7377" s="12"/>
      <c r="M7377" s="12"/>
      <c r="N7377" s="12"/>
    </row>
    <row r="7378" spans="1:14" x14ac:dyDescent="0.2">
      <c r="A7378" s="1">
        <v>47555</v>
      </c>
      <c r="B7378" s="4" t="s">
        <v>698</v>
      </c>
      <c r="C7378" s="5" t="str">
        <f t="shared" si="583"/>
        <v xml:space="preserve"> 2</v>
      </c>
      <c r="D7378" s="12" t="str">
        <f t="shared" si="579"/>
        <v>9</v>
      </c>
      <c r="E7378" s="12">
        <f t="shared" si="580"/>
        <v>5</v>
      </c>
      <c r="F7378" s="12" t="str">
        <f t="shared" si="581"/>
        <v>仏滅</v>
      </c>
      <c r="G7378" s="12" t="str">
        <f t="shared" si="582"/>
        <v>水</v>
      </c>
      <c r="J7378" s="12"/>
      <c r="K7378" s="12"/>
      <c r="L7378" s="12"/>
      <c r="M7378" s="12"/>
      <c r="N7378" s="12"/>
    </row>
    <row r="7379" spans="1:14" x14ac:dyDescent="0.2">
      <c r="A7379" s="1">
        <v>47556</v>
      </c>
      <c r="B7379" s="4" t="s">
        <v>699</v>
      </c>
      <c r="C7379" s="5" t="str">
        <f t="shared" si="583"/>
        <v xml:space="preserve"> 2</v>
      </c>
      <c r="D7379" s="12" t="str">
        <f t="shared" si="579"/>
        <v>10</v>
      </c>
      <c r="E7379" s="12">
        <f t="shared" si="580"/>
        <v>0</v>
      </c>
      <c r="F7379" s="12" t="str">
        <f t="shared" si="581"/>
        <v>大安</v>
      </c>
      <c r="G7379" s="12" t="str">
        <f t="shared" si="582"/>
        <v>木</v>
      </c>
      <c r="J7379" s="12"/>
      <c r="K7379" s="12"/>
      <c r="L7379" s="12"/>
      <c r="M7379" s="12"/>
      <c r="N7379" s="12"/>
    </row>
    <row r="7380" spans="1:14" x14ac:dyDescent="0.2">
      <c r="A7380" s="1">
        <v>47557</v>
      </c>
      <c r="B7380" s="4" t="s">
        <v>700</v>
      </c>
      <c r="C7380" s="5" t="str">
        <f t="shared" si="583"/>
        <v xml:space="preserve"> 2</v>
      </c>
      <c r="D7380" s="12" t="str">
        <f t="shared" si="579"/>
        <v>11</v>
      </c>
      <c r="E7380" s="12">
        <f t="shared" si="580"/>
        <v>1</v>
      </c>
      <c r="F7380" s="12" t="str">
        <f t="shared" si="581"/>
        <v>赤口</v>
      </c>
      <c r="G7380" s="12" t="str">
        <f t="shared" si="582"/>
        <v>金</v>
      </c>
      <c r="J7380" s="12"/>
      <c r="K7380" s="12"/>
      <c r="L7380" s="12"/>
      <c r="M7380" s="12"/>
      <c r="N7380" s="12"/>
    </row>
    <row r="7381" spans="1:14" x14ac:dyDescent="0.2">
      <c r="A7381" s="1">
        <v>47558</v>
      </c>
      <c r="B7381" s="4" t="s">
        <v>701</v>
      </c>
      <c r="C7381" s="5" t="str">
        <f t="shared" si="583"/>
        <v xml:space="preserve"> 2</v>
      </c>
      <c r="D7381" s="12" t="str">
        <f t="shared" si="579"/>
        <v>12</v>
      </c>
      <c r="E7381" s="12">
        <f t="shared" si="580"/>
        <v>2</v>
      </c>
      <c r="F7381" s="12" t="str">
        <f t="shared" si="581"/>
        <v>先勝</v>
      </c>
      <c r="G7381" s="12" t="str">
        <f t="shared" si="582"/>
        <v>土</v>
      </c>
      <c r="J7381" s="12"/>
      <c r="K7381" s="12"/>
      <c r="L7381" s="12"/>
      <c r="M7381" s="12"/>
      <c r="N7381" s="12"/>
    </row>
    <row r="7382" spans="1:14" x14ac:dyDescent="0.2">
      <c r="A7382" s="1">
        <v>47559</v>
      </c>
      <c r="B7382" s="4" t="s">
        <v>702</v>
      </c>
      <c r="C7382" s="5" t="str">
        <f t="shared" si="583"/>
        <v xml:space="preserve"> 2</v>
      </c>
      <c r="D7382" s="12" t="str">
        <f t="shared" si="579"/>
        <v>13</v>
      </c>
      <c r="E7382" s="12">
        <f t="shared" si="580"/>
        <v>3</v>
      </c>
      <c r="F7382" s="12" t="str">
        <f t="shared" si="581"/>
        <v>友引</v>
      </c>
      <c r="G7382" s="12" t="str">
        <f t="shared" si="582"/>
        <v>日</v>
      </c>
      <c r="J7382" s="12"/>
      <c r="K7382" s="12"/>
      <c r="L7382" s="12"/>
      <c r="M7382" s="12"/>
      <c r="N7382" s="12"/>
    </row>
    <row r="7383" spans="1:14" x14ac:dyDescent="0.2">
      <c r="A7383" s="1">
        <v>47560</v>
      </c>
      <c r="B7383" s="4" t="s">
        <v>703</v>
      </c>
      <c r="C7383" s="5" t="str">
        <f t="shared" si="583"/>
        <v xml:space="preserve"> 2</v>
      </c>
      <c r="D7383" s="12" t="str">
        <f t="shared" si="579"/>
        <v>14</v>
      </c>
      <c r="E7383" s="12">
        <f t="shared" si="580"/>
        <v>4</v>
      </c>
      <c r="F7383" s="12" t="str">
        <f t="shared" si="581"/>
        <v>先負</v>
      </c>
      <c r="G7383" s="12" t="str">
        <f t="shared" si="582"/>
        <v>月</v>
      </c>
      <c r="J7383" s="12"/>
      <c r="K7383" s="12"/>
      <c r="L7383" s="12"/>
      <c r="M7383" s="12"/>
      <c r="N7383" s="12"/>
    </row>
    <row r="7384" spans="1:14" x14ac:dyDescent="0.2">
      <c r="A7384" s="1">
        <v>47561</v>
      </c>
      <c r="B7384" s="4" t="s">
        <v>704</v>
      </c>
      <c r="C7384" s="5" t="str">
        <f t="shared" si="583"/>
        <v xml:space="preserve"> 2</v>
      </c>
      <c r="D7384" s="12" t="str">
        <f t="shared" si="579"/>
        <v>15</v>
      </c>
      <c r="E7384" s="12">
        <f t="shared" si="580"/>
        <v>5</v>
      </c>
      <c r="F7384" s="12" t="str">
        <f t="shared" si="581"/>
        <v>仏滅</v>
      </c>
      <c r="G7384" s="12" t="str">
        <f t="shared" si="582"/>
        <v>火</v>
      </c>
      <c r="J7384" s="12"/>
      <c r="K7384" s="12"/>
      <c r="L7384" s="12"/>
      <c r="M7384" s="12"/>
      <c r="N7384" s="12"/>
    </row>
    <row r="7385" spans="1:14" x14ac:dyDescent="0.2">
      <c r="A7385" s="1">
        <v>47562</v>
      </c>
      <c r="B7385" s="4" t="s">
        <v>705</v>
      </c>
      <c r="C7385" s="5" t="str">
        <f t="shared" si="583"/>
        <v xml:space="preserve"> 2</v>
      </c>
      <c r="D7385" s="12" t="str">
        <f t="shared" si="579"/>
        <v>16</v>
      </c>
      <c r="E7385" s="12">
        <f t="shared" si="580"/>
        <v>0</v>
      </c>
      <c r="F7385" s="12" t="str">
        <f t="shared" si="581"/>
        <v>大安</v>
      </c>
      <c r="G7385" s="12" t="str">
        <f t="shared" si="582"/>
        <v>水</v>
      </c>
      <c r="J7385" s="12"/>
      <c r="K7385" s="12"/>
      <c r="L7385" s="12"/>
      <c r="M7385" s="12"/>
      <c r="N7385" s="12"/>
    </row>
    <row r="7386" spans="1:14" x14ac:dyDescent="0.2">
      <c r="A7386" s="1">
        <v>47563</v>
      </c>
      <c r="B7386" s="4" t="s">
        <v>706</v>
      </c>
      <c r="C7386" s="5" t="str">
        <f t="shared" si="583"/>
        <v xml:space="preserve"> 2</v>
      </c>
      <c r="D7386" s="12" t="str">
        <f t="shared" si="579"/>
        <v>17</v>
      </c>
      <c r="E7386" s="12">
        <f t="shared" si="580"/>
        <v>1</v>
      </c>
      <c r="F7386" s="12" t="str">
        <f t="shared" si="581"/>
        <v>赤口</v>
      </c>
      <c r="G7386" s="12" t="str">
        <f t="shared" si="582"/>
        <v>木</v>
      </c>
      <c r="J7386" s="12"/>
      <c r="K7386" s="12"/>
      <c r="L7386" s="12"/>
      <c r="M7386" s="12"/>
      <c r="N7386" s="12"/>
    </row>
    <row r="7387" spans="1:14" x14ac:dyDescent="0.2">
      <c r="A7387" s="1">
        <v>47564</v>
      </c>
      <c r="B7387" s="4" t="s">
        <v>707</v>
      </c>
      <c r="C7387" s="5" t="str">
        <f t="shared" si="583"/>
        <v xml:space="preserve"> 2</v>
      </c>
      <c r="D7387" s="12" t="str">
        <f t="shared" si="579"/>
        <v>18</v>
      </c>
      <c r="E7387" s="12">
        <f t="shared" si="580"/>
        <v>2</v>
      </c>
      <c r="F7387" s="12" t="str">
        <f t="shared" si="581"/>
        <v>先勝</v>
      </c>
      <c r="G7387" s="12" t="str">
        <f t="shared" si="582"/>
        <v>金</v>
      </c>
      <c r="J7387" s="12"/>
      <c r="K7387" s="12"/>
      <c r="L7387" s="12"/>
      <c r="M7387" s="12"/>
      <c r="N7387" s="12"/>
    </row>
    <row r="7388" spans="1:14" x14ac:dyDescent="0.2">
      <c r="A7388" s="1">
        <v>47565</v>
      </c>
      <c r="B7388" s="4" t="s">
        <v>708</v>
      </c>
      <c r="C7388" s="5" t="str">
        <f t="shared" si="583"/>
        <v xml:space="preserve"> 2</v>
      </c>
      <c r="D7388" s="12" t="str">
        <f t="shared" si="579"/>
        <v>19</v>
      </c>
      <c r="E7388" s="12">
        <f t="shared" si="580"/>
        <v>3</v>
      </c>
      <c r="F7388" s="12" t="str">
        <f t="shared" si="581"/>
        <v>友引</v>
      </c>
      <c r="G7388" s="12" t="str">
        <f t="shared" si="582"/>
        <v>土</v>
      </c>
      <c r="J7388" s="12"/>
      <c r="K7388" s="12"/>
      <c r="L7388" s="12"/>
      <c r="M7388" s="12"/>
      <c r="N7388" s="12"/>
    </row>
    <row r="7389" spans="1:14" x14ac:dyDescent="0.2">
      <c r="A7389" s="1">
        <v>47566</v>
      </c>
      <c r="B7389" s="4" t="s">
        <v>709</v>
      </c>
      <c r="C7389" s="5" t="str">
        <f t="shared" si="583"/>
        <v xml:space="preserve"> 2</v>
      </c>
      <c r="D7389" s="12" t="str">
        <f t="shared" si="579"/>
        <v>20</v>
      </c>
      <c r="E7389" s="12">
        <f t="shared" si="580"/>
        <v>4</v>
      </c>
      <c r="F7389" s="12" t="str">
        <f t="shared" si="581"/>
        <v>先負</v>
      </c>
      <c r="G7389" s="12" t="str">
        <f t="shared" si="582"/>
        <v>日</v>
      </c>
      <c r="J7389" s="12"/>
      <c r="K7389" s="12"/>
      <c r="L7389" s="12"/>
      <c r="M7389" s="12"/>
      <c r="N7389" s="12"/>
    </row>
    <row r="7390" spans="1:14" x14ac:dyDescent="0.2">
      <c r="A7390" s="1">
        <v>47567</v>
      </c>
      <c r="B7390" s="4" t="s">
        <v>710</v>
      </c>
      <c r="C7390" s="5" t="str">
        <f t="shared" si="583"/>
        <v xml:space="preserve"> 2</v>
      </c>
      <c r="D7390" s="12" t="str">
        <f t="shared" si="579"/>
        <v>21</v>
      </c>
      <c r="E7390" s="12">
        <f t="shared" si="580"/>
        <v>5</v>
      </c>
      <c r="F7390" s="12" t="str">
        <f t="shared" si="581"/>
        <v>仏滅</v>
      </c>
      <c r="G7390" s="12" t="str">
        <f t="shared" si="582"/>
        <v>月</v>
      </c>
      <c r="J7390" s="12"/>
      <c r="K7390" s="12"/>
      <c r="L7390" s="12"/>
      <c r="M7390" s="12"/>
      <c r="N7390" s="12"/>
    </row>
    <row r="7391" spans="1:14" x14ac:dyDescent="0.2">
      <c r="A7391" s="1">
        <v>47568</v>
      </c>
      <c r="B7391" s="4" t="s">
        <v>711</v>
      </c>
      <c r="C7391" s="5" t="str">
        <f t="shared" si="583"/>
        <v xml:space="preserve"> 2</v>
      </c>
      <c r="D7391" s="12" t="str">
        <f t="shared" si="579"/>
        <v>22</v>
      </c>
      <c r="E7391" s="12">
        <f t="shared" si="580"/>
        <v>0</v>
      </c>
      <c r="F7391" s="12" t="str">
        <f t="shared" si="581"/>
        <v>大安</v>
      </c>
      <c r="G7391" s="12" t="str">
        <f t="shared" si="582"/>
        <v>火</v>
      </c>
      <c r="J7391" s="12"/>
      <c r="K7391" s="12"/>
      <c r="L7391" s="12"/>
      <c r="M7391" s="12"/>
      <c r="N7391" s="12"/>
    </row>
    <row r="7392" spans="1:14" x14ac:dyDescent="0.2">
      <c r="A7392" s="1">
        <v>47569</v>
      </c>
      <c r="B7392" s="4" t="s">
        <v>712</v>
      </c>
      <c r="C7392" s="5" t="str">
        <f t="shared" si="583"/>
        <v xml:space="preserve"> 2</v>
      </c>
      <c r="D7392" s="12" t="str">
        <f t="shared" si="579"/>
        <v>23</v>
      </c>
      <c r="E7392" s="12">
        <f t="shared" si="580"/>
        <v>1</v>
      </c>
      <c r="F7392" s="12" t="str">
        <f t="shared" si="581"/>
        <v>赤口</v>
      </c>
      <c r="G7392" s="12" t="str">
        <f t="shared" si="582"/>
        <v>水</v>
      </c>
      <c r="J7392" s="12"/>
      <c r="K7392" s="12"/>
      <c r="L7392" s="12"/>
      <c r="M7392" s="12"/>
      <c r="N7392" s="12"/>
    </row>
    <row r="7393" spans="1:14" x14ac:dyDescent="0.2">
      <c r="A7393" s="1">
        <v>47570</v>
      </c>
      <c r="B7393" s="4" t="s">
        <v>713</v>
      </c>
      <c r="C7393" s="5" t="str">
        <f t="shared" si="583"/>
        <v xml:space="preserve"> 2</v>
      </c>
      <c r="D7393" s="12" t="str">
        <f t="shared" si="579"/>
        <v>24</v>
      </c>
      <c r="E7393" s="12">
        <f t="shared" si="580"/>
        <v>2</v>
      </c>
      <c r="F7393" s="12" t="str">
        <f t="shared" si="581"/>
        <v>先勝</v>
      </c>
      <c r="G7393" s="12" t="str">
        <f t="shared" si="582"/>
        <v>木</v>
      </c>
      <c r="J7393" s="12"/>
      <c r="K7393" s="12"/>
      <c r="L7393" s="12"/>
      <c r="M7393" s="12"/>
      <c r="N7393" s="12"/>
    </row>
    <row r="7394" spans="1:14" x14ac:dyDescent="0.2">
      <c r="A7394" s="1">
        <v>47571</v>
      </c>
      <c r="B7394" s="4" t="s">
        <v>714</v>
      </c>
      <c r="C7394" s="5" t="str">
        <f t="shared" si="583"/>
        <v xml:space="preserve"> 2</v>
      </c>
      <c r="D7394" s="12" t="str">
        <f t="shared" si="579"/>
        <v>25</v>
      </c>
      <c r="E7394" s="12">
        <f t="shared" si="580"/>
        <v>3</v>
      </c>
      <c r="F7394" s="12" t="str">
        <f t="shared" si="581"/>
        <v>友引</v>
      </c>
      <c r="G7394" s="12" t="str">
        <f t="shared" si="582"/>
        <v>金</v>
      </c>
      <c r="J7394" s="12"/>
      <c r="K7394" s="12"/>
      <c r="L7394" s="12"/>
      <c r="M7394" s="12"/>
      <c r="N7394" s="12"/>
    </row>
    <row r="7395" spans="1:14" x14ac:dyDescent="0.2">
      <c r="A7395" s="1">
        <v>47572</v>
      </c>
      <c r="B7395" s="4" t="s">
        <v>715</v>
      </c>
      <c r="C7395" s="5" t="str">
        <f t="shared" si="583"/>
        <v xml:space="preserve"> 2</v>
      </c>
      <c r="D7395" s="12" t="str">
        <f t="shared" si="579"/>
        <v>26</v>
      </c>
      <c r="E7395" s="12">
        <f t="shared" si="580"/>
        <v>4</v>
      </c>
      <c r="F7395" s="12" t="str">
        <f t="shared" si="581"/>
        <v>先負</v>
      </c>
      <c r="G7395" s="12" t="str">
        <f t="shared" si="582"/>
        <v>土</v>
      </c>
      <c r="J7395" s="12"/>
      <c r="K7395" s="12"/>
      <c r="L7395" s="12"/>
      <c r="M7395" s="12"/>
      <c r="N7395" s="12"/>
    </row>
    <row r="7396" spans="1:14" x14ac:dyDescent="0.2">
      <c r="A7396" s="1">
        <v>47573</v>
      </c>
      <c r="B7396" s="4" t="s">
        <v>716</v>
      </c>
      <c r="C7396" s="5" t="str">
        <f t="shared" si="583"/>
        <v xml:space="preserve"> 2</v>
      </c>
      <c r="D7396" s="12" t="str">
        <f t="shared" si="579"/>
        <v>27</v>
      </c>
      <c r="E7396" s="12">
        <f t="shared" si="580"/>
        <v>5</v>
      </c>
      <c r="F7396" s="12" t="str">
        <f t="shared" si="581"/>
        <v>仏滅</v>
      </c>
      <c r="G7396" s="12" t="str">
        <f t="shared" si="582"/>
        <v>日</v>
      </c>
      <c r="J7396" s="12"/>
      <c r="K7396" s="12"/>
      <c r="L7396" s="12"/>
      <c r="M7396" s="12"/>
      <c r="N7396" s="12"/>
    </row>
    <row r="7397" spans="1:14" x14ac:dyDescent="0.2">
      <c r="A7397" s="1">
        <v>47574</v>
      </c>
      <c r="B7397" s="4" t="s">
        <v>717</v>
      </c>
      <c r="C7397" s="5" t="str">
        <f t="shared" si="583"/>
        <v xml:space="preserve"> 2</v>
      </c>
      <c r="D7397" s="12" t="str">
        <f t="shared" si="579"/>
        <v>28</v>
      </c>
      <c r="E7397" s="12">
        <f t="shared" si="580"/>
        <v>0</v>
      </c>
      <c r="F7397" s="12" t="str">
        <f t="shared" si="581"/>
        <v>大安</v>
      </c>
      <c r="G7397" s="12" t="str">
        <f t="shared" si="582"/>
        <v>月</v>
      </c>
      <c r="J7397" s="12"/>
      <c r="K7397" s="12"/>
      <c r="L7397" s="12"/>
      <c r="M7397" s="12"/>
      <c r="N7397" s="12"/>
    </row>
    <row r="7398" spans="1:14" x14ac:dyDescent="0.2">
      <c r="A7398" s="1">
        <v>47575</v>
      </c>
      <c r="B7398" s="4" t="s">
        <v>718</v>
      </c>
      <c r="C7398" s="5" t="str">
        <f t="shared" si="583"/>
        <v xml:space="preserve"> 2</v>
      </c>
      <c r="D7398" s="12" t="str">
        <f t="shared" si="579"/>
        <v>29</v>
      </c>
      <c r="E7398" s="12">
        <f t="shared" si="580"/>
        <v>1</v>
      </c>
      <c r="F7398" s="12" t="str">
        <f t="shared" si="581"/>
        <v>赤口</v>
      </c>
      <c r="G7398" s="12" t="str">
        <f t="shared" si="582"/>
        <v>火</v>
      </c>
      <c r="J7398" s="12"/>
      <c r="K7398" s="12"/>
      <c r="L7398" s="12"/>
      <c r="M7398" s="12"/>
      <c r="N7398" s="12"/>
    </row>
    <row r="7399" spans="1:14" x14ac:dyDescent="0.2">
      <c r="A7399" s="1">
        <v>47576</v>
      </c>
      <c r="B7399" s="4" t="s">
        <v>1047</v>
      </c>
      <c r="C7399" s="5" t="str">
        <f t="shared" si="583"/>
        <v xml:space="preserve"> 2</v>
      </c>
      <c r="D7399" s="12" t="str">
        <f t="shared" si="579"/>
        <v>30</v>
      </c>
      <c r="E7399" s="12">
        <f t="shared" si="580"/>
        <v>2</v>
      </c>
      <c r="F7399" s="12" t="str">
        <f t="shared" si="581"/>
        <v>先勝</v>
      </c>
      <c r="G7399" s="12" t="str">
        <f t="shared" si="582"/>
        <v>水</v>
      </c>
      <c r="J7399" s="12"/>
      <c r="K7399" s="12"/>
      <c r="L7399" s="12"/>
      <c r="M7399" s="12"/>
      <c r="N7399" s="12"/>
    </row>
    <row r="7400" spans="1:14" x14ac:dyDescent="0.2">
      <c r="A7400" s="1">
        <v>47577</v>
      </c>
      <c r="B7400" s="4" t="s">
        <v>719</v>
      </c>
      <c r="C7400" s="5" t="str">
        <f t="shared" si="583"/>
        <v xml:space="preserve"> 3</v>
      </c>
      <c r="D7400" s="12" t="str">
        <f t="shared" si="579"/>
        <v>1</v>
      </c>
      <c r="E7400" s="12">
        <f t="shared" si="580"/>
        <v>4</v>
      </c>
      <c r="F7400" s="12" t="str">
        <f t="shared" si="581"/>
        <v>先負</v>
      </c>
      <c r="G7400" s="12" t="str">
        <f t="shared" si="582"/>
        <v>木</v>
      </c>
      <c r="J7400" s="12"/>
      <c r="K7400" s="12"/>
      <c r="L7400" s="12"/>
      <c r="M7400" s="12"/>
      <c r="N7400" s="12"/>
    </row>
    <row r="7401" spans="1:14" x14ac:dyDescent="0.2">
      <c r="A7401" s="1">
        <v>47578</v>
      </c>
      <c r="B7401" s="4" t="s">
        <v>720</v>
      </c>
      <c r="C7401" s="5" t="str">
        <f t="shared" si="583"/>
        <v xml:space="preserve"> 3</v>
      </c>
      <c r="D7401" s="12" t="str">
        <f t="shared" si="579"/>
        <v>2</v>
      </c>
      <c r="E7401" s="12">
        <f t="shared" si="580"/>
        <v>5</v>
      </c>
      <c r="F7401" s="12" t="str">
        <f t="shared" si="581"/>
        <v>仏滅</v>
      </c>
      <c r="G7401" s="12" t="str">
        <f t="shared" si="582"/>
        <v>金</v>
      </c>
      <c r="J7401" s="12"/>
      <c r="K7401" s="12"/>
      <c r="L7401" s="12"/>
      <c r="M7401" s="12"/>
      <c r="N7401" s="12"/>
    </row>
    <row r="7402" spans="1:14" x14ac:dyDescent="0.2">
      <c r="A7402" s="1">
        <v>47579</v>
      </c>
      <c r="B7402" s="4" t="s">
        <v>721</v>
      </c>
      <c r="C7402" s="5" t="str">
        <f t="shared" si="583"/>
        <v xml:space="preserve"> 3</v>
      </c>
      <c r="D7402" s="12" t="str">
        <f t="shared" si="579"/>
        <v>3</v>
      </c>
      <c r="E7402" s="12">
        <f t="shared" si="580"/>
        <v>0</v>
      </c>
      <c r="F7402" s="12" t="str">
        <f t="shared" si="581"/>
        <v>大安</v>
      </c>
      <c r="G7402" s="12" t="str">
        <f t="shared" si="582"/>
        <v>土</v>
      </c>
      <c r="J7402" s="12"/>
      <c r="K7402" s="12"/>
      <c r="L7402" s="12"/>
      <c r="M7402" s="12"/>
      <c r="N7402" s="12"/>
    </row>
    <row r="7403" spans="1:14" x14ac:dyDescent="0.2">
      <c r="A7403" s="1">
        <v>47580</v>
      </c>
      <c r="B7403" s="4" t="s">
        <v>722</v>
      </c>
      <c r="C7403" s="5" t="str">
        <f t="shared" si="583"/>
        <v xml:space="preserve"> 3</v>
      </c>
      <c r="D7403" s="12" t="str">
        <f t="shared" si="579"/>
        <v>4</v>
      </c>
      <c r="E7403" s="12">
        <f t="shared" si="580"/>
        <v>1</v>
      </c>
      <c r="F7403" s="12" t="str">
        <f t="shared" si="581"/>
        <v>赤口</v>
      </c>
      <c r="G7403" s="12" t="str">
        <f t="shared" si="582"/>
        <v>日</v>
      </c>
      <c r="J7403" s="12"/>
      <c r="K7403" s="12"/>
      <c r="L7403" s="12"/>
      <c r="M7403" s="12"/>
      <c r="N7403" s="12"/>
    </row>
    <row r="7404" spans="1:14" x14ac:dyDescent="0.2">
      <c r="A7404" s="1">
        <v>47581</v>
      </c>
      <c r="B7404" s="4" t="s">
        <v>723</v>
      </c>
      <c r="C7404" s="5" t="str">
        <f t="shared" si="583"/>
        <v xml:space="preserve"> 3</v>
      </c>
      <c r="D7404" s="12" t="str">
        <f t="shared" si="579"/>
        <v>5</v>
      </c>
      <c r="E7404" s="12">
        <f t="shared" si="580"/>
        <v>2</v>
      </c>
      <c r="F7404" s="12" t="str">
        <f t="shared" si="581"/>
        <v>先勝</v>
      </c>
      <c r="G7404" s="12" t="str">
        <f t="shared" si="582"/>
        <v>月</v>
      </c>
      <c r="J7404" s="12"/>
      <c r="K7404" s="12"/>
      <c r="L7404" s="12"/>
      <c r="M7404" s="12"/>
      <c r="N7404" s="12"/>
    </row>
    <row r="7405" spans="1:14" x14ac:dyDescent="0.2">
      <c r="A7405" s="1">
        <v>47582</v>
      </c>
      <c r="B7405" s="4" t="s">
        <v>724</v>
      </c>
      <c r="C7405" s="5" t="str">
        <f t="shared" si="583"/>
        <v xml:space="preserve"> 3</v>
      </c>
      <c r="D7405" s="12" t="str">
        <f t="shared" si="579"/>
        <v>6</v>
      </c>
      <c r="E7405" s="12">
        <f t="shared" si="580"/>
        <v>3</v>
      </c>
      <c r="F7405" s="12" t="str">
        <f t="shared" si="581"/>
        <v>友引</v>
      </c>
      <c r="G7405" s="12" t="str">
        <f t="shared" si="582"/>
        <v>火</v>
      </c>
      <c r="J7405" s="12"/>
      <c r="K7405" s="12"/>
      <c r="L7405" s="12"/>
      <c r="M7405" s="12"/>
      <c r="N7405" s="12"/>
    </row>
    <row r="7406" spans="1:14" x14ac:dyDescent="0.2">
      <c r="A7406" s="1">
        <v>47583</v>
      </c>
      <c r="B7406" s="4" t="s">
        <v>725</v>
      </c>
      <c r="C7406" s="5" t="str">
        <f t="shared" si="583"/>
        <v xml:space="preserve"> 3</v>
      </c>
      <c r="D7406" s="12" t="str">
        <f t="shared" ref="D7406:D7469" si="584">RIGHT(B7406,LEN(B7406)-FIND("/",B7406))</f>
        <v>7</v>
      </c>
      <c r="E7406" s="12">
        <f t="shared" si="580"/>
        <v>4</v>
      </c>
      <c r="F7406" s="12" t="str">
        <f t="shared" si="581"/>
        <v>先負</v>
      </c>
      <c r="G7406" s="12" t="str">
        <f t="shared" si="582"/>
        <v>水</v>
      </c>
      <c r="J7406" s="12"/>
      <c r="K7406" s="12"/>
      <c r="L7406" s="12"/>
      <c r="M7406" s="12"/>
      <c r="N7406" s="12"/>
    </row>
    <row r="7407" spans="1:14" x14ac:dyDescent="0.2">
      <c r="A7407" s="1">
        <v>47584</v>
      </c>
      <c r="B7407" s="4" t="s">
        <v>726</v>
      </c>
      <c r="C7407" s="5" t="str">
        <f t="shared" si="583"/>
        <v xml:space="preserve"> 3</v>
      </c>
      <c r="D7407" s="12" t="str">
        <f t="shared" si="584"/>
        <v>8</v>
      </c>
      <c r="E7407" s="12">
        <f t="shared" si="580"/>
        <v>5</v>
      </c>
      <c r="F7407" s="12" t="str">
        <f t="shared" si="581"/>
        <v>仏滅</v>
      </c>
      <c r="G7407" s="12" t="str">
        <f t="shared" si="582"/>
        <v>木</v>
      </c>
      <c r="J7407" s="12"/>
      <c r="K7407" s="12"/>
      <c r="L7407" s="12"/>
      <c r="M7407" s="12"/>
      <c r="N7407" s="12"/>
    </row>
    <row r="7408" spans="1:14" x14ac:dyDescent="0.2">
      <c r="A7408" s="1">
        <v>47585</v>
      </c>
      <c r="B7408" s="4" t="s">
        <v>727</v>
      </c>
      <c r="C7408" s="5" t="str">
        <f t="shared" si="583"/>
        <v xml:space="preserve"> 3</v>
      </c>
      <c r="D7408" s="12" t="str">
        <f t="shared" si="584"/>
        <v>9</v>
      </c>
      <c r="E7408" s="12">
        <f t="shared" si="580"/>
        <v>0</v>
      </c>
      <c r="F7408" s="12" t="str">
        <f t="shared" si="581"/>
        <v>大安</v>
      </c>
      <c r="G7408" s="12" t="str">
        <f t="shared" si="582"/>
        <v>金</v>
      </c>
      <c r="J7408" s="12"/>
      <c r="K7408" s="12"/>
      <c r="L7408" s="12"/>
      <c r="M7408" s="12"/>
      <c r="N7408" s="12"/>
    </row>
    <row r="7409" spans="1:14" x14ac:dyDescent="0.2">
      <c r="A7409" s="1">
        <v>47586</v>
      </c>
      <c r="B7409" s="4" t="s">
        <v>728</v>
      </c>
      <c r="C7409" s="5" t="str">
        <f t="shared" si="583"/>
        <v xml:space="preserve"> 3</v>
      </c>
      <c r="D7409" s="12" t="str">
        <f t="shared" si="584"/>
        <v>10</v>
      </c>
      <c r="E7409" s="12">
        <f t="shared" si="580"/>
        <v>1</v>
      </c>
      <c r="F7409" s="12" t="str">
        <f t="shared" si="581"/>
        <v>赤口</v>
      </c>
      <c r="G7409" s="12" t="str">
        <f t="shared" si="582"/>
        <v>土</v>
      </c>
      <c r="J7409" s="12"/>
      <c r="K7409" s="12"/>
      <c r="L7409" s="12"/>
      <c r="M7409" s="12"/>
      <c r="N7409" s="12"/>
    </row>
    <row r="7410" spans="1:14" x14ac:dyDescent="0.2">
      <c r="A7410" s="1">
        <v>47587</v>
      </c>
      <c r="B7410" s="4" t="s">
        <v>729</v>
      </c>
      <c r="C7410" s="5" t="str">
        <f t="shared" si="583"/>
        <v xml:space="preserve"> 3</v>
      </c>
      <c r="D7410" s="12" t="str">
        <f t="shared" si="584"/>
        <v>11</v>
      </c>
      <c r="E7410" s="12">
        <f t="shared" si="580"/>
        <v>2</v>
      </c>
      <c r="F7410" s="12" t="str">
        <f t="shared" si="581"/>
        <v>先勝</v>
      </c>
      <c r="G7410" s="12" t="str">
        <f t="shared" si="582"/>
        <v>日</v>
      </c>
      <c r="J7410" s="12"/>
      <c r="K7410" s="12"/>
      <c r="L7410" s="12"/>
      <c r="M7410" s="12"/>
      <c r="N7410" s="12"/>
    </row>
    <row r="7411" spans="1:14" x14ac:dyDescent="0.2">
      <c r="A7411" s="1">
        <v>47588</v>
      </c>
      <c r="B7411" s="4" t="s">
        <v>730</v>
      </c>
      <c r="C7411" s="5" t="str">
        <f t="shared" si="583"/>
        <v xml:space="preserve"> 3</v>
      </c>
      <c r="D7411" s="12" t="str">
        <f t="shared" si="584"/>
        <v>12</v>
      </c>
      <c r="E7411" s="12">
        <f t="shared" si="580"/>
        <v>3</v>
      </c>
      <c r="F7411" s="12" t="str">
        <f t="shared" si="581"/>
        <v>友引</v>
      </c>
      <c r="G7411" s="12" t="str">
        <f t="shared" si="582"/>
        <v>月</v>
      </c>
      <c r="J7411" s="12"/>
      <c r="K7411" s="12"/>
      <c r="L7411" s="12"/>
      <c r="M7411" s="12"/>
      <c r="N7411" s="12"/>
    </row>
    <row r="7412" spans="1:14" x14ac:dyDescent="0.2">
      <c r="A7412" s="1">
        <v>47589</v>
      </c>
      <c r="B7412" s="4" t="s">
        <v>731</v>
      </c>
      <c r="C7412" s="5" t="str">
        <f t="shared" si="583"/>
        <v xml:space="preserve"> 3</v>
      </c>
      <c r="D7412" s="12" t="str">
        <f t="shared" si="584"/>
        <v>13</v>
      </c>
      <c r="E7412" s="12">
        <f t="shared" ref="E7412:E7475" si="585">MOD(C7412+D7412,6)</f>
        <v>4</v>
      </c>
      <c r="F7412" s="12" t="str">
        <f t="shared" ref="F7412:F7475" si="586">VLOOKUP(E7412,$H$2:$I$7,2)</f>
        <v>先負</v>
      </c>
      <c r="G7412" s="12" t="str">
        <f t="shared" ref="G7412:G7475" si="587">TEXT(A7412,"aaa")</f>
        <v>火</v>
      </c>
      <c r="J7412" s="12"/>
      <c r="K7412" s="12"/>
      <c r="L7412" s="12"/>
      <c r="M7412" s="12"/>
      <c r="N7412" s="12"/>
    </row>
    <row r="7413" spans="1:14" x14ac:dyDescent="0.2">
      <c r="A7413" s="1">
        <v>47590</v>
      </c>
      <c r="B7413" s="4" t="s">
        <v>732</v>
      </c>
      <c r="C7413" s="5" t="str">
        <f t="shared" si="583"/>
        <v xml:space="preserve"> 3</v>
      </c>
      <c r="D7413" s="12" t="str">
        <f t="shared" si="584"/>
        <v>14</v>
      </c>
      <c r="E7413" s="12">
        <f t="shared" si="585"/>
        <v>5</v>
      </c>
      <c r="F7413" s="12" t="str">
        <f t="shared" si="586"/>
        <v>仏滅</v>
      </c>
      <c r="G7413" s="12" t="str">
        <f t="shared" si="587"/>
        <v>水</v>
      </c>
      <c r="J7413" s="12"/>
      <c r="K7413" s="12"/>
      <c r="L7413" s="12"/>
      <c r="M7413" s="12"/>
      <c r="N7413" s="12"/>
    </row>
    <row r="7414" spans="1:14" x14ac:dyDescent="0.2">
      <c r="A7414" s="1">
        <v>47591</v>
      </c>
      <c r="B7414" s="4" t="s">
        <v>733</v>
      </c>
      <c r="C7414" s="5" t="str">
        <f t="shared" si="583"/>
        <v xml:space="preserve"> 3</v>
      </c>
      <c r="D7414" s="12" t="str">
        <f t="shared" si="584"/>
        <v>15</v>
      </c>
      <c r="E7414" s="12">
        <f t="shared" si="585"/>
        <v>0</v>
      </c>
      <c r="F7414" s="12" t="str">
        <f t="shared" si="586"/>
        <v>大安</v>
      </c>
      <c r="G7414" s="12" t="str">
        <f t="shared" si="587"/>
        <v>木</v>
      </c>
      <c r="J7414" s="12"/>
      <c r="K7414" s="12"/>
      <c r="L7414" s="12"/>
      <c r="M7414" s="12"/>
      <c r="N7414" s="12"/>
    </row>
    <row r="7415" spans="1:14" x14ac:dyDescent="0.2">
      <c r="A7415" s="1">
        <v>47592</v>
      </c>
      <c r="B7415" s="4" t="s">
        <v>734</v>
      </c>
      <c r="C7415" s="5" t="str">
        <f t="shared" si="583"/>
        <v xml:space="preserve"> 3</v>
      </c>
      <c r="D7415" s="12" t="str">
        <f t="shared" si="584"/>
        <v>16</v>
      </c>
      <c r="E7415" s="12">
        <f t="shared" si="585"/>
        <v>1</v>
      </c>
      <c r="F7415" s="12" t="str">
        <f t="shared" si="586"/>
        <v>赤口</v>
      </c>
      <c r="G7415" s="12" t="str">
        <f t="shared" si="587"/>
        <v>金</v>
      </c>
      <c r="J7415" s="12"/>
      <c r="K7415" s="12"/>
      <c r="L7415" s="12"/>
      <c r="M7415" s="12"/>
      <c r="N7415" s="12"/>
    </row>
    <row r="7416" spans="1:14" x14ac:dyDescent="0.2">
      <c r="A7416" s="1">
        <v>47593</v>
      </c>
      <c r="B7416" s="4" t="s">
        <v>735</v>
      </c>
      <c r="C7416" s="5" t="str">
        <f t="shared" si="583"/>
        <v xml:space="preserve"> 3</v>
      </c>
      <c r="D7416" s="12" t="str">
        <f t="shared" si="584"/>
        <v>17</v>
      </c>
      <c r="E7416" s="12">
        <f t="shared" si="585"/>
        <v>2</v>
      </c>
      <c r="F7416" s="12" t="str">
        <f t="shared" si="586"/>
        <v>先勝</v>
      </c>
      <c r="G7416" s="12" t="str">
        <f t="shared" si="587"/>
        <v>土</v>
      </c>
      <c r="J7416" s="12"/>
      <c r="K7416" s="12"/>
      <c r="L7416" s="12"/>
      <c r="M7416" s="12"/>
      <c r="N7416" s="12"/>
    </row>
    <row r="7417" spans="1:14" x14ac:dyDescent="0.2">
      <c r="A7417" s="1">
        <v>47594</v>
      </c>
      <c r="B7417" s="4" t="s">
        <v>736</v>
      </c>
      <c r="C7417" s="5" t="str">
        <f t="shared" si="583"/>
        <v xml:space="preserve"> 3</v>
      </c>
      <c r="D7417" s="12" t="str">
        <f t="shared" si="584"/>
        <v>18</v>
      </c>
      <c r="E7417" s="12">
        <f t="shared" si="585"/>
        <v>3</v>
      </c>
      <c r="F7417" s="12" t="str">
        <f t="shared" si="586"/>
        <v>友引</v>
      </c>
      <c r="G7417" s="12" t="str">
        <f t="shared" si="587"/>
        <v>日</v>
      </c>
      <c r="J7417" s="12"/>
      <c r="K7417" s="12"/>
      <c r="L7417" s="12"/>
      <c r="M7417" s="12"/>
      <c r="N7417" s="12"/>
    </row>
    <row r="7418" spans="1:14" x14ac:dyDescent="0.2">
      <c r="A7418" s="1">
        <v>47595</v>
      </c>
      <c r="B7418" s="4" t="s">
        <v>737</v>
      </c>
      <c r="C7418" s="5" t="str">
        <f t="shared" si="583"/>
        <v xml:space="preserve"> 3</v>
      </c>
      <c r="D7418" s="12" t="str">
        <f t="shared" si="584"/>
        <v>19</v>
      </c>
      <c r="E7418" s="12">
        <f t="shared" si="585"/>
        <v>4</v>
      </c>
      <c r="F7418" s="12" t="str">
        <f t="shared" si="586"/>
        <v>先負</v>
      </c>
      <c r="G7418" s="12" t="str">
        <f t="shared" si="587"/>
        <v>月</v>
      </c>
      <c r="J7418" s="12"/>
      <c r="K7418" s="12"/>
      <c r="L7418" s="12"/>
      <c r="M7418" s="12"/>
      <c r="N7418" s="12"/>
    </row>
    <row r="7419" spans="1:14" x14ac:dyDescent="0.2">
      <c r="A7419" s="1">
        <v>47596</v>
      </c>
      <c r="B7419" s="4" t="s">
        <v>738</v>
      </c>
      <c r="C7419" s="5" t="str">
        <f t="shared" si="583"/>
        <v xml:space="preserve"> 3</v>
      </c>
      <c r="D7419" s="12" t="str">
        <f t="shared" si="584"/>
        <v>20</v>
      </c>
      <c r="E7419" s="12">
        <f t="shared" si="585"/>
        <v>5</v>
      </c>
      <c r="F7419" s="12" t="str">
        <f t="shared" si="586"/>
        <v>仏滅</v>
      </c>
      <c r="G7419" s="12" t="str">
        <f t="shared" si="587"/>
        <v>火</v>
      </c>
      <c r="J7419" s="12"/>
      <c r="K7419" s="12"/>
      <c r="L7419" s="12"/>
      <c r="M7419" s="12"/>
      <c r="N7419" s="12"/>
    </row>
    <row r="7420" spans="1:14" x14ac:dyDescent="0.2">
      <c r="A7420" s="1">
        <v>47597</v>
      </c>
      <c r="B7420" s="4" t="s">
        <v>739</v>
      </c>
      <c r="C7420" s="5" t="str">
        <f t="shared" si="583"/>
        <v xml:space="preserve"> 3</v>
      </c>
      <c r="D7420" s="12" t="str">
        <f t="shared" si="584"/>
        <v>21</v>
      </c>
      <c r="E7420" s="12">
        <f t="shared" si="585"/>
        <v>0</v>
      </c>
      <c r="F7420" s="12" t="str">
        <f t="shared" si="586"/>
        <v>大安</v>
      </c>
      <c r="G7420" s="12" t="str">
        <f t="shared" si="587"/>
        <v>水</v>
      </c>
      <c r="J7420" s="12"/>
      <c r="K7420" s="12"/>
      <c r="L7420" s="12"/>
      <c r="M7420" s="12"/>
      <c r="N7420" s="12"/>
    </row>
    <row r="7421" spans="1:14" x14ac:dyDescent="0.2">
      <c r="A7421" s="1">
        <v>47598</v>
      </c>
      <c r="B7421" s="4" t="s">
        <v>740</v>
      </c>
      <c r="C7421" s="5" t="str">
        <f t="shared" si="583"/>
        <v xml:space="preserve"> 3</v>
      </c>
      <c r="D7421" s="12" t="str">
        <f t="shared" si="584"/>
        <v>22</v>
      </c>
      <c r="E7421" s="12">
        <f t="shared" si="585"/>
        <v>1</v>
      </c>
      <c r="F7421" s="12" t="str">
        <f t="shared" si="586"/>
        <v>赤口</v>
      </c>
      <c r="G7421" s="12" t="str">
        <f t="shared" si="587"/>
        <v>木</v>
      </c>
      <c r="J7421" s="12"/>
      <c r="K7421" s="12"/>
      <c r="L7421" s="12"/>
      <c r="M7421" s="12"/>
      <c r="N7421" s="12"/>
    </row>
    <row r="7422" spans="1:14" x14ac:dyDescent="0.2">
      <c r="A7422" s="1">
        <v>47599</v>
      </c>
      <c r="B7422" s="4" t="s">
        <v>741</v>
      </c>
      <c r="C7422" s="5" t="str">
        <f t="shared" si="583"/>
        <v xml:space="preserve"> 3</v>
      </c>
      <c r="D7422" s="12" t="str">
        <f t="shared" si="584"/>
        <v>23</v>
      </c>
      <c r="E7422" s="12">
        <f t="shared" si="585"/>
        <v>2</v>
      </c>
      <c r="F7422" s="12" t="str">
        <f t="shared" si="586"/>
        <v>先勝</v>
      </c>
      <c r="G7422" s="12" t="str">
        <f t="shared" si="587"/>
        <v>金</v>
      </c>
      <c r="J7422" s="12"/>
      <c r="K7422" s="12"/>
      <c r="L7422" s="12"/>
      <c r="M7422" s="12"/>
      <c r="N7422" s="12"/>
    </row>
    <row r="7423" spans="1:14" x14ac:dyDescent="0.2">
      <c r="A7423" s="1">
        <v>47600</v>
      </c>
      <c r="B7423" s="4" t="s">
        <v>742</v>
      </c>
      <c r="C7423" s="5" t="str">
        <f t="shared" si="583"/>
        <v xml:space="preserve"> 3</v>
      </c>
      <c r="D7423" s="12" t="str">
        <f t="shared" si="584"/>
        <v>24</v>
      </c>
      <c r="E7423" s="12">
        <f t="shared" si="585"/>
        <v>3</v>
      </c>
      <c r="F7423" s="12" t="str">
        <f t="shared" si="586"/>
        <v>友引</v>
      </c>
      <c r="G7423" s="12" t="str">
        <f t="shared" si="587"/>
        <v>土</v>
      </c>
      <c r="J7423" s="12"/>
      <c r="K7423" s="12"/>
      <c r="L7423" s="12"/>
      <c r="M7423" s="12"/>
      <c r="N7423" s="12"/>
    </row>
    <row r="7424" spans="1:14" x14ac:dyDescent="0.2">
      <c r="A7424" s="1">
        <v>47601</v>
      </c>
      <c r="B7424" s="4" t="s">
        <v>743</v>
      </c>
      <c r="C7424" s="5" t="str">
        <f t="shared" si="583"/>
        <v xml:space="preserve"> 3</v>
      </c>
      <c r="D7424" s="12" t="str">
        <f t="shared" si="584"/>
        <v>25</v>
      </c>
      <c r="E7424" s="12">
        <f t="shared" si="585"/>
        <v>4</v>
      </c>
      <c r="F7424" s="12" t="str">
        <f t="shared" si="586"/>
        <v>先負</v>
      </c>
      <c r="G7424" s="12" t="str">
        <f t="shared" si="587"/>
        <v>日</v>
      </c>
      <c r="J7424" s="12"/>
      <c r="K7424" s="12"/>
      <c r="L7424" s="12"/>
      <c r="M7424" s="12"/>
      <c r="N7424" s="12"/>
    </row>
    <row r="7425" spans="1:14" x14ac:dyDescent="0.2">
      <c r="A7425" s="1">
        <v>47602</v>
      </c>
      <c r="B7425" s="4" t="s">
        <v>744</v>
      </c>
      <c r="C7425" s="5" t="str">
        <f t="shared" si="583"/>
        <v xml:space="preserve"> 3</v>
      </c>
      <c r="D7425" s="12" t="str">
        <f t="shared" si="584"/>
        <v>26</v>
      </c>
      <c r="E7425" s="12">
        <f t="shared" si="585"/>
        <v>5</v>
      </c>
      <c r="F7425" s="12" t="str">
        <f t="shared" si="586"/>
        <v>仏滅</v>
      </c>
      <c r="G7425" s="12" t="str">
        <f t="shared" si="587"/>
        <v>月</v>
      </c>
      <c r="J7425" s="12"/>
      <c r="K7425" s="12"/>
      <c r="L7425" s="12"/>
      <c r="M7425" s="12"/>
      <c r="N7425" s="12"/>
    </row>
    <row r="7426" spans="1:14" x14ac:dyDescent="0.2">
      <c r="A7426" s="1">
        <v>47603</v>
      </c>
      <c r="B7426" s="4" t="s">
        <v>745</v>
      </c>
      <c r="C7426" s="5" t="str">
        <f t="shared" si="583"/>
        <v xml:space="preserve"> 3</v>
      </c>
      <c r="D7426" s="12" t="str">
        <f t="shared" si="584"/>
        <v>27</v>
      </c>
      <c r="E7426" s="12">
        <f t="shared" si="585"/>
        <v>0</v>
      </c>
      <c r="F7426" s="12" t="str">
        <f t="shared" si="586"/>
        <v>大安</v>
      </c>
      <c r="G7426" s="12" t="str">
        <f t="shared" si="587"/>
        <v>火</v>
      </c>
      <c r="J7426" s="12"/>
      <c r="K7426" s="12"/>
      <c r="L7426" s="12"/>
      <c r="M7426" s="12"/>
      <c r="N7426" s="12"/>
    </row>
    <row r="7427" spans="1:14" x14ac:dyDescent="0.2">
      <c r="A7427" s="1">
        <v>47604</v>
      </c>
      <c r="B7427" s="4" t="s">
        <v>746</v>
      </c>
      <c r="C7427" s="5" t="str">
        <f t="shared" si="583"/>
        <v xml:space="preserve"> 3</v>
      </c>
      <c r="D7427" s="12" t="str">
        <f t="shared" si="584"/>
        <v>28</v>
      </c>
      <c r="E7427" s="12">
        <f t="shared" si="585"/>
        <v>1</v>
      </c>
      <c r="F7427" s="12" t="str">
        <f t="shared" si="586"/>
        <v>赤口</v>
      </c>
      <c r="G7427" s="12" t="str">
        <f t="shared" si="587"/>
        <v>水</v>
      </c>
      <c r="J7427" s="12"/>
      <c r="K7427" s="12"/>
      <c r="L7427" s="12"/>
      <c r="M7427" s="12"/>
      <c r="N7427" s="12"/>
    </row>
    <row r="7428" spans="1:14" x14ac:dyDescent="0.2">
      <c r="A7428" s="1">
        <v>47605</v>
      </c>
      <c r="B7428" s="4" t="s">
        <v>747</v>
      </c>
      <c r="C7428" s="5" t="str">
        <f t="shared" si="583"/>
        <v xml:space="preserve"> 3</v>
      </c>
      <c r="D7428" s="12" t="str">
        <f t="shared" si="584"/>
        <v>29</v>
      </c>
      <c r="E7428" s="12">
        <f t="shared" si="585"/>
        <v>2</v>
      </c>
      <c r="F7428" s="12" t="str">
        <f t="shared" si="586"/>
        <v>先勝</v>
      </c>
      <c r="G7428" s="12" t="str">
        <f t="shared" si="587"/>
        <v>木</v>
      </c>
      <c r="J7428" s="12"/>
      <c r="K7428" s="12"/>
      <c r="L7428" s="12"/>
      <c r="M7428" s="12"/>
      <c r="N7428" s="12"/>
    </row>
    <row r="7429" spans="1:14" x14ac:dyDescent="0.2">
      <c r="A7429" s="1">
        <v>47606</v>
      </c>
      <c r="B7429" s="4" t="s">
        <v>749</v>
      </c>
      <c r="C7429" s="5" t="str">
        <f t="shared" si="583"/>
        <v xml:space="preserve"> 4</v>
      </c>
      <c r="D7429" s="12" t="str">
        <f t="shared" si="584"/>
        <v>1</v>
      </c>
      <c r="E7429" s="12">
        <f t="shared" si="585"/>
        <v>5</v>
      </c>
      <c r="F7429" s="12" t="str">
        <f t="shared" si="586"/>
        <v>仏滅</v>
      </c>
      <c r="G7429" s="12" t="str">
        <f t="shared" si="587"/>
        <v>金</v>
      </c>
      <c r="J7429" s="12"/>
      <c r="K7429" s="12"/>
      <c r="L7429" s="12"/>
      <c r="M7429" s="12"/>
      <c r="N7429" s="12"/>
    </row>
    <row r="7430" spans="1:14" x14ac:dyDescent="0.2">
      <c r="A7430" s="1">
        <v>47607</v>
      </c>
      <c r="B7430" s="4" t="s">
        <v>750</v>
      </c>
      <c r="C7430" s="5" t="str">
        <f t="shared" si="583"/>
        <v xml:space="preserve"> 4</v>
      </c>
      <c r="D7430" s="12" t="str">
        <f t="shared" si="584"/>
        <v>2</v>
      </c>
      <c r="E7430" s="12">
        <f t="shared" si="585"/>
        <v>0</v>
      </c>
      <c r="F7430" s="12" t="str">
        <f t="shared" si="586"/>
        <v>大安</v>
      </c>
      <c r="G7430" s="12" t="str">
        <f t="shared" si="587"/>
        <v>土</v>
      </c>
      <c r="J7430" s="12"/>
      <c r="K7430" s="12"/>
      <c r="L7430" s="12"/>
      <c r="M7430" s="12"/>
      <c r="N7430" s="12"/>
    </row>
    <row r="7431" spans="1:14" x14ac:dyDescent="0.2">
      <c r="A7431" s="1">
        <v>47608</v>
      </c>
      <c r="B7431" s="4" t="s">
        <v>751</v>
      </c>
      <c r="C7431" s="5" t="str">
        <f t="shared" si="583"/>
        <v xml:space="preserve"> 4</v>
      </c>
      <c r="D7431" s="12" t="str">
        <f t="shared" si="584"/>
        <v>3</v>
      </c>
      <c r="E7431" s="12">
        <f t="shared" si="585"/>
        <v>1</v>
      </c>
      <c r="F7431" s="12" t="str">
        <f t="shared" si="586"/>
        <v>赤口</v>
      </c>
      <c r="G7431" s="12" t="str">
        <f t="shared" si="587"/>
        <v>日</v>
      </c>
      <c r="J7431" s="12"/>
      <c r="K7431" s="12"/>
      <c r="L7431" s="12"/>
      <c r="M7431" s="12"/>
      <c r="N7431" s="12"/>
    </row>
    <row r="7432" spans="1:14" x14ac:dyDescent="0.2">
      <c r="A7432" s="1">
        <v>47609</v>
      </c>
      <c r="B7432" s="4" t="s">
        <v>752</v>
      </c>
      <c r="C7432" s="5" t="str">
        <f t="shared" si="583"/>
        <v xml:space="preserve"> 4</v>
      </c>
      <c r="D7432" s="12" t="str">
        <f t="shared" si="584"/>
        <v>4</v>
      </c>
      <c r="E7432" s="12">
        <f t="shared" si="585"/>
        <v>2</v>
      </c>
      <c r="F7432" s="12" t="str">
        <f t="shared" si="586"/>
        <v>先勝</v>
      </c>
      <c r="G7432" s="12" t="str">
        <f t="shared" si="587"/>
        <v>月</v>
      </c>
      <c r="J7432" s="12"/>
      <c r="K7432" s="12"/>
      <c r="L7432" s="12"/>
      <c r="M7432" s="12"/>
      <c r="N7432" s="12"/>
    </row>
    <row r="7433" spans="1:14" x14ac:dyDescent="0.2">
      <c r="A7433" s="1">
        <v>47610</v>
      </c>
      <c r="B7433" s="4" t="s">
        <v>753</v>
      </c>
      <c r="C7433" s="5" t="str">
        <f t="shared" si="583"/>
        <v xml:space="preserve"> 4</v>
      </c>
      <c r="D7433" s="12" t="str">
        <f t="shared" si="584"/>
        <v>5</v>
      </c>
      <c r="E7433" s="12">
        <f t="shared" si="585"/>
        <v>3</v>
      </c>
      <c r="F7433" s="12" t="str">
        <f t="shared" si="586"/>
        <v>友引</v>
      </c>
      <c r="G7433" s="12" t="str">
        <f t="shared" si="587"/>
        <v>火</v>
      </c>
      <c r="J7433" s="12"/>
      <c r="K7433" s="12"/>
      <c r="L7433" s="12"/>
      <c r="M7433" s="12"/>
      <c r="N7433" s="12"/>
    </row>
    <row r="7434" spans="1:14" x14ac:dyDescent="0.2">
      <c r="A7434" s="1">
        <v>47611</v>
      </c>
      <c r="B7434" s="4" t="s">
        <v>754</v>
      </c>
      <c r="C7434" s="5" t="str">
        <f t="shared" si="583"/>
        <v xml:space="preserve"> 4</v>
      </c>
      <c r="D7434" s="12" t="str">
        <f t="shared" si="584"/>
        <v>6</v>
      </c>
      <c r="E7434" s="12">
        <f t="shared" si="585"/>
        <v>4</v>
      </c>
      <c r="F7434" s="12" t="str">
        <f t="shared" si="586"/>
        <v>先負</v>
      </c>
      <c r="G7434" s="12" t="str">
        <f t="shared" si="587"/>
        <v>水</v>
      </c>
      <c r="J7434" s="12"/>
      <c r="K7434" s="12"/>
      <c r="L7434" s="12"/>
      <c r="M7434" s="12"/>
      <c r="N7434" s="12"/>
    </row>
    <row r="7435" spans="1:14" x14ac:dyDescent="0.2">
      <c r="A7435" s="1">
        <v>47612</v>
      </c>
      <c r="B7435" s="4" t="s">
        <v>755</v>
      </c>
      <c r="C7435" s="5" t="str">
        <f t="shared" si="583"/>
        <v xml:space="preserve"> 4</v>
      </c>
      <c r="D7435" s="12" t="str">
        <f t="shared" si="584"/>
        <v>7</v>
      </c>
      <c r="E7435" s="12">
        <f t="shared" si="585"/>
        <v>5</v>
      </c>
      <c r="F7435" s="12" t="str">
        <f t="shared" si="586"/>
        <v>仏滅</v>
      </c>
      <c r="G7435" s="12" t="str">
        <f t="shared" si="587"/>
        <v>木</v>
      </c>
      <c r="J7435" s="12"/>
      <c r="K7435" s="12"/>
      <c r="L7435" s="12"/>
      <c r="M7435" s="12"/>
      <c r="N7435" s="12"/>
    </row>
    <row r="7436" spans="1:14" x14ac:dyDescent="0.2">
      <c r="A7436" s="1">
        <v>47613</v>
      </c>
      <c r="B7436" s="4" t="s">
        <v>756</v>
      </c>
      <c r="C7436" s="5" t="str">
        <f t="shared" ref="C7436:C7499" si="588">SUBSTITUTE( LEFT(B7436,LEN(B7436)-(LEN(B7436)-FIND("/",B7436)+1)), "閏", "" )</f>
        <v xml:space="preserve"> 4</v>
      </c>
      <c r="D7436" s="12" t="str">
        <f t="shared" si="584"/>
        <v>8</v>
      </c>
      <c r="E7436" s="12">
        <f t="shared" si="585"/>
        <v>0</v>
      </c>
      <c r="F7436" s="12" t="str">
        <f t="shared" si="586"/>
        <v>大安</v>
      </c>
      <c r="G7436" s="12" t="str">
        <f t="shared" si="587"/>
        <v>金</v>
      </c>
      <c r="J7436" s="12"/>
      <c r="K7436" s="12"/>
      <c r="L7436" s="12"/>
      <c r="M7436" s="12"/>
      <c r="N7436" s="12"/>
    </row>
    <row r="7437" spans="1:14" x14ac:dyDescent="0.2">
      <c r="A7437" s="1">
        <v>47614</v>
      </c>
      <c r="B7437" s="4" t="s">
        <v>757</v>
      </c>
      <c r="C7437" s="5" t="str">
        <f t="shared" si="588"/>
        <v xml:space="preserve"> 4</v>
      </c>
      <c r="D7437" s="12" t="str">
        <f t="shared" si="584"/>
        <v>9</v>
      </c>
      <c r="E7437" s="12">
        <f t="shared" si="585"/>
        <v>1</v>
      </c>
      <c r="F7437" s="12" t="str">
        <f t="shared" si="586"/>
        <v>赤口</v>
      </c>
      <c r="G7437" s="12" t="str">
        <f t="shared" si="587"/>
        <v>土</v>
      </c>
      <c r="J7437" s="12"/>
      <c r="K7437" s="12"/>
      <c r="L7437" s="12"/>
      <c r="M7437" s="12"/>
      <c r="N7437" s="12"/>
    </row>
    <row r="7438" spans="1:14" x14ac:dyDescent="0.2">
      <c r="A7438" s="1">
        <v>47615</v>
      </c>
      <c r="B7438" s="4" t="s">
        <v>758</v>
      </c>
      <c r="C7438" s="5" t="str">
        <f t="shared" si="588"/>
        <v xml:space="preserve"> 4</v>
      </c>
      <c r="D7438" s="12" t="str">
        <f t="shared" si="584"/>
        <v>10</v>
      </c>
      <c r="E7438" s="12">
        <f t="shared" si="585"/>
        <v>2</v>
      </c>
      <c r="F7438" s="12" t="str">
        <f t="shared" si="586"/>
        <v>先勝</v>
      </c>
      <c r="G7438" s="12" t="str">
        <f t="shared" si="587"/>
        <v>日</v>
      </c>
      <c r="J7438" s="12"/>
      <c r="K7438" s="12"/>
      <c r="L7438" s="12"/>
      <c r="M7438" s="12"/>
      <c r="N7438" s="12"/>
    </row>
    <row r="7439" spans="1:14" x14ac:dyDescent="0.2">
      <c r="A7439" s="1">
        <v>47616</v>
      </c>
      <c r="B7439" s="4" t="s">
        <v>759</v>
      </c>
      <c r="C7439" s="5" t="str">
        <f t="shared" si="588"/>
        <v xml:space="preserve"> 4</v>
      </c>
      <c r="D7439" s="12" t="str">
        <f t="shared" si="584"/>
        <v>11</v>
      </c>
      <c r="E7439" s="12">
        <f t="shared" si="585"/>
        <v>3</v>
      </c>
      <c r="F7439" s="12" t="str">
        <f t="shared" si="586"/>
        <v>友引</v>
      </c>
      <c r="G7439" s="12" t="str">
        <f t="shared" si="587"/>
        <v>月</v>
      </c>
      <c r="J7439" s="12"/>
      <c r="K7439" s="12"/>
      <c r="L7439" s="12"/>
      <c r="M7439" s="12"/>
      <c r="N7439" s="12"/>
    </row>
    <row r="7440" spans="1:14" x14ac:dyDescent="0.2">
      <c r="A7440" s="1">
        <v>47617</v>
      </c>
      <c r="B7440" s="4" t="s">
        <v>760</v>
      </c>
      <c r="C7440" s="5" t="str">
        <f t="shared" si="588"/>
        <v xml:space="preserve"> 4</v>
      </c>
      <c r="D7440" s="12" t="str">
        <f t="shared" si="584"/>
        <v>12</v>
      </c>
      <c r="E7440" s="12">
        <f t="shared" si="585"/>
        <v>4</v>
      </c>
      <c r="F7440" s="12" t="str">
        <f t="shared" si="586"/>
        <v>先負</v>
      </c>
      <c r="G7440" s="12" t="str">
        <f t="shared" si="587"/>
        <v>火</v>
      </c>
      <c r="J7440" s="12"/>
      <c r="K7440" s="12"/>
      <c r="L7440" s="12"/>
      <c r="M7440" s="12"/>
      <c r="N7440" s="12"/>
    </row>
    <row r="7441" spans="1:14" x14ac:dyDescent="0.2">
      <c r="A7441" s="1">
        <v>47618</v>
      </c>
      <c r="B7441" s="4" t="s">
        <v>761</v>
      </c>
      <c r="C7441" s="5" t="str">
        <f t="shared" si="588"/>
        <v xml:space="preserve"> 4</v>
      </c>
      <c r="D7441" s="12" t="str">
        <f t="shared" si="584"/>
        <v>13</v>
      </c>
      <c r="E7441" s="12">
        <f t="shared" si="585"/>
        <v>5</v>
      </c>
      <c r="F7441" s="12" t="str">
        <f t="shared" si="586"/>
        <v>仏滅</v>
      </c>
      <c r="G7441" s="12" t="str">
        <f t="shared" si="587"/>
        <v>水</v>
      </c>
      <c r="J7441" s="12"/>
      <c r="K7441" s="12"/>
      <c r="L7441" s="12"/>
      <c r="M7441" s="12"/>
      <c r="N7441" s="12"/>
    </row>
    <row r="7442" spans="1:14" x14ac:dyDescent="0.2">
      <c r="A7442" s="1">
        <v>47619</v>
      </c>
      <c r="B7442" s="4" t="s">
        <v>762</v>
      </c>
      <c r="C7442" s="5" t="str">
        <f t="shared" si="588"/>
        <v xml:space="preserve"> 4</v>
      </c>
      <c r="D7442" s="12" t="str">
        <f t="shared" si="584"/>
        <v>14</v>
      </c>
      <c r="E7442" s="12">
        <f t="shared" si="585"/>
        <v>0</v>
      </c>
      <c r="F7442" s="12" t="str">
        <f t="shared" si="586"/>
        <v>大安</v>
      </c>
      <c r="G7442" s="12" t="str">
        <f t="shared" si="587"/>
        <v>木</v>
      </c>
      <c r="J7442" s="12"/>
      <c r="K7442" s="12"/>
      <c r="L7442" s="12"/>
      <c r="M7442" s="12"/>
      <c r="N7442" s="12"/>
    </row>
    <row r="7443" spans="1:14" x14ac:dyDescent="0.2">
      <c r="A7443" s="1">
        <v>47620</v>
      </c>
      <c r="B7443" s="4" t="s">
        <v>763</v>
      </c>
      <c r="C7443" s="5" t="str">
        <f t="shared" si="588"/>
        <v xml:space="preserve"> 4</v>
      </c>
      <c r="D7443" s="12" t="str">
        <f t="shared" si="584"/>
        <v>15</v>
      </c>
      <c r="E7443" s="12">
        <f t="shared" si="585"/>
        <v>1</v>
      </c>
      <c r="F7443" s="12" t="str">
        <f t="shared" si="586"/>
        <v>赤口</v>
      </c>
      <c r="G7443" s="12" t="str">
        <f t="shared" si="587"/>
        <v>金</v>
      </c>
      <c r="J7443" s="12"/>
      <c r="K7443" s="12"/>
      <c r="L7443" s="12"/>
      <c r="M7443" s="12"/>
      <c r="N7443" s="12"/>
    </row>
    <row r="7444" spans="1:14" x14ac:dyDescent="0.2">
      <c r="A7444" s="1">
        <v>47621</v>
      </c>
      <c r="B7444" s="4" t="s">
        <v>764</v>
      </c>
      <c r="C7444" s="5" t="str">
        <f t="shared" si="588"/>
        <v xml:space="preserve"> 4</v>
      </c>
      <c r="D7444" s="12" t="str">
        <f t="shared" si="584"/>
        <v>16</v>
      </c>
      <c r="E7444" s="12">
        <f t="shared" si="585"/>
        <v>2</v>
      </c>
      <c r="F7444" s="12" t="str">
        <f t="shared" si="586"/>
        <v>先勝</v>
      </c>
      <c r="G7444" s="12" t="str">
        <f t="shared" si="587"/>
        <v>土</v>
      </c>
      <c r="J7444" s="12"/>
      <c r="K7444" s="12"/>
      <c r="L7444" s="12"/>
      <c r="M7444" s="12"/>
      <c r="N7444" s="12"/>
    </row>
    <row r="7445" spans="1:14" x14ac:dyDescent="0.2">
      <c r="A7445" s="1">
        <v>47622</v>
      </c>
      <c r="B7445" s="4" t="s">
        <v>765</v>
      </c>
      <c r="C7445" s="5" t="str">
        <f t="shared" si="588"/>
        <v xml:space="preserve"> 4</v>
      </c>
      <c r="D7445" s="12" t="str">
        <f t="shared" si="584"/>
        <v>17</v>
      </c>
      <c r="E7445" s="12">
        <f t="shared" si="585"/>
        <v>3</v>
      </c>
      <c r="F7445" s="12" t="str">
        <f t="shared" si="586"/>
        <v>友引</v>
      </c>
      <c r="G7445" s="12" t="str">
        <f t="shared" si="587"/>
        <v>日</v>
      </c>
      <c r="J7445" s="12"/>
      <c r="K7445" s="12"/>
      <c r="L7445" s="12"/>
      <c r="M7445" s="12"/>
      <c r="N7445" s="12"/>
    </row>
    <row r="7446" spans="1:14" x14ac:dyDescent="0.2">
      <c r="A7446" s="1">
        <v>47623</v>
      </c>
      <c r="B7446" s="4" t="s">
        <v>766</v>
      </c>
      <c r="C7446" s="5" t="str">
        <f t="shared" si="588"/>
        <v xml:space="preserve"> 4</v>
      </c>
      <c r="D7446" s="12" t="str">
        <f t="shared" si="584"/>
        <v>18</v>
      </c>
      <c r="E7446" s="12">
        <f t="shared" si="585"/>
        <v>4</v>
      </c>
      <c r="F7446" s="12" t="str">
        <f t="shared" si="586"/>
        <v>先負</v>
      </c>
      <c r="G7446" s="12" t="str">
        <f t="shared" si="587"/>
        <v>月</v>
      </c>
      <c r="J7446" s="12"/>
      <c r="K7446" s="12"/>
      <c r="L7446" s="12"/>
      <c r="M7446" s="12"/>
      <c r="N7446" s="12"/>
    </row>
    <row r="7447" spans="1:14" x14ac:dyDescent="0.2">
      <c r="A7447" s="1">
        <v>47624</v>
      </c>
      <c r="B7447" s="4" t="s">
        <v>767</v>
      </c>
      <c r="C7447" s="5" t="str">
        <f t="shared" si="588"/>
        <v xml:space="preserve"> 4</v>
      </c>
      <c r="D7447" s="12" t="str">
        <f t="shared" si="584"/>
        <v>19</v>
      </c>
      <c r="E7447" s="12">
        <f t="shared" si="585"/>
        <v>5</v>
      </c>
      <c r="F7447" s="12" t="str">
        <f t="shared" si="586"/>
        <v>仏滅</v>
      </c>
      <c r="G7447" s="12" t="str">
        <f t="shared" si="587"/>
        <v>火</v>
      </c>
      <c r="J7447" s="12"/>
      <c r="K7447" s="12"/>
      <c r="L7447" s="12"/>
      <c r="M7447" s="12"/>
      <c r="N7447" s="12"/>
    </row>
    <row r="7448" spans="1:14" x14ac:dyDescent="0.2">
      <c r="A7448" s="1">
        <v>47625</v>
      </c>
      <c r="B7448" s="4" t="s">
        <v>768</v>
      </c>
      <c r="C7448" s="5" t="str">
        <f t="shared" si="588"/>
        <v xml:space="preserve"> 4</v>
      </c>
      <c r="D7448" s="12" t="str">
        <f t="shared" si="584"/>
        <v>20</v>
      </c>
      <c r="E7448" s="12">
        <f t="shared" si="585"/>
        <v>0</v>
      </c>
      <c r="F7448" s="12" t="str">
        <f t="shared" si="586"/>
        <v>大安</v>
      </c>
      <c r="G7448" s="12" t="str">
        <f t="shared" si="587"/>
        <v>水</v>
      </c>
      <c r="J7448" s="12"/>
      <c r="K7448" s="12"/>
      <c r="L7448" s="12"/>
      <c r="M7448" s="12"/>
      <c r="N7448" s="12"/>
    </row>
    <row r="7449" spans="1:14" x14ac:dyDescent="0.2">
      <c r="A7449" s="1">
        <v>47626</v>
      </c>
      <c r="B7449" s="4" t="s">
        <v>769</v>
      </c>
      <c r="C7449" s="5" t="str">
        <f t="shared" si="588"/>
        <v xml:space="preserve"> 4</v>
      </c>
      <c r="D7449" s="12" t="str">
        <f t="shared" si="584"/>
        <v>21</v>
      </c>
      <c r="E7449" s="12">
        <f t="shared" si="585"/>
        <v>1</v>
      </c>
      <c r="F7449" s="12" t="str">
        <f t="shared" si="586"/>
        <v>赤口</v>
      </c>
      <c r="G7449" s="12" t="str">
        <f t="shared" si="587"/>
        <v>木</v>
      </c>
      <c r="J7449" s="12"/>
      <c r="K7449" s="12"/>
      <c r="L7449" s="12"/>
      <c r="M7449" s="12"/>
      <c r="N7449" s="12"/>
    </row>
    <row r="7450" spans="1:14" x14ac:dyDescent="0.2">
      <c r="A7450" s="1">
        <v>47627</v>
      </c>
      <c r="B7450" s="4" t="s">
        <v>770</v>
      </c>
      <c r="C7450" s="5" t="str">
        <f t="shared" si="588"/>
        <v xml:space="preserve"> 4</v>
      </c>
      <c r="D7450" s="12" t="str">
        <f t="shared" si="584"/>
        <v>22</v>
      </c>
      <c r="E7450" s="12">
        <f t="shared" si="585"/>
        <v>2</v>
      </c>
      <c r="F7450" s="12" t="str">
        <f t="shared" si="586"/>
        <v>先勝</v>
      </c>
      <c r="G7450" s="12" t="str">
        <f t="shared" si="587"/>
        <v>金</v>
      </c>
      <c r="J7450" s="12"/>
      <c r="K7450" s="12"/>
      <c r="L7450" s="12"/>
      <c r="M7450" s="12"/>
      <c r="N7450" s="12"/>
    </row>
    <row r="7451" spans="1:14" x14ac:dyDescent="0.2">
      <c r="A7451" s="1">
        <v>47628</v>
      </c>
      <c r="B7451" s="4" t="s">
        <v>771</v>
      </c>
      <c r="C7451" s="5" t="str">
        <f t="shared" si="588"/>
        <v xml:space="preserve"> 4</v>
      </c>
      <c r="D7451" s="12" t="str">
        <f t="shared" si="584"/>
        <v>23</v>
      </c>
      <c r="E7451" s="12">
        <f t="shared" si="585"/>
        <v>3</v>
      </c>
      <c r="F7451" s="12" t="str">
        <f t="shared" si="586"/>
        <v>友引</v>
      </c>
      <c r="G7451" s="12" t="str">
        <f t="shared" si="587"/>
        <v>土</v>
      </c>
      <c r="J7451" s="12"/>
      <c r="K7451" s="12"/>
      <c r="L7451" s="12"/>
      <c r="M7451" s="12"/>
      <c r="N7451" s="12"/>
    </row>
    <row r="7452" spans="1:14" x14ac:dyDescent="0.2">
      <c r="A7452" s="1">
        <v>47629</v>
      </c>
      <c r="B7452" s="4" t="s">
        <v>772</v>
      </c>
      <c r="C7452" s="5" t="str">
        <f t="shared" si="588"/>
        <v xml:space="preserve"> 4</v>
      </c>
      <c r="D7452" s="12" t="str">
        <f t="shared" si="584"/>
        <v>24</v>
      </c>
      <c r="E7452" s="12">
        <f t="shared" si="585"/>
        <v>4</v>
      </c>
      <c r="F7452" s="12" t="str">
        <f t="shared" si="586"/>
        <v>先負</v>
      </c>
      <c r="G7452" s="12" t="str">
        <f t="shared" si="587"/>
        <v>日</v>
      </c>
      <c r="J7452" s="12"/>
      <c r="K7452" s="12"/>
      <c r="L7452" s="12"/>
      <c r="M7452" s="12"/>
      <c r="N7452" s="12"/>
    </row>
    <row r="7453" spans="1:14" x14ac:dyDescent="0.2">
      <c r="A7453" s="1">
        <v>47630</v>
      </c>
      <c r="B7453" s="4" t="s">
        <v>773</v>
      </c>
      <c r="C7453" s="5" t="str">
        <f t="shared" si="588"/>
        <v xml:space="preserve"> 4</v>
      </c>
      <c r="D7453" s="12" t="str">
        <f t="shared" si="584"/>
        <v>25</v>
      </c>
      <c r="E7453" s="12">
        <f t="shared" si="585"/>
        <v>5</v>
      </c>
      <c r="F7453" s="12" t="str">
        <f t="shared" si="586"/>
        <v>仏滅</v>
      </c>
      <c r="G7453" s="12" t="str">
        <f t="shared" si="587"/>
        <v>月</v>
      </c>
      <c r="J7453" s="12"/>
      <c r="K7453" s="12"/>
      <c r="L7453" s="12"/>
      <c r="M7453" s="12"/>
      <c r="N7453" s="12"/>
    </row>
    <row r="7454" spans="1:14" x14ac:dyDescent="0.2">
      <c r="A7454" s="1">
        <v>47631</v>
      </c>
      <c r="B7454" s="4" t="s">
        <v>774</v>
      </c>
      <c r="C7454" s="5" t="str">
        <f t="shared" si="588"/>
        <v xml:space="preserve"> 4</v>
      </c>
      <c r="D7454" s="12" t="str">
        <f t="shared" si="584"/>
        <v>26</v>
      </c>
      <c r="E7454" s="12">
        <f t="shared" si="585"/>
        <v>0</v>
      </c>
      <c r="F7454" s="12" t="str">
        <f t="shared" si="586"/>
        <v>大安</v>
      </c>
      <c r="G7454" s="12" t="str">
        <f t="shared" si="587"/>
        <v>火</v>
      </c>
      <c r="J7454" s="12"/>
      <c r="K7454" s="12"/>
      <c r="L7454" s="12"/>
      <c r="M7454" s="12"/>
      <c r="N7454" s="12"/>
    </row>
    <row r="7455" spans="1:14" x14ac:dyDescent="0.2">
      <c r="A7455" s="1">
        <v>47632</v>
      </c>
      <c r="B7455" s="4" t="s">
        <v>775</v>
      </c>
      <c r="C7455" s="5" t="str">
        <f t="shared" si="588"/>
        <v xml:space="preserve"> 4</v>
      </c>
      <c r="D7455" s="12" t="str">
        <f t="shared" si="584"/>
        <v>27</v>
      </c>
      <c r="E7455" s="12">
        <f t="shared" si="585"/>
        <v>1</v>
      </c>
      <c r="F7455" s="12" t="str">
        <f t="shared" si="586"/>
        <v>赤口</v>
      </c>
      <c r="G7455" s="12" t="str">
        <f t="shared" si="587"/>
        <v>水</v>
      </c>
      <c r="J7455" s="12"/>
      <c r="K7455" s="12"/>
      <c r="L7455" s="12"/>
      <c r="M7455" s="12"/>
      <c r="N7455" s="12"/>
    </row>
    <row r="7456" spans="1:14" x14ac:dyDescent="0.2">
      <c r="A7456" s="1">
        <v>47633</v>
      </c>
      <c r="B7456" s="4" t="s">
        <v>776</v>
      </c>
      <c r="C7456" s="5" t="str">
        <f t="shared" si="588"/>
        <v xml:space="preserve"> 4</v>
      </c>
      <c r="D7456" s="12" t="str">
        <f t="shared" si="584"/>
        <v>28</v>
      </c>
      <c r="E7456" s="12">
        <f t="shared" si="585"/>
        <v>2</v>
      </c>
      <c r="F7456" s="12" t="str">
        <f t="shared" si="586"/>
        <v>先勝</v>
      </c>
      <c r="G7456" s="12" t="str">
        <f t="shared" si="587"/>
        <v>木</v>
      </c>
      <c r="J7456" s="12"/>
      <c r="K7456" s="12"/>
      <c r="L7456" s="12"/>
      <c r="M7456" s="12"/>
      <c r="N7456" s="12"/>
    </row>
    <row r="7457" spans="1:14" x14ac:dyDescent="0.2">
      <c r="A7457" s="1">
        <v>47634</v>
      </c>
      <c r="B7457" s="4" t="s">
        <v>777</v>
      </c>
      <c r="C7457" s="5" t="str">
        <f t="shared" si="588"/>
        <v xml:space="preserve"> 4</v>
      </c>
      <c r="D7457" s="12" t="str">
        <f t="shared" si="584"/>
        <v>29</v>
      </c>
      <c r="E7457" s="12">
        <f t="shared" si="585"/>
        <v>3</v>
      </c>
      <c r="F7457" s="12" t="str">
        <f t="shared" si="586"/>
        <v>友引</v>
      </c>
      <c r="G7457" s="12" t="str">
        <f t="shared" si="587"/>
        <v>金</v>
      </c>
      <c r="J7457" s="12"/>
      <c r="K7457" s="12"/>
      <c r="L7457" s="12"/>
      <c r="M7457" s="12"/>
      <c r="N7457" s="12"/>
    </row>
    <row r="7458" spans="1:14" x14ac:dyDescent="0.2">
      <c r="A7458" s="1">
        <v>47635</v>
      </c>
      <c r="B7458" s="4" t="s">
        <v>1048</v>
      </c>
      <c r="C7458" s="5" t="str">
        <f t="shared" si="588"/>
        <v xml:space="preserve"> 4</v>
      </c>
      <c r="D7458" s="12" t="str">
        <f t="shared" si="584"/>
        <v>30</v>
      </c>
      <c r="E7458" s="12">
        <f t="shared" si="585"/>
        <v>4</v>
      </c>
      <c r="F7458" s="12" t="str">
        <f t="shared" si="586"/>
        <v>先負</v>
      </c>
      <c r="G7458" s="12" t="str">
        <f t="shared" si="587"/>
        <v>土</v>
      </c>
      <c r="J7458" s="12"/>
      <c r="K7458" s="12"/>
      <c r="L7458" s="12"/>
      <c r="M7458" s="12"/>
      <c r="N7458" s="12"/>
    </row>
    <row r="7459" spans="1:14" x14ac:dyDescent="0.2">
      <c r="A7459" s="1">
        <v>47636</v>
      </c>
      <c r="B7459" s="4" t="s">
        <v>778</v>
      </c>
      <c r="C7459" s="5" t="str">
        <f t="shared" si="588"/>
        <v xml:space="preserve"> 5</v>
      </c>
      <c r="D7459" s="12" t="str">
        <f t="shared" si="584"/>
        <v>1</v>
      </c>
      <c r="E7459" s="12">
        <f t="shared" si="585"/>
        <v>0</v>
      </c>
      <c r="F7459" s="12" t="str">
        <f t="shared" si="586"/>
        <v>大安</v>
      </c>
      <c r="G7459" s="12" t="str">
        <f t="shared" si="587"/>
        <v>日</v>
      </c>
      <c r="J7459" s="12"/>
      <c r="K7459" s="12"/>
      <c r="L7459" s="12"/>
      <c r="M7459" s="12"/>
      <c r="N7459" s="12"/>
    </row>
    <row r="7460" spans="1:14" x14ac:dyDescent="0.2">
      <c r="A7460" s="1">
        <v>47637</v>
      </c>
      <c r="B7460" s="4" t="s">
        <v>779</v>
      </c>
      <c r="C7460" s="5" t="str">
        <f t="shared" si="588"/>
        <v xml:space="preserve"> 5</v>
      </c>
      <c r="D7460" s="12" t="str">
        <f t="shared" si="584"/>
        <v>2</v>
      </c>
      <c r="E7460" s="12">
        <f t="shared" si="585"/>
        <v>1</v>
      </c>
      <c r="F7460" s="12" t="str">
        <f t="shared" si="586"/>
        <v>赤口</v>
      </c>
      <c r="G7460" s="12" t="str">
        <f t="shared" si="587"/>
        <v>月</v>
      </c>
      <c r="J7460" s="12"/>
      <c r="K7460" s="12"/>
      <c r="L7460" s="12"/>
      <c r="M7460" s="12"/>
      <c r="N7460" s="12"/>
    </row>
    <row r="7461" spans="1:14" x14ac:dyDescent="0.2">
      <c r="A7461" s="1">
        <v>47638</v>
      </c>
      <c r="B7461" s="4" t="s">
        <v>780</v>
      </c>
      <c r="C7461" s="5" t="str">
        <f t="shared" si="588"/>
        <v xml:space="preserve"> 5</v>
      </c>
      <c r="D7461" s="12" t="str">
        <f t="shared" si="584"/>
        <v>3</v>
      </c>
      <c r="E7461" s="12">
        <f t="shared" si="585"/>
        <v>2</v>
      </c>
      <c r="F7461" s="12" t="str">
        <f t="shared" si="586"/>
        <v>先勝</v>
      </c>
      <c r="G7461" s="12" t="str">
        <f t="shared" si="587"/>
        <v>火</v>
      </c>
      <c r="J7461" s="12"/>
      <c r="K7461" s="12"/>
      <c r="L7461" s="12"/>
      <c r="M7461" s="12"/>
      <c r="N7461" s="12"/>
    </row>
    <row r="7462" spans="1:14" x14ac:dyDescent="0.2">
      <c r="A7462" s="1">
        <v>47639</v>
      </c>
      <c r="B7462" s="4" t="s">
        <v>781</v>
      </c>
      <c r="C7462" s="5" t="str">
        <f t="shared" si="588"/>
        <v xml:space="preserve"> 5</v>
      </c>
      <c r="D7462" s="12" t="str">
        <f t="shared" si="584"/>
        <v>4</v>
      </c>
      <c r="E7462" s="12">
        <f t="shared" si="585"/>
        <v>3</v>
      </c>
      <c r="F7462" s="12" t="str">
        <f t="shared" si="586"/>
        <v>友引</v>
      </c>
      <c r="G7462" s="12" t="str">
        <f t="shared" si="587"/>
        <v>水</v>
      </c>
      <c r="J7462" s="12"/>
      <c r="K7462" s="12"/>
      <c r="L7462" s="12"/>
      <c r="M7462" s="12"/>
      <c r="N7462" s="12"/>
    </row>
    <row r="7463" spans="1:14" x14ac:dyDescent="0.2">
      <c r="A7463" s="1">
        <v>47640</v>
      </c>
      <c r="B7463" s="4" t="s">
        <v>782</v>
      </c>
      <c r="C7463" s="5" t="str">
        <f t="shared" si="588"/>
        <v xml:space="preserve"> 5</v>
      </c>
      <c r="D7463" s="12" t="str">
        <f t="shared" si="584"/>
        <v>5</v>
      </c>
      <c r="E7463" s="12">
        <f t="shared" si="585"/>
        <v>4</v>
      </c>
      <c r="F7463" s="12" t="str">
        <f t="shared" si="586"/>
        <v>先負</v>
      </c>
      <c r="G7463" s="12" t="str">
        <f t="shared" si="587"/>
        <v>木</v>
      </c>
      <c r="J7463" s="12"/>
      <c r="K7463" s="12"/>
      <c r="L7463" s="12"/>
      <c r="M7463" s="12"/>
      <c r="N7463" s="12"/>
    </row>
    <row r="7464" spans="1:14" x14ac:dyDescent="0.2">
      <c r="A7464" s="1">
        <v>47641</v>
      </c>
      <c r="B7464" s="4" t="s">
        <v>783</v>
      </c>
      <c r="C7464" s="5" t="str">
        <f t="shared" si="588"/>
        <v xml:space="preserve"> 5</v>
      </c>
      <c r="D7464" s="12" t="str">
        <f t="shared" si="584"/>
        <v>6</v>
      </c>
      <c r="E7464" s="12">
        <f t="shared" si="585"/>
        <v>5</v>
      </c>
      <c r="F7464" s="12" t="str">
        <f t="shared" si="586"/>
        <v>仏滅</v>
      </c>
      <c r="G7464" s="12" t="str">
        <f t="shared" si="587"/>
        <v>金</v>
      </c>
      <c r="J7464" s="12"/>
      <c r="K7464" s="12"/>
      <c r="L7464" s="12"/>
      <c r="M7464" s="12"/>
      <c r="N7464" s="12"/>
    </row>
    <row r="7465" spans="1:14" x14ac:dyDescent="0.2">
      <c r="A7465" s="1">
        <v>47642</v>
      </c>
      <c r="B7465" s="4" t="s">
        <v>784</v>
      </c>
      <c r="C7465" s="5" t="str">
        <f t="shared" si="588"/>
        <v xml:space="preserve"> 5</v>
      </c>
      <c r="D7465" s="12" t="str">
        <f t="shared" si="584"/>
        <v>7</v>
      </c>
      <c r="E7465" s="12">
        <f t="shared" si="585"/>
        <v>0</v>
      </c>
      <c r="F7465" s="12" t="str">
        <f t="shared" si="586"/>
        <v>大安</v>
      </c>
      <c r="G7465" s="12" t="str">
        <f t="shared" si="587"/>
        <v>土</v>
      </c>
      <c r="J7465" s="12"/>
      <c r="K7465" s="12"/>
      <c r="L7465" s="12"/>
      <c r="M7465" s="12"/>
      <c r="N7465" s="12"/>
    </row>
    <row r="7466" spans="1:14" x14ac:dyDescent="0.2">
      <c r="A7466" s="1">
        <v>47643</v>
      </c>
      <c r="B7466" s="4" t="s">
        <v>785</v>
      </c>
      <c r="C7466" s="5" t="str">
        <f t="shared" si="588"/>
        <v xml:space="preserve"> 5</v>
      </c>
      <c r="D7466" s="12" t="str">
        <f t="shared" si="584"/>
        <v>8</v>
      </c>
      <c r="E7466" s="12">
        <f t="shared" si="585"/>
        <v>1</v>
      </c>
      <c r="F7466" s="12" t="str">
        <f t="shared" si="586"/>
        <v>赤口</v>
      </c>
      <c r="G7466" s="12" t="str">
        <f t="shared" si="587"/>
        <v>日</v>
      </c>
      <c r="J7466" s="12"/>
      <c r="K7466" s="12"/>
      <c r="L7466" s="12"/>
      <c r="M7466" s="12"/>
      <c r="N7466" s="12"/>
    </row>
    <row r="7467" spans="1:14" x14ac:dyDescent="0.2">
      <c r="A7467" s="1">
        <v>47644</v>
      </c>
      <c r="B7467" s="4" t="s">
        <v>786</v>
      </c>
      <c r="C7467" s="5" t="str">
        <f t="shared" si="588"/>
        <v xml:space="preserve"> 5</v>
      </c>
      <c r="D7467" s="12" t="str">
        <f t="shared" si="584"/>
        <v>9</v>
      </c>
      <c r="E7467" s="12">
        <f t="shared" si="585"/>
        <v>2</v>
      </c>
      <c r="F7467" s="12" t="str">
        <f t="shared" si="586"/>
        <v>先勝</v>
      </c>
      <c r="G7467" s="12" t="str">
        <f t="shared" si="587"/>
        <v>月</v>
      </c>
      <c r="J7467" s="12"/>
      <c r="K7467" s="12"/>
      <c r="L7467" s="12"/>
      <c r="M7467" s="12"/>
      <c r="N7467" s="12"/>
    </row>
    <row r="7468" spans="1:14" x14ac:dyDescent="0.2">
      <c r="A7468" s="1">
        <v>47645</v>
      </c>
      <c r="B7468" s="4" t="s">
        <v>787</v>
      </c>
      <c r="C7468" s="5" t="str">
        <f t="shared" si="588"/>
        <v xml:space="preserve"> 5</v>
      </c>
      <c r="D7468" s="12" t="str">
        <f t="shared" si="584"/>
        <v>10</v>
      </c>
      <c r="E7468" s="12">
        <f t="shared" si="585"/>
        <v>3</v>
      </c>
      <c r="F7468" s="12" t="str">
        <f t="shared" si="586"/>
        <v>友引</v>
      </c>
      <c r="G7468" s="12" t="str">
        <f t="shared" si="587"/>
        <v>火</v>
      </c>
      <c r="J7468" s="12"/>
      <c r="K7468" s="12"/>
      <c r="L7468" s="12"/>
      <c r="M7468" s="12"/>
      <c r="N7468" s="12"/>
    </row>
    <row r="7469" spans="1:14" x14ac:dyDescent="0.2">
      <c r="A7469" s="1">
        <v>47646</v>
      </c>
      <c r="B7469" s="4" t="s">
        <v>788</v>
      </c>
      <c r="C7469" s="5" t="str">
        <f t="shared" si="588"/>
        <v xml:space="preserve"> 5</v>
      </c>
      <c r="D7469" s="12" t="str">
        <f t="shared" si="584"/>
        <v>11</v>
      </c>
      <c r="E7469" s="12">
        <f t="shared" si="585"/>
        <v>4</v>
      </c>
      <c r="F7469" s="12" t="str">
        <f t="shared" si="586"/>
        <v>先負</v>
      </c>
      <c r="G7469" s="12" t="str">
        <f t="shared" si="587"/>
        <v>水</v>
      </c>
      <c r="J7469" s="12"/>
      <c r="K7469" s="12"/>
      <c r="L7469" s="12"/>
      <c r="M7469" s="12"/>
      <c r="N7469" s="12"/>
    </row>
    <row r="7470" spans="1:14" x14ac:dyDescent="0.2">
      <c r="A7470" s="1">
        <v>47647</v>
      </c>
      <c r="B7470" s="4" t="s">
        <v>789</v>
      </c>
      <c r="C7470" s="5" t="str">
        <f t="shared" si="588"/>
        <v xml:space="preserve"> 5</v>
      </c>
      <c r="D7470" s="12" t="str">
        <f t="shared" ref="D7470:D7533" si="589">RIGHT(B7470,LEN(B7470)-FIND("/",B7470))</f>
        <v>12</v>
      </c>
      <c r="E7470" s="12">
        <f t="shared" si="585"/>
        <v>5</v>
      </c>
      <c r="F7470" s="12" t="str">
        <f t="shared" si="586"/>
        <v>仏滅</v>
      </c>
      <c r="G7470" s="12" t="str">
        <f t="shared" si="587"/>
        <v>木</v>
      </c>
      <c r="J7470" s="12"/>
      <c r="K7470" s="12"/>
      <c r="L7470" s="12"/>
      <c r="M7470" s="12"/>
      <c r="N7470" s="12"/>
    </row>
    <row r="7471" spans="1:14" x14ac:dyDescent="0.2">
      <c r="A7471" s="1">
        <v>47648</v>
      </c>
      <c r="B7471" s="4" t="s">
        <v>790</v>
      </c>
      <c r="C7471" s="5" t="str">
        <f t="shared" si="588"/>
        <v xml:space="preserve"> 5</v>
      </c>
      <c r="D7471" s="12" t="str">
        <f t="shared" si="589"/>
        <v>13</v>
      </c>
      <c r="E7471" s="12">
        <f t="shared" si="585"/>
        <v>0</v>
      </c>
      <c r="F7471" s="12" t="str">
        <f t="shared" si="586"/>
        <v>大安</v>
      </c>
      <c r="G7471" s="12" t="str">
        <f t="shared" si="587"/>
        <v>金</v>
      </c>
      <c r="J7471" s="12"/>
      <c r="K7471" s="12"/>
      <c r="L7471" s="12"/>
      <c r="M7471" s="12"/>
      <c r="N7471" s="12"/>
    </row>
    <row r="7472" spans="1:14" x14ac:dyDescent="0.2">
      <c r="A7472" s="1">
        <v>47649</v>
      </c>
      <c r="B7472" s="4" t="s">
        <v>791</v>
      </c>
      <c r="C7472" s="5" t="str">
        <f t="shared" si="588"/>
        <v xml:space="preserve"> 5</v>
      </c>
      <c r="D7472" s="12" t="str">
        <f t="shared" si="589"/>
        <v>14</v>
      </c>
      <c r="E7472" s="12">
        <f t="shared" si="585"/>
        <v>1</v>
      </c>
      <c r="F7472" s="12" t="str">
        <f t="shared" si="586"/>
        <v>赤口</v>
      </c>
      <c r="G7472" s="12" t="str">
        <f t="shared" si="587"/>
        <v>土</v>
      </c>
      <c r="J7472" s="12"/>
      <c r="K7472" s="12"/>
      <c r="L7472" s="12"/>
      <c r="M7472" s="12"/>
      <c r="N7472" s="12"/>
    </row>
    <row r="7473" spans="1:14" x14ac:dyDescent="0.2">
      <c r="A7473" s="1">
        <v>47650</v>
      </c>
      <c r="B7473" s="4" t="s">
        <v>792</v>
      </c>
      <c r="C7473" s="5" t="str">
        <f t="shared" si="588"/>
        <v xml:space="preserve"> 5</v>
      </c>
      <c r="D7473" s="12" t="str">
        <f t="shared" si="589"/>
        <v>15</v>
      </c>
      <c r="E7473" s="12">
        <f t="shared" si="585"/>
        <v>2</v>
      </c>
      <c r="F7473" s="12" t="str">
        <f t="shared" si="586"/>
        <v>先勝</v>
      </c>
      <c r="G7473" s="12" t="str">
        <f t="shared" si="587"/>
        <v>日</v>
      </c>
      <c r="J7473" s="12"/>
      <c r="K7473" s="12"/>
      <c r="L7473" s="12"/>
      <c r="M7473" s="12"/>
      <c r="N7473" s="12"/>
    </row>
    <row r="7474" spans="1:14" x14ac:dyDescent="0.2">
      <c r="A7474" s="1">
        <v>47651</v>
      </c>
      <c r="B7474" s="4" t="s">
        <v>793</v>
      </c>
      <c r="C7474" s="5" t="str">
        <f t="shared" si="588"/>
        <v xml:space="preserve"> 5</v>
      </c>
      <c r="D7474" s="12" t="str">
        <f t="shared" si="589"/>
        <v>16</v>
      </c>
      <c r="E7474" s="12">
        <f t="shared" si="585"/>
        <v>3</v>
      </c>
      <c r="F7474" s="12" t="str">
        <f t="shared" si="586"/>
        <v>友引</v>
      </c>
      <c r="G7474" s="12" t="str">
        <f t="shared" si="587"/>
        <v>月</v>
      </c>
      <c r="J7474" s="12"/>
      <c r="K7474" s="12"/>
      <c r="L7474" s="12"/>
      <c r="M7474" s="12"/>
      <c r="N7474" s="12"/>
    </row>
    <row r="7475" spans="1:14" x14ac:dyDescent="0.2">
      <c r="A7475" s="1">
        <v>47652</v>
      </c>
      <c r="B7475" s="4" t="s">
        <v>794</v>
      </c>
      <c r="C7475" s="5" t="str">
        <f t="shared" si="588"/>
        <v xml:space="preserve"> 5</v>
      </c>
      <c r="D7475" s="12" t="str">
        <f t="shared" si="589"/>
        <v>17</v>
      </c>
      <c r="E7475" s="12">
        <f t="shared" si="585"/>
        <v>4</v>
      </c>
      <c r="F7475" s="12" t="str">
        <f t="shared" si="586"/>
        <v>先負</v>
      </c>
      <c r="G7475" s="12" t="str">
        <f t="shared" si="587"/>
        <v>火</v>
      </c>
      <c r="J7475" s="12"/>
      <c r="K7475" s="12"/>
      <c r="L7475" s="12"/>
      <c r="M7475" s="12"/>
      <c r="N7475" s="12"/>
    </row>
    <row r="7476" spans="1:14" x14ac:dyDescent="0.2">
      <c r="A7476" s="1">
        <v>47653</v>
      </c>
      <c r="B7476" s="4" t="s">
        <v>795</v>
      </c>
      <c r="C7476" s="5" t="str">
        <f t="shared" si="588"/>
        <v xml:space="preserve"> 5</v>
      </c>
      <c r="D7476" s="12" t="str">
        <f t="shared" si="589"/>
        <v>18</v>
      </c>
      <c r="E7476" s="12">
        <f t="shared" ref="E7476:E7539" si="590">MOD(C7476+D7476,6)</f>
        <v>5</v>
      </c>
      <c r="F7476" s="12" t="str">
        <f t="shared" ref="F7476:F7539" si="591">VLOOKUP(E7476,$H$2:$I$7,2)</f>
        <v>仏滅</v>
      </c>
      <c r="G7476" s="12" t="str">
        <f t="shared" ref="G7476:G7539" si="592">TEXT(A7476,"aaa")</f>
        <v>水</v>
      </c>
      <c r="J7476" s="12"/>
      <c r="K7476" s="12"/>
      <c r="L7476" s="12"/>
      <c r="M7476" s="12"/>
      <c r="N7476" s="12"/>
    </row>
    <row r="7477" spans="1:14" x14ac:dyDescent="0.2">
      <c r="A7477" s="1">
        <v>47654</v>
      </c>
      <c r="B7477" s="4" t="s">
        <v>796</v>
      </c>
      <c r="C7477" s="5" t="str">
        <f t="shared" si="588"/>
        <v xml:space="preserve"> 5</v>
      </c>
      <c r="D7477" s="12" t="str">
        <f t="shared" si="589"/>
        <v>19</v>
      </c>
      <c r="E7477" s="12">
        <f t="shared" si="590"/>
        <v>0</v>
      </c>
      <c r="F7477" s="12" t="str">
        <f t="shared" si="591"/>
        <v>大安</v>
      </c>
      <c r="G7477" s="12" t="str">
        <f t="shared" si="592"/>
        <v>木</v>
      </c>
      <c r="J7477" s="12"/>
      <c r="K7477" s="12"/>
      <c r="L7477" s="12"/>
      <c r="M7477" s="12"/>
      <c r="N7477" s="12"/>
    </row>
    <row r="7478" spans="1:14" x14ac:dyDescent="0.2">
      <c r="A7478" s="1">
        <v>47655</v>
      </c>
      <c r="B7478" s="4" t="s">
        <v>797</v>
      </c>
      <c r="C7478" s="5" t="str">
        <f t="shared" si="588"/>
        <v xml:space="preserve"> 5</v>
      </c>
      <c r="D7478" s="12" t="str">
        <f t="shared" si="589"/>
        <v>20</v>
      </c>
      <c r="E7478" s="12">
        <f t="shared" si="590"/>
        <v>1</v>
      </c>
      <c r="F7478" s="12" t="str">
        <f t="shared" si="591"/>
        <v>赤口</v>
      </c>
      <c r="G7478" s="12" t="str">
        <f t="shared" si="592"/>
        <v>金</v>
      </c>
      <c r="J7478" s="12"/>
      <c r="K7478" s="12"/>
      <c r="L7478" s="12"/>
      <c r="M7478" s="12"/>
      <c r="N7478" s="12"/>
    </row>
    <row r="7479" spans="1:14" x14ac:dyDescent="0.2">
      <c r="A7479" s="1">
        <v>47656</v>
      </c>
      <c r="B7479" s="4" t="s">
        <v>798</v>
      </c>
      <c r="C7479" s="5" t="str">
        <f t="shared" si="588"/>
        <v xml:space="preserve"> 5</v>
      </c>
      <c r="D7479" s="12" t="str">
        <f t="shared" si="589"/>
        <v>21</v>
      </c>
      <c r="E7479" s="12">
        <f t="shared" si="590"/>
        <v>2</v>
      </c>
      <c r="F7479" s="12" t="str">
        <f t="shared" si="591"/>
        <v>先勝</v>
      </c>
      <c r="G7479" s="12" t="str">
        <f t="shared" si="592"/>
        <v>土</v>
      </c>
      <c r="J7479" s="12"/>
      <c r="K7479" s="12"/>
      <c r="L7479" s="12"/>
      <c r="M7479" s="12"/>
      <c r="N7479" s="12"/>
    </row>
    <row r="7480" spans="1:14" x14ac:dyDescent="0.2">
      <c r="A7480" s="1">
        <v>47657</v>
      </c>
      <c r="B7480" s="4" t="s">
        <v>799</v>
      </c>
      <c r="C7480" s="5" t="str">
        <f t="shared" si="588"/>
        <v xml:space="preserve"> 5</v>
      </c>
      <c r="D7480" s="12" t="str">
        <f t="shared" si="589"/>
        <v>22</v>
      </c>
      <c r="E7480" s="12">
        <f t="shared" si="590"/>
        <v>3</v>
      </c>
      <c r="F7480" s="12" t="str">
        <f t="shared" si="591"/>
        <v>友引</v>
      </c>
      <c r="G7480" s="12" t="str">
        <f t="shared" si="592"/>
        <v>日</v>
      </c>
      <c r="J7480" s="12"/>
      <c r="K7480" s="12"/>
      <c r="L7480" s="12"/>
      <c r="M7480" s="12"/>
      <c r="N7480" s="12"/>
    </row>
    <row r="7481" spans="1:14" x14ac:dyDescent="0.2">
      <c r="A7481" s="1">
        <v>47658</v>
      </c>
      <c r="B7481" s="4" t="s">
        <v>800</v>
      </c>
      <c r="C7481" s="5" t="str">
        <f t="shared" si="588"/>
        <v xml:space="preserve"> 5</v>
      </c>
      <c r="D7481" s="12" t="str">
        <f t="shared" si="589"/>
        <v>23</v>
      </c>
      <c r="E7481" s="12">
        <f t="shared" si="590"/>
        <v>4</v>
      </c>
      <c r="F7481" s="12" t="str">
        <f t="shared" si="591"/>
        <v>先負</v>
      </c>
      <c r="G7481" s="12" t="str">
        <f t="shared" si="592"/>
        <v>月</v>
      </c>
      <c r="J7481" s="12"/>
      <c r="K7481" s="12"/>
      <c r="L7481" s="12"/>
      <c r="M7481" s="12"/>
      <c r="N7481" s="12"/>
    </row>
    <row r="7482" spans="1:14" x14ac:dyDescent="0.2">
      <c r="A7482" s="1">
        <v>47659</v>
      </c>
      <c r="B7482" s="4" t="s">
        <v>801</v>
      </c>
      <c r="C7482" s="5" t="str">
        <f t="shared" si="588"/>
        <v xml:space="preserve"> 5</v>
      </c>
      <c r="D7482" s="12" t="str">
        <f t="shared" si="589"/>
        <v>24</v>
      </c>
      <c r="E7482" s="12">
        <f t="shared" si="590"/>
        <v>5</v>
      </c>
      <c r="F7482" s="12" t="str">
        <f t="shared" si="591"/>
        <v>仏滅</v>
      </c>
      <c r="G7482" s="12" t="str">
        <f t="shared" si="592"/>
        <v>火</v>
      </c>
      <c r="J7482" s="12"/>
      <c r="K7482" s="12"/>
      <c r="L7482" s="12"/>
      <c r="M7482" s="12"/>
      <c r="N7482" s="12"/>
    </row>
    <row r="7483" spans="1:14" x14ac:dyDescent="0.2">
      <c r="A7483" s="1">
        <v>47660</v>
      </c>
      <c r="B7483" s="4" t="s">
        <v>802</v>
      </c>
      <c r="C7483" s="5" t="str">
        <f t="shared" si="588"/>
        <v xml:space="preserve"> 5</v>
      </c>
      <c r="D7483" s="12" t="str">
        <f t="shared" si="589"/>
        <v>25</v>
      </c>
      <c r="E7483" s="12">
        <f t="shared" si="590"/>
        <v>0</v>
      </c>
      <c r="F7483" s="12" t="str">
        <f t="shared" si="591"/>
        <v>大安</v>
      </c>
      <c r="G7483" s="12" t="str">
        <f t="shared" si="592"/>
        <v>水</v>
      </c>
      <c r="J7483" s="12"/>
      <c r="K7483" s="12"/>
      <c r="L7483" s="12"/>
      <c r="M7483" s="12"/>
      <c r="N7483" s="12"/>
    </row>
    <row r="7484" spans="1:14" x14ac:dyDescent="0.2">
      <c r="A7484" s="1">
        <v>47661</v>
      </c>
      <c r="B7484" s="4" t="s">
        <v>803</v>
      </c>
      <c r="C7484" s="5" t="str">
        <f t="shared" si="588"/>
        <v xml:space="preserve"> 5</v>
      </c>
      <c r="D7484" s="12" t="str">
        <f t="shared" si="589"/>
        <v>26</v>
      </c>
      <c r="E7484" s="12">
        <f t="shared" si="590"/>
        <v>1</v>
      </c>
      <c r="F7484" s="12" t="str">
        <f t="shared" si="591"/>
        <v>赤口</v>
      </c>
      <c r="G7484" s="12" t="str">
        <f t="shared" si="592"/>
        <v>木</v>
      </c>
      <c r="J7484" s="12"/>
      <c r="K7484" s="12"/>
      <c r="L7484" s="12"/>
      <c r="M7484" s="12"/>
      <c r="N7484" s="12"/>
    </row>
    <row r="7485" spans="1:14" x14ac:dyDescent="0.2">
      <c r="A7485" s="1">
        <v>47662</v>
      </c>
      <c r="B7485" s="4" t="s">
        <v>804</v>
      </c>
      <c r="C7485" s="5" t="str">
        <f t="shared" si="588"/>
        <v xml:space="preserve"> 5</v>
      </c>
      <c r="D7485" s="12" t="str">
        <f t="shared" si="589"/>
        <v>27</v>
      </c>
      <c r="E7485" s="12">
        <f t="shared" si="590"/>
        <v>2</v>
      </c>
      <c r="F7485" s="12" t="str">
        <f t="shared" si="591"/>
        <v>先勝</v>
      </c>
      <c r="G7485" s="12" t="str">
        <f t="shared" si="592"/>
        <v>金</v>
      </c>
      <c r="J7485" s="12"/>
      <c r="K7485" s="12"/>
      <c r="L7485" s="12"/>
      <c r="M7485" s="12"/>
      <c r="N7485" s="12"/>
    </row>
    <row r="7486" spans="1:14" x14ac:dyDescent="0.2">
      <c r="A7486" s="1">
        <v>47663</v>
      </c>
      <c r="B7486" s="4" t="s">
        <v>805</v>
      </c>
      <c r="C7486" s="5" t="str">
        <f t="shared" si="588"/>
        <v xml:space="preserve"> 5</v>
      </c>
      <c r="D7486" s="12" t="str">
        <f t="shared" si="589"/>
        <v>28</v>
      </c>
      <c r="E7486" s="12">
        <f t="shared" si="590"/>
        <v>3</v>
      </c>
      <c r="F7486" s="12" t="str">
        <f t="shared" si="591"/>
        <v>友引</v>
      </c>
      <c r="G7486" s="12" t="str">
        <f t="shared" si="592"/>
        <v>土</v>
      </c>
      <c r="J7486" s="12"/>
      <c r="K7486" s="12"/>
      <c r="L7486" s="12"/>
      <c r="M7486" s="12"/>
      <c r="N7486" s="12"/>
    </row>
    <row r="7487" spans="1:14" x14ac:dyDescent="0.2">
      <c r="A7487" s="1">
        <v>47664</v>
      </c>
      <c r="B7487" s="4" t="s">
        <v>806</v>
      </c>
      <c r="C7487" s="5" t="str">
        <f t="shared" si="588"/>
        <v xml:space="preserve"> 5</v>
      </c>
      <c r="D7487" s="12" t="str">
        <f t="shared" si="589"/>
        <v>29</v>
      </c>
      <c r="E7487" s="12">
        <f t="shared" si="590"/>
        <v>4</v>
      </c>
      <c r="F7487" s="12" t="str">
        <f t="shared" si="591"/>
        <v>先負</v>
      </c>
      <c r="G7487" s="12" t="str">
        <f t="shared" si="592"/>
        <v>日</v>
      </c>
      <c r="J7487" s="12"/>
      <c r="K7487" s="12"/>
      <c r="L7487" s="12"/>
      <c r="M7487" s="12"/>
      <c r="N7487" s="12"/>
    </row>
    <row r="7488" spans="1:14" x14ac:dyDescent="0.2">
      <c r="A7488" s="1">
        <v>47665</v>
      </c>
      <c r="B7488" s="4" t="s">
        <v>1049</v>
      </c>
      <c r="C7488" s="5" t="str">
        <f t="shared" si="588"/>
        <v xml:space="preserve"> 5</v>
      </c>
      <c r="D7488" s="12" t="str">
        <f t="shared" si="589"/>
        <v>30</v>
      </c>
      <c r="E7488" s="12">
        <f t="shared" si="590"/>
        <v>5</v>
      </c>
      <c r="F7488" s="12" t="str">
        <f t="shared" si="591"/>
        <v>仏滅</v>
      </c>
      <c r="G7488" s="12" t="str">
        <f t="shared" si="592"/>
        <v>月</v>
      </c>
      <c r="J7488" s="12"/>
      <c r="K7488" s="12"/>
      <c r="L7488" s="12"/>
      <c r="M7488" s="12"/>
      <c r="N7488" s="12"/>
    </row>
    <row r="7489" spans="1:14" x14ac:dyDescent="0.2">
      <c r="A7489" s="1">
        <v>47666</v>
      </c>
      <c r="B7489" s="4" t="s">
        <v>807</v>
      </c>
      <c r="C7489" s="5" t="str">
        <f t="shared" si="588"/>
        <v xml:space="preserve"> 6</v>
      </c>
      <c r="D7489" s="12" t="str">
        <f t="shared" si="589"/>
        <v>1</v>
      </c>
      <c r="E7489" s="12">
        <f t="shared" si="590"/>
        <v>1</v>
      </c>
      <c r="F7489" s="12" t="str">
        <f t="shared" si="591"/>
        <v>赤口</v>
      </c>
      <c r="G7489" s="12" t="str">
        <f t="shared" si="592"/>
        <v>火</v>
      </c>
      <c r="J7489" s="12"/>
      <c r="K7489" s="12"/>
      <c r="L7489" s="12"/>
      <c r="M7489" s="12"/>
      <c r="N7489" s="12"/>
    </row>
    <row r="7490" spans="1:14" x14ac:dyDescent="0.2">
      <c r="A7490" s="1">
        <v>47667</v>
      </c>
      <c r="B7490" s="4" t="s">
        <v>808</v>
      </c>
      <c r="C7490" s="5" t="str">
        <f t="shared" si="588"/>
        <v xml:space="preserve"> 6</v>
      </c>
      <c r="D7490" s="12" t="str">
        <f t="shared" si="589"/>
        <v>2</v>
      </c>
      <c r="E7490" s="12">
        <f t="shared" si="590"/>
        <v>2</v>
      </c>
      <c r="F7490" s="12" t="str">
        <f t="shared" si="591"/>
        <v>先勝</v>
      </c>
      <c r="G7490" s="12" t="str">
        <f t="shared" si="592"/>
        <v>水</v>
      </c>
      <c r="J7490" s="12"/>
      <c r="K7490" s="12"/>
      <c r="L7490" s="12"/>
      <c r="M7490" s="12"/>
      <c r="N7490" s="12"/>
    </row>
    <row r="7491" spans="1:14" x14ac:dyDescent="0.2">
      <c r="A7491" s="1">
        <v>47668</v>
      </c>
      <c r="B7491" s="4" t="s">
        <v>809</v>
      </c>
      <c r="C7491" s="5" t="str">
        <f t="shared" si="588"/>
        <v xml:space="preserve"> 6</v>
      </c>
      <c r="D7491" s="12" t="str">
        <f t="shared" si="589"/>
        <v>3</v>
      </c>
      <c r="E7491" s="12">
        <f t="shared" si="590"/>
        <v>3</v>
      </c>
      <c r="F7491" s="12" t="str">
        <f t="shared" si="591"/>
        <v>友引</v>
      </c>
      <c r="G7491" s="12" t="str">
        <f t="shared" si="592"/>
        <v>木</v>
      </c>
      <c r="J7491" s="12"/>
      <c r="K7491" s="12"/>
      <c r="L7491" s="12"/>
      <c r="M7491" s="12"/>
      <c r="N7491" s="12"/>
    </row>
    <row r="7492" spans="1:14" x14ac:dyDescent="0.2">
      <c r="A7492" s="1">
        <v>47669</v>
      </c>
      <c r="B7492" s="4" t="s">
        <v>810</v>
      </c>
      <c r="C7492" s="5" t="str">
        <f t="shared" si="588"/>
        <v xml:space="preserve"> 6</v>
      </c>
      <c r="D7492" s="12" t="str">
        <f t="shared" si="589"/>
        <v>4</v>
      </c>
      <c r="E7492" s="12">
        <f t="shared" si="590"/>
        <v>4</v>
      </c>
      <c r="F7492" s="12" t="str">
        <f t="shared" si="591"/>
        <v>先負</v>
      </c>
      <c r="G7492" s="12" t="str">
        <f t="shared" si="592"/>
        <v>金</v>
      </c>
      <c r="J7492" s="12"/>
      <c r="K7492" s="12"/>
      <c r="L7492" s="12"/>
      <c r="M7492" s="12"/>
      <c r="N7492" s="12"/>
    </row>
    <row r="7493" spans="1:14" x14ac:dyDescent="0.2">
      <c r="A7493" s="1">
        <v>47670</v>
      </c>
      <c r="B7493" s="4" t="s">
        <v>811</v>
      </c>
      <c r="C7493" s="5" t="str">
        <f t="shared" si="588"/>
        <v xml:space="preserve"> 6</v>
      </c>
      <c r="D7493" s="12" t="str">
        <f t="shared" si="589"/>
        <v>5</v>
      </c>
      <c r="E7493" s="12">
        <f t="shared" si="590"/>
        <v>5</v>
      </c>
      <c r="F7493" s="12" t="str">
        <f t="shared" si="591"/>
        <v>仏滅</v>
      </c>
      <c r="G7493" s="12" t="str">
        <f t="shared" si="592"/>
        <v>土</v>
      </c>
      <c r="J7493" s="12"/>
      <c r="K7493" s="12"/>
      <c r="L7493" s="12"/>
      <c r="M7493" s="12"/>
      <c r="N7493" s="12"/>
    </row>
    <row r="7494" spans="1:14" x14ac:dyDescent="0.2">
      <c r="A7494" s="1">
        <v>47671</v>
      </c>
      <c r="B7494" s="4" t="s">
        <v>812</v>
      </c>
      <c r="C7494" s="5" t="str">
        <f t="shared" si="588"/>
        <v xml:space="preserve"> 6</v>
      </c>
      <c r="D7494" s="12" t="str">
        <f t="shared" si="589"/>
        <v>6</v>
      </c>
      <c r="E7494" s="12">
        <f t="shared" si="590"/>
        <v>0</v>
      </c>
      <c r="F7494" s="12" t="str">
        <f t="shared" si="591"/>
        <v>大安</v>
      </c>
      <c r="G7494" s="12" t="str">
        <f t="shared" si="592"/>
        <v>日</v>
      </c>
      <c r="J7494" s="12"/>
      <c r="K7494" s="12"/>
      <c r="L7494" s="12"/>
      <c r="M7494" s="12"/>
      <c r="N7494" s="12"/>
    </row>
    <row r="7495" spans="1:14" x14ac:dyDescent="0.2">
      <c r="A7495" s="1">
        <v>47672</v>
      </c>
      <c r="B7495" s="4" t="s">
        <v>813</v>
      </c>
      <c r="C7495" s="5" t="str">
        <f t="shared" si="588"/>
        <v xml:space="preserve"> 6</v>
      </c>
      <c r="D7495" s="12" t="str">
        <f t="shared" si="589"/>
        <v>7</v>
      </c>
      <c r="E7495" s="12">
        <f t="shared" si="590"/>
        <v>1</v>
      </c>
      <c r="F7495" s="12" t="str">
        <f t="shared" si="591"/>
        <v>赤口</v>
      </c>
      <c r="G7495" s="12" t="str">
        <f t="shared" si="592"/>
        <v>月</v>
      </c>
      <c r="J7495" s="12"/>
      <c r="K7495" s="12"/>
      <c r="L7495" s="12"/>
      <c r="M7495" s="12"/>
      <c r="N7495" s="12"/>
    </row>
    <row r="7496" spans="1:14" x14ac:dyDescent="0.2">
      <c r="A7496" s="1">
        <v>47673</v>
      </c>
      <c r="B7496" s="4" t="s">
        <v>814</v>
      </c>
      <c r="C7496" s="5" t="str">
        <f t="shared" si="588"/>
        <v xml:space="preserve"> 6</v>
      </c>
      <c r="D7496" s="12" t="str">
        <f t="shared" si="589"/>
        <v>8</v>
      </c>
      <c r="E7496" s="12">
        <f t="shared" si="590"/>
        <v>2</v>
      </c>
      <c r="F7496" s="12" t="str">
        <f t="shared" si="591"/>
        <v>先勝</v>
      </c>
      <c r="G7496" s="12" t="str">
        <f t="shared" si="592"/>
        <v>火</v>
      </c>
      <c r="J7496" s="12"/>
      <c r="K7496" s="12"/>
      <c r="L7496" s="12"/>
      <c r="M7496" s="12"/>
      <c r="N7496" s="12"/>
    </row>
    <row r="7497" spans="1:14" x14ac:dyDescent="0.2">
      <c r="A7497" s="1">
        <v>47674</v>
      </c>
      <c r="B7497" s="4" t="s">
        <v>815</v>
      </c>
      <c r="C7497" s="5" t="str">
        <f t="shared" si="588"/>
        <v xml:space="preserve"> 6</v>
      </c>
      <c r="D7497" s="12" t="str">
        <f t="shared" si="589"/>
        <v>9</v>
      </c>
      <c r="E7497" s="12">
        <f t="shared" si="590"/>
        <v>3</v>
      </c>
      <c r="F7497" s="12" t="str">
        <f t="shared" si="591"/>
        <v>友引</v>
      </c>
      <c r="G7497" s="12" t="str">
        <f t="shared" si="592"/>
        <v>水</v>
      </c>
      <c r="J7497" s="12"/>
      <c r="K7497" s="12"/>
      <c r="L7497" s="12"/>
      <c r="M7497" s="12"/>
      <c r="N7497" s="12"/>
    </row>
    <row r="7498" spans="1:14" x14ac:dyDescent="0.2">
      <c r="A7498" s="1">
        <v>47675</v>
      </c>
      <c r="B7498" s="4" t="s">
        <v>816</v>
      </c>
      <c r="C7498" s="5" t="str">
        <f t="shared" si="588"/>
        <v xml:space="preserve"> 6</v>
      </c>
      <c r="D7498" s="12" t="str">
        <f t="shared" si="589"/>
        <v>10</v>
      </c>
      <c r="E7498" s="12">
        <f t="shared" si="590"/>
        <v>4</v>
      </c>
      <c r="F7498" s="12" t="str">
        <f t="shared" si="591"/>
        <v>先負</v>
      </c>
      <c r="G7498" s="12" t="str">
        <f t="shared" si="592"/>
        <v>木</v>
      </c>
      <c r="J7498" s="12"/>
      <c r="K7498" s="12"/>
      <c r="L7498" s="12"/>
      <c r="M7498" s="12"/>
      <c r="N7498" s="12"/>
    </row>
    <row r="7499" spans="1:14" x14ac:dyDescent="0.2">
      <c r="A7499" s="1">
        <v>47676</v>
      </c>
      <c r="B7499" s="4" t="s">
        <v>817</v>
      </c>
      <c r="C7499" s="5" t="str">
        <f t="shared" si="588"/>
        <v xml:space="preserve"> 6</v>
      </c>
      <c r="D7499" s="12" t="str">
        <f t="shared" si="589"/>
        <v>11</v>
      </c>
      <c r="E7499" s="12">
        <f t="shared" si="590"/>
        <v>5</v>
      </c>
      <c r="F7499" s="12" t="str">
        <f t="shared" si="591"/>
        <v>仏滅</v>
      </c>
      <c r="G7499" s="12" t="str">
        <f t="shared" si="592"/>
        <v>金</v>
      </c>
      <c r="J7499" s="12"/>
      <c r="K7499" s="12"/>
      <c r="L7499" s="12"/>
      <c r="M7499" s="12"/>
      <c r="N7499" s="12"/>
    </row>
    <row r="7500" spans="1:14" x14ac:dyDescent="0.2">
      <c r="A7500" s="1">
        <v>47677</v>
      </c>
      <c r="B7500" s="4" t="s">
        <v>818</v>
      </c>
      <c r="C7500" s="5" t="str">
        <f t="shared" ref="C7500:C7563" si="593">SUBSTITUTE( LEFT(B7500,LEN(B7500)-(LEN(B7500)-FIND("/",B7500)+1)), "閏", "" )</f>
        <v xml:space="preserve"> 6</v>
      </c>
      <c r="D7500" s="12" t="str">
        <f t="shared" si="589"/>
        <v>12</v>
      </c>
      <c r="E7500" s="12">
        <f t="shared" si="590"/>
        <v>0</v>
      </c>
      <c r="F7500" s="12" t="str">
        <f t="shared" si="591"/>
        <v>大安</v>
      </c>
      <c r="G7500" s="12" t="str">
        <f t="shared" si="592"/>
        <v>土</v>
      </c>
      <c r="J7500" s="12"/>
      <c r="K7500" s="12"/>
      <c r="L7500" s="12"/>
      <c r="M7500" s="12"/>
      <c r="N7500" s="12"/>
    </row>
    <row r="7501" spans="1:14" x14ac:dyDescent="0.2">
      <c r="A7501" s="1">
        <v>47678</v>
      </c>
      <c r="B7501" s="4" t="s">
        <v>819</v>
      </c>
      <c r="C7501" s="5" t="str">
        <f t="shared" si="593"/>
        <v xml:space="preserve"> 6</v>
      </c>
      <c r="D7501" s="12" t="str">
        <f t="shared" si="589"/>
        <v>13</v>
      </c>
      <c r="E7501" s="12">
        <f t="shared" si="590"/>
        <v>1</v>
      </c>
      <c r="F7501" s="12" t="str">
        <f t="shared" si="591"/>
        <v>赤口</v>
      </c>
      <c r="G7501" s="12" t="str">
        <f t="shared" si="592"/>
        <v>日</v>
      </c>
      <c r="J7501" s="12"/>
      <c r="K7501" s="12"/>
      <c r="L7501" s="12"/>
      <c r="M7501" s="12"/>
      <c r="N7501" s="12"/>
    </row>
    <row r="7502" spans="1:14" x14ac:dyDescent="0.2">
      <c r="A7502" s="1">
        <v>47679</v>
      </c>
      <c r="B7502" s="4" t="s">
        <v>820</v>
      </c>
      <c r="C7502" s="5" t="str">
        <f t="shared" si="593"/>
        <v xml:space="preserve"> 6</v>
      </c>
      <c r="D7502" s="12" t="str">
        <f t="shared" si="589"/>
        <v>14</v>
      </c>
      <c r="E7502" s="12">
        <f t="shared" si="590"/>
        <v>2</v>
      </c>
      <c r="F7502" s="12" t="str">
        <f t="shared" si="591"/>
        <v>先勝</v>
      </c>
      <c r="G7502" s="12" t="str">
        <f t="shared" si="592"/>
        <v>月</v>
      </c>
      <c r="J7502" s="12"/>
      <c r="K7502" s="12"/>
      <c r="L7502" s="12"/>
      <c r="M7502" s="12"/>
      <c r="N7502" s="12"/>
    </row>
    <row r="7503" spans="1:14" x14ac:dyDescent="0.2">
      <c r="A7503" s="1">
        <v>47680</v>
      </c>
      <c r="B7503" s="4" t="s">
        <v>821</v>
      </c>
      <c r="C7503" s="5" t="str">
        <f t="shared" si="593"/>
        <v xml:space="preserve"> 6</v>
      </c>
      <c r="D7503" s="12" t="str">
        <f t="shared" si="589"/>
        <v>15</v>
      </c>
      <c r="E7503" s="12">
        <f t="shared" si="590"/>
        <v>3</v>
      </c>
      <c r="F7503" s="12" t="str">
        <f t="shared" si="591"/>
        <v>友引</v>
      </c>
      <c r="G7503" s="12" t="str">
        <f t="shared" si="592"/>
        <v>火</v>
      </c>
      <c r="J7503" s="12"/>
      <c r="K7503" s="12"/>
      <c r="L7503" s="12"/>
      <c r="M7503" s="12"/>
      <c r="N7503" s="12"/>
    </row>
    <row r="7504" spans="1:14" x14ac:dyDescent="0.2">
      <c r="A7504" s="1">
        <v>47681</v>
      </c>
      <c r="B7504" s="4" t="s">
        <v>822</v>
      </c>
      <c r="C7504" s="5" t="str">
        <f t="shared" si="593"/>
        <v xml:space="preserve"> 6</v>
      </c>
      <c r="D7504" s="12" t="str">
        <f t="shared" si="589"/>
        <v>16</v>
      </c>
      <c r="E7504" s="12">
        <f t="shared" si="590"/>
        <v>4</v>
      </c>
      <c r="F7504" s="12" t="str">
        <f t="shared" si="591"/>
        <v>先負</v>
      </c>
      <c r="G7504" s="12" t="str">
        <f t="shared" si="592"/>
        <v>水</v>
      </c>
      <c r="J7504" s="12"/>
      <c r="K7504" s="12"/>
      <c r="L7504" s="12"/>
      <c r="M7504" s="12"/>
      <c r="N7504" s="12"/>
    </row>
    <row r="7505" spans="1:14" x14ac:dyDescent="0.2">
      <c r="A7505" s="1">
        <v>47682</v>
      </c>
      <c r="B7505" s="4" t="s">
        <v>823</v>
      </c>
      <c r="C7505" s="5" t="str">
        <f t="shared" si="593"/>
        <v xml:space="preserve"> 6</v>
      </c>
      <c r="D7505" s="12" t="str">
        <f t="shared" si="589"/>
        <v>17</v>
      </c>
      <c r="E7505" s="12">
        <f t="shared" si="590"/>
        <v>5</v>
      </c>
      <c r="F7505" s="12" t="str">
        <f t="shared" si="591"/>
        <v>仏滅</v>
      </c>
      <c r="G7505" s="12" t="str">
        <f t="shared" si="592"/>
        <v>木</v>
      </c>
      <c r="J7505" s="12"/>
      <c r="K7505" s="12"/>
      <c r="L7505" s="12"/>
      <c r="M7505" s="12"/>
      <c r="N7505" s="12"/>
    </row>
    <row r="7506" spans="1:14" x14ac:dyDescent="0.2">
      <c r="A7506" s="1">
        <v>47683</v>
      </c>
      <c r="B7506" s="4" t="s">
        <v>824</v>
      </c>
      <c r="C7506" s="5" t="str">
        <f t="shared" si="593"/>
        <v xml:space="preserve"> 6</v>
      </c>
      <c r="D7506" s="12" t="str">
        <f t="shared" si="589"/>
        <v>18</v>
      </c>
      <c r="E7506" s="12">
        <f t="shared" si="590"/>
        <v>0</v>
      </c>
      <c r="F7506" s="12" t="str">
        <f t="shared" si="591"/>
        <v>大安</v>
      </c>
      <c r="G7506" s="12" t="str">
        <f t="shared" si="592"/>
        <v>金</v>
      </c>
      <c r="J7506" s="12"/>
      <c r="K7506" s="12"/>
      <c r="L7506" s="12"/>
      <c r="M7506" s="12"/>
      <c r="N7506" s="12"/>
    </row>
    <row r="7507" spans="1:14" x14ac:dyDescent="0.2">
      <c r="A7507" s="1">
        <v>47684</v>
      </c>
      <c r="B7507" s="4" t="s">
        <v>825</v>
      </c>
      <c r="C7507" s="5" t="str">
        <f t="shared" si="593"/>
        <v xml:space="preserve"> 6</v>
      </c>
      <c r="D7507" s="12" t="str">
        <f t="shared" si="589"/>
        <v>19</v>
      </c>
      <c r="E7507" s="12">
        <f t="shared" si="590"/>
        <v>1</v>
      </c>
      <c r="F7507" s="12" t="str">
        <f t="shared" si="591"/>
        <v>赤口</v>
      </c>
      <c r="G7507" s="12" t="str">
        <f t="shared" si="592"/>
        <v>土</v>
      </c>
      <c r="J7507" s="12"/>
      <c r="K7507" s="12"/>
      <c r="L7507" s="12"/>
      <c r="M7507" s="12"/>
      <c r="N7507" s="12"/>
    </row>
    <row r="7508" spans="1:14" x14ac:dyDescent="0.2">
      <c r="A7508" s="1">
        <v>47685</v>
      </c>
      <c r="B7508" s="4" t="s">
        <v>826</v>
      </c>
      <c r="C7508" s="5" t="str">
        <f t="shared" si="593"/>
        <v xml:space="preserve"> 6</v>
      </c>
      <c r="D7508" s="12" t="str">
        <f t="shared" si="589"/>
        <v>20</v>
      </c>
      <c r="E7508" s="12">
        <f t="shared" si="590"/>
        <v>2</v>
      </c>
      <c r="F7508" s="12" t="str">
        <f t="shared" si="591"/>
        <v>先勝</v>
      </c>
      <c r="G7508" s="12" t="str">
        <f t="shared" si="592"/>
        <v>日</v>
      </c>
      <c r="J7508" s="12"/>
      <c r="K7508" s="12"/>
      <c r="L7508" s="12"/>
      <c r="M7508" s="12"/>
      <c r="N7508" s="12"/>
    </row>
    <row r="7509" spans="1:14" x14ac:dyDescent="0.2">
      <c r="A7509" s="1">
        <v>47686</v>
      </c>
      <c r="B7509" s="4" t="s">
        <v>827</v>
      </c>
      <c r="C7509" s="5" t="str">
        <f t="shared" si="593"/>
        <v xml:space="preserve"> 6</v>
      </c>
      <c r="D7509" s="12" t="str">
        <f t="shared" si="589"/>
        <v>21</v>
      </c>
      <c r="E7509" s="12">
        <f t="shared" si="590"/>
        <v>3</v>
      </c>
      <c r="F7509" s="12" t="str">
        <f t="shared" si="591"/>
        <v>友引</v>
      </c>
      <c r="G7509" s="12" t="str">
        <f t="shared" si="592"/>
        <v>月</v>
      </c>
      <c r="J7509" s="12"/>
      <c r="K7509" s="12"/>
      <c r="L7509" s="12"/>
      <c r="M7509" s="12"/>
      <c r="N7509" s="12"/>
    </row>
    <row r="7510" spans="1:14" x14ac:dyDescent="0.2">
      <c r="A7510" s="1">
        <v>47687</v>
      </c>
      <c r="B7510" s="4" t="s">
        <v>828</v>
      </c>
      <c r="C7510" s="5" t="str">
        <f t="shared" si="593"/>
        <v xml:space="preserve"> 6</v>
      </c>
      <c r="D7510" s="12" t="str">
        <f t="shared" si="589"/>
        <v>22</v>
      </c>
      <c r="E7510" s="12">
        <f t="shared" si="590"/>
        <v>4</v>
      </c>
      <c r="F7510" s="12" t="str">
        <f t="shared" si="591"/>
        <v>先負</v>
      </c>
      <c r="G7510" s="12" t="str">
        <f t="shared" si="592"/>
        <v>火</v>
      </c>
      <c r="J7510" s="12"/>
      <c r="K7510" s="12"/>
      <c r="L7510" s="12"/>
      <c r="M7510" s="12"/>
      <c r="N7510" s="12"/>
    </row>
    <row r="7511" spans="1:14" x14ac:dyDescent="0.2">
      <c r="A7511" s="1">
        <v>47688</v>
      </c>
      <c r="B7511" s="4" t="s">
        <v>829</v>
      </c>
      <c r="C7511" s="5" t="str">
        <f t="shared" si="593"/>
        <v xml:space="preserve"> 6</v>
      </c>
      <c r="D7511" s="12" t="str">
        <f t="shared" si="589"/>
        <v>23</v>
      </c>
      <c r="E7511" s="12">
        <f t="shared" si="590"/>
        <v>5</v>
      </c>
      <c r="F7511" s="12" t="str">
        <f t="shared" si="591"/>
        <v>仏滅</v>
      </c>
      <c r="G7511" s="12" t="str">
        <f t="shared" si="592"/>
        <v>水</v>
      </c>
      <c r="J7511" s="12"/>
      <c r="K7511" s="12"/>
      <c r="L7511" s="12"/>
      <c r="M7511" s="12"/>
      <c r="N7511" s="12"/>
    </row>
    <row r="7512" spans="1:14" x14ac:dyDescent="0.2">
      <c r="A7512" s="1">
        <v>47689</v>
      </c>
      <c r="B7512" s="4" t="s">
        <v>830</v>
      </c>
      <c r="C7512" s="5" t="str">
        <f t="shared" si="593"/>
        <v xml:space="preserve"> 6</v>
      </c>
      <c r="D7512" s="12" t="str">
        <f t="shared" si="589"/>
        <v>24</v>
      </c>
      <c r="E7512" s="12">
        <f t="shared" si="590"/>
        <v>0</v>
      </c>
      <c r="F7512" s="12" t="str">
        <f t="shared" si="591"/>
        <v>大安</v>
      </c>
      <c r="G7512" s="12" t="str">
        <f t="shared" si="592"/>
        <v>木</v>
      </c>
      <c r="J7512" s="12"/>
      <c r="K7512" s="12"/>
      <c r="L7512" s="12"/>
      <c r="M7512" s="12"/>
      <c r="N7512" s="12"/>
    </row>
    <row r="7513" spans="1:14" x14ac:dyDescent="0.2">
      <c r="A7513" s="1">
        <v>47690</v>
      </c>
      <c r="B7513" s="4" t="s">
        <v>831</v>
      </c>
      <c r="C7513" s="5" t="str">
        <f t="shared" si="593"/>
        <v xml:space="preserve"> 6</v>
      </c>
      <c r="D7513" s="12" t="str">
        <f t="shared" si="589"/>
        <v>25</v>
      </c>
      <c r="E7513" s="12">
        <f t="shared" si="590"/>
        <v>1</v>
      </c>
      <c r="F7513" s="12" t="str">
        <f t="shared" si="591"/>
        <v>赤口</v>
      </c>
      <c r="G7513" s="12" t="str">
        <f t="shared" si="592"/>
        <v>金</v>
      </c>
      <c r="J7513" s="12"/>
      <c r="K7513" s="12"/>
      <c r="L7513" s="12"/>
      <c r="M7513" s="12"/>
      <c r="N7513" s="12"/>
    </row>
    <row r="7514" spans="1:14" x14ac:dyDescent="0.2">
      <c r="A7514" s="1">
        <v>47691</v>
      </c>
      <c r="B7514" s="4" t="s">
        <v>832</v>
      </c>
      <c r="C7514" s="5" t="str">
        <f t="shared" si="593"/>
        <v xml:space="preserve"> 6</v>
      </c>
      <c r="D7514" s="12" t="str">
        <f t="shared" si="589"/>
        <v>26</v>
      </c>
      <c r="E7514" s="12">
        <f t="shared" si="590"/>
        <v>2</v>
      </c>
      <c r="F7514" s="12" t="str">
        <f t="shared" si="591"/>
        <v>先勝</v>
      </c>
      <c r="G7514" s="12" t="str">
        <f t="shared" si="592"/>
        <v>土</v>
      </c>
      <c r="J7514" s="12"/>
      <c r="K7514" s="12"/>
      <c r="L7514" s="12"/>
      <c r="M7514" s="12"/>
      <c r="N7514" s="12"/>
    </row>
    <row r="7515" spans="1:14" x14ac:dyDescent="0.2">
      <c r="A7515" s="1">
        <v>47692</v>
      </c>
      <c r="B7515" s="4" t="s">
        <v>833</v>
      </c>
      <c r="C7515" s="5" t="str">
        <f t="shared" si="593"/>
        <v xml:space="preserve"> 6</v>
      </c>
      <c r="D7515" s="12" t="str">
        <f t="shared" si="589"/>
        <v>27</v>
      </c>
      <c r="E7515" s="12">
        <f t="shared" si="590"/>
        <v>3</v>
      </c>
      <c r="F7515" s="12" t="str">
        <f t="shared" si="591"/>
        <v>友引</v>
      </c>
      <c r="G7515" s="12" t="str">
        <f t="shared" si="592"/>
        <v>日</v>
      </c>
      <c r="J7515" s="12"/>
      <c r="K7515" s="12"/>
      <c r="L7515" s="12"/>
      <c r="M7515" s="12"/>
      <c r="N7515" s="12"/>
    </row>
    <row r="7516" spans="1:14" x14ac:dyDescent="0.2">
      <c r="A7516" s="1">
        <v>47693</v>
      </c>
      <c r="B7516" s="4" t="s">
        <v>834</v>
      </c>
      <c r="C7516" s="5" t="str">
        <f t="shared" si="593"/>
        <v xml:space="preserve"> 6</v>
      </c>
      <c r="D7516" s="12" t="str">
        <f t="shared" si="589"/>
        <v>28</v>
      </c>
      <c r="E7516" s="12">
        <f t="shared" si="590"/>
        <v>4</v>
      </c>
      <c r="F7516" s="12" t="str">
        <f t="shared" si="591"/>
        <v>先負</v>
      </c>
      <c r="G7516" s="12" t="str">
        <f t="shared" si="592"/>
        <v>月</v>
      </c>
      <c r="J7516" s="12"/>
      <c r="K7516" s="12"/>
      <c r="L7516" s="12"/>
      <c r="M7516" s="12"/>
      <c r="N7516" s="12"/>
    </row>
    <row r="7517" spans="1:14" x14ac:dyDescent="0.2">
      <c r="A7517" s="1">
        <v>47694</v>
      </c>
      <c r="B7517" s="4" t="s">
        <v>835</v>
      </c>
      <c r="C7517" s="5" t="str">
        <f t="shared" si="593"/>
        <v xml:space="preserve"> 6</v>
      </c>
      <c r="D7517" s="12" t="str">
        <f t="shared" si="589"/>
        <v>29</v>
      </c>
      <c r="E7517" s="12">
        <f t="shared" si="590"/>
        <v>5</v>
      </c>
      <c r="F7517" s="12" t="str">
        <f t="shared" si="591"/>
        <v>仏滅</v>
      </c>
      <c r="G7517" s="12" t="str">
        <f t="shared" si="592"/>
        <v>火</v>
      </c>
      <c r="J7517" s="12"/>
      <c r="K7517" s="12"/>
      <c r="L7517" s="12"/>
      <c r="M7517" s="12"/>
      <c r="N7517" s="12"/>
    </row>
    <row r="7518" spans="1:14" x14ac:dyDescent="0.2">
      <c r="A7518" s="1">
        <v>47695</v>
      </c>
      <c r="B7518" s="4" t="s">
        <v>866</v>
      </c>
      <c r="C7518" s="5" t="str">
        <f t="shared" si="593"/>
        <v xml:space="preserve"> 7</v>
      </c>
      <c r="D7518" s="12" t="str">
        <f t="shared" si="589"/>
        <v>1</v>
      </c>
      <c r="E7518" s="12">
        <f t="shared" si="590"/>
        <v>2</v>
      </c>
      <c r="F7518" s="12" t="str">
        <f t="shared" si="591"/>
        <v>先勝</v>
      </c>
      <c r="G7518" s="12" t="str">
        <f t="shared" si="592"/>
        <v>水</v>
      </c>
      <c r="J7518" s="12"/>
      <c r="K7518" s="12"/>
      <c r="L7518" s="12"/>
      <c r="M7518" s="12"/>
      <c r="N7518" s="12"/>
    </row>
    <row r="7519" spans="1:14" x14ac:dyDescent="0.2">
      <c r="A7519" s="1">
        <v>47696</v>
      </c>
      <c r="B7519" s="4" t="s">
        <v>867</v>
      </c>
      <c r="C7519" s="5" t="str">
        <f t="shared" si="593"/>
        <v xml:space="preserve"> 7</v>
      </c>
      <c r="D7519" s="12" t="str">
        <f t="shared" si="589"/>
        <v>2</v>
      </c>
      <c r="E7519" s="12">
        <f t="shared" si="590"/>
        <v>3</v>
      </c>
      <c r="F7519" s="12" t="str">
        <f t="shared" si="591"/>
        <v>友引</v>
      </c>
      <c r="G7519" s="12" t="str">
        <f t="shared" si="592"/>
        <v>木</v>
      </c>
      <c r="J7519" s="12"/>
      <c r="K7519" s="12"/>
      <c r="L7519" s="12"/>
      <c r="M7519" s="12"/>
      <c r="N7519" s="12"/>
    </row>
    <row r="7520" spans="1:14" x14ac:dyDescent="0.2">
      <c r="A7520" s="1">
        <v>47697</v>
      </c>
      <c r="B7520" s="4" t="s">
        <v>868</v>
      </c>
      <c r="C7520" s="5" t="str">
        <f t="shared" si="593"/>
        <v xml:space="preserve"> 7</v>
      </c>
      <c r="D7520" s="12" t="str">
        <f t="shared" si="589"/>
        <v>3</v>
      </c>
      <c r="E7520" s="12">
        <f t="shared" si="590"/>
        <v>4</v>
      </c>
      <c r="F7520" s="12" t="str">
        <f t="shared" si="591"/>
        <v>先負</v>
      </c>
      <c r="G7520" s="12" t="str">
        <f t="shared" si="592"/>
        <v>金</v>
      </c>
      <c r="J7520" s="12"/>
      <c r="K7520" s="12"/>
      <c r="L7520" s="12"/>
      <c r="M7520" s="12"/>
      <c r="N7520" s="12"/>
    </row>
    <row r="7521" spans="1:14" x14ac:dyDescent="0.2">
      <c r="A7521" s="1">
        <v>47698</v>
      </c>
      <c r="B7521" s="4" t="s">
        <v>869</v>
      </c>
      <c r="C7521" s="5" t="str">
        <f t="shared" si="593"/>
        <v xml:space="preserve"> 7</v>
      </c>
      <c r="D7521" s="12" t="str">
        <f t="shared" si="589"/>
        <v>4</v>
      </c>
      <c r="E7521" s="12">
        <f t="shared" si="590"/>
        <v>5</v>
      </c>
      <c r="F7521" s="12" t="str">
        <f t="shared" si="591"/>
        <v>仏滅</v>
      </c>
      <c r="G7521" s="12" t="str">
        <f t="shared" si="592"/>
        <v>土</v>
      </c>
      <c r="J7521" s="12"/>
      <c r="K7521" s="12"/>
      <c r="L7521" s="12"/>
      <c r="M7521" s="12"/>
      <c r="N7521" s="12"/>
    </row>
    <row r="7522" spans="1:14" x14ac:dyDescent="0.2">
      <c r="A7522" s="1">
        <v>47699</v>
      </c>
      <c r="B7522" s="4" t="s">
        <v>870</v>
      </c>
      <c r="C7522" s="5" t="str">
        <f t="shared" si="593"/>
        <v xml:space="preserve"> 7</v>
      </c>
      <c r="D7522" s="12" t="str">
        <f t="shared" si="589"/>
        <v>5</v>
      </c>
      <c r="E7522" s="12">
        <f t="shared" si="590"/>
        <v>0</v>
      </c>
      <c r="F7522" s="12" t="str">
        <f t="shared" si="591"/>
        <v>大安</v>
      </c>
      <c r="G7522" s="12" t="str">
        <f t="shared" si="592"/>
        <v>日</v>
      </c>
      <c r="J7522" s="12"/>
      <c r="K7522" s="12"/>
      <c r="L7522" s="12"/>
      <c r="M7522" s="12"/>
      <c r="N7522" s="12"/>
    </row>
    <row r="7523" spans="1:14" x14ac:dyDescent="0.2">
      <c r="A7523" s="1">
        <v>47700</v>
      </c>
      <c r="B7523" s="4" t="s">
        <v>871</v>
      </c>
      <c r="C7523" s="5" t="str">
        <f t="shared" si="593"/>
        <v xml:space="preserve"> 7</v>
      </c>
      <c r="D7523" s="12" t="str">
        <f t="shared" si="589"/>
        <v>6</v>
      </c>
      <c r="E7523" s="12">
        <f t="shared" si="590"/>
        <v>1</v>
      </c>
      <c r="F7523" s="12" t="str">
        <f t="shared" si="591"/>
        <v>赤口</v>
      </c>
      <c r="G7523" s="12" t="str">
        <f t="shared" si="592"/>
        <v>月</v>
      </c>
      <c r="J7523" s="12"/>
      <c r="K7523" s="12"/>
      <c r="L7523" s="12"/>
      <c r="M7523" s="12"/>
      <c r="N7523" s="12"/>
    </row>
    <row r="7524" spans="1:14" x14ac:dyDescent="0.2">
      <c r="A7524" s="1">
        <v>47701</v>
      </c>
      <c r="B7524" s="4" t="s">
        <v>872</v>
      </c>
      <c r="C7524" s="5" t="str">
        <f t="shared" si="593"/>
        <v xml:space="preserve"> 7</v>
      </c>
      <c r="D7524" s="12" t="str">
        <f t="shared" si="589"/>
        <v>7</v>
      </c>
      <c r="E7524" s="12">
        <f t="shared" si="590"/>
        <v>2</v>
      </c>
      <c r="F7524" s="12" t="str">
        <f t="shared" si="591"/>
        <v>先勝</v>
      </c>
      <c r="G7524" s="12" t="str">
        <f t="shared" si="592"/>
        <v>火</v>
      </c>
      <c r="J7524" s="12"/>
      <c r="K7524" s="12"/>
      <c r="L7524" s="12"/>
      <c r="M7524" s="12"/>
      <c r="N7524" s="12"/>
    </row>
    <row r="7525" spans="1:14" x14ac:dyDescent="0.2">
      <c r="A7525" s="1">
        <v>47702</v>
      </c>
      <c r="B7525" s="4" t="s">
        <v>873</v>
      </c>
      <c r="C7525" s="5" t="str">
        <f t="shared" si="593"/>
        <v xml:space="preserve"> 7</v>
      </c>
      <c r="D7525" s="12" t="str">
        <f t="shared" si="589"/>
        <v>8</v>
      </c>
      <c r="E7525" s="12">
        <f t="shared" si="590"/>
        <v>3</v>
      </c>
      <c r="F7525" s="12" t="str">
        <f t="shared" si="591"/>
        <v>友引</v>
      </c>
      <c r="G7525" s="12" t="str">
        <f t="shared" si="592"/>
        <v>水</v>
      </c>
      <c r="J7525" s="12"/>
      <c r="K7525" s="12"/>
      <c r="L7525" s="12"/>
      <c r="M7525" s="12"/>
      <c r="N7525" s="12"/>
    </row>
    <row r="7526" spans="1:14" x14ac:dyDescent="0.2">
      <c r="A7526" s="1">
        <v>47703</v>
      </c>
      <c r="B7526" s="4" t="s">
        <v>874</v>
      </c>
      <c r="C7526" s="5" t="str">
        <f t="shared" si="593"/>
        <v xml:space="preserve"> 7</v>
      </c>
      <c r="D7526" s="12" t="str">
        <f t="shared" si="589"/>
        <v>9</v>
      </c>
      <c r="E7526" s="12">
        <f t="shared" si="590"/>
        <v>4</v>
      </c>
      <c r="F7526" s="12" t="str">
        <f t="shared" si="591"/>
        <v>先負</v>
      </c>
      <c r="G7526" s="12" t="str">
        <f t="shared" si="592"/>
        <v>木</v>
      </c>
      <c r="J7526" s="12"/>
      <c r="K7526" s="12"/>
      <c r="L7526" s="12"/>
      <c r="M7526" s="12"/>
      <c r="N7526" s="12"/>
    </row>
    <row r="7527" spans="1:14" x14ac:dyDescent="0.2">
      <c r="A7527" s="1">
        <v>47704</v>
      </c>
      <c r="B7527" s="4" t="s">
        <v>875</v>
      </c>
      <c r="C7527" s="5" t="str">
        <f t="shared" si="593"/>
        <v xml:space="preserve"> 7</v>
      </c>
      <c r="D7527" s="12" t="str">
        <f t="shared" si="589"/>
        <v>10</v>
      </c>
      <c r="E7527" s="12">
        <f t="shared" si="590"/>
        <v>5</v>
      </c>
      <c r="F7527" s="12" t="str">
        <f t="shared" si="591"/>
        <v>仏滅</v>
      </c>
      <c r="G7527" s="12" t="str">
        <f t="shared" si="592"/>
        <v>金</v>
      </c>
      <c r="J7527" s="12"/>
      <c r="K7527" s="12"/>
      <c r="L7527" s="12"/>
      <c r="M7527" s="12"/>
      <c r="N7527" s="12"/>
    </row>
    <row r="7528" spans="1:14" x14ac:dyDescent="0.2">
      <c r="A7528" s="1">
        <v>47705</v>
      </c>
      <c r="B7528" s="4" t="s">
        <v>876</v>
      </c>
      <c r="C7528" s="5" t="str">
        <f t="shared" si="593"/>
        <v xml:space="preserve"> 7</v>
      </c>
      <c r="D7528" s="12" t="str">
        <f t="shared" si="589"/>
        <v>11</v>
      </c>
      <c r="E7528" s="12">
        <f t="shared" si="590"/>
        <v>0</v>
      </c>
      <c r="F7528" s="12" t="str">
        <f t="shared" si="591"/>
        <v>大安</v>
      </c>
      <c r="G7528" s="12" t="str">
        <f t="shared" si="592"/>
        <v>土</v>
      </c>
      <c r="J7528" s="12"/>
      <c r="K7528" s="12"/>
      <c r="L7528" s="12"/>
      <c r="M7528" s="12"/>
      <c r="N7528" s="12"/>
    </row>
    <row r="7529" spans="1:14" x14ac:dyDescent="0.2">
      <c r="A7529" s="1">
        <v>47706</v>
      </c>
      <c r="B7529" s="4" t="s">
        <v>877</v>
      </c>
      <c r="C7529" s="5" t="str">
        <f t="shared" si="593"/>
        <v xml:space="preserve"> 7</v>
      </c>
      <c r="D7529" s="12" t="str">
        <f t="shared" si="589"/>
        <v>12</v>
      </c>
      <c r="E7529" s="12">
        <f t="shared" si="590"/>
        <v>1</v>
      </c>
      <c r="F7529" s="12" t="str">
        <f t="shared" si="591"/>
        <v>赤口</v>
      </c>
      <c r="G7529" s="12" t="str">
        <f t="shared" si="592"/>
        <v>日</v>
      </c>
      <c r="J7529" s="12"/>
      <c r="K7529" s="12"/>
      <c r="L7529" s="12"/>
      <c r="M7529" s="12"/>
      <c r="N7529" s="12"/>
    </row>
    <row r="7530" spans="1:14" x14ac:dyDescent="0.2">
      <c r="A7530" s="1">
        <v>47707</v>
      </c>
      <c r="B7530" s="4" t="s">
        <v>878</v>
      </c>
      <c r="C7530" s="5" t="str">
        <f t="shared" si="593"/>
        <v xml:space="preserve"> 7</v>
      </c>
      <c r="D7530" s="12" t="str">
        <f t="shared" si="589"/>
        <v>13</v>
      </c>
      <c r="E7530" s="12">
        <f t="shared" si="590"/>
        <v>2</v>
      </c>
      <c r="F7530" s="12" t="str">
        <f t="shared" si="591"/>
        <v>先勝</v>
      </c>
      <c r="G7530" s="12" t="str">
        <f t="shared" si="592"/>
        <v>月</v>
      </c>
      <c r="J7530" s="12"/>
      <c r="K7530" s="12"/>
      <c r="L7530" s="12"/>
      <c r="M7530" s="12"/>
      <c r="N7530" s="12"/>
    </row>
    <row r="7531" spans="1:14" x14ac:dyDescent="0.2">
      <c r="A7531" s="1">
        <v>47708</v>
      </c>
      <c r="B7531" s="4" t="s">
        <v>879</v>
      </c>
      <c r="C7531" s="5" t="str">
        <f t="shared" si="593"/>
        <v xml:space="preserve"> 7</v>
      </c>
      <c r="D7531" s="12" t="str">
        <f t="shared" si="589"/>
        <v>14</v>
      </c>
      <c r="E7531" s="12">
        <f t="shared" si="590"/>
        <v>3</v>
      </c>
      <c r="F7531" s="12" t="str">
        <f t="shared" si="591"/>
        <v>友引</v>
      </c>
      <c r="G7531" s="12" t="str">
        <f t="shared" si="592"/>
        <v>火</v>
      </c>
      <c r="J7531" s="12"/>
      <c r="K7531" s="12"/>
      <c r="L7531" s="12"/>
      <c r="M7531" s="12"/>
      <c r="N7531" s="12"/>
    </row>
    <row r="7532" spans="1:14" x14ac:dyDescent="0.2">
      <c r="A7532" s="1">
        <v>47709</v>
      </c>
      <c r="B7532" s="4" t="s">
        <v>880</v>
      </c>
      <c r="C7532" s="5" t="str">
        <f t="shared" si="593"/>
        <v xml:space="preserve"> 7</v>
      </c>
      <c r="D7532" s="12" t="str">
        <f t="shared" si="589"/>
        <v>15</v>
      </c>
      <c r="E7532" s="12">
        <f t="shared" si="590"/>
        <v>4</v>
      </c>
      <c r="F7532" s="12" t="str">
        <f t="shared" si="591"/>
        <v>先負</v>
      </c>
      <c r="G7532" s="12" t="str">
        <f t="shared" si="592"/>
        <v>水</v>
      </c>
      <c r="J7532" s="12"/>
      <c r="K7532" s="12"/>
      <c r="L7532" s="12"/>
      <c r="M7532" s="12"/>
      <c r="N7532" s="12"/>
    </row>
    <row r="7533" spans="1:14" x14ac:dyDescent="0.2">
      <c r="A7533" s="1">
        <v>47710</v>
      </c>
      <c r="B7533" s="4" t="s">
        <v>881</v>
      </c>
      <c r="C7533" s="5" t="str">
        <f t="shared" si="593"/>
        <v xml:space="preserve"> 7</v>
      </c>
      <c r="D7533" s="12" t="str">
        <f t="shared" si="589"/>
        <v>16</v>
      </c>
      <c r="E7533" s="12">
        <f t="shared" si="590"/>
        <v>5</v>
      </c>
      <c r="F7533" s="12" t="str">
        <f t="shared" si="591"/>
        <v>仏滅</v>
      </c>
      <c r="G7533" s="12" t="str">
        <f t="shared" si="592"/>
        <v>木</v>
      </c>
      <c r="J7533" s="12"/>
      <c r="K7533" s="12"/>
      <c r="L7533" s="12"/>
      <c r="M7533" s="12"/>
      <c r="N7533" s="12"/>
    </row>
    <row r="7534" spans="1:14" x14ac:dyDescent="0.2">
      <c r="A7534" s="1">
        <v>47711</v>
      </c>
      <c r="B7534" s="4" t="s">
        <v>882</v>
      </c>
      <c r="C7534" s="5" t="str">
        <f t="shared" si="593"/>
        <v xml:space="preserve"> 7</v>
      </c>
      <c r="D7534" s="12" t="str">
        <f t="shared" ref="D7534:D7597" si="594">RIGHT(B7534,LEN(B7534)-FIND("/",B7534))</f>
        <v>17</v>
      </c>
      <c r="E7534" s="12">
        <f t="shared" si="590"/>
        <v>0</v>
      </c>
      <c r="F7534" s="12" t="str">
        <f t="shared" si="591"/>
        <v>大安</v>
      </c>
      <c r="G7534" s="12" t="str">
        <f t="shared" si="592"/>
        <v>金</v>
      </c>
      <c r="J7534" s="12"/>
      <c r="K7534" s="12"/>
      <c r="L7534" s="12"/>
      <c r="M7534" s="12"/>
      <c r="N7534" s="12"/>
    </row>
    <row r="7535" spans="1:14" x14ac:dyDescent="0.2">
      <c r="A7535" s="1">
        <v>47712</v>
      </c>
      <c r="B7535" s="4" t="s">
        <v>883</v>
      </c>
      <c r="C7535" s="5" t="str">
        <f t="shared" si="593"/>
        <v xml:space="preserve"> 7</v>
      </c>
      <c r="D7535" s="12" t="str">
        <f t="shared" si="594"/>
        <v>18</v>
      </c>
      <c r="E7535" s="12">
        <f t="shared" si="590"/>
        <v>1</v>
      </c>
      <c r="F7535" s="12" t="str">
        <f t="shared" si="591"/>
        <v>赤口</v>
      </c>
      <c r="G7535" s="12" t="str">
        <f t="shared" si="592"/>
        <v>土</v>
      </c>
      <c r="J7535" s="12"/>
      <c r="K7535" s="12"/>
      <c r="L7535" s="12"/>
      <c r="M7535" s="12"/>
      <c r="N7535" s="12"/>
    </row>
    <row r="7536" spans="1:14" x14ac:dyDescent="0.2">
      <c r="A7536" s="1">
        <v>47713</v>
      </c>
      <c r="B7536" s="4" t="s">
        <v>884</v>
      </c>
      <c r="C7536" s="5" t="str">
        <f t="shared" si="593"/>
        <v xml:space="preserve"> 7</v>
      </c>
      <c r="D7536" s="12" t="str">
        <f t="shared" si="594"/>
        <v>19</v>
      </c>
      <c r="E7536" s="12">
        <f t="shared" si="590"/>
        <v>2</v>
      </c>
      <c r="F7536" s="12" t="str">
        <f t="shared" si="591"/>
        <v>先勝</v>
      </c>
      <c r="G7536" s="12" t="str">
        <f t="shared" si="592"/>
        <v>日</v>
      </c>
      <c r="J7536" s="12"/>
      <c r="K7536" s="12"/>
      <c r="L7536" s="12"/>
      <c r="M7536" s="12"/>
      <c r="N7536" s="12"/>
    </row>
    <row r="7537" spans="1:14" x14ac:dyDescent="0.2">
      <c r="A7537" s="1">
        <v>47714</v>
      </c>
      <c r="B7537" s="4" t="s">
        <v>885</v>
      </c>
      <c r="C7537" s="5" t="str">
        <f t="shared" si="593"/>
        <v xml:space="preserve"> 7</v>
      </c>
      <c r="D7537" s="12" t="str">
        <f t="shared" si="594"/>
        <v>20</v>
      </c>
      <c r="E7537" s="12">
        <f t="shared" si="590"/>
        <v>3</v>
      </c>
      <c r="F7537" s="12" t="str">
        <f t="shared" si="591"/>
        <v>友引</v>
      </c>
      <c r="G7537" s="12" t="str">
        <f t="shared" si="592"/>
        <v>月</v>
      </c>
      <c r="J7537" s="12"/>
      <c r="K7537" s="12"/>
      <c r="L7537" s="12"/>
      <c r="M7537" s="12"/>
      <c r="N7537" s="12"/>
    </row>
    <row r="7538" spans="1:14" x14ac:dyDescent="0.2">
      <c r="A7538" s="1">
        <v>47715</v>
      </c>
      <c r="B7538" s="4" t="s">
        <v>886</v>
      </c>
      <c r="C7538" s="5" t="str">
        <f t="shared" si="593"/>
        <v xml:space="preserve"> 7</v>
      </c>
      <c r="D7538" s="12" t="str">
        <f t="shared" si="594"/>
        <v>21</v>
      </c>
      <c r="E7538" s="12">
        <f t="shared" si="590"/>
        <v>4</v>
      </c>
      <c r="F7538" s="12" t="str">
        <f t="shared" si="591"/>
        <v>先負</v>
      </c>
      <c r="G7538" s="12" t="str">
        <f t="shared" si="592"/>
        <v>火</v>
      </c>
      <c r="J7538" s="12"/>
      <c r="K7538" s="12"/>
      <c r="L7538" s="12"/>
      <c r="M7538" s="12"/>
      <c r="N7538" s="12"/>
    </row>
    <row r="7539" spans="1:14" x14ac:dyDescent="0.2">
      <c r="A7539" s="1">
        <v>47716</v>
      </c>
      <c r="B7539" s="4" t="s">
        <v>887</v>
      </c>
      <c r="C7539" s="5" t="str">
        <f t="shared" si="593"/>
        <v xml:space="preserve"> 7</v>
      </c>
      <c r="D7539" s="12" t="str">
        <f t="shared" si="594"/>
        <v>22</v>
      </c>
      <c r="E7539" s="12">
        <f t="shared" si="590"/>
        <v>5</v>
      </c>
      <c r="F7539" s="12" t="str">
        <f t="shared" si="591"/>
        <v>仏滅</v>
      </c>
      <c r="G7539" s="12" t="str">
        <f t="shared" si="592"/>
        <v>水</v>
      </c>
      <c r="J7539" s="12"/>
      <c r="K7539" s="12"/>
      <c r="L7539" s="12"/>
      <c r="M7539" s="12"/>
      <c r="N7539" s="12"/>
    </row>
    <row r="7540" spans="1:14" x14ac:dyDescent="0.2">
      <c r="A7540" s="1">
        <v>47717</v>
      </c>
      <c r="B7540" s="4" t="s">
        <v>888</v>
      </c>
      <c r="C7540" s="5" t="str">
        <f t="shared" si="593"/>
        <v xml:space="preserve"> 7</v>
      </c>
      <c r="D7540" s="12" t="str">
        <f t="shared" si="594"/>
        <v>23</v>
      </c>
      <c r="E7540" s="12">
        <f t="shared" ref="E7540:E7603" si="595">MOD(C7540+D7540,6)</f>
        <v>0</v>
      </c>
      <c r="F7540" s="12" t="str">
        <f t="shared" ref="F7540:F7603" si="596">VLOOKUP(E7540,$H$2:$I$7,2)</f>
        <v>大安</v>
      </c>
      <c r="G7540" s="12" t="str">
        <f t="shared" ref="G7540:G7603" si="597">TEXT(A7540,"aaa")</f>
        <v>木</v>
      </c>
      <c r="J7540" s="12"/>
      <c r="K7540" s="12"/>
      <c r="L7540" s="12"/>
      <c r="M7540" s="12"/>
      <c r="N7540" s="12"/>
    </row>
    <row r="7541" spans="1:14" x14ac:dyDescent="0.2">
      <c r="A7541" s="1">
        <v>47718</v>
      </c>
      <c r="B7541" s="4" t="s">
        <v>889</v>
      </c>
      <c r="C7541" s="5" t="str">
        <f t="shared" si="593"/>
        <v xml:space="preserve"> 7</v>
      </c>
      <c r="D7541" s="12" t="str">
        <f t="shared" si="594"/>
        <v>24</v>
      </c>
      <c r="E7541" s="12">
        <f t="shared" si="595"/>
        <v>1</v>
      </c>
      <c r="F7541" s="12" t="str">
        <f t="shared" si="596"/>
        <v>赤口</v>
      </c>
      <c r="G7541" s="12" t="str">
        <f t="shared" si="597"/>
        <v>金</v>
      </c>
      <c r="J7541" s="12"/>
      <c r="K7541" s="12"/>
      <c r="L7541" s="12"/>
      <c r="M7541" s="12"/>
      <c r="N7541" s="12"/>
    </row>
    <row r="7542" spans="1:14" x14ac:dyDescent="0.2">
      <c r="A7542" s="1">
        <v>47719</v>
      </c>
      <c r="B7542" s="4" t="s">
        <v>890</v>
      </c>
      <c r="C7542" s="5" t="str">
        <f t="shared" si="593"/>
        <v xml:space="preserve"> 7</v>
      </c>
      <c r="D7542" s="12" t="str">
        <f t="shared" si="594"/>
        <v>25</v>
      </c>
      <c r="E7542" s="12">
        <f t="shared" si="595"/>
        <v>2</v>
      </c>
      <c r="F7542" s="12" t="str">
        <f t="shared" si="596"/>
        <v>先勝</v>
      </c>
      <c r="G7542" s="12" t="str">
        <f t="shared" si="597"/>
        <v>土</v>
      </c>
      <c r="J7542" s="12"/>
      <c r="K7542" s="12"/>
      <c r="L7542" s="12"/>
      <c r="M7542" s="12"/>
      <c r="N7542" s="12"/>
    </row>
    <row r="7543" spans="1:14" x14ac:dyDescent="0.2">
      <c r="A7543" s="1">
        <v>47720</v>
      </c>
      <c r="B7543" s="4" t="s">
        <v>891</v>
      </c>
      <c r="C7543" s="5" t="str">
        <f t="shared" si="593"/>
        <v xml:space="preserve"> 7</v>
      </c>
      <c r="D7543" s="12" t="str">
        <f t="shared" si="594"/>
        <v>26</v>
      </c>
      <c r="E7543" s="12">
        <f t="shared" si="595"/>
        <v>3</v>
      </c>
      <c r="F7543" s="12" t="str">
        <f t="shared" si="596"/>
        <v>友引</v>
      </c>
      <c r="G7543" s="12" t="str">
        <f t="shared" si="597"/>
        <v>日</v>
      </c>
      <c r="J7543" s="12"/>
      <c r="K7543" s="12"/>
      <c r="L7543" s="12"/>
      <c r="M7543" s="12"/>
      <c r="N7543" s="12"/>
    </row>
    <row r="7544" spans="1:14" x14ac:dyDescent="0.2">
      <c r="A7544" s="1">
        <v>47721</v>
      </c>
      <c r="B7544" s="4" t="s">
        <v>892</v>
      </c>
      <c r="C7544" s="5" t="str">
        <f t="shared" si="593"/>
        <v xml:space="preserve"> 7</v>
      </c>
      <c r="D7544" s="12" t="str">
        <f t="shared" si="594"/>
        <v>27</v>
      </c>
      <c r="E7544" s="12">
        <f t="shared" si="595"/>
        <v>4</v>
      </c>
      <c r="F7544" s="12" t="str">
        <f t="shared" si="596"/>
        <v>先負</v>
      </c>
      <c r="G7544" s="12" t="str">
        <f t="shared" si="597"/>
        <v>月</v>
      </c>
      <c r="J7544" s="12"/>
      <c r="K7544" s="12"/>
      <c r="L7544" s="12"/>
      <c r="M7544" s="12"/>
      <c r="N7544" s="12"/>
    </row>
    <row r="7545" spans="1:14" x14ac:dyDescent="0.2">
      <c r="A7545" s="1">
        <v>47722</v>
      </c>
      <c r="B7545" s="4" t="s">
        <v>893</v>
      </c>
      <c r="C7545" s="5" t="str">
        <f t="shared" si="593"/>
        <v xml:space="preserve"> 7</v>
      </c>
      <c r="D7545" s="12" t="str">
        <f t="shared" si="594"/>
        <v>28</v>
      </c>
      <c r="E7545" s="12">
        <f t="shared" si="595"/>
        <v>5</v>
      </c>
      <c r="F7545" s="12" t="str">
        <f t="shared" si="596"/>
        <v>仏滅</v>
      </c>
      <c r="G7545" s="12" t="str">
        <f t="shared" si="597"/>
        <v>火</v>
      </c>
      <c r="J7545" s="12"/>
      <c r="K7545" s="12"/>
      <c r="L7545" s="12"/>
      <c r="M7545" s="12"/>
      <c r="N7545" s="12"/>
    </row>
    <row r="7546" spans="1:14" x14ac:dyDescent="0.2">
      <c r="A7546" s="1">
        <v>47723</v>
      </c>
      <c r="B7546" s="4" t="s">
        <v>894</v>
      </c>
      <c r="C7546" s="5" t="str">
        <f t="shared" si="593"/>
        <v xml:space="preserve"> 7</v>
      </c>
      <c r="D7546" s="12" t="str">
        <f t="shared" si="594"/>
        <v>29</v>
      </c>
      <c r="E7546" s="12">
        <f t="shared" si="595"/>
        <v>0</v>
      </c>
      <c r="F7546" s="12" t="str">
        <f t="shared" si="596"/>
        <v>大安</v>
      </c>
      <c r="G7546" s="12" t="str">
        <f t="shared" si="597"/>
        <v>水</v>
      </c>
      <c r="J7546" s="12"/>
      <c r="K7546" s="12"/>
      <c r="L7546" s="12"/>
      <c r="M7546" s="12"/>
      <c r="N7546" s="12"/>
    </row>
    <row r="7547" spans="1:14" x14ac:dyDescent="0.2">
      <c r="A7547" s="1">
        <v>47724</v>
      </c>
      <c r="B7547" s="4" t="s">
        <v>895</v>
      </c>
      <c r="C7547" s="5" t="str">
        <f t="shared" si="593"/>
        <v xml:space="preserve"> 7</v>
      </c>
      <c r="D7547" s="12" t="str">
        <f t="shared" si="594"/>
        <v>30</v>
      </c>
      <c r="E7547" s="12">
        <f t="shared" si="595"/>
        <v>1</v>
      </c>
      <c r="F7547" s="12" t="str">
        <f t="shared" si="596"/>
        <v>赤口</v>
      </c>
      <c r="G7547" s="12" t="str">
        <f t="shared" si="597"/>
        <v>木</v>
      </c>
      <c r="J7547" s="12"/>
      <c r="K7547" s="12"/>
      <c r="L7547" s="12"/>
      <c r="M7547" s="12"/>
      <c r="N7547" s="12"/>
    </row>
    <row r="7548" spans="1:14" x14ac:dyDescent="0.2">
      <c r="A7548" s="1">
        <v>47725</v>
      </c>
      <c r="B7548" s="4" t="s">
        <v>896</v>
      </c>
      <c r="C7548" s="5" t="str">
        <f t="shared" si="593"/>
        <v xml:space="preserve"> 8</v>
      </c>
      <c r="D7548" s="12" t="str">
        <f t="shared" si="594"/>
        <v>1</v>
      </c>
      <c r="E7548" s="12">
        <f t="shared" si="595"/>
        <v>3</v>
      </c>
      <c r="F7548" s="12" t="str">
        <f t="shared" si="596"/>
        <v>友引</v>
      </c>
      <c r="G7548" s="12" t="str">
        <f t="shared" si="597"/>
        <v>金</v>
      </c>
      <c r="J7548" s="12"/>
      <c r="K7548" s="12"/>
      <c r="L7548" s="12"/>
      <c r="M7548" s="12"/>
      <c r="N7548" s="12"/>
    </row>
    <row r="7549" spans="1:14" x14ac:dyDescent="0.2">
      <c r="A7549" s="1">
        <v>47726</v>
      </c>
      <c r="B7549" s="4" t="s">
        <v>897</v>
      </c>
      <c r="C7549" s="5" t="str">
        <f t="shared" si="593"/>
        <v xml:space="preserve"> 8</v>
      </c>
      <c r="D7549" s="12" t="str">
        <f t="shared" si="594"/>
        <v>2</v>
      </c>
      <c r="E7549" s="12">
        <f t="shared" si="595"/>
        <v>4</v>
      </c>
      <c r="F7549" s="12" t="str">
        <f t="shared" si="596"/>
        <v>先負</v>
      </c>
      <c r="G7549" s="12" t="str">
        <f t="shared" si="597"/>
        <v>土</v>
      </c>
      <c r="J7549" s="12"/>
      <c r="K7549" s="12"/>
      <c r="L7549" s="12"/>
      <c r="M7549" s="12"/>
      <c r="N7549" s="12"/>
    </row>
    <row r="7550" spans="1:14" x14ac:dyDescent="0.2">
      <c r="A7550" s="1">
        <v>47727</v>
      </c>
      <c r="B7550" s="4" t="s">
        <v>898</v>
      </c>
      <c r="C7550" s="5" t="str">
        <f t="shared" si="593"/>
        <v xml:space="preserve"> 8</v>
      </c>
      <c r="D7550" s="12" t="str">
        <f t="shared" si="594"/>
        <v>3</v>
      </c>
      <c r="E7550" s="12">
        <f t="shared" si="595"/>
        <v>5</v>
      </c>
      <c r="F7550" s="12" t="str">
        <f t="shared" si="596"/>
        <v>仏滅</v>
      </c>
      <c r="G7550" s="12" t="str">
        <f t="shared" si="597"/>
        <v>日</v>
      </c>
      <c r="J7550" s="12"/>
      <c r="K7550" s="12"/>
      <c r="L7550" s="12"/>
      <c r="M7550" s="12"/>
      <c r="N7550" s="12"/>
    </row>
    <row r="7551" spans="1:14" x14ac:dyDescent="0.2">
      <c r="A7551" s="1">
        <v>47728</v>
      </c>
      <c r="B7551" s="4" t="s">
        <v>899</v>
      </c>
      <c r="C7551" s="5" t="str">
        <f t="shared" si="593"/>
        <v xml:space="preserve"> 8</v>
      </c>
      <c r="D7551" s="12" t="str">
        <f t="shared" si="594"/>
        <v>4</v>
      </c>
      <c r="E7551" s="12">
        <f t="shared" si="595"/>
        <v>0</v>
      </c>
      <c r="F7551" s="12" t="str">
        <f t="shared" si="596"/>
        <v>大安</v>
      </c>
      <c r="G7551" s="12" t="str">
        <f t="shared" si="597"/>
        <v>月</v>
      </c>
      <c r="J7551" s="12"/>
      <c r="K7551" s="12"/>
      <c r="L7551" s="12"/>
      <c r="M7551" s="12"/>
      <c r="N7551" s="12"/>
    </row>
    <row r="7552" spans="1:14" x14ac:dyDescent="0.2">
      <c r="A7552" s="1">
        <v>47729</v>
      </c>
      <c r="B7552" s="4" t="s">
        <v>900</v>
      </c>
      <c r="C7552" s="5" t="str">
        <f t="shared" si="593"/>
        <v xml:space="preserve"> 8</v>
      </c>
      <c r="D7552" s="12" t="str">
        <f t="shared" si="594"/>
        <v>5</v>
      </c>
      <c r="E7552" s="12">
        <f t="shared" si="595"/>
        <v>1</v>
      </c>
      <c r="F7552" s="12" t="str">
        <f t="shared" si="596"/>
        <v>赤口</v>
      </c>
      <c r="G7552" s="12" t="str">
        <f t="shared" si="597"/>
        <v>火</v>
      </c>
      <c r="J7552" s="12"/>
      <c r="K7552" s="12"/>
      <c r="L7552" s="12"/>
      <c r="M7552" s="12"/>
      <c r="N7552" s="12"/>
    </row>
    <row r="7553" spans="1:14" x14ac:dyDescent="0.2">
      <c r="A7553" s="1">
        <v>47730</v>
      </c>
      <c r="B7553" s="4" t="s">
        <v>901</v>
      </c>
      <c r="C7553" s="5" t="str">
        <f t="shared" si="593"/>
        <v xml:space="preserve"> 8</v>
      </c>
      <c r="D7553" s="12" t="str">
        <f t="shared" si="594"/>
        <v>6</v>
      </c>
      <c r="E7553" s="12">
        <f t="shared" si="595"/>
        <v>2</v>
      </c>
      <c r="F7553" s="12" t="str">
        <f t="shared" si="596"/>
        <v>先勝</v>
      </c>
      <c r="G7553" s="12" t="str">
        <f t="shared" si="597"/>
        <v>水</v>
      </c>
      <c r="J7553" s="12"/>
      <c r="K7553" s="12"/>
      <c r="L7553" s="12"/>
      <c r="M7553" s="12"/>
      <c r="N7553" s="12"/>
    </row>
    <row r="7554" spans="1:14" x14ac:dyDescent="0.2">
      <c r="A7554" s="1">
        <v>47731</v>
      </c>
      <c r="B7554" s="4" t="s">
        <v>902</v>
      </c>
      <c r="C7554" s="5" t="str">
        <f t="shared" si="593"/>
        <v xml:space="preserve"> 8</v>
      </c>
      <c r="D7554" s="12" t="str">
        <f t="shared" si="594"/>
        <v>7</v>
      </c>
      <c r="E7554" s="12">
        <f t="shared" si="595"/>
        <v>3</v>
      </c>
      <c r="F7554" s="12" t="str">
        <f t="shared" si="596"/>
        <v>友引</v>
      </c>
      <c r="G7554" s="12" t="str">
        <f t="shared" si="597"/>
        <v>木</v>
      </c>
      <c r="J7554" s="12"/>
      <c r="K7554" s="12"/>
      <c r="L7554" s="12"/>
      <c r="M7554" s="12"/>
      <c r="N7554" s="12"/>
    </row>
    <row r="7555" spans="1:14" x14ac:dyDescent="0.2">
      <c r="A7555" s="1">
        <v>47732</v>
      </c>
      <c r="B7555" s="4" t="s">
        <v>903</v>
      </c>
      <c r="C7555" s="5" t="str">
        <f t="shared" si="593"/>
        <v xml:space="preserve"> 8</v>
      </c>
      <c r="D7555" s="12" t="str">
        <f t="shared" si="594"/>
        <v>8</v>
      </c>
      <c r="E7555" s="12">
        <f t="shared" si="595"/>
        <v>4</v>
      </c>
      <c r="F7555" s="12" t="str">
        <f t="shared" si="596"/>
        <v>先負</v>
      </c>
      <c r="G7555" s="12" t="str">
        <f t="shared" si="597"/>
        <v>金</v>
      </c>
      <c r="J7555" s="12"/>
      <c r="K7555" s="12"/>
      <c r="L7555" s="12"/>
      <c r="M7555" s="12"/>
      <c r="N7555" s="12"/>
    </row>
    <row r="7556" spans="1:14" x14ac:dyDescent="0.2">
      <c r="A7556" s="1">
        <v>47733</v>
      </c>
      <c r="B7556" s="4" t="s">
        <v>904</v>
      </c>
      <c r="C7556" s="5" t="str">
        <f t="shared" si="593"/>
        <v xml:space="preserve"> 8</v>
      </c>
      <c r="D7556" s="12" t="str">
        <f t="shared" si="594"/>
        <v>9</v>
      </c>
      <c r="E7556" s="12">
        <f t="shared" si="595"/>
        <v>5</v>
      </c>
      <c r="F7556" s="12" t="str">
        <f t="shared" si="596"/>
        <v>仏滅</v>
      </c>
      <c r="G7556" s="12" t="str">
        <f t="shared" si="597"/>
        <v>土</v>
      </c>
      <c r="J7556" s="12"/>
      <c r="K7556" s="12"/>
      <c r="L7556" s="12"/>
      <c r="M7556" s="12"/>
      <c r="N7556" s="12"/>
    </row>
    <row r="7557" spans="1:14" x14ac:dyDescent="0.2">
      <c r="A7557" s="1">
        <v>47734</v>
      </c>
      <c r="B7557" s="4" t="s">
        <v>905</v>
      </c>
      <c r="C7557" s="5" t="str">
        <f t="shared" si="593"/>
        <v xml:space="preserve"> 8</v>
      </c>
      <c r="D7557" s="12" t="str">
        <f t="shared" si="594"/>
        <v>10</v>
      </c>
      <c r="E7557" s="12">
        <f t="shared" si="595"/>
        <v>0</v>
      </c>
      <c r="F7557" s="12" t="str">
        <f t="shared" si="596"/>
        <v>大安</v>
      </c>
      <c r="G7557" s="12" t="str">
        <f t="shared" si="597"/>
        <v>日</v>
      </c>
      <c r="J7557" s="12"/>
      <c r="K7557" s="12"/>
      <c r="L7557" s="12"/>
      <c r="M7557" s="12"/>
      <c r="N7557" s="12"/>
    </row>
    <row r="7558" spans="1:14" x14ac:dyDescent="0.2">
      <c r="A7558" s="1">
        <v>47735</v>
      </c>
      <c r="B7558" s="4" t="s">
        <v>906</v>
      </c>
      <c r="C7558" s="5" t="str">
        <f t="shared" si="593"/>
        <v xml:space="preserve"> 8</v>
      </c>
      <c r="D7558" s="12" t="str">
        <f t="shared" si="594"/>
        <v>11</v>
      </c>
      <c r="E7558" s="12">
        <f t="shared" si="595"/>
        <v>1</v>
      </c>
      <c r="F7558" s="12" t="str">
        <f t="shared" si="596"/>
        <v>赤口</v>
      </c>
      <c r="G7558" s="12" t="str">
        <f t="shared" si="597"/>
        <v>月</v>
      </c>
      <c r="J7558" s="12"/>
      <c r="K7558" s="12"/>
      <c r="L7558" s="12"/>
      <c r="M7558" s="12"/>
      <c r="N7558" s="12"/>
    </row>
    <row r="7559" spans="1:14" x14ac:dyDescent="0.2">
      <c r="A7559" s="1">
        <v>47736</v>
      </c>
      <c r="B7559" s="4" t="s">
        <v>907</v>
      </c>
      <c r="C7559" s="5" t="str">
        <f t="shared" si="593"/>
        <v xml:space="preserve"> 8</v>
      </c>
      <c r="D7559" s="12" t="str">
        <f t="shared" si="594"/>
        <v>12</v>
      </c>
      <c r="E7559" s="12">
        <f t="shared" si="595"/>
        <v>2</v>
      </c>
      <c r="F7559" s="12" t="str">
        <f t="shared" si="596"/>
        <v>先勝</v>
      </c>
      <c r="G7559" s="12" t="str">
        <f t="shared" si="597"/>
        <v>火</v>
      </c>
      <c r="J7559" s="12"/>
      <c r="K7559" s="12"/>
      <c r="L7559" s="12"/>
      <c r="M7559" s="12"/>
      <c r="N7559" s="12"/>
    </row>
    <row r="7560" spans="1:14" x14ac:dyDescent="0.2">
      <c r="A7560" s="1">
        <v>47737</v>
      </c>
      <c r="B7560" s="4" t="s">
        <v>908</v>
      </c>
      <c r="C7560" s="5" t="str">
        <f t="shared" si="593"/>
        <v xml:space="preserve"> 8</v>
      </c>
      <c r="D7560" s="12" t="str">
        <f t="shared" si="594"/>
        <v>13</v>
      </c>
      <c r="E7560" s="12">
        <f t="shared" si="595"/>
        <v>3</v>
      </c>
      <c r="F7560" s="12" t="str">
        <f t="shared" si="596"/>
        <v>友引</v>
      </c>
      <c r="G7560" s="12" t="str">
        <f t="shared" si="597"/>
        <v>水</v>
      </c>
      <c r="J7560" s="12"/>
      <c r="K7560" s="12"/>
      <c r="L7560" s="12"/>
      <c r="M7560" s="12"/>
      <c r="N7560" s="12"/>
    </row>
    <row r="7561" spans="1:14" x14ac:dyDescent="0.2">
      <c r="A7561" s="1">
        <v>47738</v>
      </c>
      <c r="B7561" s="4" t="s">
        <v>909</v>
      </c>
      <c r="C7561" s="5" t="str">
        <f t="shared" si="593"/>
        <v xml:space="preserve"> 8</v>
      </c>
      <c r="D7561" s="12" t="str">
        <f t="shared" si="594"/>
        <v>14</v>
      </c>
      <c r="E7561" s="12">
        <f t="shared" si="595"/>
        <v>4</v>
      </c>
      <c r="F7561" s="12" t="str">
        <f t="shared" si="596"/>
        <v>先負</v>
      </c>
      <c r="G7561" s="12" t="str">
        <f t="shared" si="597"/>
        <v>木</v>
      </c>
      <c r="J7561" s="12"/>
      <c r="K7561" s="12"/>
      <c r="L7561" s="12"/>
      <c r="M7561" s="12"/>
      <c r="N7561" s="12"/>
    </row>
    <row r="7562" spans="1:14" x14ac:dyDescent="0.2">
      <c r="A7562" s="1">
        <v>47739</v>
      </c>
      <c r="B7562" s="4" t="s">
        <v>910</v>
      </c>
      <c r="C7562" s="5" t="str">
        <f t="shared" si="593"/>
        <v xml:space="preserve"> 8</v>
      </c>
      <c r="D7562" s="12" t="str">
        <f t="shared" si="594"/>
        <v>15</v>
      </c>
      <c r="E7562" s="12">
        <f t="shared" si="595"/>
        <v>5</v>
      </c>
      <c r="F7562" s="12" t="str">
        <f t="shared" si="596"/>
        <v>仏滅</v>
      </c>
      <c r="G7562" s="12" t="str">
        <f t="shared" si="597"/>
        <v>金</v>
      </c>
      <c r="J7562" s="12"/>
      <c r="K7562" s="12"/>
      <c r="L7562" s="12"/>
      <c r="M7562" s="12"/>
      <c r="N7562" s="12"/>
    </row>
    <row r="7563" spans="1:14" x14ac:dyDescent="0.2">
      <c r="A7563" s="1">
        <v>47740</v>
      </c>
      <c r="B7563" s="4" t="s">
        <v>911</v>
      </c>
      <c r="C7563" s="5" t="str">
        <f t="shared" si="593"/>
        <v xml:space="preserve"> 8</v>
      </c>
      <c r="D7563" s="12" t="str">
        <f t="shared" si="594"/>
        <v>16</v>
      </c>
      <c r="E7563" s="12">
        <f t="shared" si="595"/>
        <v>0</v>
      </c>
      <c r="F7563" s="12" t="str">
        <f t="shared" si="596"/>
        <v>大安</v>
      </c>
      <c r="G7563" s="12" t="str">
        <f t="shared" si="597"/>
        <v>土</v>
      </c>
      <c r="J7563" s="12"/>
      <c r="K7563" s="12"/>
      <c r="L7563" s="12"/>
      <c r="M7563" s="12"/>
      <c r="N7563" s="12"/>
    </row>
    <row r="7564" spans="1:14" x14ac:dyDescent="0.2">
      <c r="A7564" s="1">
        <v>47741</v>
      </c>
      <c r="B7564" s="4" t="s">
        <v>912</v>
      </c>
      <c r="C7564" s="5" t="str">
        <f t="shared" ref="C7564:C7627" si="598">SUBSTITUTE( LEFT(B7564,LEN(B7564)-(LEN(B7564)-FIND("/",B7564)+1)), "閏", "" )</f>
        <v xml:space="preserve"> 8</v>
      </c>
      <c r="D7564" s="12" t="str">
        <f t="shared" si="594"/>
        <v>17</v>
      </c>
      <c r="E7564" s="12">
        <f t="shared" si="595"/>
        <v>1</v>
      </c>
      <c r="F7564" s="12" t="str">
        <f t="shared" si="596"/>
        <v>赤口</v>
      </c>
      <c r="G7564" s="12" t="str">
        <f t="shared" si="597"/>
        <v>日</v>
      </c>
      <c r="J7564" s="12"/>
      <c r="K7564" s="12"/>
      <c r="L7564" s="12"/>
      <c r="M7564" s="12"/>
      <c r="N7564" s="12"/>
    </row>
    <row r="7565" spans="1:14" x14ac:dyDescent="0.2">
      <c r="A7565" s="1">
        <v>47742</v>
      </c>
      <c r="B7565" s="4" t="s">
        <v>913</v>
      </c>
      <c r="C7565" s="5" t="str">
        <f t="shared" si="598"/>
        <v xml:space="preserve"> 8</v>
      </c>
      <c r="D7565" s="12" t="str">
        <f t="shared" si="594"/>
        <v>18</v>
      </c>
      <c r="E7565" s="12">
        <f t="shared" si="595"/>
        <v>2</v>
      </c>
      <c r="F7565" s="12" t="str">
        <f t="shared" si="596"/>
        <v>先勝</v>
      </c>
      <c r="G7565" s="12" t="str">
        <f t="shared" si="597"/>
        <v>月</v>
      </c>
      <c r="J7565" s="12"/>
      <c r="K7565" s="12"/>
      <c r="L7565" s="12"/>
      <c r="M7565" s="12"/>
      <c r="N7565" s="12"/>
    </row>
    <row r="7566" spans="1:14" x14ac:dyDescent="0.2">
      <c r="A7566" s="1">
        <v>47743</v>
      </c>
      <c r="B7566" s="4" t="s">
        <v>914</v>
      </c>
      <c r="C7566" s="5" t="str">
        <f t="shared" si="598"/>
        <v xml:space="preserve"> 8</v>
      </c>
      <c r="D7566" s="12" t="str">
        <f t="shared" si="594"/>
        <v>19</v>
      </c>
      <c r="E7566" s="12">
        <f t="shared" si="595"/>
        <v>3</v>
      </c>
      <c r="F7566" s="12" t="str">
        <f t="shared" si="596"/>
        <v>友引</v>
      </c>
      <c r="G7566" s="12" t="str">
        <f t="shared" si="597"/>
        <v>火</v>
      </c>
      <c r="J7566" s="12"/>
      <c r="K7566" s="12"/>
      <c r="L7566" s="12"/>
      <c r="M7566" s="12"/>
      <c r="N7566" s="12"/>
    </row>
    <row r="7567" spans="1:14" x14ac:dyDescent="0.2">
      <c r="A7567" s="1">
        <v>47744</v>
      </c>
      <c r="B7567" s="4" t="s">
        <v>915</v>
      </c>
      <c r="C7567" s="5" t="str">
        <f t="shared" si="598"/>
        <v xml:space="preserve"> 8</v>
      </c>
      <c r="D7567" s="12" t="str">
        <f t="shared" si="594"/>
        <v>20</v>
      </c>
      <c r="E7567" s="12">
        <f t="shared" si="595"/>
        <v>4</v>
      </c>
      <c r="F7567" s="12" t="str">
        <f t="shared" si="596"/>
        <v>先負</v>
      </c>
      <c r="G7567" s="12" t="str">
        <f t="shared" si="597"/>
        <v>水</v>
      </c>
      <c r="J7567" s="12"/>
      <c r="K7567" s="12"/>
      <c r="L7567" s="12"/>
      <c r="M7567" s="12"/>
      <c r="N7567" s="12"/>
    </row>
    <row r="7568" spans="1:14" x14ac:dyDescent="0.2">
      <c r="A7568" s="1">
        <v>47745</v>
      </c>
      <c r="B7568" s="4" t="s">
        <v>916</v>
      </c>
      <c r="C7568" s="5" t="str">
        <f t="shared" si="598"/>
        <v xml:space="preserve"> 8</v>
      </c>
      <c r="D7568" s="12" t="str">
        <f t="shared" si="594"/>
        <v>21</v>
      </c>
      <c r="E7568" s="12">
        <f t="shared" si="595"/>
        <v>5</v>
      </c>
      <c r="F7568" s="12" t="str">
        <f t="shared" si="596"/>
        <v>仏滅</v>
      </c>
      <c r="G7568" s="12" t="str">
        <f t="shared" si="597"/>
        <v>木</v>
      </c>
      <c r="J7568" s="12"/>
      <c r="K7568" s="12"/>
      <c r="L7568" s="12"/>
      <c r="M7568" s="12"/>
      <c r="N7568" s="12"/>
    </row>
    <row r="7569" spans="1:14" x14ac:dyDescent="0.2">
      <c r="A7569" s="1">
        <v>47746</v>
      </c>
      <c r="B7569" s="4" t="s">
        <v>917</v>
      </c>
      <c r="C7569" s="5" t="str">
        <f t="shared" si="598"/>
        <v xml:space="preserve"> 8</v>
      </c>
      <c r="D7569" s="12" t="str">
        <f t="shared" si="594"/>
        <v>22</v>
      </c>
      <c r="E7569" s="12">
        <f t="shared" si="595"/>
        <v>0</v>
      </c>
      <c r="F7569" s="12" t="str">
        <f t="shared" si="596"/>
        <v>大安</v>
      </c>
      <c r="G7569" s="12" t="str">
        <f t="shared" si="597"/>
        <v>金</v>
      </c>
      <c r="J7569" s="12"/>
      <c r="K7569" s="12"/>
      <c r="L7569" s="12"/>
      <c r="M7569" s="12"/>
      <c r="N7569" s="12"/>
    </row>
    <row r="7570" spans="1:14" x14ac:dyDescent="0.2">
      <c r="A7570" s="1">
        <v>47747</v>
      </c>
      <c r="B7570" s="4" t="s">
        <v>918</v>
      </c>
      <c r="C7570" s="5" t="str">
        <f t="shared" si="598"/>
        <v xml:space="preserve"> 8</v>
      </c>
      <c r="D7570" s="12" t="str">
        <f t="shared" si="594"/>
        <v>23</v>
      </c>
      <c r="E7570" s="12">
        <f t="shared" si="595"/>
        <v>1</v>
      </c>
      <c r="F7570" s="12" t="str">
        <f t="shared" si="596"/>
        <v>赤口</v>
      </c>
      <c r="G7570" s="12" t="str">
        <f t="shared" si="597"/>
        <v>土</v>
      </c>
      <c r="J7570" s="12"/>
      <c r="K7570" s="12"/>
      <c r="L7570" s="12"/>
      <c r="M7570" s="12"/>
      <c r="N7570" s="12"/>
    </row>
    <row r="7571" spans="1:14" x14ac:dyDescent="0.2">
      <c r="A7571" s="1">
        <v>47748</v>
      </c>
      <c r="B7571" s="4" t="s">
        <v>919</v>
      </c>
      <c r="C7571" s="5" t="str">
        <f t="shared" si="598"/>
        <v xml:space="preserve"> 8</v>
      </c>
      <c r="D7571" s="12" t="str">
        <f t="shared" si="594"/>
        <v>24</v>
      </c>
      <c r="E7571" s="12">
        <f t="shared" si="595"/>
        <v>2</v>
      </c>
      <c r="F7571" s="12" t="str">
        <f t="shared" si="596"/>
        <v>先勝</v>
      </c>
      <c r="G7571" s="12" t="str">
        <f t="shared" si="597"/>
        <v>日</v>
      </c>
      <c r="J7571" s="12"/>
      <c r="K7571" s="12"/>
      <c r="L7571" s="12"/>
      <c r="M7571" s="12"/>
      <c r="N7571" s="12"/>
    </row>
    <row r="7572" spans="1:14" x14ac:dyDescent="0.2">
      <c r="A7572" s="1">
        <v>47749</v>
      </c>
      <c r="B7572" s="4" t="s">
        <v>920</v>
      </c>
      <c r="C7572" s="5" t="str">
        <f t="shared" si="598"/>
        <v xml:space="preserve"> 8</v>
      </c>
      <c r="D7572" s="12" t="str">
        <f t="shared" si="594"/>
        <v>25</v>
      </c>
      <c r="E7572" s="12">
        <f t="shared" si="595"/>
        <v>3</v>
      </c>
      <c r="F7572" s="12" t="str">
        <f t="shared" si="596"/>
        <v>友引</v>
      </c>
      <c r="G7572" s="12" t="str">
        <f t="shared" si="597"/>
        <v>月</v>
      </c>
      <c r="J7572" s="12"/>
      <c r="K7572" s="12"/>
      <c r="L7572" s="12"/>
      <c r="M7572" s="12"/>
      <c r="N7572" s="12"/>
    </row>
    <row r="7573" spans="1:14" x14ac:dyDescent="0.2">
      <c r="A7573" s="1">
        <v>47750</v>
      </c>
      <c r="B7573" s="4" t="s">
        <v>921</v>
      </c>
      <c r="C7573" s="5" t="str">
        <f t="shared" si="598"/>
        <v xml:space="preserve"> 8</v>
      </c>
      <c r="D7573" s="12" t="str">
        <f t="shared" si="594"/>
        <v>26</v>
      </c>
      <c r="E7573" s="12">
        <f t="shared" si="595"/>
        <v>4</v>
      </c>
      <c r="F7573" s="12" t="str">
        <f t="shared" si="596"/>
        <v>先負</v>
      </c>
      <c r="G7573" s="12" t="str">
        <f t="shared" si="597"/>
        <v>火</v>
      </c>
      <c r="J7573" s="12"/>
      <c r="K7573" s="12"/>
      <c r="L7573" s="12"/>
      <c r="M7573" s="12"/>
      <c r="N7573" s="12"/>
    </row>
    <row r="7574" spans="1:14" x14ac:dyDescent="0.2">
      <c r="A7574" s="1">
        <v>47751</v>
      </c>
      <c r="B7574" s="4" t="s">
        <v>922</v>
      </c>
      <c r="C7574" s="5" t="str">
        <f t="shared" si="598"/>
        <v xml:space="preserve"> 8</v>
      </c>
      <c r="D7574" s="12" t="str">
        <f t="shared" si="594"/>
        <v>27</v>
      </c>
      <c r="E7574" s="12">
        <f t="shared" si="595"/>
        <v>5</v>
      </c>
      <c r="F7574" s="12" t="str">
        <f t="shared" si="596"/>
        <v>仏滅</v>
      </c>
      <c r="G7574" s="12" t="str">
        <f t="shared" si="597"/>
        <v>水</v>
      </c>
      <c r="J7574" s="12"/>
      <c r="K7574" s="12"/>
      <c r="L7574" s="12"/>
      <c r="M7574" s="12"/>
      <c r="N7574" s="12"/>
    </row>
    <row r="7575" spans="1:14" x14ac:dyDescent="0.2">
      <c r="A7575" s="1">
        <v>47752</v>
      </c>
      <c r="B7575" s="4" t="s">
        <v>923</v>
      </c>
      <c r="C7575" s="5" t="str">
        <f t="shared" si="598"/>
        <v xml:space="preserve"> 8</v>
      </c>
      <c r="D7575" s="12" t="str">
        <f t="shared" si="594"/>
        <v>28</v>
      </c>
      <c r="E7575" s="12">
        <f t="shared" si="595"/>
        <v>0</v>
      </c>
      <c r="F7575" s="12" t="str">
        <f t="shared" si="596"/>
        <v>大安</v>
      </c>
      <c r="G7575" s="12" t="str">
        <f t="shared" si="597"/>
        <v>木</v>
      </c>
      <c r="J7575" s="12"/>
      <c r="K7575" s="12"/>
      <c r="L7575" s="12"/>
      <c r="M7575" s="12"/>
      <c r="N7575" s="12"/>
    </row>
    <row r="7576" spans="1:14" x14ac:dyDescent="0.2">
      <c r="A7576" s="1">
        <v>47753</v>
      </c>
      <c r="B7576" s="4" t="s">
        <v>924</v>
      </c>
      <c r="C7576" s="5" t="str">
        <f t="shared" si="598"/>
        <v xml:space="preserve"> 8</v>
      </c>
      <c r="D7576" s="12" t="str">
        <f t="shared" si="594"/>
        <v>29</v>
      </c>
      <c r="E7576" s="12">
        <f t="shared" si="595"/>
        <v>1</v>
      </c>
      <c r="F7576" s="12" t="str">
        <f t="shared" si="596"/>
        <v>赤口</v>
      </c>
      <c r="G7576" s="12" t="str">
        <f t="shared" si="597"/>
        <v>金</v>
      </c>
      <c r="J7576" s="12"/>
      <c r="K7576" s="12"/>
      <c r="L7576" s="12"/>
      <c r="M7576" s="12"/>
      <c r="N7576" s="12"/>
    </row>
    <row r="7577" spans="1:14" x14ac:dyDescent="0.2">
      <c r="A7577" s="1">
        <v>47754</v>
      </c>
      <c r="B7577" s="4" t="s">
        <v>925</v>
      </c>
      <c r="C7577" s="5" t="str">
        <f t="shared" si="598"/>
        <v xml:space="preserve"> 9</v>
      </c>
      <c r="D7577" s="12" t="str">
        <f t="shared" si="594"/>
        <v>1</v>
      </c>
      <c r="E7577" s="12">
        <f t="shared" si="595"/>
        <v>4</v>
      </c>
      <c r="F7577" s="12" t="str">
        <f t="shared" si="596"/>
        <v>先負</v>
      </c>
      <c r="G7577" s="12" t="str">
        <f t="shared" si="597"/>
        <v>土</v>
      </c>
      <c r="J7577" s="12"/>
      <c r="K7577" s="12"/>
      <c r="L7577" s="12"/>
      <c r="M7577" s="12"/>
      <c r="N7577" s="12"/>
    </row>
    <row r="7578" spans="1:14" x14ac:dyDescent="0.2">
      <c r="A7578" s="1">
        <v>47755</v>
      </c>
      <c r="B7578" s="4" t="s">
        <v>926</v>
      </c>
      <c r="C7578" s="5" t="str">
        <f t="shared" si="598"/>
        <v xml:space="preserve"> 9</v>
      </c>
      <c r="D7578" s="12" t="str">
        <f t="shared" si="594"/>
        <v>2</v>
      </c>
      <c r="E7578" s="12">
        <f t="shared" si="595"/>
        <v>5</v>
      </c>
      <c r="F7578" s="12" t="str">
        <f t="shared" si="596"/>
        <v>仏滅</v>
      </c>
      <c r="G7578" s="12" t="str">
        <f t="shared" si="597"/>
        <v>日</v>
      </c>
      <c r="J7578" s="12"/>
      <c r="K7578" s="12"/>
      <c r="L7578" s="12"/>
      <c r="M7578" s="12"/>
      <c r="N7578" s="12"/>
    </row>
    <row r="7579" spans="1:14" x14ac:dyDescent="0.2">
      <c r="A7579" s="1">
        <v>47756</v>
      </c>
      <c r="B7579" s="4" t="s">
        <v>927</v>
      </c>
      <c r="C7579" s="5" t="str">
        <f t="shared" si="598"/>
        <v xml:space="preserve"> 9</v>
      </c>
      <c r="D7579" s="12" t="str">
        <f t="shared" si="594"/>
        <v>3</v>
      </c>
      <c r="E7579" s="12">
        <f t="shared" si="595"/>
        <v>0</v>
      </c>
      <c r="F7579" s="12" t="str">
        <f t="shared" si="596"/>
        <v>大安</v>
      </c>
      <c r="G7579" s="12" t="str">
        <f t="shared" si="597"/>
        <v>月</v>
      </c>
      <c r="J7579" s="12"/>
      <c r="K7579" s="12"/>
      <c r="L7579" s="12"/>
      <c r="M7579" s="12"/>
      <c r="N7579" s="12"/>
    </row>
    <row r="7580" spans="1:14" x14ac:dyDescent="0.2">
      <c r="A7580" s="1">
        <v>47757</v>
      </c>
      <c r="B7580" s="4" t="s">
        <v>928</v>
      </c>
      <c r="C7580" s="5" t="str">
        <f t="shared" si="598"/>
        <v xml:space="preserve"> 9</v>
      </c>
      <c r="D7580" s="12" t="str">
        <f t="shared" si="594"/>
        <v>4</v>
      </c>
      <c r="E7580" s="12">
        <f t="shared" si="595"/>
        <v>1</v>
      </c>
      <c r="F7580" s="12" t="str">
        <f t="shared" si="596"/>
        <v>赤口</v>
      </c>
      <c r="G7580" s="12" t="str">
        <f t="shared" si="597"/>
        <v>火</v>
      </c>
      <c r="J7580" s="12"/>
      <c r="K7580" s="12"/>
      <c r="L7580" s="12"/>
      <c r="M7580" s="12"/>
      <c r="N7580" s="12"/>
    </row>
    <row r="7581" spans="1:14" x14ac:dyDescent="0.2">
      <c r="A7581" s="1">
        <v>47758</v>
      </c>
      <c r="B7581" s="4" t="s">
        <v>929</v>
      </c>
      <c r="C7581" s="5" t="str">
        <f t="shared" si="598"/>
        <v xml:space="preserve"> 9</v>
      </c>
      <c r="D7581" s="12" t="str">
        <f t="shared" si="594"/>
        <v>5</v>
      </c>
      <c r="E7581" s="12">
        <f t="shared" si="595"/>
        <v>2</v>
      </c>
      <c r="F7581" s="12" t="str">
        <f t="shared" si="596"/>
        <v>先勝</v>
      </c>
      <c r="G7581" s="12" t="str">
        <f t="shared" si="597"/>
        <v>水</v>
      </c>
      <c r="J7581" s="12"/>
      <c r="K7581" s="12"/>
      <c r="L7581" s="12"/>
      <c r="M7581" s="12"/>
      <c r="N7581" s="12"/>
    </row>
    <row r="7582" spans="1:14" x14ac:dyDescent="0.2">
      <c r="A7582" s="1">
        <v>47759</v>
      </c>
      <c r="B7582" s="4" t="s">
        <v>930</v>
      </c>
      <c r="C7582" s="5" t="str">
        <f t="shared" si="598"/>
        <v xml:space="preserve"> 9</v>
      </c>
      <c r="D7582" s="12" t="str">
        <f t="shared" si="594"/>
        <v>6</v>
      </c>
      <c r="E7582" s="12">
        <f t="shared" si="595"/>
        <v>3</v>
      </c>
      <c r="F7582" s="12" t="str">
        <f t="shared" si="596"/>
        <v>友引</v>
      </c>
      <c r="G7582" s="12" t="str">
        <f t="shared" si="597"/>
        <v>木</v>
      </c>
      <c r="J7582" s="12"/>
      <c r="K7582" s="12"/>
      <c r="L7582" s="12"/>
      <c r="M7582" s="12"/>
      <c r="N7582" s="12"/>
    </row>
    <row r="7583" spans="1:14" x14ac:dyDescent="0.2">
      <c r="A7583" s="1">
        <v>47760</v>
      </c>
      <c r="B7583" s="4" t="s">
        <v>931</v>
      </c>
      <c r="C7583" s="5" t="str">
        <f t="shared" si="598"/>
        <v xml:space="preserve"> 9</v>
      </c>
      <c r="D7583" s="12" t="str">
        <f t="shared" si="594"/>
        <v>7</v>
      </c>
      <c r="E7583" s="12">
        <f t="shared" si="595"/>
        <v>4</v>
      </c>
      <c r="F7583" s="12" t="str">
        <f t="shared" si="596"/>
        <v>先負</v>
      </c>
      <c r="G7583" s="12" t="str">
        <f t="shared" si="597"/>
        <v>金</v>
      </c>
      <c r="J7583" s="12"/>
      <c r="K7583" s="12"/>
      <c r="L7583" s="12"/>
      <c r="M7583" s="12"/>
      <c r="N7583" s="12"/>
    </row>
    <row r="7584" spans="1:14" x14ac:dyDescent="0.2">
      <c r="A7584" s="1">
        <v>47761</v>
      </c>
      <c r="B7584" s="4" t="s">
        <v>932</v>
      </c>
      <c r="C7584" s="5" t="str">
        <f t="shared" si="598"/>
        <v xml:space="preserve"> 9</v>
      </c>
      <c r="D7584" s="12" t="str">
        <f t="shared" si="594"/>
        <v>8</v>
      </c>
      <c r="E7584" s="12">
        <f t="shared" si="595"/>
        <v>5</v>
      </c>
      <c r="F7584" s="12" t="str">
        <f t="shared" si="596"/>
        <v>仏滅</v>
      </c>
      <c r="G7584" s="12" t="str">
        <f t="shared" si="597"/>
        <v>土</v>
      </c>
      <c r="J7584" s="12"/>
      <c r="K7584" s="12"/>
      <c r="L7584" s="12"/>
      <c r="M7584" s="12"/>
      <c r="N7584" s="12"/>
    </row>
    <row r="7585" spans="1:14" x14ac:dyDescent="0.2">
      <c r="A7585" s="1">
        <v>47762</v>
      </c>
      <c r="B7585" s="4" t="s">
        <v>933</v>
      </c>
      <c r="C7585" s="5" t="str">
        <f t="shared" si="598"/>
        <v xml:space="preserve"> 9</v>
      </c>
      <c r="D7585" s="12" t="str">
        <f t="shared" si="594"/>
        <v>9</v>
      </c>
      <c r="E7585" s="12">
        <f t="shared" si="595"/>
        <v>0</v>
      </c>
      <c r="F7585" s="12" t="str">
        <f t="shared" si="596"/>
        <v>大安</v>
      </c>
      <c r="G7585" s="12" t="str">
        <f t="shared" si="597"/>
        <v>日</v>
      </c>
      <c r="J7585" s="12"/>
      <c r="K7585" s="12"/>
      <c r="L7585" s="12"/>
      <c r="M7585" s="12"/>
      <c r="N7585" s="12"/>
    </row>
    <row r="7586" spans="1:14" x14ac:dyDescent="0.2">
      <c r="A7586" s="1">
        <v>47763</v>
      </c>
      <c r="B7586" s="4" t="s">
        <v>934</v>
      </c>
      <c r="C7586" s="5" t="str">
        <f t="shared" si="598"/>
        <v xml:space="preserve"> 9</v>
      </c>
      <c r="D7586" s="12" t="str">
        <f t="shared" si="594"/>
        <v>10</v>
      </c>
      <c r="E7586" s="12">
        <f t="shared" si="595"/>
        <v>1</v>
      </c>
      <c r="F7586" s="12" t="str">
        <f t="shared" si="596"/>
        <v>赤口</v>
      </c>
      <c r="G7586" s="12" t="str">
        <f t="shared" si="597"/>
        <v>月</v>
      </c>
      <c r="J7586" s="12"/>
      <c r="K7586" s="12"/>
      <c r="L7586" s="12"/>
      <c r="M7586" s="12"/>
      <c r="N7586" s="12"/>
    </row>
    <row r="7587" spans="1:14" x14ac:dyDescent="0.2">
      <c r="A7587" s="1">
        <v>47764</v>
      </c>
      <c r="B7587" s="4" t="s">
        <v>935</v>
      </c>
      <c r="C7587" s="5" t="str">
        <f t="shared" si="598"/>
        <v xml:space="preserve"> 9</v>
      </c>
      <c r="D7587" s="12" t="str">
        <f t="shared" si="594"/>
        <v>11</v>
      </c>
      <c r="E7587" s="12">
        <f t="shared" si="595"/>
        <v>2</v>
      </c>
      <c r="F7587" s="12" t="str">
        <f t="shared" si="596"/>
        <v>先勝</v>
      </c>
      <c r="G7587" s="12" t="str">
        <f t="shared" si="597"/>
        <v>火</v>
      </c>
      <c r="J7587" s="12"/>
      <c r="K7587" s="12"/>
      <c r="L7587" s="12"/>
      <c r="M7587" s="12"/>
      <c r="N7587" s="12"/>
    </row>
    <row r="7588" spans="1:14" x14ac:dyDescent="0.2">
      <c r="A7588" s="1">
        <v>47765</v>
      </c>
      <c r="B7588" s="4" t="s">
        <v>936</v>
      </c>
      <c r="C7588" s="5" t="str">
        <f t="shared" si="598"/>
        <v xml:space="preserve"> 9</v>
      </c>
      <c r="D7588" s="12" t="str">
        <f t="shared" si="594"/>
        <v>12</v>
      </c>
      <c r="E7588" s="12">
        <f t="shared" si="595"/>
        <v>3</v>
      </c>
      <c r="F7588" s="12" t="str">
        <f t="shared" si="596"/>
        <v>友引</v>
      </c>
      <c r="G7588" s="12" t="str">
        <f t="shared" si="597"/>
        <v>水</v>
      </c>
      <c r="J7588" s="12"/>
      <c r="K7588" s="12"/>
      <c r="L7588" s="12"/>
      <c r="M7588" s="12"/>
      <c r="N7588" s="12"/>
    </row>
    <row r="7589" spans="1:14" x14ac:dyDescent="0.2">
      <c r="A7589" s="1">
        <v>47766</v>
      </c>
      <c r="B7589" s="4" t="s">
        <v>937</v>
      </c>
      <c r="C7589" s="5" t="str">
        <f t="shared" si="598"/>
        <v xml:space="preserve"> 9</v>
      </c>
      <c r="D7589" s="12" t="str">
        <f t="shared" si="594"/>
        <v>13</v>
      </c>
      <c r="E7589" s="12">
        <f t="shared" si="595"/>
        <v>4</v>
      </c>
      <c r="F7589" s="12" t="str">
        <f t="shared" si="596"/>
        <v>先負</v>
      </c>
      <c r="G7589" s="12" t="str">
        <f t="shared" si="597"/>
        <v>木</v>
      </c>
      <c r="J7589" s="12"/>
      <c r="K7589" s="12"/>
      <c r="L7589" s="12"/>
      <c r="M7589" s="12"/>
      <c r="N7589" s="12"/>
    </row>
    <row r="7590" spans="1:14" x14ac:dyDescent="0.2">
      <c r="A7590" s="1">
        <v>47767</v>
      </c>
      <c r="B7590" s="4" t="s">
        <v>938</v>
      </c>
      <c r="C7590" s="5" t="str">
        <f t="shared" si="598"/>
        <v xml:space="preserve"> 9</v>
      </c>
      <c r="D7590" s="12" t="str">
        <f t="shared" si="594"/>
        <v>14</v>
      </c>
      <c r="E7590" s="12">
        <f t="shared" si="595"/>
        <v>5</v>
      </c>
      <c r="F7590" s="12" t="str">
        <f t="shared" si="596"/>
        <v>仏滅</v>
      </c>
      <c r="G7590" s="12" t="str">
        <f t="shared" si="597"/>
        <v>金</v>
      </c>
      <c r="J7590" s="12"/>
      <c r="K7590" s="12"/>
      <c r="L7590" s="12"/>
      <c r="M7590" s="12"/>
      <c r="N7590" s="12"/>
    </row>
    <row r="7591" spans="1:14" x14ac:dyDescent="0.2">
      <c r="A7591" s="1">
        <v>47768</v>
      </c>
      <c r="B7591" s="4" t="s">
        <v>939</v>
      </c>
      <c r="C7591" s="5" t="str">
        <f t="shared" si="598"/>
        <v xml:space="preserve"> 9</v>
      </c>
      <c r="D7591" s="12" t="str">
        <f t="shared" si="594"/>
        <v>15</v>
      </c>
      <c r="E7591" s="12">
        <f t="shared" si="595"/>
        <v>0</v>
      </c>
      <c r="F7591" s="12" t="str">
        <f t="shared" si="596"/>
        <v>大安</v>
      </c>
      <c r="G7591" s="12" t="str">
        <f t="shared" si="597"/>
        <v>土</v>
      </c>
      <c r="J7591" s="12"/>
      <c r="K7591" s="12"/>
      <c r="L7591" s="12"/>
      <c r="M7591" s="12"/>
      <c r="N7591" s="12"/>
    </row>
    <row r="7592" spans="1:14" x14ac:dyDescent="0.2">
      <c r="A7592" s="1">
        <v>47769</v>
      </c>
      <c r="B7592" s="4" t="s">
        <v>940</v>
      </c>
      <c r="C7592" s="5" t="str">
        <f t="shared" si="598"/>
        <v xml:space="preserve"> 9</v>
      </c>
      <c r="D7592" s="12" t="str">
        <f t="shared" si="594"/>
        <v>16</v>
      </c>
      <c r="E7592" s="12">
        <f t="shared" si="595"/>
        <v>1</v>
      </c>
      <c r="F7592" s="12" t="str">
        <f t="shared" si="596"/>
        <v>赤口</v>
      </c>
      <c r="G7592" s="12" t="str">
        <f t="shared" si="597"/>
        <v>日</v>
      </c>
      <c r="J7592" s="12"/>
      <c r="K7592" s="12"/>
      <c r="L7592" s="12"/>
      <c r="M7592" s="12"/>
      <c r="N7592" s="12"/>
    </row>
    <row r="7593" spans="1:14" x14ac:dyDescent="0.2">
      <c r="A7593" s="1">
        <v>47770</v>
      </c>
      <c r="B7593" s="4" t="s">
        <v>941</v>
      </c>
      <c r="C7593" s="5" t="str">
        <f t="shared" si="598"/>
        <v xml:space="preserve"> 9</v>
      </c>
      <c r="D7593" s="12" t="str">
        <f t="shared" si="594"/>
        <v>17</v>
      </c>
      <c r="E7593" s="12">
        <f t="shared" si="595"/>
        <v>2</v>
      </c>
      <c r="F7593" s="12" t="str">
        <f t="shared" si="596"/>
        <v>先勝</v>
      </c>
      <c r="G7593" s="12" t="str">
        <f t="shared" si="597"/>
        <v>月</v>
      </c>
      <c r="J7593" s="12"/>
      <c r="K7593" s="12"/>
      <c r="L7593" s="12"/>
      <c r="M7593" s="12"/>
      <c r="N7593" s="12"/>
    </row>
    <row r="7594" spans="1:14" x14ac:dyDescent="0.2">
      <c r="A7594" s="1">
        <v>47771</v>
      </c>
      <c r="B7594" s="4" t="s">
        <v>942</v>
      </c>
      <c r="C7594" s="5" t="str">
        <f t="shared" si="598"/>
        <v xml:space="preserve"> 9</v>
      </c>
      <c r="D7594" s="12" t="str">
        <f t="shared" si="594"/>
        <v>18</v>
      </c>
      <c r="E7594" s="12">
        <f t="shared" si="595"/>
        <v>3</v>
      </c>
      <c r="F7594" s="12" t="str">
        <f t="shared" si="596"/>
        <v>友引</v>
      </c>
      <c r="G7594" s="12" t="str">
        <f t="shared" si="597"/>
        <v>火</v>
      </c>
      <c r="J7594" s="12"/>
      <c r="K7594" s="12"/>
      <c r="L7594" s="12"/>
      <c r="M7594" s="12"/>
      <c r="N7594" s="12"/>
    </row>
    <row r="7595" spans="1:14" x14ac:dyDescent="0.2">
      <c r="A7595" s="1">
        <v>47772</v>
      </c>
      <c r="B7595" s="4" t="s">
        <v>943</v>
      </c>
      <c r="C7595" s="5" t="str">
        <f t="shared" si="598"/>
        <v xml:space="preserve"> 9</v>
      </c>
      <c r="D7595" s="12" t="str">
        <f t="shared" si="594"/>
        <v>19</v>
      </c>
      <c r="E7595" s="12">
        <f t="shared" si="595"/>
        <v>4</v>
      </c>
      <c r="F7595" s="12" t="str">
        <f t="shared" si="596"/>
        <v>先負</v>
      </c>
      <c r="G7595" s="12" t="str">
        <f t="shared" si="597"/>
        <v>水</v>
      </c>
      <c r="J7595" s="12"/>
      <c r="K7595" s="12"/>
      <c r="L7595" s="12"/>
      <c r="M7595" s="12"/>
      <c r="N7595" s="12"/>
    </row>
    <row r="7596" spans="1:14" x14ac:dyDescent="0.2">
      <c r="A7596" s="1">
        <v>47773</v>
      </c>
      <c r="B7596" s="4" t="s">
        <v>944</v>
      </c>
      <c r="C7596" s="5" t="str">
        <f t="shared" si="598"/>
        <v xml:space="preserve"> 9</v>
      </c>
      <c r="D7596" s="12" t="str">
        <f t="shared" si="594"/>
        <v>20</v>
      </c>
      <c r="E7596" s="12">
        <f t="shared" si="595"/>
        <v>5</v>
      </c>
      <c r="F7596" s="12" t="str">
        <f t="shared" si="596"/>
        <v>仏滅</v>
      </c>
      <c r="G7596" s="12" t="str">
        <f t="shared" si="597"/>
        <v>木</v>
      </c>
      <c r="J7596" s="12"/>
      <c r="K7596" s="12"/>
      <c r="L7596" s="12"/>
      <c r="M7596" s="12"/>
      <c r="N7596" s="12"/>
    </row>
    <row r="7597" spans="1:14" x14ac:dyDescent="0.2">
      <c r="A7597" s="1">
        <v>47774</v>
      </c>
      <c r="B7597" s="4" t="s">
        <v>945</v>
      </c>
      <c r="C7597" s="5" t="str">
        <f t="shared" si="598"/>
        <v xml:space="preserve"> 9</v>
      </c>
      <c r="D7597" s="12" t="str">
        <f t="shared" si="594"/>
        <v>21</v>
      </c>
      <c r="E7597" s="12">
        <f t="shared" si="595"/>
        <v>0</v>
      </c>
      <c r="F7597" s="12" t="str">
        <f t="shared" si="596"/>
        <v>大安</v>
      </c>
      <c r="G7597" s="12" t="str">
        <f t="shared" si="597"/>
        <v>金</v>
      </c>
      <c r="J7597" s="12"/>
      <c r="K7597" s="12"/>
      <c r="L7597" s="12"/>
      <c r="M7597" s="12"/>
      <c r="N7597" s="12"/>
    </row>
    <row r="7598" spans="1:14" x14ac:dyDescent="0.2">
      <c r="A7598" s="1">
        <v>47775</v>
      </c>
      <c r="B7598" s="4" t="s">
        <v>946</v>
      </c>
      <c r="C7598" s="5" t="str">
        <f t="shared" si="598"/>
        <v xml:space="preserve"> 9</v>
      </c>
      <c r="D7598" s="12" t="str">
        <f t="shared" ref="D7598:D7661" si="599">RIGHT(B7598,LEN(B7598)-FIND("/",B7598))</f>
        <v>22</v>
      </c>
      <c r="E7598" s="12">
        <f t="shared" si="595"/>
        <v>1</v>
      </c>
      <c r="F7598" s="12" t="str">
        <f t="shared" si="596"/>
        <v>赤口</v>
      </c>
      <c r="G7598" s="12" t="str">
        <f t="shared" si="597"/>
        <v>土</v>
      </c>
      <c r="J7598" s="12"/>
      <c r="K7598" s="12"/>
      <c r="L7598" s="12"/>
      <c r="M7598" s="12"/>
      <c r="N7598" s="12"/>
    </row>
    <row r="7599" spans="1:14" x14ac:dyDescent="0.2">
      <c r="A7599" s="1">
        <v>47776</v>
      </c>
      <c r="B7599" s="4" t="s">
        <v>947</v>
      </c>
      <c r="C7599" s="5" t="str">
        <f t="shared" si="598"/>
        <v xml:space="preserve"> 9</v>
      </c>
      <c r="D7599" s="12" t="str">
        <f t="shared" si="599"/>
        <v>23</v>
      </c>
      <c r="E7599" s="12">
        <f t="shared" si="595"/>
        <v>2</v>
      </c>
      <c r="F7599" s="12" t="str">
        <f t="shared" si="596"/>
        <v>先勝</v>
      </c>
      <c r="G7599" s="12" t="str">
        <f t="shared" si="597"/>
        <v>日</v>
      </c>
      <c r="J7599" s="12"/>
      <c r="K7599" s="12"/>
      <c r="L7599" s="12"/>
      <c r="M7599" s="12"/>
      <c r="N7599" s="12"/>
    </row>
    <row r="7600" spans="1:14" x14ac:dyDescent="0.2">
      <c r="A7600" s="1">
        <v>47777</v>
      </c>
      <c r="B7600" s="4" t="s">
        <v>948</v>
      </c>
      <c r="C7600" s="5" t="str">
        <f t="shared" si="598"/>
        <v xml:space="preserve"> 9</v>
      </c>
      <c r="D7600" s="12" t="str">
        <f t="shared" si="599"/>
        <v>24</v>
      </c>
      <c r="E7600" s="12">
        <f t="shared" si="595"/>
        <v>3</v>
      </c>
      <c r="F7600" s="12" t="str">
        <f t="shared" si="596"/>
        <v>友引</v>
      </c>
      <c r="G7600" s="12" t="str">
        <f t="shared" si="597"/>
        <v>月</v>
      </c>
      <c r="J7600" s="12"/>
      <c r="K7600" s="12"/>
      <c r="L7600" s="12"/>
      <c r="M7600" s="12"/>
      <c r="N7600" s="12"/>
    </row>
    <row r="7601" spans="1:14" x14ac:dyDescent="0.2">
      <c r="A7601" s="1">
        <v>47778</v>
      </c>
      <c r="B7601" s="4" t="s">
        <v>949</v>
      </c>
      <c r="C7601" s="5" t="str">
        <f t="shared" si="598"/>
        <v xml:space="preserve"> 9</v>
      </c>
      <c r="D7601" s="12" t="str">
        <f t="shared" si="599"/>
        <v>25</v>
      </c>
      <c r="E7601" s="12">
        <f t="shared" si="595"/>
        <v>4</v>
      </c>
      <c r="F7601" s="12" t="str">
        <f t="shared" si="596"/>
        <v>先負</v>
      </c>
      <c r="G7601" s="12" t="str">
        <f t="shared" si="597"/>
        <v>火</v>
      </c>
      <c r="J7601" s="12"/>
      <c r="K7601" s="12"/>
      <c r="L7601" s="12"/>
      <c r="M7601" s="12"/>
      <c r="N7601" s="12"/>
    </row>
    <row r="7602" spans="1:14" x14ac:dyDescent="0.2">
      <c r="A7602" s="1">
        <v>47779</v>
      </c>
      <c r="B7602" s="4" t="s">
        <v>950</v>
      </c>
      <c r="C7602" s="5" t="str">
        <f t="shared" si="598"/>
        <v xml:space="preserve"> 9</v>
      </c>
      <c r="D7602" s="12" t="str">
        <f t="shared" si="599"/>
        <v>26</v>
      </c>
      <c r="E7602" s="12">
        <f t="shared" si="595"/>
        <v>5</v>
      </c>
      <c r="F7602" s="12" t="str">
        <f t="shared" si="596"/>
        <v>仏滅</v>
      </c>
      <c r="G7602" s="12" t="str">
        <f t="shared" si="597"/>
        <v>水</v>
      </c>
      <c r="J7602" s="12"/>
      <c r="K7602" s="12"/>
      <c r="L7602" s="12"/>
      <c r="M7602" s="12"/>
      <c r="N7602" s="12"/>
    </row>
    <row r="7603" spans="1:14" x14ac:dyDescent="0.2">
      <c r="A7603" s="1">
        <v>47780</v>
      </c>
      <c r="B7603" s="4" t="s">
        <v>951</v>
      </c>
      <c r="C7603" s="5" t="str">
        <f t="shared" si="598"/>
        <v xml:space="preserve"> 9</v>
      </c>
      <c r="D7603" s="12" t="str">
        <f t="shared" si="599"/>
        <v>27</v>
      </c>
      <c r="E7603" s="12">
        <f t="shared" si="595"/>
        <v>0</v>
      </c>
      <c r="F7603" s="12" t="str">
        <f t="shared" si="596"/>
        <v>大安</v>
      </c>
      <c r="G7603" s="12" t="str">
        <f t="shared" si="597"/>
        <v>木</v>
      </c>
      <c r="J7603" s="12"/>
      <c r="K7603" s="12"/>
      <c r="L7603" s="12"/>
      <c r="M7603" s="12"/>
      <c r="N7603" s="12"/>
    </row>
    <row r="7604" spans="1:14" x14ac:dyDescent="0.2">
      <c r="A7604" s="1">
        <v>47781</v>
      </c>
      <c r="B7604" s="4" t="s">
        <v>952</v>
      </c>
      <c r="C7604" s="5" t="str">
        <f t="shared" si="598"/>
        <v xml:space="preserve"> 9</v>
      </c>
      <c r="D7604" s="12" t="str">
        <f t="shared" si="599"/>
        <v>28</v>
      </c>
      <c r="E7604" s="12">
        <f t="shared" ref="E7604:E7667" si="600">MOD(C7604+D7604,6)</f>
        <v>1</v>
      </c>
      <c r="F7604" s="12" t="str">
        <f t="shared" ref="F7604:F7667" si="601">VLOOKUP(E7604,$H$2:$I$7,2)</f>
        <v>赤口</v>
      </c>
      <c r="G7604" s="12" t="str">
        <f t="shared" ref="G7604:G7667" si="602">TEXT(A7604,"aaa")</f>
        <v>金</v>
      </c>
      <c r="J7604" s="12"/>
      <c r="K7604" s="12"/>
      <c r="L7604" s="12"/>
      <c r="M7604" s="12"/>
      <c r="N7604" s="12"/>
    </row>
    <row r="7605" spans="1:14" x14ac:dyDescent="0.2">
      <c r="A7605" s="1">
        <v>47782</v>
      </c>
      <c r="B7605" s="4" t="s">
        <v>953</v>
      </c>
      <c r="C7605" s="5" t="str">
        <f t="shared" si="598"/>
        <v xml:space="preserve"> 9</v>
      </c>
      <c r="D7605" s="12" t="str">
        <f t="shared" si="599"/>
        <v>29</v>
      </c>
      <c r="E7605" s="12">
        <f t="shared" si="600"/>
        <v>2</v>
      </c>
      <c r="F7605" s="12" t="str">
        <f t="shared" si="601"/>
        <v>先勝</v>
      </c>
      <c r="G7605" s="12" t="str">
        <f t="shared" si="602"/>
        <v>土</v>
      </c>
      <c r="J7605" s="12"/>
      <c r="K7605" s="12"/>
      <c r="L7605" s="12"/>
      <c r="M7605" s="12"/>
      <c r="N7605" s="12"/>
    </row>
    <row r="7606" spans="1:14" x14ac:dyDescent="0.2">
      <c r="A7606" s="1">
        <v>47783</v>
      </c>
      <c r="B7606" s="4" t="s">
        <v>954</v>
      </c>
      <c r="C7606" s="5" t="str">
        <f t="shared" si="598"/>
        <v xml:space="preserve"> 9</v>
      </c>
      <c r="D7606" s="12" t="str">
        <f t="shared" si="599"/>
        <v>30</v>
      </c>
      <c r="E7606" s="12">
        <f t="shared" si="600"/>
        <v>3</v>
      </c>
      <c r="F7606" s="12" t="str">
        <f t="shared" si="601"/>
        <v>友引</v>
      </c>
      <c r="G7606" s="12" t="str">
        <f t="shared" si="602"/>
        <v>日</v>
      </c>
      <c r="J7606" s="12"/>
      <c r="K7606" s="12"/>
      <c r="L7606" s="12"/>
      <c r="M7606" s="12"/>
      <c r="N7606" s="12"/>
    </row>
    <row r="7607" spans="1:14" x14ac:dyDescent="0.2">
      <c r="A7607" s="1">
        <v>47784</v>
      </c>
      <c r="B7607" s="4" t="s">
        <v>955</v>
      </c>
      <c r="C7607" s="5" t="str">
        <f t="shared" si="598"/>
        <v xml:space="preserve"> 10</v>
      </c>
      <c r="D7607" s="12" t="str">
        <f t="shared" si="599"/>
        <v>1</v>
      </c>
      <c r="E7607" s="12">
        <f t="shared" si="600"/>
        <v>5</v>
      </c>
      <c r="F7607" s="12" t="str">
        <f t="shared" si="601"/>
        <v>仏滅</v>
      </c>
      <c r="G7607" s="12" t="str">
        <f t="shared" si="602"/>
        <v>月</v>
      </c>
      <c r="J7607" s="12"/>
      <c r="K7607" s="12"/>
      <c r="L7607" s="12"/>
      <c r="M7607" s="12"/>
      <c r="N7607" s="12"/>
    </row>
    <row r="7608" spans="1:14" x14ac:dyDescent="0.2">
      <c r="A7608" s="1">
        <v>47785</v>
      </c>
      <c r="B7608" s="4" t="s">
        <v>956</v>
      </c>
      <c r="C7608" s="5" t="str">
        <f t="shared" si="598"/>
        <v xml:space="preserve"> 10</v>
      </c>
      <c r="D7608" s="12" t="str">
        <f t="shared" si="599"/>
        <v>2</v>
      </c>
      <c r="E7608" s="12">
        <f t="shared" si="600"/>
        <v>0</v>
      </c>
      <c r="F7608" s="12" t="str">
        <f t="shared" si="601"/>
        <v>大安</v>
      </c>
      <c r="G7608" s="12" t="str">
        <f t="shared" si="602"/>
        <v>火</v>
      </c>
      <c r="J7608" s="12"/>
      <c r="K7608" s="12"/>
      <c r="L7608" s="12"/>
      <c r="M7608" s="12"/>
      <c r="N7608" s="12"/>
    </row>
    <row r="7609" spans="1:14" x14ac:dyDescent="0.2">
      <c r="A7609" s="1">
        <v>47786</v>
      </c>
      <c r="B7609" s="4" t="s">
        <v>957</v>
      </c>
      <c r="C7609" s="5" t="str">
        <f t="shared" si="598"/>
        <v xml:space="preserve"> 10</v>
      </c>
      <c r="D7609" s="12" t="str">
        <f t="shared" si="599"/>
        <v>3</v>
      </c>
      <c r="E7609" s="12">
        <f t="shared" si="600"/>
        <v>1</v>
      </c>
      <c r="F7609" s="12" t="str">
        <f t="shared" si="601"/>
        <v>赤口</v>
      </c>
      <c r="G7609" s="12" t="str">
        <f t="shared" si="602"/>
        <v>水</v>
      </c>
      <c r="J7609" s="12"/>
      <c r="K7609" s="12"/>
      <c r="L7609" s="12"/>
      <c r="M7609" s="12"/>
      <c r="N7609" s="12"/>
    </row>
    <row r="7610" spans="1:14" x14ac:dyDescent="0.2">
      <c r="A7610" s="1">
        <v>47787</v>
      </c>
      <c r="B7610" s="4" t="s">
        <v>958</v>
      </c>
      <c r="C7610" s="5" t="str">
        <f t="shared" si="598"/>
        <v xml:space="preserve"> 10</v>
      </c>
      <c r="D7610" s="12" t="str">
        <f t="shared" si="599"/>
        <v>4</v>
      </c>
      <c r="E7610" s="12">
        <f t="shared" si="600"/>
        <v>2</v>
      </c>
      <c r="F7610" s="12" t="str">
        <f t="shared" si="601"/>
        <v>先勝</v>
      </c>
      <c r="G7610" s="12" t="str">
        <f t="shared" si="602"/>
        <v>木</v>
      </c>
      <c r="J7610" s="12"/>
      <c r="K7610" s="12"/>
      <c r="L7610" s="12"/>
      <c r="M7610" s="12"/>
      <c r="N7610" s="12"/>
    </row>
    <row r="7611" spans="1:14" x14ac:dyDescent="0.2">
      <c r="A7611" s="1">
        <v>47788</v>
      </c>
      <c r="B7611" s="4" t="s">
        <v>959</v>
      </c>
      <c r="C7611" s="5" t="str">
        <f t="shared" si="598"/>
        <v xml:space="preserve"> 10</v>
      </c>
      <c r="D7611" s="12" t="str">
        <f t="shared" si="599"/>
        <v>5</v>
      </c>
      <c r="E7611" s="12">
        <f t="shared" si="600"/>
        <v>3</v>
      </c>
      <c r="F7611" s="12" t="str">
        <f t="shared" si="601"/>
        <v>友引</v>
      </c>
      <c r="G7611" s="12" t="str">
        <f t="shared" si="602"/>
        <v>金</v>
      </c>
      <c r="J7611" s="12"/>
      <c r="K7611" s="12"/>
      <c r="L7611" s="12"/>
      <c r="M7611" s="12"/>
      <c r="N7611" s="12"/>
    </row>
    <row r="7612" spans="1:14" x14ac:dyDescent="0.2">
      <c r="A7612" s="1">
        <v>47789</v>
      </c>
      <c r="B7612" s="4" t="s">
        <v>960</v>
      </c>
      <c r="C7612" s="5" t="str">
        <f t="shared" si="598"/>
        <v xml:space="preserve"> 10</v>
      </c>
      <c r="D7612" s="12" t="str">
        <f t="shared" si="599"/>
        <v>6</v>
      </c>
      <c r="E7612" s="12">
        <f t="shared" si="600"/>
        <v>4</v>
      </c>
      <c r="F7612" s="12" t="str">
        <f t="shared" si="601"/>
        <v>先負</v>
      </c>
      <c r="G7612" s="12" t="str">
        <f t="shared" si="602"/>
        <v>土</v>
      </c>
      <c r="J7612" s="12"/>
      <c r="K7612" s="12"/>
      <c r="L7612" s="12"/>
      <c r="M7612" s="12"/>
      <c r="N7612" s="12"/>
    </row>
    <row r="7613" spans="1:14" x14ac:dyDescent="0.2">
      <c r="A7613" s="1">
        <v>47790</v>
      </c>
      <c r="B7613" s="4" t="s">
        <v>961</v>
      </c>
      <c r="C7613" s="5" t="str">
        <f t="shared" si="598"/>
        <v xml:space="preserve"> 10</v>
      </c>
      <c r="D7613" s="12" t="str">
        <f t="shared" si="599"/>
        <v>7</v>
      </c>
      <c r="E7613" s="12">
        <f t="shared" si="600"/>
        <v>5</v>
      </c>
      <c r="F7613" s="12" t="str">
        <f t="shared" si="601"/>
        <v>仏滅</v>
      </c>
      <c r="G7613" s="12" t="str">
        <f t="shared" si="602"/>
        <v>日</v>
      </c>
      <c r="J7613" s="12"/>
      <c r="K7613" s="12"/>
      <c r="L7613" s="12"/>
      <c r="M7613" s="12"/>
      <c r="N7613" s="12"/>
    </row>
    <row r="7614" spans="1:14" x14ac:dyDescent="0.2">
      <c r="A7614" s="1">
        <v>47791</v>
      </c>
      <c r="B7614" s="4" t="s">
        <v>962</v>
      </c>
      <c r="C7614" s="5" t="str">
        <f t="shared" si="598"/>
        <v xml:space="preserve"> 10</v>
      </c>
      <c r="D7614" s="12" t="str">
        <f t="shared" si="599"/>
        <v>8</v>
      </c>
      <c r="E7614" s="12">
        <f t="shared" si="600"/>
        <v>0</v>
      </c>
      <c r="F7614" s="12" t="str">
        <f t="shared" si="601"/>
        <v>大安</v>
      </c>
      <c r="G7614" s="12" t="str">
        <f t="shared" si="602"/>
        <v>月</v>
      </c>
      <c r="J7614" s="12"/>
      <c r="K7614" s="12"/>
      <c r="L7614" s="12"/>
      <c r="M7614" s="12"/>
      <c r="N7614" s="12"/>
    </row>
    <row r="7615" spans="1:14" x14ac:dyDescent="0.2">
      <c r="A7615" s="1">
        <v>47792</v>
      </c>
      <c r="B7615" s="4" t="s">
        <v>963</v>
      </c>
      <c r="C7615" s="5" t="str">
        <f t="shared" si="598"/>
        <v xml:space="preserve"> 10</v>
      </c>
      <c r="D7615" s="12" t="str">
        <f t="shared" si="599"/>
        <v>9</v>
      </c>
      <c r="E7615" s="12">
        <f t="shared" si="600"/>
        <v>1</v>
      </c>
      <c r="F7615" s="12" t="str">
        <f t="shared" si="601"/>
        <v>赤口</v>
      </c>
      <c r="G7615" s="12" t="str">
        <f t="shared" si="602"/>
        <v>火</v>
      </c>
      <c r="J7615" s="12"/>
      <c r="K7615" s="12"/>
      <c r="L7615" s="12"/>
      <c r="M7615" s="12"/>
      <c r="N7615" s="12"/>
    </row>
    <row r="7616" spans="1:14" x14ac:dyDescent="0.2">
      <c r="A7616" s="1">
        <v>47793</v>
      </c>
      <c r="B7616" s="4" t="s">
        <v>964</v>
      </c>
      <c r="C7616" s="5" t="str">
        <f t="shared" si="598"/>
        <v xml:space="preserve"> 10</v>
      </c>
      <c r="D7616" s="12" t="str">
        <f t="shared" si="599"/>
        <v>10</v>
      </c>
      <c r="E7616" s="12">
        <f t="shared" si="600"/>
        <v>2</v>
      </c>
      <c r="F7616" s="12" t="str">
        <f t="shared" si="601"/>
        <v>先勝</v>
      </c>
      <c r="G7616" s="12" t="str">
        <f t="shared" si="602"/>
        <v>水</v>
      </c>
      <c r="J7616" s="12"/>
      <c r="K7616" s="12"/>
      <c r="L7616" s="12"/>
      <c r="M7616" s="12"/>
      <c r="N7616" s="12"/>
    </row>
    <row r="7617" spans="1:14" x14ac:dyDescent="0.2">
      <c r="A7617" s="1">
        <v>47794</v>
      </c>
      <c r="B7617" s="4" t="s">
        <v>965</v>
      </c>
      <c r="C7617" s="5" t="str">
        <f t="shared" si="598"/>
        <v xml:space="preserve"> 10</v>
      </c>
      <c r="D7617" s="12" t="str">
        <f t="shared" si="599"/>
        <v>11</v>
      </c>
      <c r="E7617" s="12">
        <f t="shared" si="600"/>
        <v>3</v>
      </c>
      <c r="F7617" s="12" t="str">
        <f t="shared" si="601"/>
        <v>友引</v>
      </c>
      <c r="G7617" s="12" t="str">
        <f t="shared" si="602"/>
        <v>木</v>
      </c>
      <c r="J7617" s="12"/>
      <c r="K7617" s="12"/>
      <c r="L7617" s="12"/>
      <c r="M7617" s="12"/>
      <c r="N7617" s="12"/>
    </row>
    <row r="7618" spans="1:14" x14ac:dyDescent="0.2">
      <c r="A7618" s="1">
        <v>47795</v>
      </c>
      <c r="B7618" s="4" t="s">
        <v>966</v>
      </c>
      <c r="C7618" s="5" t="str">
        <f t="shared" si="598"/>
        <v xml:space="preserve"> 10</v>
      </c>
      <c r="D7618" s="12" t="str">
        <f t="shared" si="599"/>
        <v>12</v>
      </c>
      <c r="E7618" s="12">
        <f t="shared" si="600"/>
        <v>4</v>
      </c>
      <c r="F7618" s="12" t="str">
        <f t="shared" si="601"/>
        <v>先負</v>
      </c>
      <c r="G7618" s="12" t="str">
        <f t="shared" si="602"/>
        <v>金</v>
      </c>
      <c r="J7618" s="12"/>
      <c r="K7618" s="12"/>
      <c r="L7618" s="12"/>
      <c r="M7618" s="12"/>
      <c r="N7618" s="12"/>
    </row>
    <row r="7619" spans="1:14" x14ac:dyDescent="0.2">
      <c r="A7619" s="1">
        <v>47796</v>
      </c>
      <c r="B7619" s="4" t="s">
        <v>967</v>
      </c>
      <c r="C7619" s="5" t="str">
        <f t="shared" si="598"/>
        <v xml:space="preserve"> 10</v>
      </c>
      <c r="D7619" s="12" t="str">
        <f t="shared" si="599"/>
        <v>13</v>
      </c>
      <c r="E7619" s="12">
        <f t="shared" si="600"/>
        <v>5</v>
      </c>
      <c r="F7619" s="12" t="str">
        <f t="shared" si="601"/>
        <v>仏滅</v>
      </c>
      <c r="G7619" s="12" t="str">
        <f t="shared" si="602"/>
        <v>土</v>
      </c>
      <c r="J7619" s="12"/>
      <c r="K7619" s="12"/>
      <c r="L7619" s="12"/>
      <c r="M7619" s="12"/>
      <c r="N7619" s="12"/>
    </row>
    <row r="7620" spans="1:14" x14ac:dyDescent="0.2">
      <c r="A7620" s="1">
        <v>47797</v>
      </c>
      <c r="B7620" s="4" t="s">
        <v>968</v>
      </c>
      <c r="C7620" s="5" t="str">
        <f t="shared" si="598"/>
        <v xml:space="preserve"> 10</v>
      </c>
      <c r="D7620" s="12" t="str">
        <f t="shared" si="599"/>
        <v>14</v>
      </c>
      <c r="E7620" s="12">
        <f t="shared" si="600"/>
        <v>0</v>
      </c>
      <c r="F7620" s="12" t="str">
        <f t="shared" si="601"/>
        <v>大安</v>
      </c>
      <c r="G7620" s="12" t="str">
        <f t="shared" si="602"/>
        <v>日</v>
      </c>
      <c r="J7620" s="12"/>
      <c r="K7620" s="12"/>
      <c r="L7620" s="12"/>
      <c r="M7620" s="12"/>
      <c r="N7620" s="12"/>
    </row>
    <row r="7621" spans="1:14" x14ac:dyDescent="0.2">
      <c r="A7621" s="1">
        <v>47798</v>
      </c>
      <c r="B7621" s="4" t="s">
        <v>969</v>
      </c>
      <c r="C7621" s="5" t="str">
        <f t="shared" si="598"/>
        <v xml:space="preserve"> 10</v>
      </c>
      <c r="D7621" s="12" t="str">
        <f t="shared" si="599"/>
        <v>15</v>
      </c>
      <c r="E7621" s="12">
        <f t="shared" si="600"/>
        <v>1</v>
      </c>
      <c r="F7621" s="12" t="str">
        <f t="shared" si="601"/>
        <v>赤口</v>
      </c>
      <c r="G7621" s="12" t="str">
        <f t="shared" si="602"/>
        <v>月</v>
      </c>
      <c r="J7621" s="12"/>
      <c r="K7621" s="12"/>
      <c r="L7621" s="12"/>
      <c r="M7621" s="12"/>
      <c r="N7621" s="12"/>
    </row>
    <row r="7622" spans="1:14" x14ac:dyDescent="0.2">
      <c r="A7622" s="1">
        <v>47799</v>
      </c>
      <c r="B7622" s="4" t="s">
        <v>970</v>
      </c>
      <c r="C7622" s="5" t="str">
        <f t="shared" si="598"/>
        <v xml:space="preserve"> 10</v>
      </c>
      <c r="D7622" s="12" t="str">
        <f t="shared" si="599"/>
        <v>16</v>
      </c>
      <c r="E7622" s="12">
        <f t="shared" si="600"/>
        <v>2</v>
      </c>
      <c r="F7622" s="12" t="str">
        <f t="shared" si="601"/>
        <v>先勝</v>
      </c>
      <c r="G7622" s="12" t="str">
        <f t="shared" si="602"/>
        <v>火</v>
      </c>
      <c r="J7622" s="12"/>
      <c r="K7622" s="12"/>
      <c r="L7622" s="12"/>
      <c r="M7622" s="12"/>
      <c r="N7622" s="12"/>
    </row>
    <row r="7623" spans="1:14" x14ac:dyDescent="0.2">
      <c r="A7623" s="1">
        <v>47800</v>
      </c>
      <c r="B7623" s="4" t="s">
        <v>971</v>
      </c>
      <c r="C7623" s="5" t="str">
        <f t="shared" si="598"/>
        <v xml:space="preserve"> 10</v>
      </c>
      <c r="D7623" s="12" t="str">
        <f t="shared" si="599"/>
        <v>17</v>
      </c>
      <c r="E7623" s="12">
        <f t="shared" si="600"/>
        <v>3</v>
      </c>
      <c r="F7623" s="12" t="str">
        <f t="shared" si="601"/>
        <v>友引</v>
      </c>
      <c r="G7623" s="12" t="str">
        <f t="shared" si="602"/>
        <v>水</v>
      </c>
      <c r="J7623" s="12"/>
      <c r="K7623" s="12"/>
      <c r="L7623" s="12"/>
      <c r="M7623" s="12"/>
      <c r="N7623" s="12"/>
    </row>
    <row r="7624" spans="1:14" x14ac:dyDescent="0.2">
      <c r="A7624" s="1">
        <v>47801</v>
      </c>
      <c r="B7624" s="4" t="s">
        <v>972</v>
      </c>
      <c r="C7624" s="5" t="str">
        <f t="shared" si="598"/>
        <v xml:space="preserve"> 10</v>
      </c>
      <c r="D7624" s="12" t="str">
        <f t="shared" si="599"/>
        <v>18</v>
      </c>
      <c r="E7624" s="12">
        <f t="shared" si="600"/>
        <v>4</v>
      </c>
      <c r="F7624" s="12" t="str">
        <f t="shared" si="601"/>
        <v>先負</v>
      </c>
      <c r="G7624" s="12" t="str">
        <f t="shared" si="602"/>
        <v>木</v>
      </c>
      <c r="J7624" s="12"/>
      <c r="K7624" s="12"/>
      <c r="L7624" s="12"/>
      <c r="M7624" s="12"/>
      <c r="N7624" s="12"/>
    </row>
    <row r="7625" spans="1:14" x14ac:dyDescent="0.2">
      <c r="A7625" s="1">
        <v>47802</v>
      </c>
      <c r="B7625" s="4" t="s">
        <v>973</v>
      </c>
      <c r="C7625" s="5" t="str">
        <f t="shared" si="598"/>
        <v xml:space="preserve"> 10</v>
      </c>
      <c r="D7625" s="12" t="str">
        <f t="shared" si="599"/>
        <v>19</v>
      </c>
      <c r="E7625" s="12">
        <f t="shared" si="600"/>
        <v>5</v>
      </c>
      <c r="F7625" s="12" t="str">
        <f t="shared" si="601"/>
        <v>仏滅</v>
      </c>
      <c r="G7625" s="12" t="str">
        <f t="shared" si="602"/>
        <v>金</v>
      </c>
      <c r="J7625" s="12"/>
      <c r="K7625" s="12"/>
      <c r="L7625" s="12"/>
      <c r="M7625" s="12"/>
      <c r="N7625" s="12"/>
    </row>
    <row r="7626" spans="1:14" x14ac:dyDescent="0.2">
      <c r="A7626" s="1">
        <v>47803</v>
      </c>
      <c r="B7626" s="4" t="s">
        <v>974</v>
      </c>
      <c r="C7626" s="5" t="str">
        <f t="shared" si="598"/>
        <v xml:space="preserve"> 10</v>
      </c>
      <c r="D7626" s="12" t="str">
        <f t="shared" si="599"/>
        <v>20</v>
      </c>
      <c r="E7626" s="12">
        <f t="shared" si="600"/>
        <v>0</v>
      </c>
      <c r="F7626" s="12" t="str">
        <f t="shared" si="601"/>
        <v>大安</v>
      </c>
      <c r="G7626" s="12" t="str">
        <f t="shared" si="602"/>
        <v>土</v>
      </c>
      <c r="J7626" s="12"/>
      <c r="K7626" s="12"/>
      <c r="L7626" s="12"/>
      <c r="M7626" s="12"/>
      <c r="N7626" s="12"/>
    </row>
    <row r="7627" spans="1:14" x14ac:dyDescent="0.2">
      <c r="A7627" s="1">
        <v>47804</v>
      </c>
      <c r="B7627" s="4" t="s">
        <v>975</v>
      </c>
      <c r="C7627" s="5" t="str">
        <f t="shared" si="598"/>
        <v xml:space="preserve"> 10</v>
      </c>
      <c r="D7627" s="12" t="str">
        <f t="shared" si="599"/>
        <v>21</v>
      </c>
      <c r="E7627" s="12">
        <f t="shared" si="600"/>
        <v>1</v>
      </c>
      <c r="F7627" s="12" t="str">
        <f t="shared" si="601"/>
        <v>赤口</v>
      </c>
      <c r="G7627" s="12" t="str">
        <f t="shared" si="602"/>
        <v>日</v>
      </c>
      <c r="J7627" s="12"/>
      <c r="K7627" s="12"/>
      <c r="L7627" s="12"/>
      <c r="M7627" s="12"/>
      <c r="N7627" s="12"/>
    </row>
    <row r="7628" spans="1:14" x14ac:dyDescent="0.2">
      <c r="A7628" s="1">
        <v>47805</v>
      </c>
      <c r="B7628" s="4" t="s">
        <v>976</v>
      </c>
      <c r="C7628" s="5" t="str">
        <f t="shared" ref="C7628:C7691" si="603">SUBSTITUTE( LEFT(B7628,LEN(B7628)-(LEN(B7628)-FIND("/",B7628)+1)), "閏", "" )</f>
        <v xml:space="preserve"> 10</v>
      </c>
      <c r="D7628" s="12" t="str">
        <f t="shared" si="599"/>
        <v>22</v>
      </c>
      <c r="E7628" s="12">
        <f t="shared" si="600"/>
        <v>2</v>
      </c>
      <c r="F7628" s="12" t="str">
        <f t="shared" si="601"/>
        <v>先勝</v>
      </c>
      <c r="G7628" s="12" t="str">
        <f t="shared" si="602"/>
        <v>月</v>
      </c>
      <c r="J7628" s="12"/>
      <c r="K7628" s="12"/>
      <c r="L7628" s="12"/>
      <c r="M7628" s="12"/>
      <c r="N7628" s="12"/>
    </row>
    <row r="7629" spans="1:14" x14ac:dyDescent="0.2">
      <c r="A7629" s="1">
        <v>47806</v>
      </c>
      <c r="B7629" s="4" t="s">
        <v>977</v>
      </c>
      <c r="C7629" s="5" t="str">
        <f t="shared" si="603"/>
        <v xml:space="preserve"> 10</v>
      </c>
      <c r="D7629" s="12" t="str">
        <f t="shared" si="599"/>
        <v>23</v>
      </c>
      <c r="E7629" s="12">
        <f t="shared" si="600"/>
        <v>3</v>
      </c>
      <c r="F7629" s="12" t="str">
        <f t="shared" si="601"/>
        <v>友引</v>
      </c>
      <c r="G7629" s="12" t="str">
        <f t="shared" si="602"/>
        <v>火</v>
      </c>
      <c r="J7629" s="12"/>
      <c r="K7629" s="12"/>
      <c r="L7629" s="12"/>
      <c r="M7629" s="12"/>
      <c r="N7629" s="12"/>
    </row>
    <row r="7630" spans="1:14" x14ac:dyDescent="0.2">
      <c r="A7630" s="1">
        <v>47807</v>
      </c>
      <c r="B7630" s="4" t="s">
        <v>978</v>
      </c>
      <c r="C7630" s="5" t="str">
        <f t="shared" si="603"/>
        <v xml:space="preserve"> 10</v>
      </c>
      <c r="D7630" s="12" t="str">
        <f t="shared" si="599"/>
        <v>24</v>
      </c>
      <c r="E7630" s="12">
        <f t="shared" si="600"/>
        <v>4</v>
      </c>
      <c r="F7630" s="12" t="str">
        <f t="shared" si="601"/>
        <v>先負</v>
      </c>
      <c r="G7630" s="12" t="str">
        <f t="shared" si="602"/>
        <v>水</v>
      </c>
      <c r="J7630" s="12"/>
      <c r="K7630" s="12"/>
      <c r="L7630" s="12"/>
      <c r="M7630" s="12"/>
      <c r="N7630" s="12"/>
    </row>
    <row r="7631" spans="1:14" x14ac:dyDescent="0.2">
      <c r="A7631" s="1">
        <v>47808</v>
      </c>
      <c r="B7631" s="4" t="s">
        <v>979</v>
      </c>
      <c r="C7631" s="5" t="str">
        <f t="shared" si="603"/>
        <v xml:space="preserve"> 10</v>
      </c>
      <c r="D7631" s="12" t="str">
        <f t="shared" si="599"/>
        <v>25</v>
      </c>
      <c r="E7631" s="12">
        <f t="shared" si="600"/>
        <v>5</v>
      </c>
      <c r="F7631" s="12" t="str">
        <f t="shared" si="601"/>
        <v>仏滅</v>
      </c>
      <c r="G7631" s="12" t="str">
        <f t="shared" si="602"/>
        <v>木</v>
      </c>
      <c r="J7631" s="12"/>
      <c r="K7631" s="12"/>
      <c r="L7631" s="12"/>
      <c r="M7631" s="12"/>
      <c r="N7631" s="12"/>
    </row>
    <row r="7632" spans="1:14" x14ac:dyDescent="0.2">
      <c r="A7632" s="1">
        <v>47809</v>
      </c>
      <c r="B7632" s="4" t="s">
        <v>980</v>
      </c>
      <c r="C7632" s="5" t="str">
        <f t="shared" si="603"/>
        <v xml:space="preserve"> 10</v>
      </c>
      <c r="D7632" s="12" t="str">
        <f t="shared" si="599"/>
        <v>26</v>
      </c>
      <c r="E7632" s="12">
        <f t="shared" si="600"/>
        <v>0</v>
      </c>
      <c r="F7632" s="12" t="str">
        <f t="shared" si="601"/>
        <v>大安</v>
      </c>
      <c r="G7632" s="12" t="str">
        <f t="shared" si="602"/>
        <v>金</v>
      </c>
      <c r="J7632" s="12"/>
      <c r="K7632" s="12"/>
      <c r="L7632" s="12"/>
      <c r="M7632" s="12"/>
      <c r="N7632" s="12"/>
    </row>
    <row r="7633" spans="1:14" x14ac:dyDescent="0.2">
      <c r="A7633" s="1">
        <v>47810</v>
      </c>
      <c r="B7633" s="4" t="s">
        <v>981</v>
      </c>
      <c r="C7633" s="5" t="str">
        <f t="shared" si="603"/>
        <v xml:space="preserve"> 10</v>
      </c>
      <c r="D7633" s="12" t="str">
        <f t="shared" si="599"/>
        <v>27</v>
      </c>
      <c r="E7633" s="12">
        <f t="shared" si="600"/>
        <v>1</v>
      </c>
      <c r="F7633" s="12" t="str">
        <f t="shared" si="601"/>
        <v>赤口</v>
      </c>
      <c r="G7633" s="12" t="str">
        <f t="shared" si="602"/>
        <v>土</v>
      </c>
      <c r="J7633" s="12"/>
      <c r="K7633" s="12"/>
      <c r="L7633" s="12"/>
      <c r="M7633" s="12"/>
      <c r="N7633" s="12"/>
    </row>
    <row r="7634" spans="1:14" x14ac:dyDescent="0.2">
      <c r="A7634" s="1">
        <v>47811</v>
      </c>
      <c r="B7634" s="4" t="s">
        <v>982</v>
      </c>
      <c r="C7634" s="5" t="str">
        <f t="shared" si="603"/>
        <v xml:space="preserve"> 10</v>
      </c>
      <c r="D7634" s="12" t="str">
        <f t="shared" si="599"/>
        <v>28</v>
      </c>
      <c r="E7634" s="12">
        <f t="shared" si="600"/>
        <v>2</v>
      </c>
      <c r="F7634" s="12" t="str">
        <f t="shared" si="601"/>
        <v>先勝</v>
      </c>
      <c r="G7634" s="12" t="str">
        <f t="shared" si="602"/>
        <v>日</v>
      </c>
      <c r="J7634" s="12"/>
      <c r="K7634" s="12"/>
      <c r="L7634" s="12"/>
      <c r="M7634" s="12"/>
      <c r="N7634" s="12"/>
    </row>
    <row r="7635" spans="1:14" x14ac:dyDescent="0.2">
      <c r="A7635" s="1">
        <v>47812</v>
      </c>
      <c r="B7635" s="4" t="s">
        <v>983</v>
      </c>
      <c r="C7635" s="5" t="str">
        <f t="shared" si="603"/>
        <v xml:space="preserve"> 10</v>
      </c>
      <c r="D7635" s="12" t="str">
        <f t="shared" si="599"/>
        <v>29</v>
      </c>
      <c r="E7635" s="12">
        <f t="shared" si="600"/>
        <v>3</v>
      </c>
      <c r="F7635" s="12" t="str">
        <f t="shared" si="601"/>
        <v>友引</v>
      </c>
      <c r="G7635" s="12" t="str">
        <f t="shared" si="602"/>
        <v>月</v>
      </c>
      <c r="J7635" s="12"/>
      <c r="K7635" s="12"/>
      <c r="L7635" s="12"/>
      <c r="M7635" s="12"/>
      <c r="N7635" s="12"/>
    </row>
    <row r="7636" spans="1:14" x14ac:dyDescent="0.2">
      <c r="A7636" s="1">
        <v>47813</v>
      </c>
      <c r="B7636" s="4" t="s">
        <v>985</v>
      </c>
      <c r="C7636" s="5" t="str">
        <f t="shared" si="603"/>
        <v xml:space="preserve"> 11</v>
      </c>
      <c r="D7636" s="12" t="str">
        <f t="shared" si="599"/>
        <v>1</v>
      </c>
      <c r="E7636" s="12">
        <f t="shared" si="600"/>
        <v>0</v>
      </c>
      <c r="F7636" s="12" t="str">
        <f t="shared" si="601"/>
        <v>大安</v>
      </c>
      <c r="G7636" s="12" t="str">
        <f t="shared" si="602"/>
        <v>火</v>
      </c>
      <c r="J7636" s="12"/>
      <c r="K7636" s="12"/>
      <c r="L7636" s="12"/>
      <c r="M7636" s="12"/>
      <c r="N7636" s="12"/>
    </row>
    <row r="7637" spans="1:14" x14ac:dyDescent="0.2">
      <c r="A7637" s="1">
        <v>47814</v>
      </c>
      <c r="B7637" s="4" t="s">
        <v>986</v>
      </c>
      <c r="C7637" s="5" t="str">
        <f t="shared" si="603"/>
        <v xml:space="preserve"> 11</v>
      </c>
      <c r="D7637" s="12" t="str">
        <f t="shared" si="599"/>
        <v>2</v>
      </c>
      <c r="E7637" s="12">
        <f t="shared" si="600"/>
        <v>1</v>
      </c>
      <c r="F7637" s="12" t="str">
        <f t="shared" si="601"/>
        <v>赤口</v>
      </c>
      <c r="G7637" s="12" t="str">
        <f t="shared" si="602"/>
        <v>水</v>
      </c>
      <c r="J7637" s="12"/>
      <c r="K7637" s="12"/>
      <c r="L7637" s="12"/>
      <c r="M7637" s="12"/>
      <c r="N7637" s="12"/>
    </row>
    <row r="7638" spans="1:14" x14ac:dyDescent="0.2">
      <c r="A7638" s="1">
        <v>47815</v>
      </c>
      <c r="B7638" s="4" t="s">
        <v>987</v>
      </c>
      <c r="C7638" s="5" t="str">
        <f t="shared" si="603"/>
        <v xml:space="preserve"> 11</v>
      </c>
      <c r="D7638" s="12" t="str">
        <f t="shared" si="599"/>
        <v>3</v>
      </c>
      <c r="E7638" s="12">
        <f t="shared" si="600"/>
        <v>2</v>
      </c>
      <c r="F7638" s="12" t="str">
        <f t="shared" si="601"/>
        <v>先勝</v>
      </c>
      <c r="G7638" s="12" t="str">
        <f t="shared" si="602"/>
        <v>木</v>
      </c>
      <c r="J7638" s="12"/>
      <c r="K7638" s="12"/>
      <c r="L7638" s="12"/>
      <c r="M7638" s="12"/>
      <c r="N7638" s="12"/>
    </row>
    <row r="7639" spans="1:14" x14ac:dyDescent="0.2">
      <c r="A7639" s="1">
        <v>47816</v>
      </c>
      <c r="B7639" s="4" t="s">
        <v>988</v>
      </c>
      <c r="C7639" s="5" t="str">
        <f t="shared" si="603"/>
        <v xml:space="preserve"> 11</v>
      </c>
      <c r="D7639" s="12" t="str">
        <f t="shared" si="599"/>
        <v>4</v>
      </c>
      <c r="E7639" s="12">
        <f t="shared" si="600"/>
        <v>3</v>
      </c>
      <c r="F7639" s="12" t="str">
        <f t="shared" si="601"/>
        <v>友引</v>
      </c>
      <c r="G7639" s="12" t="str">
        <f t="shared" si="602"/>
        <v>金</v>
      </c>
      <c r="J7639" s="12"/>
      <c r="K7639" s="12"/>
      <c r="L7639" s="12"/>
      <c r="M7639" s="12"/>
      <c r="N7639" s="12"/>
    </row>
    <row r="7640" spans="1:14" x14ac:dyDescent="0.2">
      <c r="A7640" s="1">
        <v>47817</v>
      </c>
      <c r="B7640" s="4" t="s">
        <v>989</v>
      </c>
      <c r="C7640" s="5" t="str">
        <f t="shared" si="603"/>
        <v xml:space="preserve"> 11</v>
      </c>
      <c r="D7640" s="12" t="str">
        <f t="shared" si="599"/>
        <v>5</v>
      </c>
      <c r="E7640" s="12">
        <f t="shared" si="600"/>
        <v>4</v>
      </c>
      <c r="F7640" s="12" t="str">
        <f t="shared" si="601"/>
        <v>先負</v>
      </c>
      <c r="G7640" s="12" t="str">
        <f t="shared" si="602"/>
        <v>土</v>
      </c>
      <c r="J7640" s="12"/>
      <c r="K7640" s="12"/>
      <c r="L7640" s="12"/>
      <c r="M7640" s="12"/>
      <c r="N7640" s="12"/>
    </row>
    <row r="7641" spans="1:14" x14ac:dyDescent="0.2">
      <c r="A7641" s="1">
        <v>47818</v>
      </c>
      <c r="B7641" s="4" t="s">
        <v>990</v>
      </c>
      <c r="C7641" s="5" t="str">
        <f t="shared" si="603"/>
        <v xml:space="preserve"> 11</v>
      </c>
      <c r="D7641" s="12" t="str">
        <f t="shared" si="599"/>
        <v>6</v>
      </c>
      <c r="E7641" s="12">
        <f t="shared" si="600"/>
        <v>5</v>
      </c>
      <c r="F7641" s="12" t="str">
        <f t="shared" si="601"/>
        <v>仏滅</v>
      </c>
      <c r="G7641" s="12" t="str">
        <f t="shared" si="602"/>
        <v>日</v>
      </c>
      <c r="J7641" s="12"/>
      <c r="K7641" s="12"/>
      <c r="L7641" s="12"/>
      <c r="M7641" s="12"/>
      <c r="N7641" s="12"/>
    </row>
    <row r="7642" spans="1:14" x14ac:dyDescent="0.2">
      <c r="A7642" s="1">
        <v>47819</v>
      </c>
      <c r="B7642" s="4" t="s">
        <v>991</v>
      </c>
      <c r="C7642" s="5" t="str">
        <f t="shared" si="603"/>
        <v xml:space="preserve"> 11</v>
      </c>
      <c r="D7642" s="12" t="str">
        <f t="shared" si="599"/>
        <v>7</v>
      </c>
      <c r="E7642" s="12">
        <f t="shared" si="600"/>
        <v>0</v>
      </c>
      <c r="F7642" s="12" t="str">
        <f t="shared" si="601"/>
        <v>大安</v>
      </c>
      <c r="G7642" s="12" t="str">
        <f t="shared" si="602"/>
        <v>月</v>
      </c>
      <c r="J7642" s="12"/>
      <c r="K7642" s="12"/>
      <c r="L7642" s="12"/>
      <c r="M7642" s="12"/>
      <c r="N7642" s="12"/>
    </row>
    <row r="7643" spans="1:14" x14ac:dyDescent="0.2">
      <c r="A7643" s="1">
        <v>47820</v>
      </c>
      <c r="B7643" s="4" t="s">
        <v>992</v>
      </c>
      <c r="C7643" s="5" t="str">
        <f t="shared" si="603"/>
        <v xml:space="preserve"> 11</v>
      </c>
      <c r="D7643" s="12" t="str">
        <f t="shared" si="599"/>
        <v>8</v>
      </c>
      <c r="E7643" s="12">
        <f t="shared" si="600"/>
        <v>1</v>
      </c>
      <c r="F7643" s="12" t="str">
        <f t="shared" si="601"/>
        <v>赤口</v>
      </c>
      <c r="G7643" s="12" t="str">
        <f t="shared" si="602"/>
        <v>火</v>
      </c>
      <c r="J7643" s="12"/>
      <c r="K7643" s="12"/>
      <c r="L7643" s="12"/>
      <c r="M7643" s="12"/>
      <c r="N7643" s="12"/>
    </row>
    <row r="7644" spans="1:14" x14ac:dyDescent="0.2">
      <c r="A7644" s="1">
        <v>47821</v>
      </c>
      <c r="B7644" s="4" t="s">
        <v>993</v>
      </c>
      <c r="C7644" s="5" t="str">
        <f t="shared" si="603"/>
        <v xml:space="preserve"> 11</v>
      </c>
      <c r="D7644" s="12" t="str">
        <f t="shared" si="599"/>
        <v>9</v>
      </c>
      <c r="E7644" s="12">
        <f t="shared" si="600"/>
        <v>2</v>
      </c>
      <c r="F7644" s="12" t="str">
        <f t="shared" si="601"/>
        <v>先勝</v>
      </c>
      <c r="G7644" s="12" t="str">
        <f t="shared" si="602"/>
        <v>水</v>
      </c>
      <c r="J7644" s="12"/>
      <c r="K7644" s="12"/>
      <c r="L7644" s="12"/>
      <c r="M7644" s="12"/>
      <c r="N7644" s="12"/>
    </row>
    <row r="7645" spans="1:14" x14ac:dyDescent="0.2">
      <c r="A7645" s="1">
        <v>47822</v>
      </c>
      <c r="B7645" s="4" t="s">
        <v>994</v>
      </c>
      <c r="C7645" s="5" t="str">
        <f t="shared" si="603"/>
        <v xml:space="preserve"> 11</v>
      </c>
      <c r="D7645" s="12" t="str">
        <f t="shared" si="599"/>
        <v>10</v>
      </c>
      <c r="E7645" s="12">
        <f t="shared" si="600"/>
        <v>3</v>
      </c>
      <c r="F7645" s="12" t="str">
        <f t="shared" si="601"/>
        <v>友引</v>
      </c>
      <c r="G7645" s="12" t="str">
        <f t="shared" si="602"/>
        <v>木</v>
      </c>
      <c r="J7645" s="12"/>
      <c r="K7645" s="12"/>
      <c r="L7645" s="12"/>
      <c r="M7645" s="12"/>
      <c r="N7645" s="12"/>
    </row>
    <row r="7646" spans="1:14" x14ac:dyDescent="0.2">
      <c r="A7646" s="1">
        <v>47823</v>
      </c>
      <c r="B7646" s="4" t="s">
        <v>995</v>
      </c>
      <c r="C7646" s="5" t="str">
        <f t="shared" si="603"/>
        <v xml:space="preserve"> 11</v>
      </c>
      <c r="D7646" s="12" t="str">
        <f t="shared" si="599"/>
        <v>11</v>
      </c>
      <c r="E7646" s="12">
        <f t="shared" si="600"/>
        <v>4</v>
      </c>
      <c r="F7646" s="12" t="str">
        <f t="shared" si="601"/>
        <v>先負</v>
      </c>
      <c r="G7646" s="12" t="str">
        <f t="shared" si="602"/>
        <v>金</v>
      </c>
      <c r="J7646" s="12"/>
      <c r="K7646" s="12"/>
      <c r="L7646" s="12"/>
      <c r="M7646" s="12"/>
      <c r="N7646" s="12"/>
    </row>
    <row r="7647" spans="1:14" x14ac:dyDescent="0.2">
      <c r="A7647" s="1">
        <v>47824</v>
      </c>
      <c r="B7647" s="4" t="s">
        <v>996</v>
      </c>
      <c r="C7647" s="5" t="str">
        <f t="shared" si="603"/>
        <v xml:space="preserve"> 11</v>
      </c>
      <c r="D7647" s="12" t="str">
        <f t="shared" si="599"/>
        <v>12</v>
      </c>
      <c r="E7647" s="12">
        <f t="shared" si="600"/>
        <v>5</v>
      </c>
      <c r="F7647" s="12" t="str">
        <f t="shared" si="601"/>
        <v>仏滅</v>
      </c>
      <c r="G7647" s="12" t="str">
        <f t="shared" si="602"/>
        <v>土</v>
      </c>
      <c r="J7647" s="12"/>
      <c r="K7647" s="12"/>
      <c r="L7647" s="12"/>
      <c r="M7647" s="12"/>
      <c r="N7647" s="12"/>
    </row>
    <row r="7648" spans="1:14" x14ac:dyDescent="0.2">
      <c r="A7648" s="1">
        <v>47825</v>
      </c>
      <c r="B7648" s="4" t="s">
        <v>997</v>
      </c>
      <c r="C7648" s="5" t="str">
        <f t="shared" si="603"/>
        <v xml:space="preserve"> 11</v>
      </c>
      <c r="D7648" s="12" t="str">
        <f t="shared" si="599"/>
        <v>13</v>
      </c>
      <c r="E7648" s="12">
        <f t="shared" si="600"/>
        <v>0</v>
      </c>
      <c r="F7648" s="12" t="str">
        <f t="shared" si="601"/>
        <v>大安</v>
      </c>
      <c r="G7648" s="12" t="str">
        <f t="shared" si="602"/>
        <v>日</v>
      </c>
      <c r="J7648" s="12"/>
      <c r="K7648" s="12"/>
      <c r="L7648" s="12"/>
      <c r="M7648" s="12"/>
      <c r="N7648" s="12"/>
    </row>
    <row r="7649" spans="1:14" x14ac:dyDescent="0.2">
      <c r="A7649" s="1">
        <v>47826</v>
      </c>
      <c r="B7649" s="4" t="s">
        <v>998</v>
      </c>
      <c r="C7649" s="5" t="str">
        <f t="shared" si="603"/>
        <v xml:space="preserve"> 11</v>
      </c>
      <c r="D7649" s="12" t="str">
        <f t="shared" si="599"/>
        <v>14</v>
      </c>
      <c r="E7649" s="12">
        <f t="shared" si="600"/>
        <v>1</v>
      </c>
      <c r="F7649" s="12" t="str">
        <f t="shared" si="601"/>
        <v>赤口</v>
      </c>
      <c r="G7649" s="12" t="str">
        <f t="shared" si="602"/>
        <v>月</v>
      </c>
      <c r="J7649" s="12"/>
      <c r="K7649" s="12"/>
      <c r="L7649" s="12"/>
      <c r="M7649" s="12"/>
      <c r="N7649" s="12"/>
    </row>
    <row r="7650" spans="1:14" x14ac:dyDescent="0.2">
      <c r="A7650" s="1">
        <v>47827</v>
      </c>
      <c r="B7650" s="4" t="s">
        <v>999</v>
      </c>
      <c r="C7650" s="5" t="str">
        <f t="shared" si="603"/>
        <v xml:space="preserve"> 11</v>
      </c>
      <c r="D7650" s="12" t="str">
        <f t="shared" si="599"/>
        <v>15</v>
      </c>
      <c r="E7650" s="12">
        <f t="shared" si="600"/>
        <v>2</v>
      </c>
      <c r="F7650" s="12" t="str">
        <f t="shared" si="601"/>
        <v>先勝</v>
      </c>
      <c r="G7650" s="12" t="str">
        <f t="shared" si="602"/>
        <v>火</v>
      </c>
      <c r="J7650" s="12"/>
      <c r="K7650" s="12"/>
      <c r="L7650" s="12"/>
      <c r="M7650" s="12"/>
      <c r="N7650" s="12"/>
    </row>
    <row r="7651" spans="1:14" x14ac:dyDescent="0.2">
      <c r="A7651" s="1">
        <v>47828</v>
      </c>
      <c r="B7651" s="4" t="s">
        <v>1000</v>
      </c>
      <c r="C7651" s="5" t="str">
        <f t="shared" si="603"/>
        <v xml:space="preserve"> 11</v>
      </c>
      <c r="D7651" s="12" t="str">
        <f t="shared" si="599"/>
        <v>16</v>
      </c>
      <c r="E7651" s="12">
        <f t="shared" si="600"/>
        <v>3</v>
      </c>
      <c r="F7651" s="12" t="str">
        <f t="shared" si="601"/>
        <v>友引</v>
      </c>
      <c r="G7651" s="12" t="str">
        <f t="shared" si="602"/>
        <v>水</v>
      </c>
      <c r="J7651" s="12"/>
      <c r="K7651" s="12"/>
      <c r="L7651" s="12"/>
      <c r="M7651" s="12"/>
      <c r="N7651" s="12"/>
    </row>
    <row r="7652" spans="1:14" x14ac:dyDescent="0.2">
      <c r="A7652" s="1">
        <v>47829</v>
      </c>
      <c r="B7652" s="4" t="s">
        <v>1001</v>
      </c>
      <c r="C7652" s="5" t="str">
        <f t="shared" si="603"/>
        <v xml:space="preserve"> 11</v>
      </c>
      <c r="D7652" s="12" t="str">
        <f t="shared" si="599"/>
        <v>17</v>
      </c>
      <c r="E7652" s="12">
        <f t="shared" si="600"/>
        <v>4</v>
      </c>
      <c r="F7652" s="12" t="str">
        <f t="shared" si="601"/>
        <v>先負</v>
      </c>
      <c r="G7652" s="12" t="str">
        <f t="shared" si="602"/>
        <v>木</v>
      </c>
      <c r="J7652" s="12"/>
      <c r="K7652" s="12"/>
      <c r="L7652" s="12"/>
      <c r="M7652" s="12"/>
      <c r="N7652" s="12"/>
    </row>
    <row r="7653" spans="1:14" x14ac:dyDescent="0.2">
      <c r="A7653" s="1">
        <v>47830</v>
      </c>
      <c r="B7653" s="4" t="s">
        <v>1002</v>
      </c>
      <c r="C7653" s="5" t="str">
        <f t="shared" si="603"/>
        <v xml:space="preserve"> 11</v>
      </c>
      <c r="D7653" s="12" t="str">
        <f t="shared" si="599"/>
        <v>18</v>
      </c>
      <c r="E7653" s="12">
        <f t="shared" si="600"/>
        <v>5</v>
      </c>
      <c r="F7653" s="12" t="str">
        <f t="shared" si="601"/>
        <v>仏滅</v>
      </c>
      <c r="G7653" s="12" t="str">
        <f t="shared" si="602"/>
        <v>金</v>
      </c>
      <c r="J7653" s="12"/>
      <c r="K7653" s="12"/>
      <c r="L7653" s="12"/>
      <c r="M7653" s="12"/>
      <c r="N7653" s="12"/>
    </row>
    <row r="7654" spans="1:14" x14ac:dyDescent="0.2">
      <c r="A7654" s="1">
        <v>47831</v>
      </c>
      <c r="B7654" s="4" t="s">
        <v>1003</v>
      </c>
      <c r="C7654" s="5" t="str">
        <f t="shared" si="603"/>
        <v xml:space="preserve"> 11</v>
      </c>
      <c r="D7654" s="12" t="str">
        <f t="shared" si="599"/>
        <v>19</v>
      </c>
      <c r="E7654" s="12">
        <f t="shared" si="600"/>
        <v>0</v>
      </c>
      <c r="F7654" s="12" t="str">
        <f t="shared" si="601"/>
        <v>大安</v>
      </c>
      <c r="G7654" s="12" t="str">
        <f t="shared" si="602"/>
        <v>土</v>
      </c>
      <c r="J7654" s="12"/>
      <c r="K7654" s="12"/>
      <c r="L7654" s="12"/>
      <c r="M7654" s="12"/>
      <c r="N7654" s="12"/>
    </row>
    <row r="7655" spans="1:14" x14ac:dyDescent="0.2">
      <c r="A7655" s="1">
        <v>47832</v>
      </c>
      <c r="B7655" s="4" t="s">
        <v>1004</v>
      </c>
      <c r="C7655" s="5" t="str">
        <f t="shared" si="603"/>
        <v xml:space="preserve"> 11</v>
      </c>
      <c r="D7655" s="12" t="str">
        <f t="shared" si="599"/>
        <v>20</v>
      </c>
      <c r="E7655" s="12">
        <f t="shared" si="600"/>
        <v>1</v>
      </c>
      <c r="F7655" s="12" t="str">
        <f t="shared" si="601"/>
        <v>赤口</v>
      </c>
      <c r="G7655" s="12" t="str">
        <f t="shared" si="602"/>
        <v>日</v>
      </c>
      <c r="J7655" s="12"/>
      <c r="K7655" s="12"/>
      <c r="L7655" s="12"/>
      <c r="M7655" s="12"/>
      <c r="N7655" s="12"/>
    </row>
    <row r="7656" spans="1:14" x14ac:dyDescent="0.2">
      <c r="A7656" s="1">
        <v>47833</v>
      </c>
      <c r="B7656" s="4" t="s">
        <v>1005</v>
      </c>
      <c r="C7656" s="5" t="str">
        <f t="shared" si="603"/>
        <v xml:space="preserve"> 11</v>
      </c>
      <c r="D7656" s="12" t="str">
        <f t="shared" si="599"/>
        <v>21</v>
      </c>
      <c r="E7656" s="12">
        <f t="shared" si="600"/>
        <v>2</v>
      </c>
      <c r="F7656" s="12" t="str">
        <f t="shared" si="601"/>
        <v>先勝</v>
      </c>
      <c r="G7656" s="12" t="str">
        <f t="shared" si="602"/>
        <v>月</v>
      </c>
      <c r="J7656" s="12"/>
      <c r="K7656" s="12"/>
      <c r="L7656" s="12"/>
      <c r="M7656" s="12"/>
      <c r="N7656" s="12"/>
    </row>
    <row r="7657" spans="1:14" x14ac:dyDescent="0.2">
      <c r="A7657" s="1">
        <v>47834</v>
      </c>
      <c r="B7657" s="4" t="s">
        <v>1006</v>
      </c>
      <c r="C7657" s="5" t="str">
        <f t="shared" si="603"/>
        <v xml:space="preserve"> 11</v>
      </c>
      <c r="D7657" s="12" t="str">
        <f t="shared" si="599"/>
        <v>22</v>
      </c>
      <c r="E7657" s="12">
        <f t="shared" si="600"/>
        <v>3</v>
      </c>
      <c r="F7657" s="12" t="str">
        <f t="shared" si="601"/>
        <v>友引</v>
      </c>
      <c r="G7657" s="12" t="str">
        <f t="shared" si="602"/>
        <v>火</v>
      </c>
      <c r="J7657" s="12"/>
      <c r="K7657" s="12"/>
      <c r="L7657" s="12"/>
      <c r="M7657" s="12"/>
      <c r="N7657" s="12"/>
    </row>
    <row r="7658" spans="1:14" x14ac:dyDescent="0.2">
      <c r="A7658" s="1">
        <v>47835</v>
      </c>
      <c r="B7658" s="4" t="s">
        <v>1007</v>
      </c>
      <c r="C7658" s="5" t="str">
        <f t="shared" si="603"/>
        <v xml:space="preserve"> 11</v>
      </c>
      <c r="D7658" s="12" t="str">
        <f t="shared" si="599"/>
        <v>23</v>
      </c>
      <c r="E7658" s="12">
        <f t="shared" si="600"/>
        <v>4</v>
      </c>
      <c r="F7658" s="12" t="str">
        <f t="shared" si="601"/>
        <v>先負</v>
      </c>
      <c r="G7658" s="12" t="str">
        <f t="shared" si="602"/>
        <v>水</v>
      </c>
      <c r="J7658" s="12"/>
      <c r="K7658" s="12"/>
      <c r="L7658" s="12"/>
      <c r="M7658" s="12"/>
      <c r="N7658" s="12"/>
    </row>
    <row r="7659" spans="1:14" x14ac:dyDescent="0.2">
      <c r="A7659" s="1">
        <v>47836</v>
      </c>
      <c r="B7659" s="4" t="s">
        <v>1008</v>
      </c>
      <c r="C7659" s="5" t="str">
        <f t="shared" si="603"/>
        <v xml:space="preserve"> 11</v>
      </c>
      <c r="D7659" s="12" t="str">
        <f t="shared" si="599"/>
        <v>24</v>
      </c>
      <c r="E7659" s="12">
        <f t="shared" si="600"/>
        <v>5</v>
      </c>
      <c r="F7659" s="12" t="str">
        <f t="shared" si="601"/>
        <v>仏滅</v>
      </c>
      <c r="G7659" s="12" t="str">
        <f t="shared" si="602"/>
        <v>木</v>
      </c>
      <c r="J7659" s="12"/>
      <c r="K7659" s="12"/>
      <c r="L7659" s="12"/>
      <c r="M7659" s="12"/>
      <c r="N7659" s="12"/>
    </row>
    <row r="7660" spans="1:14" x14ac:dyDescent="0.2">
      <c r="A7660" s="1">
        <v>47837</v>
      </c>
      <c r="B7660" s="4" t="s">
        <v>1009</v>
      </c>
      <c r="C7660" s="5" t="str">
        <f t="shared" si="603"/>
        <v xml:space="preserve"> 11</v>
      </c>
      <c r="D7660" s="12" t="str">
        <f t="shared" si="599"/>
        <v>25</v>
      </c>
      <c r="E7660" s="12">
        <f t="shared" si="600"/>
        <v>0</v>
      </c>
      <c r="F7660" s="12" t="str">
        <f t="shared" si="601"/>
        <v>大安</v>
      </c>
      <c r="G7660" s="12" t="str">
        <f t="shared" si="602"/>
        <v>金</v>
      </c>
      <c r="J7660" s="12"/>
      <c r="K7660" s="12"/>
      <c r="L7660" s="12"/>
      <c r="M7660" s="12"/>
      <c r="N7660" s="12"/>
    </row>
    <row r="7661" spans="1:14" x14ac:dyDescent="0.2">
      <c r="A7661" s="1">
        <v>47838</v>
      </c>
      <c r="B7661" s="4" t="s">
        <v>1010</v>
      </c>
      <c r="C7661" s="5" t="str">
        <f t="shared" si="603"/>
        <v xml:space="preserve"> 11</v>
      </c>
      <c r="D7661" s="12" t="str">
        <f t="shared" si="599"/>
        <v>26</v>
      </c>
      <c r="E7661" s="12">
        <f t="shared" si="600"/>
        <v>1</v>
      </c>
      <c r="F7661" s="12" t="str">
        <f t="shared" si="601"/>
        <v>赤口</v>
      </c>
      <c r="G7661" s="12" t="str">
        <f t="shared" si="602"/>
        <v>土</v>
      </c>
      <c r="J7661" s="12"/>
      <c r="K7661" s="12"/>
      <c r="L7661" s="12"/>
      <c r="M7661" s="12"/>
      <c r="N7661" s="12"/>
    </row>
    <row r="7662" spans="1:14" x14ac:dyDescent="0.2">
      <c r="A7662" s="1">
        <v>47839</v>
      </c>
      <c r="B7662" s="4" t="s">
        <v>1011</v>
      </c>
      <c r="C7662" s="5" t="str">
        <f t="shared" si="603"/>
        <v xml:space="preserve"> 11</v>
      </c>
      <c r="D7662" s="12" t="str">
        <f t="shared" ref="D7662:D7725" si="604">RIGHT(B7662,LEN(B7662)-FIND("/",B7662))</f>
        <v>27</v>
      </c>
      <c r="E7662" s="12">
        <f t="shared" si="600"/>
        <v>2</v>
      </c>
      <c r="F7662" s="12" t="str">
        <f t="shared" si="601"/>
        <v>先勝</v>
      </c>
      <c r="G7662" s="12" t="str">
        <f t="shared" si="602"/>
        <v>日</v>
      </c>
      <c r="J7662" s="12"/>
      <c r="K7662" s="12"/>
      <c r="L7662" s="12"/>
      <c r="M7662" s="12"/>
      <c r="N7662" s="12"/>
    </row>
    <row r="7663" spans="1:14" x14ac:dyDescent="0.2">
      <c r="A7663" s="1">
        <v>47840</v>
      </c>
      <c r="B7663" s="4" t="s">
        <v>1012</v>
      </c>
      <c r="C7663" s="5" t="str">
        <f t="shared" si="603"/>
        <v xml:space="preserve"> 11</v>
      </c>
      <c r="D7663" s="12" t="str">
        <f t="shared" si="604"/>
        <v>28</v>
      </c>
      <c r="E7663" s="12">
        <f t="shared" si="600"/>
        <v>3</v>
      </c>
      <c r="F7663" s="12" t="str">
        <f t="shared" si="601"/>
        <v>友引</v>
      </c>
      <c r="G7663" s="12" t="str">
        <f t="shared" si="602"/>
        <v>月</v>
      </c>
      <c r="J7663" s="12"/>
      <c r="K7663" s="12"/>
      <c r="L7663" s="12"/>
      <c r="M7663" s="12"/>
      <c r="N7663" s="12"/>
    </row>
    <row r="7664" spans="1:14" x14ac:dyDescent="0.2">
      <c r="A7664" s="1">
        <v>47841</v>
      </c>
      <c r="B7664" s="4" t="s">
        <v>1013</v>
      </c>
      <c r="C7664" s="5" t="str">
        <f t="shared" si="603"/>
        <v xml:space="preserve"> 11</v>
      </c>
      <c r="D7664" s="12" t="str">
        <f t="shared" si="604"/>
        <v>29</v>
      </c>
      <c r="E7664" s="12">
        <f t="shared" si="600"/>
        <v>4</v>
      </c>
      <c r="F7664" s="12" t="str">
        <f t="shared" si="601"/>
        <v>先負</v>
      </c>
      <c r="G7664" s="12" t="str">
        <f t="shared" si="602"/>
        <v>火</v>
      </c>
      <c r="J7664" s="12"/>
      <c r="K7664" s="12"/>
      <c r="L7664" s="12"/>
      <c r="M7664" s="12"/>
      <c r="N7664" s="12"/>
    </row>
    <row r="7665" spans="1:14" x14ac:dyDescent="0.2">
      <c r="A7665" s="1">
        <v>47842</v>
      </c>
      <c r="B7665" s="4" t="s">
        <v>1014</v>
      </c>
      <c r="C7665" s="5" t="str">
        <f t="shared" si="603"/>
        <v xml:space="preserve"> 11</v>
      </c>
      <c r="D7665" s="12" t="str">
        <f t="shared" si="604"/>
        <v>30</v>
      </c>
      <c r="E7665" s="12">
        <f t="shared" si="600"/>
        <v>5</v>
      </c>
      <c r="F7665" s="12" t="str">
        <f t="shared" si="601"/>
        <v>仏滅</v>
      </c>
      <c r="G7665" s="12" t="str">
        <f t="shared" si="602"/>
        <v>水</v>
      </c>
      <c r="J7665" s="12"/>
      <c r="K7665" s="12"/>
      <c r="L7665" s="12"/>
      <c r="M7665" s="12"/>
      <c r="N7665" s="12"/>
    </row>
    <row r="7666" spans="1:14" x14ac:dyDescent="0.2">
      <c r="A7666" s="1">
        <v>47843</v>
      </c>
      <c r="B7666" s="4" t="s">
        <v>1015</v>
      </c>
      <c r="C7666" s="5" t="str">
        <f t="shared" si="603"/>
        <v xml:space="preserve"> 12</v>
      </c>
      <c r="D7666" s="12" t="str">
        <f t="shared" si="604"/>
        <v>1</v>
      </c>
      <c r="E7666" s="12">
        <f t="shared" si="600"/>
        <v>1</v>
      </c>
      <c r="F7666" s="12" t="str">
        <f t="shared" si="601"/>
        <v>赤口</v>
      </c>
      <c r="G7666" s="12" t="str">
        <f t="shared" si="602"/>
        <v>木</v>
      </c>
      <c r="J7666" s="12"/>
      <c r="K7666" s="12"/>
      <c r="L7666" s="12"/>
      <c r="M7666" s="12"/>
      <c r="N7666" s="12"/>
    </row>
    <row r="7667" spans="1:14" x14ac:dyDescent="0.2">
      <c r="A7667" s="1">
        <v>47844</v>
      </c>
      <c r="B7667" s="4" t="s">
        <v>1016</v>
      </c>
      <c r="C7667" s="5" t="str">
        <f t="shared" si="603"/>
        <v xml:space="preserve"> 12</v>
      </c>
      <c r="D7667" s="12" t="str">
        <f t="shared" si="604"/>
        <v>2</v>
      </c>
      <c r="E7667" s="12">
        <f t="shared" si="600"/>
        <v>2</v>
      </c>
      <c r="F7667" s="12" t="str">
        <f t="shared" si="601"/>
        <v>先勝</v>
      </c>
      <c r="G7667" s="12" t="str">
        <f t="shared" si="602"/>
        <v>金</v>
      </c>
      <c r="J7667" s="12"/>
      <c r="K7667" s="12"/>
      <c r="L7667" s="12"/>
      <c r="M7667" s="12"/>
      <c r="N7667" s="12"/>
    </row>
    <row r="7668" spans="1:14" x14ac:dyDescent="0.2">
      <c r="A7668" s="1">
        <v>47845</v>
      </c>
      <c r="B7668" s="4" t="s">
        <v>1017</v>
      </c>
      <c r="C7668" s="5" t="str">
        <f t="shared" si="603"/>
        <v xml:space="preserve"> 12</v>
      </c>
      <c r="D7668" s="12" t="str">
        <f t="shared" si="604"/>
        <v>3</v>
      </c>
      <c r="E7668" s="12">
        <f t="shared" ref="E7668:E7731" si="605">MOD(C7668+D7668,6)</f>
        <v>3</v>
      </c>
      <c r="F7668" s="12" t="str">
        <f t="shared" ref="F7668:F7731" si="606">VLOOKUP(E7668,$H$2:$I$7,2)</f>
        <v>友引</v>
      </c>
      <c r="G7668" s="12" t="str">
        <f t="shared" ref="G7668:G7731" si="607">TEXT(A7668,"aaa")</f>
        <v>土</v>
      </c>
      <c r="J7668" s="12"/>
      <c r="K7668" s="12"/>
      <c r="L7668" s="12"/>
      <c r="M7668" s="12"/>
      <c r="N7668" s="12"/>
    </row>
    <row r="7669" spans="1:14" x14ac:dyDescent="0.2">
      <c r="A7669" s="1">
        <v>47846</v>
      </c>
      <c r="B7669" s="4" t="s">
        <v>1018</v>
      </c>
      <c r="C7669" s="5" t="str">
        <f t="shared" si="603"/>
        <v xml:space="preserve"> 12</v>
      </c>
      <c r="D7669" s="12" t="str">
        <f t="shared" si="604"/>
        <v>4</v>
      </c>
      <c r="E7669" s="12">
        <f t="shared" si="605"/>
        <v>4</v>
      </c>
      <c r="F7669" s="12" t="str">
        <f t="shared" si="606"/>
        <v>先負</v>
      </c>
      <c r="G7669" s="12" t="str">
        <f t="shared" si="607"/>
        <v>日</v>
      </c>
      <c r="J7669" s="12"/>
      <c r="K7669" s="12"/>
      <c r="L7669" s="12"/>
      <c r="M7669" s="12"/>
      <c r="N7669" s="12"/>
    </row>
    <row r="7670" spans="1:14" x14ac:dyDescent="0.2">
      <c r="A7670" s="1">
        <v>47847</v>
      </c>
      <c r="B7670" s="4" t="s">
        <v>1019</v>
      </c>
      <c r="C7670" s="5" t="str">
        <f t="shared" si="603"/>
        <v xml:space="preserve"> 12</v>
      </c>
      <c r="D7670" s="12" t="str">
        <f t="shared" si="604"/>
        <v>5</v>
      </c>
      <c r="E7670" s="12">
        <f t="shared" si="605"/>
        <v>5</v>
      </c>
      <c r="F7670" s="12" t="str">
        <f t="shared" si="606"/>
        <v>仏滅</v>
      </c>
      <c r="G7670" s="12" t="str">
        <f t="shared" si="607"/>
        <v>月</v>
      </c>
      <c r="J7670" s="12"/>
      <c r="K7670" s="12"/>
      <c r="L7670" s="12"/>
      <c r="M7670" s="12"/>
      <c r="N7670" s="12"/>
    </row>
    <row r="7671" spans="1:14" x14ac:dyDescent="0.2">
      <c r="A7671" s="1">
        <v>47848</v>
      </c>
      <c r="B7671" s="4" t="s">
        <v>1020</v>
      </c>
      <c r="C7671" s="5" t="str">
        <f t="shared" si="603"/>
        <v xml:space="preserve"> 12</v>
      </c>
      <c r="D7671" s="12" t="str">
        <f t="shared" si="604"/>
        <v>6</v>
      </c>
      <c r="E7671" s="12">
        <f t="shared" si="605"/>
        <v>0</v>
      </c>
      <c r="F7671" s="12" t="str">
        <f t="shared" si="606"/>
        <v>大安</v>
      </c>
      <c r="G7671" s="12" t="str">
        <f t="shared" si="607"/>
        <v>火</v>
      </c>
      <c r="J7671" s="12"/>
      <c r="K7671" s="12"/>
      <c r="L7671" s="12"/>
      <c r="M7671" s="12"/>
      <c r="N7671" s="12"/>
    </row>
    <row r="7672" spans="1:14" x14ac:dyDescent="0.2">
      <c r="A7672" s="1">
        <v>47849</v>
      </c>
      <c r="B7672" s="4" t="s">
        <v>1021</v>
      </c>
      <c r="C7672" s="5" t="str">
        <f t="shared" si="603"/>
        <v xml:space="preserve"> 12</v>
      </c>
      <c r="D7672" s="12" t="str">
        <f t="shared" si="604"/>
        <v>7</v>
      </c>
      <c r="E7672" s="12">
        <f t="shared" si="605"/>
        <v>1</v>
      </c>
      <c r="F7672" s="12" t="str">
        <f t="shared" si="606"/>
        <v>赤口</v>
      </c>
      <c r="G7672" s="12" t="str">
        <f t="shared" si="607"/>
        <v>水</v>
      </c>
      <c r="J7672" s="12"/>
      <c r="K7672" s="12"/>
      <c r="L7672" s="12"/>
      <c r="M7672" s="12"/>
      <c r="N7672" s="12"/>
    </row>
    <row r="7673" spans="1:14" x14ac:dyDescent="0.2">
      <c r="A7673" s="1">
        <v>47850</v>
      </c>
      <c r="B7673" s="4" t="s">
        <v>1022</v>
      </c>
      <c r="C7673" s="5" t="str">
        <f t="shared" si="603"/>
        <v xml:space="preserve"> 12</v>
      </c>
      <c r="D7673" s="12" t="str">
        <f t="shared" si="604"/>
        <v>8</v>
      </c>
      <c r="E7673" s="12">
        <f t="shared" si="605"/>
        <v>2</v>
      </c>
      <c r="F7673" s="12" t="str">
        <f t="shared" si="606"/>
        <v>先勝</v>
      </c>
      <c r="G7673" s="12" t="str">
        <f t="shared" si="607"/>
        <v>木</v>
      </c>
      <c r="J7673" s="12"/>
      <c r="K7673" s="12"/>
      <c r="L7673" s="12"/>
      <c r="M7673" s="12"/>
      <c r="N7673" s="12"/>
    </row>
    <row r="7674" spans="1:14" x14ac:dyDescent="0.2">
      <c r="A7674" s="1">
        <v>47851</v>
      </c>
      <c r="B7674" s="4" t="s">
        <v>1023</v>
      </c>
      <c r="C7674" s="5" t="str">
        <f t="shared" si="603"/>
        <v xml:space="preserve"> 12</v>
      </c>
      <c r="D7674" s="12" t="str">
        <f t="shared" si="604"/>
        <v>9</v>
      </c>
      <c r="E7674" s="12">
        <f t="shared" si="605"/>
        <v>3</v>
      </c>
      <c r="F7674" s="12" t="str">
        <f t="shared" si="606"/>
        <v>友引</v>
      </c>
      <c r="G7674" s="12" t="str">
        <f t="shared" si="607"/>
        <v>金</v>
      </c>
      <c r="J7674" s="12"/>
      <c r="K7674" s="12"/>
      <c r="L7674" s="12"/>
      <c r="M7674" s="12"/>
      <c r="N7674" s="12"/>
    </row>
    <row r="7675" spans="1:14" x14ac:dyDescent="0.2">
      <c r="A7675" s="1">
        <v>47852</v>
      </c>
      <c r="B7675" s="4" t="s">
        <v>1024</v>
      </c>
      <c r="C7675" s="5" t="str">
        <f t="shared" si="603"/>
        <v xml:space="preserve"> 12</v>
      </c>
      <c r="D7675" s="12" t="str">
        <f t="shared" si="604"/>
        <v>10</v>
      </c>
      <c r="E7675" s="12">
        <f t="shared" si="605"/>
        <v>4</v>
      </c>
      <c r="F7675" s="12" t="str">
        <f t="shared" si="606"/>
        <v>先負</v>
      </c>
      <c r="G7675" s="12" t="str">
        <f t="shared" si="607"/>
        <v>土</v>
      </c>
      <c r="J7675" s="12"/>
      <c r="K7675" s="12"/>
      <c r="L7675" s="12"/>
      <c r="M7675" s="12"/>
      <c r="N7675" s="12"/>
    </row>
    <row r="7676" spans="1:14" x14ac:dyDescent="0.2">
      <c r="A7676" s="1">
        <v>47853</v>
      </c>
      <c r="B7676" s="4" t="s">
        <v>1025</v>
      </c>
      <c r="C7676" s="5" t="str">
        <f t="shared" si="603"/>
        <v xml:space="preserve"> 12</v>
      </c>
      <c r="D7676" s="12" t="str">
        <f t="shared" si="604"/>
        <v>11</v>
      </c>
      <c r="E7676" s="12">
        <f t="shared" si="605"/>
        <v>5</v>
      </c>
      <c r="F7676" s="12" t="str">
        <f t="shared" si="606"/>
        <v>仏滅</v>
      </c>
      <c r="G7676" s="12" t="str">
        <f t="shared" si="607"/>
        <v>日</v>
      </c>
      <c r="J7676" s="12"/>
      <c r="K7676" s="12"/>
      <c r="L7676" s="12"/>
      <c r="M7676" s="12"/>
      <c r="N7676" s="12"/>
    </row>
    <row r="7677" spans="1:14" x14ac:dyDescent="0.2">
      <c r="A7677" s="1">
        <v>47854</v>
      </c>
      <c r="B7677" s="4" t="s">
        <v>1026</v>
      </c>
      <c r="C7677" s="5" t="str">
        <f t="shared" si="603"/>
        <v xml:space="preserve"> 12</v>
      </c>
      <c r="D7677" s="12" t="str">
        <f t="shared" si="604"/>
        <v>12</v>
      </c>
      <c r="E7677" s="12">
        <f t="shared" si="605"/>
        <v>0</v>
      </c>
      <c r="F7677" s="12" t="str">
        <f t="shared" si="606"/>
        <v>大安</v>
      </c>
      <c r="G7677" s="12" t="str">
        <f t="shared" si="607"/>
        <v>月</v>
      </c>
      <c r="J7677" s="12"/>
      <c r="K7677" s="12"/>
      <c r="L7677" s="12"/>
      <c r="M7677" s="12"/>
      <c r="N7677" s="12"/>
    </row>
    <row r="7678" spans="1:14" x14ac:dyDescent="0.2">
      <c r="A7678" s="1">
        <v>47855</v>
      </c>
      <c r="B7678" s="4" t="s">
        <v>1027</v>
      </c>
      <c r="C7678" s="5" t="str">
        <f t="shared" si="603"/>
        <v xml:space="preserve"> 12</v>
      </c>
      <c r="D7678" s="12" t="str">
        <f t="shared" si="604"/>
        <v>13</v>
      </c>
      <c r="E7678" s="12">
        <f t="shared" si="605"/>
        <v>1</v>
      </c>
      <c r="F7678" s="12" t="str">
        <f t="shared" si="606"/>
        <v>赤口</v>
      </c>
      <c r="G7678" s="12" t="str">
        <f t="shared" si="607"/>
        <v>火</v>
      </c>
      <c r="J7678" s="12"/>
      <c r="K7678" s="12"/>
      <c r="L7678" s="12"/>
      <c r="M7678" s="12"/>
      <c r="N7678" s="12"/>
    </row>
    <row r="7679" spans="1:14" x14ac:dyDescent="0.2">
      <c r="A7679" s="1">
        <v>47856</v>
      </c>
      <c r="B7679" s="4" t="s">
        <v>1028</v>
      </c>
      <c r="C7679" s="5" t="str">
        <f t="shared" si="603"/>
        <v xml:space="preserve"> 12</v>
      </c>
      <c r="D7679" s="12" t="str">
        <f t="shared" si="604"/>
        <v>14</v>
      </c>
      <c r="E7679" s="12">
        <f t="shared" si="605"/>
        <v>2</v>
      </c>
      <c r="F7679" s="12" t="str">
        <f t="shared" si="606"/>
        <v>先勝</v>
      </c>
      <c r="G7679" s="12" t="str">
        <f t="shared" si="607"/>
        <v>水</v>
      </c>
      <c r="J7679" s="12"/>
      <c r="K7679" s="12"/>
      <c r="L7679" s="12"/>
      <c r="M7679" s="12"/>
      <c r="N7679" s="12"/>
    </row>
    <row r="7680" spans="1:14" x14ac:dyDescent="0.2">
      <c r="A7680" s="1">
        <v>47857</v>
      </c>
      <c r="B7680" s="4" t="s">
        <v>1029</v>
      </c>
      <c r="C7680" s="5" t="str">
        <f t="shared" si="603"/>
        <v xml:space="preserve"> 12</v>
      </c>
      <c r="D7680" s="12" t="str">
        <f t="shared" si="604"/>
        <v>15</v>
      </c>
      <c r="E7680" s="12">
        <f t="shared" si="605"/>
        <v>3</v>
      </c>
      <c r="F7680" s="12" t="str">
        <f t="shared" si="606"/>
        <v>友引</v>
      </c>
      <c r="G7680" s="12" t="str">
        <f t="shared" si="607"/>
        <v>木</v>
      </c>
      <c r="J7680" s="12"/>
      <c r="K7680" s="12"/>
      <c r="L7680" s="12"/>
      <c r="M7680" s="12"/>
      <c r="N7680" s="12"/>
    </row>
    <row r="7681" spans="1:14" x14ac:dyDescent="0.2">
      <c r="A7681" s="1">
        <v>47858</v>
      </c>
      <c r="B7681" s="4" t="s">
        <v>1030</v>
      </c>
      <c r="C7681" s="5" t="str">
        <f t="shared" si="603"/>
        <v xml:space="preserve"> 12</v>
      </c>
      <c r="D7681" s="12" t="str">
        <f t="shared" si="604"/>
        <v>16</v>
      </c>
      <c r="E7681" s="12">
        <f t="shared" si="605"/>
        <v>4</v>
      </c>
      <c r="F7681" s="12" t="str">
        <f t="shared" si="606"/>
        <v>先負</v>
      </c>
      <c r="G7681" s="12" t="str">
        <f t="shared" si="607"/>
        <v>金</v>
      </c>
      <c r="J7681" s="12"/>
      <c r="K7681" s="12"/>
      <c r="L7681" s="12"/>
      <c r="M7681" s="12"/>
      <c r="N7681" s="12"/>
    </row>
    <row r="7682" spans="1:14" x14ac:dyDescent="0.2">
      <c r="A7682" s="1">
        <v>47859</v>
      </c>
      <c r="B7682" s="4" t="s">
        <v>1031</v>
      </c>
      <c r="C7682" s="5" t="str">
        <f t="shared" si="603"/>
        <v xml:space="preserve"> 12</v>
      </c>
      <c r="D7682" s="12" t="str">
        <f t="shared" si="604"/>
        <v>17</v>
      </c>
      <c r="E7682" s="12">
        <f t="shared" si="605"/>
        <v>5</v>
      </c>
      <c r="F7682" s="12" t="str">
        <f t="shared" si="606"/>
        <v>仏滅</v>
      </c>
      <c r="G7682" s="12" t="str">
        <f t="shared" si="607"/>
        <v>土</v>
      </c>
      <c r="J7682" s="12"/>
      <c r="K7682" s="12"/>
      <c r="L7682" s="12"/>
      <c r="M7682" s="12"/>
      <c r="N7682" s="12"/>
    </row>
    <row r="7683" spans="1:14" x14ac:dyDescent="0.2">
      <c r="A7683" s="1">
        <v>47860</v>
      </c>
      <c r="B7683" s="4" t="s">
        <v>1032</v>
      </c>
      <c r="C7683" s="5" t="str">
        <f t="shared" si="603"/>
        <v xml:space="preserve"> 12</v>
      </c>
      <c r="D7683" s="12" t="str">
        <f t="shared" si="604"/>
        <v>18</v>
      </c>
      <c r="E7683" s="12">
        <f t="shared" si="605"/>
        <v>0</v>
      </c>
      <c r="F7683" s="12" t="str">
        <f t="shared" si="606"/>
        <v>大安</v>
      </c>
      <c r="G7683" s="12" t="str">
        <f t="shared" si="607"/>
        <v>日</v>
      </c>
      <c r="J7683" s="12"/>
      <c r="K7683" s="12"/>
      <c r="L7683" s="12"/>
      <c r="M7683" s="12"/>
      <c r="N7683" s="12"/>
    </row>
    <row r="7684" spans="1:14" x14ac:dyDescent="0.2">
      <c r="A7684" s="1">
        <v>47861</v>
      </c>
      <c r="B7684" s="4" t="s">
        <v>1033</v>
      </c>
      <c r="C7684" s="5" t="str">
        <f t="shared" si="603"/>
        <v xml:space="preserve"> 12</v>
      </c>
      <c r="D7684" s="12" t="str">
        <f t="shared" si="604"/>
        <v>19</v>
      </c>
      <c r="E7684" s="12">
        <f t="shared" si="605"/>
        <v>1</v>
      </c>
      <c r="F7684" s="12" t="str">
        <f t="shared" si="606"/>
        <v>赤口</v>
      </c>
      <c r="G7684" s="12" t="str">
        <f t="shared" si="607"/>
        <v>月</v>
      </c>
      <c r="J7684" s="12"/>
      <c r="K7684" s="12"/>
      <c r="L7684" s="12"/>
      <c r="M7684" s="12"/>
      <c r="N7684" s="12"/>
    </row>
    <row r="7685" spans="1:14" x14ac:dyDescent="0.2">
      <c r="A7685" s="1">
        <v>47862</v>
      </c>
      <c r="B7685" s="4" t="s">
        <v>1034</v>
      </c>
      <c r="C7685" s="5" t="str">
        <f t="shared" si="603"/>
        <v xml:space="preserve"> 12</v>
      </c>
      <c r="D7685" s="12" t="str">
        <f t="shared" si="604"/>
        <v>20</v>
      </c>
      <c r="E7685" s="12">
        <f t="shared" si="605"/>
        <v>2</v>
      </c>
      <c r="F7685" s="12" t="str">
        <f t="shared" si="606"/>
        <v>先勝</v>
      </c>
      <c r="G7685" s="12" t="str">
        <f t="shared" si="607"/>
        <v>火</v>
      </c>
      <c r="J7685" s="12"/>
      <c r="K7685" s="12"/>
      <c r="L7685" s="12"/>
      <c r="M7685" s="12"/>
      <c r="N7685" s="12"/>
    </row>
    <row r="7686" spans="1:14" x14ac:dyDescent="0.2">
      <c r="A7686" s="1">
        <v>47863</v>
      </c>
      <c r="B7686" s="4" t="s">
        <v>1035</v>
      </c>
      <c r="C7686" s="5" t="str">
        <f t="shared" si="603"/>
        <v xml:space="preserve"> 12</v>
      </c>
      <c r="D7686" s="12" t="str">
        <f t="shared" si="604"/>
        <v>21</v>
      </c>
      <c r="E7686" s="12">
        <f t="shared" si="605"/>
        <v>3</v>
      </c>
      <c r="F7686" s="12" t="str">
        <f t="shared" si="606"/>
        <v>友引</v>
      </c>
      <c r="G7686" s="12" t="str">
        <f t="shared" si="607"/>
        <v>水</v>
      </c>
      <c r="J7686" s="12"/>
      <c r="K7686" s="12"/>
      <c r="L7686" s="12"/>
      <c r="M7686" s="12"/>
      <c r="N7686" s="12"/>
    </row>
    <row r="7687" spans="1:14" x14ac:dyDescent="0.2">
      <c r="A7687" s="1">
        <v>47864</v>
      </c>
      <c r="B7687" s="4" t="s">
        <v>1036</v>
      </c>
      <c r="C7687" s="5" t="str">
        <f t="shared" si="603"/>
        <v xml:space="preserve"> 12</v>
      </c>
      <c r="D7687" s="12" t="str">
        <f t="shared" si="604"/>
        <v>22</v>
      </c>
      <c r="E7687" s="12">
        <f t="shared" si="605"/>
        <v>4</v>
      </c>
      <c r="F7687" s="12" t="str">
        <f t="shared" si="606"/>
        <v>先負</v>
      </c>
      <c r="G7687" s="12" t="str">
        <f t="shared" si="607"/>
        <v>木</v>
      </c>
      <c r="J7687" s="12"/>
      <c r="K7687" s="12"/>
      <c r="L7687" s="12"/>
      <c r="M7687" s="12"/>
      <c r="N7687" s="12"/>
    </row>
    <row r="7688" spans="1:14" x14ac:dyDescent="0.2">
      <c r="A7688" s="1">
        <v>47865</v>
      </c>
      <c r="B7688" s="4" t="s">
        <v>1037</v>
      </c>
      <c r="C7688" s="5" t="str">
        <f t="shared" si="603"/>
        <v xml:space="preserve"> 12</v>
      </c>
      <c r="D7688" s="12" t="str">
        <f t="shared" si="604"/>
        <v>23</v>
      </c>
      <c r="E7688" s="12">
        <f t="shared" si="605"/>
        <v>5</v>
      </c>
      <c r="F7688" s="12" t="str">
        <f t="shared" si="606"/>
        <v>仏滅</v>
      </c>
      <c r="G7688" s="12" t="str">
        <f t="shared" si="607"/>
        <v>金</v>
      </c>
      <c r="J7688" s="12"/>
      <c r="K7688" s="12"/>
      <c r="L7688" s="12"/>
      <c r="M7688" s="12"/>
      <c r="N7688" s="12"/>
    </row>
    <row r="7689" spans="1:14" x14ac:dyDescent="0.2">
      <c r="A7689" s="1">
        <v>47866</v>
      </c>
      <c r="B7689" s="4" t="s">
        <v>1038</v>
      </c>
      <c r="C7689" s="5" t="str">
        <f t="shared" si="603"/>
        <v xml:space="preserve"> 12</v>
      </c>
      <c r="D7689" s="12" t="str">
        <f t="shared" si="604"/>
        <v>24</v>
      </c>
      <c r="E7689" s="12">
        <f t="shared" si="605"/>
        <v>0</v>
      </c>
      <c r="F7689" s="12" t="str">
        <f t="shared" si="606"/>
        <v>大安</v>
      </c>
      <c r="G7689" s="12" t="str">
        <f t="shared" si="607"/>
        <v>土</v>
      </c>
      <c r="J7689" s="12"/>
      <c r="K7689" s="12"/>
      <c r="L7689" s="12"/>
      <c r="M7689" s="12"/>
      <c r="N7689" s="12"/>
    </row>
    <row r="7690" spans="1:14" x14ac:dyDescent="0.2">
      <c r="A7690" s="1">
        <v>47867</v>
      </c>
      <c r="B7690" s="4" t="s">
        <v>1039</v>
      </c>
      <c r="C7690" s="5" t="str">
        <f t="shared" si="603"/>
        <v xml:space="preserve"> 12</v>
      </c>
      <c r="D7690" s="12" t="str">
        <f t="shared" si="604"/>
        <v>25</v>
      </c>
      <c r="E7690" s="12">
        <f t="shared" si="605"/>
        <v>1</v>
      </c>
      <c r="F7690" s="12" t="str">
        <f t="shared" si="606"/>
        <v>赤口</v>
      </c>
      <c r="G7690" s="12" t="str">
        <f t="shared" si="607"/>
        <v>日</v>
      </c>
      <c r="J7690" s="12"/>
      <c r="K7690" s="12"/>
      <c r="L7690" s="12"/>
      <c r="M7690" s="12"/>
      <c r="N7690" s="12"/>
    </row>
    <row r="7691" spans="1:14" x14ac:dyDescent="0.2">
      <c r="A7691" s="1">
        <v>47868</v>
      </c>
      <c r="B7691" s="4" t="s">
        <v>1040</v>
      </c>
      <c r="C7691" s="5" t="str">
        <f t="shared" si="603"/>
        <v xml:space="preserve"> 12</v>
      </c>
      <c r="D7691" s="12" t="str">
        <f t="shared" si="604"/>
        <v>26</v>
      </c>
      <c r="E7691" s="12">
        <f t="shared" si="605"/>
        <v>2</v>
      </c>
      <c r="F7691" s="12" t="str">
        <f t="shared" si="606"/>
        <v>先勝</v>
      </c>
      <c r="G7691" s="12" t="str">
        <f t="shared" si="607"/>
        <v>月</v>
      </c>
      <c r="J7691" s="12"/>
      <c r="K7691" s="12"/>
      <c r="L7691" s="12"/>
      <c r="M7691" s="12"/>
      <c r="N7691" s="12"/>
    </row>
    <row r="7692" spans="1:14" x14ac:dyDescent="0.2">
      <c r="A7692" s="1">
        <v>47869</v>
      </c>
      <c r="B7692" s="4" t="s">
        <v>1041</v>
      </c>
      <c r="C7692" s="5" t="str">
        <f t="shared" ref="C7692:C7755" si="608">SUBSTITUTE( LEFT(B7692,LEN(B7692)-(LEN(B7692)-FIND("/",B7692)+1)), "閏", "" )</f>
        <v xml:space="preserve"> 12</v>
      </c>
      <c r="D7692" s="12" t="str">
        <f t="shared" si="604"/>
        <v>27</v>
      </c>
      <c r="E7692" s="12">
        <f t="shared" si="605"/>
        <v>3</v>
      </c>
      <c r="F7692" s="12" t="str">
        <f t="shared" si="606"/>
        <v>友引</v>
      </c>
      <c r="G7692" s="12" t="str">
        <f t="shared" si="607"/>
        <v>火</v>
      </c>
      <c r="J7692" s="12"/>
      <c r="K7692" s="12"/>
      <c r="L7692" s="12"/>
      <c r="M7692" s="12"/>
      <c r="N7692" s="12"/>
    </row>
    <row r="7693" spans="1:14" x14ac:dyDescent="0.2">
      <c r="A7693" s="1">
        <v>47870</v>
      </c>
      <c r="B7693" s="4" t="s">
        <v>1042</v>
      </c>
      <c r="C7693" s="5" t="str">
        <f t="shared" si="608"/>
        <v xml:space="preserve"> 12</v>
      </c>
      <c r="D7693" s="12" t="str">
        <f t="shared" si="604"/>
        <v>28</v>
      </c>
      <c r="E7693" s="12">
        <f t="shared" si="605"/>
        <v>4</v>
      </c>
      <c r="F7693" s="12" t="str">
        <f t="shared" si="606"/>
        <v>先負</v>
      </c>
      <c r="G7693" s="12" t="str">
        <f t="shared" si="607"/>
        <v>水</v>
      </c>
      <c r="J7693" s="12"/>
      <c r="K7693" s="12"/>
      <c r="L7693" s="12"/>
      <c r="M7693" s="12"/>
      <c r="N7693" s="12"/>
    </row>
    <row r="7694" spans="1:14" x14ac:dyDescent="0.2">
      <c r="A7694" s="1">
        <v>47871</v>
      </c>
      <c r="B7694" s="4" t="s">
        <v>1043</v>
      </c>
      <c r="C7694" s="5" t="str">
        <f t="shared" si="608"/>
        <v xml:space="preserve"> 12</v>
      </c>
      <c r="D7694" s="12" t="str">
        <f t="shared" si="604"/>
        <v>29</v>
      </c>
      <c r="E7694" s="12">
        <f t="shared" si="605"/>
        <v>5</v>
      </c>
      <c r="F7694" s="12" t="str">
        <f t="shared" si="606"/>
        <v>仏滅</v>
      </c>
      <c r="G7694" s="12" t="str">
        <f t="shared" si="607"/>
        <v>木</v>
      </c>
      <c r="J7694" s="12"/>
      <c r="K7694" s="12"/>
      <c r="L7694" s="12"/>
      <c r="M7694" s="12"/>
      <c r="N7694" s="12"/>
    </row>
    <row r="7695" spans="1:14" x14ac:dyDescent="0.2">
      <c r="A7695" s="1">
        <v>47872</v>
      </c>
      <c r="B7695" s="4" t="s">
        <v>1044</v>
      </c>
      <c r="C7695" s="5" t="str">
        <f t="shared" si="608"/>
        <v xml:space="preserve"> 1</v>
      </c>
      <c r="D7695" s="12" t="str">
        <f t="shared" si="604"/>
        <v>1</v>
      </c>
      <c r="E7695" s="12">
        <f t="shared" si="605"/>
        <v>2</v>
      </c>
      <c r="F7695" s="12" t="str">
        <f t="shared" si="606"/>
        <v>先勝</v>
      </c>
      <c r="G7695" s="12" t="str">
        <f t="shared" si="607"/>
        <v>金</v>
      </c>
      <c r="J7695" s="12"/>
      <c r="K7695" s="12"/>
      <c r="L7695" s="12"/>
      <c r="M7695" s="12"/>
      <c r="N7695" s="12"/>
    </row>
    <row r="7696" spans="1:14" x14ac:dyDescent="0.2">
      <c r="A7696" s="1">
        <v>47873</v>
      </c>
      <c r="B7696" s="4" t="s">
        <v>661</v>
      </c>
      <c r="C7696" s="5" t="str">
        <f t="shared" si="608"/>
        <v xml:space="preserve"> 1</v>
      </c>
      <c r="D7696" s="12" t="str">
        <f t="shared" si="604"/>
        <v>2</v>
      </c>
      <c r="E7696" s="12">
        <f t="shared" si="605"/>
        <v>3</v>
      </c>
      <c r="F7696" s="12" t="str">
        <f t="shared" si="606"/>
        <v>友引</v>
      </c>
      <c r="G7696" s="12" t="str">
        <f t="shared" si="607"/>
        <v>土</v>
      </c>
      <c r="J7696" s="12"/>
      <c r="K7696" s="12"/>
      <c r="L7696" s="12"/>
      <c r="M7696" s="12"/>
      <c r="N7696" s="12"/>
    </row>
    <row r="7697" spans="1:14" x14ac:dyDescent="0.2">
      <c r="A7697" s="1">
        <v>47874</v>
      </c>
      <c r="B7697" s="4" t="s">
        <v>662</v>
      </c>
      <c r="C7697" s="5" t="str">
        <f t="shared" si="608"/>
        <v xml:space="preserve"> 1</v>
      </c>
      <c r="D7697" s="12" t="str">
        <f t="shared" si="604"/>
        <v>3</v>
      </c>
      <c r="E7697" s="12">
        <f t="shared" si="605"/>
        <v>4</v>
      </c>
      <c r="F7697" s="12" t="str">
        <f t="shared" si="606"/>
        <v>先負</v>
      </c>
      <c r="G7697" s="12" t="str">
        <f t="shared" si="607"/>
        <v>日</v>
      </c>
      <c r="J7697" s="12"/>
      <c r="K7697" s="12"/>
      <c r="L7697" s="12"/>
      <c r="M7697" s="12"/>
      <c r="N7697" s="12"/>
    </row>
    <row r="7698" spans="1:14" x14ac:dyDescent="0.2">
      <c r="A7698" s="1">
        <v>47875</v>
      </c>
      <c r="B7698" s="4" t="s">
        <v>663</v>
      </c>
      <c r="C7698" s="5" t="str">
        <f t="shared" si="608"/>
        <v xml:space="preserve"> 1</v>
      </c>
      <c r="D7698" s="12" t="str">
        <f t="shared" si="604"/>
        <v>4</v>
      </c>
      <c r="E7698" s="12">
        <f t="shared" si="605"/>
        <v>5</v>
      </c>
      <c r="F7698" s="12" t="str">
        <f t="shared" si="606"/>
        <v>仏滅</v>
      </c>
      <c r="G7698" s="12" t="str">
        <f t="shared" si="607"/>
        <v>月</v>
      </c>
      <c r="J7698" s="12"/>
      <c r="K7698" s="12"/>
      <c r="L7698" s="12"/>
      <c r="M7698" s="12"/>
      <c r="N7698" s="12"/>
    </row>
    <row r="7699" spans="1:14" x14ac:dyDescent="0.2">
      <c r="A7699" s="1">
        <v>47876</v>
      </c>
      <c r="B7699" s="4" t="s">
        <v>664</v>
      </c>
      <c r="C7699" s="5" t="str">
        <f t="shared" si="608"/>
        <v xml:space="preserve"> 1</v>
      </c>
      <c r="D7699" s="12" t="str">
        <f t="shared" si="604"/>
        <v>5</v>
      </c>
      <c r="E7699" s="12">
        <f t="shared" si="605"/>
        <v>0</v>
      </c>
      <c r="F7699" s="12" t="str">
        <f t="shared" si="606"/>
        <v>大安</v>
      </c>
      <c r="G7699" s="12" t="str">
        <f t="shared" si="607"/>
        <v>火</v>
      </c>
      <c r="J7699" s="12"/>
      <c r="K7699" s="12"/>
      <c r="L7699" s="12"/>
      <c r="M7699" s="12"/>
      <c r="N7699" s="12"/>
    </row>
    <row r="7700" spans="1:14" x14ac:dyDescent="0.2">
      <c r="A7700" s="1">
        <v>47877</v>
      </c>
      <c r="B7700" s="4" t="s">
        <v>665</v>
      </c>
      <c r="C7700" s="5" t="str">
        <f t="shared" si="608"/>
        <v xml:space="preserve"> 1</v>
      </c>
      <c r="D7700" s="12" t="str">
        <f t="shared" si="604"/>
        <v>6</v>
      </c>
      <c r="E7700" s="12">
        <f t="shared" si="605"/>
        <v>1</v>
      </c>
      <c r="F7700" s="12" t="str">
        <f t="shared" si="606"/>
        <v>赤口</v>
      </c>
      <c r="G7700" s="12" t="str">
        <f t="shared" si="607"/>
        <v>水</v>
      </c>
      <c r="J7700" s="12"/>
      <c r="K7700" s="12"/>
      <c r="L7700" s="12"/>
      <c r="M7700" s="12"/>
      <c r="N7700" s="12"/>
    </row>
    <row r="7701" spans="1:14" x14ac:dyDescent="0.2">
      <c r="A7701" s="1">
        <v>47878</v>
      </c>
      <c r="B7701" s="4" t="s">
        <v>666</v>
      </c>
      <c r="C7701" s="5" t="str">
        <f t="shared" si="608"/>
        <v xml:space="preserve"> 1</v>
      </c>
      <c r="D7701" s="12" t="str">
        <f t="shared" si="604"/>
        <v>7</v>
      </c>
      <c r="E7701" s="12">
        <f t="shared" si="605"/>
        <v>2</v>
      </c>
      <c r="F7701" s="12" t="str">
        <f t="shared" si="606"/>
        <v>先勝</v>
      </c>
      <c r="G7701" s="12" t="str">
        <f t="shared" si="607"/>
        <v>木</v>
      </c>
      <c r="J7701" s="12"/>
      <c r="K7701" s="12"/>
      <c r="L7701" s="12"/>
      <c r="M7701" s="12"/>
      <c r="N7701" s="12"/>
    </row>
    <row r="7702" spans="1:14" x14ac:dyDescent="0.2">
      <c r="A7702" s="1">
        <v>47879</v>
      </c>
      <c r="B7702" s="4" t="s">
        <v>667</v>
      </c>
      <c r="C7702" s="5" t="str">
        <f t="shared" si="608"/>
        <v xml:space="preserve"> 1</v>
      </c>
      <c r="D7702" s="12" t="str">
        <f t="shared" si="604"/>
        <v>8</v>
      </c>
      <c r="E7702" s="12">
        <f t="shared" si="605"/>
        <v>3</v>
      </c>
      <c r="F7702" s="12" t="str">
        <f t="shared" si="606"/>
        <v>友引</v>
      </c>
      <c r="G7702" s="12" t="str">
        <f t="shared" si="607"/>
        <v>金</v>
      </c>
      <c r="J7702" s="12"/>
      <c r="K7702" s="12"/>
      <c r="L7702" s="12"/>
      <c r="M7702" s="12"/>
      <c r="N7702" s="12"/>
    </row>
    <row r="7703" spans="1:14" x14ac:dyDescent="0.2">
      <c r="A7703" s="1">
        <v>47880</v>
      </c>
      <c r="B7703" s="4" t="s">
        <v>668</v>
      </c>
      <c r="C7703" s="5" t="str">
        <f t="shared" si="608"/>
        <v xml:space="preserve"> 1</v>
      </c>
      <c r="D7703" s="12" t="str">
        <f t="shared" si="604"/>
        <v>9</v>
      </c>
      <c r="E7703" s="12">
        <f t="shared" si="605"/>
        <v>4</v>
      </c>
      <c r="F7703" s="12" t="str">
        <f t="shared" si="606"/>
        <v>先負</v>
      </c>
      <c r="G7703" s="12" t="str">
        <f t="shared" si="607"/>
        <v>土</v>
      </c>
      <c r="J7703" s="12"/>
      <c r="K7703" s="12"/>
      <c r="L7703" s="12"/>
      <c r="M7703" s="12"/>
      <c r="N7703" s="12"/>
    </row>
    <row r="7704" spans="1:14" x14ac:dyDescent="0.2">
      <c r="A7704" s="1">
        <v>47881</v>
      </c>
      <c r="B7704" s="4" t="s">
        <v>669</v>
      </c>
      <c r="C7704" s="5" t="str">
        <f t="shared" si="608"/>
        <v xml:space="preserve"> 1</v>
      </c>
      <c r="D7704" s="12" t="str">
        <f t="shared" si="604"/>
        <v>10</v>
      </c>
      <c r="E7704" s="12">
        <f t="shared" si="605"/>
        <v>5</v>
      </c>
      <c r="F7704" s="12" t="str">
        <f t="shared" si="606"/>
        <v>仏滅</v>
      </c>
      <c r="G7704" s="12" t="str">
        <f t="shared" si="607"/>
        <v>日</v>
      </c>
      <c r="J7704" s="12"/>
      <c r="K7704" s="12"/>
      <c r="L7704" s="12"/>
      <c r="M7704" s="12"/>
      <c r="N7704" s="12"/>
    </row>
    <row r="7705" spans="1:14" x14ac:dyDescent="0.2">
      <c r="A7705" s="1">
        <v>47882</v>
      </c>
      <c r="B7705" s="4" t="s">
        <v>670</v>
      </c>
      <c r="C7705" s="5" t="str">
        <f t="shared" si="608"/>
        <v xml:space="preserve"> 1</v>
      </c>
      <c r="D7705" s="12" t="str">
        <f t="shared" si="604"/>
        <v>11</v>
      </c>
      <c r="E7705" s="12">
        <f t="shared" si="605"/>
        <v>0</v>
      </c>
      <c r="F7705" s="12" t="str">
        <f t="shared" si="606"/>
        <v>大安</v>
      </c>
      <c r="G7705" s="12" t="str">
        <f t="shared" si="607"/>
        <v>月</v>
      </c>
      <c r="J7705" s="12"/>
      <c r="K7705" s="12"/>
      <c r="L7705" s="12"/>
      <c r="M7705" s="12"/>
      <c r="N7705" s="12"/>
    </row>
    <row r="7706" spans="1:14" x14ac:dyDescent="0.2">
      <c r="A7706" s="1">
        <v>47883</v>
      </c>
      <c r="B7706" s="4" t="s">
        <v>671</v>
      </c>
      <c r="C7706" s="5" t="str">
        <f t="shared" si="608"/>
        <v xml:space="preserve"> 1</v>
      </c>
      <c r="D7706" s="12" t="str">
        <f t="shared" si="604"/>
        <v>12</v>
      </c>
      <c r="E7706" s="12">
        <f t="shared" si="605"/>
        <v>1</v>
      </c>
      <c r="F7706" s="12" t="str">
        <f t="shared" si="606"/>
        <v>赤口</v>
      </c>
      <c r="G7706" s="12" t="str">
        <f t="shared" si="607"/>
        <v>火</v>
      </c>
      <c r="J7706" s="12"/>
      <c r="K7706" s="12"/>
      <c r="L7706" s="12"/>
      <c r="M7706" s="12"/>
      <c r="N7706" s="12"/>
    </row>
    <row r="7707" spans="1:14" x14ac:dyDescent="0.2">
      <c r="A7707" s="1">
        <v>47884</v>
      </c>
      <c r="B7707" s="4" t="s">
        <v>672</v>
      </c>
      <c r="C7707" s="5" t="str">
        <f t="shared" si="608"/>
        <v xml:space="preserve"> 1</v>
      </c>
      <c r="D7707" s="12" t="str">
        <f t="shared" si="604"/>
        <v>13</v>
      </c>
      <c r="E7707" s="12">
        <f t="shared" si="605"/>
        <v>2</v>
      </c>
      <c r="F7707" s="12" t="str">
        <f t="shared" si="606"/>
        <v>先勝</v>
      </c>
      <c r="G7707" s="12" t="str">
        <f t="shared" si="607"/>
        <v>水</v>
      </c>
      <c r="J7707" s="12"/>
      <c r="K7707" s="12"/>
      <c r="L7707" s="12"/>
      <c r="M7707" s="12"/>
      <c r="N7707" s="12"/>
    </row>
    <row r="7708" spans="1:14" x14ac:dyDescent="0.2">
      <c r="A7708" s="1">
        <v>47885</v>
      </c>
      <c r="B7708" s="4" t="s">
        <v>673</v>
      </c>
      <c r="C7708" s="5" t="str">
        <f t="shared" si="608"/>
        <v xml:space="preserve"> 1</v>
      </c>
      <c r="D7708" s="12" t="str">
        <f t="shared" si="604"/>
        <v>14</v>
      </c>
      <c r="E7708" s="12">
        <f t="shared" si="605"/>
        <v>3</v>
      </c>
      <c r="F7708" s="12" t="str">
        <f t="shared" si="606"/>
        <v>友引</v>
      </c>
      <c r="G7708" s="12" t="str">
        <f t="shared" si="607"/>
        <v>木</v>
      </c>
      <c r="J7708" s="12"/>
      <c r="K7708" s="12"/>
      <c r="L7708" s="12"/>
      <c r="M7708" s="12"/>
      <c r="N7708" s="12"/>
    </row>
    <row r="7709" spans="1:14" x14ac:dyDescent="0.2">
      <c r="A7709" s="1">
        <v>47886</v>
      </c>
      <c r="B7709" s="4" t="s">
        <v>674</v>
      </c>
      <c r="C7709" s="5" t="str">
        <f t="shared" si="608"/>
        <v xml:space="preserve"> 1</v>
      </c>
      <c r="D7709" s="12" t="str">
        <f t="shared" si="604"/>
        <v>15</v>
      </c>
      <c r="E7709" s="12">
        <f t="shared" si="605"/>
        <v>4</v>
      </c>
      <c r="F7709" s="12" t="str">
        <f t="shared" si="606"/>
        <v>先負</v>
      </c>
      <c r="G7709" s="12" t="str">
        <f t="shared" si="607"/>
        <v>金</v>
      </c>
      <c r="J7709" s="12"/>
      <c r="K7709" s="12"/>
      <c r="L7709" s="12"/>
      <c r="M7709" s="12"/>
      <c r="N7709" s="12"/>
    </row>
    <row r="7710" spans="1:14" x14ac:dyDescent="0.2">
      <c r="A7710" s="1">
        <v>47887</v>
      </c>
      <c r="B7710" s="4" t="s">
        <v>675</v>
      </c>
      <c r="C7710" s="5" t="str">
        <f t="shared" si="608"/>
        <v xml:space="preserve"> 1</v>
      </c>
      <c r="D7710" s="12" t="str">
        <f t="shared" si="604"/>
        <v>16</v>
      </c>
      <c r="E7710" s="12">
        <f t="shared" si="605"/>
        <v>5</v>
      </c>
      <c r="F7710" s="12" t="str">
        <f t="shared" si="606"/>
        <v>仏滅</v>
      </c>
      <c r="G7710" s="12" t="str">
        <f t="shared" si="607"/>
        <v>土</v>
      </c>
      <c r="J7710" s="12"/>
      <c r="K7710" s="12"/>
      <c r="L7710" s="12"/>
      <c r="M7710" s="12"/>
      <c r="N7710" s="12"/>
    </row>
    <row r="7711" spans="1:14" x14ac:dyDescent="0.2">
      <c r="A7711" s="1">
        <v>47888</v>
      </c>
      <c r="B7711" s="4" t="s">
        <v>676</v>
      </c>
      <c r="C7711" s="5" t="str">
        <f t="shared" si="608"/>
        <v xml:space="preserve"> 1</v>
      </c>
      <c r="D7711" s="12" t="str">
        <f t="shared" si="604"/>
        <v>17</v>
      </c>
      <c r="E7711" s="12">
        <f t="shared" si="605"/>
        <v>0</v>
      </c>
      <c r="F7711" s="12" t="str">
        <f t="shared" si="606"/>
        <v>大安</v>
      </c>
      <c r="G7711" s="12" t="str">
        <f t="shared" si="607"/>
        <v>日</v>
      </c>
      <c r="J7711" s="12"/>
      <c r="K7711" s="12"/>
      <c r="L7711" s="12"/>
      <c r="M7711" s="12"/>
      <c r="N7711" s="12"/>
    </row>
    <row r="7712" spans="1:14" x14ac:dyDescent="0.2">
      <c r="A7712" s="1">
        <v>47889</v>
      </c>
      <c r="B7712" s="4" t="s">
        <v>677</v>
      </c>
      <c r="C7712" s="5" t="str">
        <f t="shared" si="608"/>
        <v xml:space="preserve"> 1</v>
      </c>
      <c r="D7712" s="12" t="str">
        <f t="shared" si="604"/>
        <v>18</v>
      </c>
      <c r="E7712" s="12">
        <f t="shared" si="605"/>
        <v>1</v>
      </c>
      <c r="F7712" s="12" t="str">
        <f t="shared" si="606"/>
        <v>赤口</v>
      </c>
      <c r="G7712" s="12" t="str">
        <f t="shared" si="607"/>
        <v>月</v>
      </c>
      <c r="J7712" s="12"/>
      <c r="K7712" s="12"/>
      <c r="L7712" s="12"/>
      <c r="M7712" s="12"/>
      <c r="N7712" s="12"/>
    </row>
    <row r="7713" spans="1:14" x14ac:dyDescent="0.2">
      <c r="A7713" s="1">
        <v>47890</v>
      </c>
      <c r="B7713" s="4" t="s">
        <v>678</v>
      </c>
      <c r="C7713" s="5" t="str">
        <f t="shared" si="608"/>
        <v xml:space="preserve"> 1</v>
      </c>
      <c r="D7713" s="12" t="str">
        <f t="shared" si="604"/>
        <v>19</v>
      </c>
      <c r="E7713" s="12">
        <f t="shared" si="605"/>
        <v>2</v>
      </c>
      <c r="F7713" s="12" t="str">
        <f t="shared" si="606"/>
        <v>先勝</v>
      </c>
      <c r="G7713" s="12" t="str">
        <f t="shared" si="607"/>
        <v>火</v>
      </c>
      <c r="J7713" s="12"/>
      <c r="K7713" s="12"/>
      <c r="L7713" s="12"/>
      <c r="M7713" s="12"/>
      <c r="N7713" s="12"/>
    </row>
    <row r="7714" spans="1:14" x14ac:dyDescent="0.2">
      <c r="A7714" s="1">
        <v>47891</v>
      </c>
      <c r="B7714" s="4" t="s">
        <v>679</v>
      </c>
      <c r="C7714" s="5" t="str">
        <f t="shared" si="608"/>
        <v xml:space="preserve"> 1</v>
      </c>
      <c r="D7714" s="12" t="str">
        <f t="shared" si="604"/>
        <v>20</v>
      </c>
      <c r="E7714" s="12">
        <f t="shared" si="605"/>
        <v>3</v>
      </c>
      <c r="F7714" s="12" t="str">
        <f t="shared" si="606"/>
        <v>友引</v>
      </c>
      <c r="G7714" s="12" t="str">
        <f t="shared" si="607"/>
        <v>水</v>
      </c>
      <c r="J7714" s="12"/>
      <c r="K7714" s="12"/>
      <c r="L7714" s="12"/>
      <c r="M7714" s="12"/>
      <c r="N7714" s="12"/>
    </row>
    <row r="7715" spans="1:14" x14ac:dyDescent="0.2">
      <c r="A7715" s="1">
        <v>47892</v>
      </c>
      <c r="B7715" s="4" t="s">
        <v>680</v>
      </c>
      <c r="C7715" s="5" t="str">
        <f t="shared" si="608"/>
        <v xml:space="preserve"> 1</v>
      </c>
      <c r="D7715" s="12" t="str">
        <f t="shared" si="604"/>
        <v>21</v>
      </c>
      <c r="E7715" s="12">
        <f t="shared" si="605"/>
        <v>4</v>
      </c>
      <c r="F7715" s="12" t="str">
        <f t="shared" si="606"/>
        <v>先負</v>
      </c>
      <c r="G7715" s="12" t="str">
        <f t="shared" si="607"/>
        <v>木</v>
      </c>
      <c r="J7715" s="12"/>
      <c r="K7715" s="12"/>
      <c r="L7715" s="12"/>
      <c r="M7715" s="12"/>
      <c r="N7715" s="12"/>
    </row>
    <row r="7716" spans="1:14" x14ac:dyDescent="0.2">
      <c r="A7716" s="1">
        <v>47893</v>
      </c>
      <c r="B7716" s="4" t="s">
        <v>681</v>
      </c>
      <c r="C7716" s="5" t="str">
        <f t="shared" si="608"/>
        <v xml:space="preserve"> 1</v>
      </c>
      <c r="D7716" s="12" t="str">
        <f t="shared" si="604"/>
        <v>22</v>
      </c>
      <c r="E7716" s="12">
        <f t="shared" si="605"/>
        <v>5</v>
      </c>
      <c r="F7716" s="12" t="str">
        <f t="shared" si="606"/>
        <v>仏滅</v>
      </c>
      <c r="G7716" s="12" t="str">
        <f t="shared" si="607"/>
        <v>金</v>
      </c>
      <c r="J7716" s="12"/>
      <c r="K7716" s="12"/>
      <c r="L7716" s="12"/>
      <c r="M7716" s="12"/>
      <c r="N7716" s="12"/>
    </row>
    <row r="7717" spans="1:14" x14ac:dyDescent="0.2">
      <c r="A7717" s="1">
        <v>47894</v>
      </c>
      <c r="B7717" s="4" t="s">
        <v>682</v>
      </c>
      <c r="C7717" s="5" t="str">
        <f t="shared" si="608"/>
        <v xml:space="preserve"> 1</v>
      </c>
      <c r="D7717" s="12" t="str">
        <f t="shared" si="604"/>
        <v>23</v>
      </c>
      <c r="E7717" s="12">
        <f t="shared" si="605"/>
        <v>0</v>
      </c>
      <c r="F7717" s="12" t="str">
        <f t="shared" si="606"/>
        <v>大安</v>
      </c>
      <c r="G7717" s="12" t="str">
        <f t="shared" si="607"/>
        <v>土</v>
      </c>
      <c r="J7717" s="12"/>
      <c r="K7717" s="12"/>
      <c r="L7717" s="12"/>
      <c r="M7717" s="12"/>
      <c r="N7717" s="12"/>
    </row>
    <row r="7718" spans="1:14" x14ac:dyDescent="0.2">
      <c r="A7718" s="1">
        <v>47895</v>
      </c>
      <c r="B7718" s="4" t="s">
        <v>683</v>
      </c>
      <c r="C7718" s="5" t="str">
        <f t="shared" si="608"/>
        <v xml:space="preserve"> 1</v>
      </c>
      <c r="D7718" s="12" t="str">
        <f t="shared" si="604"/>
        <v>24</v>
      </c>
      <c r="E7718" s="12">
        <f t="shared" si="605"/>
        <v>1</v>
      </c>
      <c r="F7718" s="12" t="str">
        <f t="shared" si="606"/>
        <v>赤口</v>
      </c>
      <c r="G7718" s="12" t="str">
        <f t="shared" si="607"/>
        <v>日</v>
      </c>
      <c r="J7718" s="12"/>
      <c r="K7718" s="12"/>
      <c r="L7718" s="12"/>
      <c r="M7718" s="12"/>
      <c r="N7718" s="12"/>
    </row>
    <row r="7719" spans="1:14" x14ac:dyDescent="0.2">
      <c r="A7719" s="1">
        <v>47896</v>
      </c>
      <c r="B7719" s="4" t="s">
        <v>684</v>
      </c>
      <c r="C7719" s="5" t="str">
        <f t="shared" si="608"/>
        <v xml:space="preserve"> 1</v>
      </c>
      <c r="D7719" s="12" t="str">
        <f t="shared" si="604"/>
        <v>25</v>
      </c>
      <c r="E7719" s="12">
        <f t="shared" si="605"/>
        <v>2</v>
      </c>
      <c r="F7719" s="12" t="str">
        <f t="shared" si="606"/>
        <v>先勝</v>
      </c>
      <c r="G7719" s="12" t="str">
        <f t="shared" si="607"/>
        <v>月</v>
      </c>
      <c r="J7719" s="12"/>
      <c r="K7719" s="12"/>
      <c r="L7719" s="12"/>
      <c r="M7719" s="12"/>
      <c r="N7719" s="12"/>
    </row>
    <row r="7720" spans="1:14" x14ac:dyDescent="0.2">
      <c r="A7720" s="1">
        <v>47897</v>
      </c>
      <c r="B7720" s="4" t="s">
        <v>685</v>
      </c>
      <c r="C7720" s="5" t="str">
        <f t="shared" si="608"/>
        <v xml:space="preserve"> 1</v>
      </c>
      <c r="D7720" s="12" t="str">
        <f t="shared" si="604"/>
        <v>26</v>
      </c>
      <c r="E7720" s="12">
        <f t="shared" si="605"/>
        <v>3</v>
      </c>
      <c r="F7720" s="12" t="str">
        <f t="shared" si="606"/>
        <v>友引</v>
      </c>
      <c r="G7720" s="12" t="str">
        <f t="shared" si="607"/>
        <v>火</v>
      </c>
      <c r="J7720" s="12"/>
      <c r="K7720" s="12"/>
      <c r="L7720" s="12"/>
      <c r="M7720" s="12"/>
      <c r="N7720" s="12"/>
    </row>
    <row r="7721" spans="1:14" x14ac:dyDescent="0.2">
      <c r="A7721" s="1">
        <v>47898</v>
      </c>
      <c r="B7721" s="4" t="s">
        <v>686</v>
      </c>
      <c r="C7721" s="5" t="str">
        <f t="shared" si="608"/>
        <v xml:space="preserve"> 1</v>
      </c>
      <c r="D7721" s="12" t="str">
        <f t="shared" si="604"/>
        <v>27</v>
      </c>
      <c r="E7721" s="12">
        <f t="shared" si="605"/>
        <v>4</v>
      </c>
      <c r="F7721" s="12" t="str">
        <f t="shared" si="606"/>
        <v>先負</v>
      </c>
      <c r="G7721" s="12" t="str">
        <f t="shared" si="607"/>
        <v>水</v>
      </c>
      <c r="J7721" s="12"/>
      <c r="K7721" s="12"/>
      <c r="L7721" s="12"/>
      <c r="M7721" s="12"/>
      <c r="N7721" s="12"/>
    </row>
    <row r="7722" spans="1:14" x14ac:dyDescent="0.2">
      <c r="A7722" s="1">
        <v>47899</v>
      </c>
      <c r="B7722" s="4" t="s">
        <v>687</v>
      </c>
      <c r="C7722" s="5" t="str">
        <f t="shared" si="608"/>
        <v xml:space="preserve"> 1</v>
      </c>
      <c r="D7722" s="12" t="str">
        <f t="shared" si="604"/>
        <v>28</v>
      </c>
      <c r="E7722" s="12">
        <f t="shared" si="605"/>
        <v>5</v>
      </c>
      <c r="F7722" s="12" t="str">
        <f t="shared" si="606"/>
        <v>仏滅</v>
      </c>
      <c r="G7722" s="12" t="str">
        <f t="shared" si="607"/>
        <v>木</v>
      </c>
      <c r="J7722" s="12"/>
      <c r="K7722" s="12"/>
      <c r="L7722" s="12"/>
      <c r="M7722" s="12"/>
      <c r="N7722" s="12"/>
    </row>
    <row r="7723" spans="1:14" x14ac:dyDescent="0.2">
      <c r="A7723" s="1">
        <v>47900</v>
      </c>
      <c r="B7723" s="4" t="s">
        <v>688</v>
      </c>
      <c r="C7723" s="5" t="str">
        <f t="shared" si="608"/>
        <v xml:space="preserve"> 1</v>
      </c>
      <c r="D7723" s="12" t="str">
        <f t="shared" si="604"/>
        <v>29</v>
      </c>
      <c r="E7723" s="12">
        <f t="shared" si="605"/>
        <v>0</v>
      </c>
      <c r="F7723" s="12" t="str">
        <f t="shared" si="606"/>
        <v>大安</v>
      </c>
      <c r="G7723" s="12" t="str">
        <f t="shared" si="607"/>
        <v>金</v>
      </c>
      <c r="J7723" s="12"/>
      <c r="K7723" s="12"/>
      <c r="L7723" s="12"/>
      <c r="M7723" s="12"/>
      <c r="N7723" s="12"/>
    </row>
    <row r="7724" spans="1:14" x14ac:dyDescent="0.2">
      <c r="A7724" s="1">
        <v>47901</v>
      </c>
      <c r="B7724" s="4" t="s">
        <v>689</v>
      </c>
      <c r="C7724" s="5" t="str">
        <f t="shared" si="608"/>
        <v xml:space="preserve"> 1</v>
      </c>
      <c r="D7724" s="12" t="str">
        <f t="shared" si="604"/>
        <v>30</v>
      </c>
      <c r="E7724" s="12">
        <f t="shared" si="605"/>
        <v>1</v>
      </c>
      <c r="F7724" s="12" t="str">
        <f t="shared" si="606"/>
        <v>赤口</v>
      </c>
      <c r="G7724" s="12" t="str">
        <f t="shared" si="607"/>
        <v>土</v>
      </c>
      <c r="J7724" s="12"/>
      <c r="K7724" s="12"/>
      <c r="L7724" s="12"/>
      <c r="M7724" s="12"/>
      <c r="N7724" s="12"/>
    </row>
    <row r="7725" spans="1:14" x14ac:dyDescent="0.2">
      <c r="A7725" s="1">
        <v>47902</v>
      </c>
      <c r="B7725" s="4" t="s">
        <v>690</v>
      </c>
      <c r="C7725" s="5" t="str">
        <f t="shared" si="608"/>
        <v xml:space="preserve"> 2</v>
      </c>
      <c r="D7725" s="12" t="str">
        <f t="shared" si="604"/>
        <v>1</v>
      </c>
      <c r="E7725" s="12">
        <f t="shared" si="605"/>
        <v>3</v>
      </c>
      <c r="F7725" s="12" t="str">
        <f t="shared" si="606"/>
        <v>友引</v>
      </c>
      <c r="G7725" s="12" t="str">
        <f t="shared" si="607"/>
        <v>日</v>
      </c>
      <c r="J7725" s="12"/>
      <c r="K7725" s="12"/>
      <c r="L7725" s="12"/>
      <c r="M7725" s="12"/>
      <c r="N7725" s="12"/>
    </row>
    <row r="7726" spans="1:14" x14ac:dyDescent="0.2">
      <c r="A7726" s="1">
        <v>47903</v>
      </c>
      <c r="B7726" s="4" t="s">
        <v>691</v>
      </c>
      <c r="C7726" s="5" t="str">
        <f t="shared" si="608"/>
        <v xml:space="preserve"> 2</v>
      </c>
      <c r="D7726" s="12" t="str">
        <f t="shared" ref="D7726:D7789" si="609">RIGHT(B7726,LEN(B7726)-FIND("/",B7726))</f>
        <v>2</v>
      </c>
      <c r="E7726" s="12">
        <f t="shared" si="605"/>
        <v>4</v>
      </c>
      <c r="F7726" s="12" t="str">
        <f t="shared" si="606"/>
        <v>先負</v>
      </c>
      <c r="G7726" s="12" t="str">
        <f t="shared" si="607"/>
        <v>月</v>
      </c>
      <c r="J7726" s="12"/>
      <c r="K7726" s="12"/>
      <c r="L7726" s="12"/>
      <c r="M7726" s="12"/>
      <c r="N7726" s="12"/>
    </row>
    <row r="7727" spans="1:14" x14ac:dyDescent="0.2">
      <c r="A7727" s="1">
        <v>47904</v>
      </c>
      <c r="B7727" s="4" t="s">
        <v>692</v>
      </c>
      <c r="C7727" s="5" t="str">
        <f t="shared" si="608"/>
        <v xml:space="preserve"> 2</v>
      </c>
      <c r="D7727" s="12" t="str">
        <f t="shared" si="609"/>
        <v>3</v>
      </c>
      <c r="E7727" s="12">
        <f t="shared" si="605"/>
        <v>5</v>
      </c>
      <c r="F7727" s="12" t="str">
        <f t="shared" si="606"/>
        <v>仏滅</v>
      </c>
      <c r="G7727" s="12" t="str">
        <f t="shared" si="607"/>
        <v>火</v>
      </c>
      <c r="J7727" s="12"/>
      <c r="K7727" s="12"/>
      <c r="L7727" s="12"/>
      <c r="M7727" s="12"/>
      <c r="N7727" s="12"/>
    </row>
    <row r="7728" spans="1:14" x14ac:dyDescent="0.2">
      <c r="A7728" s="1">
        <v>47905</v>
      </c>
      <c r="B7728" s="4" t="s">
        <v>693</v>
      </c>
      <c r="C7728" s="5" t="str">
        <f t="shared" si="608"/>
        <v xml:space="preserve"> 2</v>
      </c>
      <c r="D7728" s="12" t="str">
        <f t="shared" si="609"/>
        <v>4</v>
      </c>
      <c r="E7728" s="12">
        <f t="shared" si="605"/>
        <v>0</v>
      </c>
      <c r="F7728" s="12" t="str">
        <f t="shared" si="606"/>
        <v>大安</v>
      </c>
      <c r="G7728" s="12" t="str">
        <f t="shared" si="607"/>
        <v>水</v>
      </c>
      <c r="J7728" s="12"/>
      <c r="K7728" s="12"/>
      <c r="L7728" s="12"/>
      <c r="M7728" s="12"/>
      <c r="N7728" s="12"/>
    </row>
    <row r="7729" spans="1:14" x14ac:dyDescent="0.2">
      <c r="A7729" s="1">
        <v>47906</v>
      </c>
      <c r="B7729" s="4" t="s">
        <v>694</v>
      </c>
      <c r="C7729" s="5" t="str">
        <f t="shared" si="608"/>
        <v xml:space="preserve"> 2</v>
      </c>
      <c r="D7729" s="12" t="str">
        <f t="shared" si="609"/>
        <v>5</v>
      </c>
      <c r="E7729" s="12">
        <f t="shared" si="605"/>
        <v>1</v>
      </c>
      <c r="F7729" s="12" t="str">
        <f t="shared" si="606"/>
        <v>赤口</v>
      </c>
      <c r="G7729" s="12" t="str">
        <f t="shared" si="607"/>
        <v>木</v>
      </c>
      <c r="J7729" s="12"/>
      <c r="K7729" s="12"/>
      <c r="L7729" s="12"/>
      <c r="M7729" s="12"/>
      <c r="N7729" s="12"/>
    </row>
    <row r="7730" spans="1:14" x14ac:dyDescent="0.2">
      <c r="A7730" s="1">
        <v>47907</v>
      </c>
      <c r="B7730" s="4" t="s">
        <v>695</v>
      </c>
      <c r="C7730" s="5" t="str">
        <f t="shared" si="608"/>
        <v xml:space="preserve"> 2</v>
      </c>
      <c r="D7730" s="12" t="str">
        <f t="shared" si="609"/>
        <v>6</v>
      </c>
      <c r="E7730" s="12">
        <f t="shared" si="605"/>
        <v>2</v>
      </c>
      <c r="F7730" s="12" t="str">
        <f t="shared" si="606"/>
        <v>先勝</v>
      </c>
      <c r="G7730" s="12" t="str">
        <f t="shared" si="607"/>
        <v>金</v>
      </c>
      <c r="J7730" s="12"/>
      <c r="K7730" s="12"/>
      <c r="L7730" s="12"/>
      <c r="M7730" s="12"/>
      <c r="N7730" s="12"/>
    </row>
    <row r="7731" spans="1:14" x14ac:dyDescent="0.2">
      <c r="A7731" s="1">
        <v>47908</v>
      </c>
      <c r="B7731" s="4" t="s">
        <v>696</v>
      </c>
      <c r="C7731" s="5" t="str">
        <f t="shared" si="608"/>
        <v xml:space="preserve"> 2</v>
      </c>
      <c r="D7731" s="12" t="str">
        <f t="shared" si="609"/>
        <v>7</v>
      </c>
      <c r="E7731" s="12">
        <f t="shared" si="605"/>
        <v>3</v>
      </c>
      <c r="F7731" s="12" t="str">
        <f t="shared" si="606"/>
        <v>友引</v>
      </c>
      <c r="G7731" s="12" t="str">
        <f t="shared" si="607"/>
        <v>土</v>
      </c>
      <c r="J7731" s="12"/>
      <c r="K7731" s="12"/>
      <c r="L7731" s="12"/>
      <c r="M7731" s="12"/>
      <c r="N7731" s="12"/>
    </row>
    <row r="7732" spans="1:14" x14ac:dyDescent="0.2">
      <c r="A7732" s="1">
        <v>47909</v>
      </c>
      <c r="B7732" s="4" t="s">
        <v>697</v>
      </c>
      <c r="C7732" s="5" t="str">
        <f t="shared" si="608"/>
        <v xml:space="preserve"> 2</v>
      </c>
      <c r="D7732" s="12" t="str">
        <f t="shared" si="609"/>
        <v>8</v>
      </c>
      <c r="E7732" s="12">
        <f t="shared" ref="E7732:E7795" si="610">MOD(C7732+D7732,6)</f>
        <v>4</v>
      </c>
      <c r="F7732" s="12" t="str">
        <f t="shared" ref="F7732:F7795" si="611">VLOOKUP(E7732,$H$2:$I$7,2)</f>
        <v>先負</v>
      </c>
      <c r="G7732" s="12" t="str">
        <f t="shared" ref="G7732:G7795" si="612">TEXT(A7732,"aaa")</f>
        <v>日</v>
      </c>
      <c r="J7732" s="12"/>
      <c r="K7732" s="12"/>
      <c r="L7732" s="12"/>
      <c r="M7732" s="12"/>
      <c r="N7732" s="12"/>
    </row>
    <row r="7733" spans="1:14" x14ac:dyDescent="0.2">
      <c r="A7733" s="1">
        <v>47910</v>
      </c>
      <c r="B7733" s="4" t="s">
        <v>698</v>
      </c>
      <c r="C7733" s="5" t="str">
        <f t="shared" si="608"/>
        <v xml:space="preserve"> 2</v>
      </c>
      <c r="D7733" s="12" t="str">
        <f t="shared" si="609"/>
        <v>9</v>
      </c>
      <c r="E7733" s="12">
        <f t="shared" si="610"/>
        <v>5</v>
      </c>
      <c r="F7733" s="12" t="str">
        <f t="shared" si="611"/>
        <v>仏滅</v>
      </c>
      <c r="G7733" s="12" t="str">
        <f t="shared" si="612"/>
        <v>月</v>
      </c>
      <c r="J7733" s="12"/>
      <c r="K7733" s="12"/>
      <c r="L7733" s="12"/>
      <c r="M7733" s="12"/>
      <c r="N7733" s="12"/>
    </row>
    <row r="7734" spans="1:14" x14ac:dyDescent="0.2">
      <c r="A7734" s="1">
        <v>47911</v>
      </c>
      <c r="B7734" s="4" t="s">
        <v>699</v>
      </c>
      <c r="C7734" s="5" t="str">
        <f t="shared" si="608"/>
        <v xml:space="preserve"> 2</v>
      </c>
      <c r="D7734" s="12" t="str">
        <f t="shared" si="609"/>
        <v>10</v>
      </c>
      <c r="E7734" s="12">
        <f t="shared" si="610"/>
        <v>0</v>
      </c>
      <c r="F7734" s="12" t="str">
        <f t="shared" si="611"/>
        <v>大安</v>
      </c>
      <c r="G7734" s="12" t="str">
        <f t="shared" si="612"/>
        <v>火</v>
      </c>
      <c r="J7734" s="12"/>
      <c r="K7734" s="12"/>
      <c r="L7734" s="12"/>
      <c r="M7734" s="12"/>
      <c r="N7734" s="12"/>
    </row>
    <row r="7735" spans="1:14" x14ac:dyDescent="0.2">
      <c r="A7735" s="1">
        <v>47912</v>
      </c>
      <c r="B7735" s="4" t="s">
        <v>700</v>
      </c>
      <c r="C7735" s="5" t="str">
        <f t="shared" si="608"/>
        <v xml:space="preserve"> 2</v>
      </c>
      <c r="D7735" s="12" t="str">
        <f t="shared" si="609"/>
        <v>11</v>
      </c>
      <c r="E7735" s="12">
        <f t="shared" si="610"/>
        <v>1</v>
      </c>
      <c r="F7735" s="12" t="str">
        <f t="shared" si="611"/>
        <v>赤口</v>
      </c>
      <c r="G7735" s="12" t="str">
        <f t="shared" si="612"/>
        <v>水</v>
      </c>
      <c r="J7735" s="12"/>
      <c r="K7735" s="12"/>
      <c r="L7735" s="12"/>
      <c r="M7735" s="12"/>
      <c r="N7735" s="12"/>
    </row>
    <row r="7736" spans="1:14" x14ac:dyDescent="0.2">
      <c r="A7736" s="1">
        <v>47913</v>
      </c>
      <c r="B7736" s="4" t="s">
        <v>701</v>
      </c>
      <c r="C7736" s="5" t="str">
        <f t="shared" si="608"/>
        <v xml:space="preserve"> 2</v>
      </c>
      <c r="D7736" s="12" t="str">
        <f t="shared" si="609"/>
        <v>12</v>
      </c>
      <c r="E7736" s="12">
        <f t="shared" si="610"/>
        <v>2</v>
      </c>
      <c r="F7736" s="12" t="str">
        <f t="shared" si="611"/>
        <v>先勝</v>
      </c>
      <c r="G7736" s="12" t="str">
        <f t="shared" si="612"/>
        <v>木</v>
      </c>
      <c r="J7736" s="12"/>
      <c r="K7736" s="12"/>
      <c r="L7736" s="12"/>
      <c r="M7736" s="12"/>
      <c r="N7736" s="12"/>
    </row>
    <row r="7737" spans="1:14" x14ac:dyDescent="0.2">
      <c r="A7737" s="1">
        <v>47914</v>
      </c>
      <c r="B7737" s="4" t="s">
        <v>702</v>
      </c>
      <c r="C7737" s="5" t="str">
        <f t="shared" si="608"/>
        <v xml:space="preserve"> 2</v>
      </c>
      <c r="D7737" s="12" t="str">
        <f t="shared" si="609"/>
        <v>13</v>
      </c>
      <c r="E7737" s="12">
        <f t="shared" si="610"/>
        <v>3</v>
      </c>
      <c r="F7737" s="12" t="str">
        <f t="shared" si="611"/>
        <v>友引</v>
      </c>
      <c r="G7737" s="12" t="str">
        <f t="shared" si="612"/>
        <v>金</v>
      </c>
      <c r="J7737" s="12"/>
      <c r="K7737" s="12"/>
      <c r="L7737" s="12"/>
      <c r="M7737" s="12"/>
      <c r="N7737" s="12"/>
    </row>
    <row r="7738" spans="1:14" x14ac:dyDescent="0.2">
      <c r="A7738" s="1">
        <v>47915</v>
      </c>
      <c r="B7738" s="4" t="s">
        <v>703</v>
      </c>
      <c r="C7738" s="5" t="str">
        <f t="shared" si="608"/>
        <v xml:space="preserve"> 2</v>
      </c>
      <c r="D7738" s="12" t="str">
        <f t="shared" si="609"/>
        <v>14</v>
      </c>
      <c r="E7738" s="12">
        <f t="shared" si="610"/>
        <v>4</v>
      </c>
      <c r="F7738" s="12" t="str">
        <f t="shared" si="611"/>
        <v>先負</v>
      </c>
      <c r="G7738" s="12" t="str">
        <f t="shared" si="612"/>
        <v>土</v>
      </c>
      <c r="J7738" s="12"/>
      <c r="K7738" s="12"/>
      <c r="L7738" s="12"/>
      <c r="M7738" s="12"/>
      <c r="N7738" s="12"/>
    </row>
    <row r="7739" spans="1:14" x14ac:dyDescent="0.2">
      <c r="A7739" s="1">
        <v>47916</v>
      </c>
      <c r="B7739" s="4" t="s">
        <v>704</v>
      </c>
      <c r="C7739" s="5" t="str">
        <f t="shared" si="608"/>
        <v xml:space="preserve"> 2</v>
      </c>
      <c r="D7739" s="12" t="str">
        <f t="shared" si="609"/>
        <v>15</v>
      </c>
      <c r="E7739" s="12">
        <f t="shared" si="610"/>
        <v>5</v>
      </c>
      <c r="F7739" s="12" t="str">
        <f t="shared" si="611"/>
        <v>仏滅</v>
      </c>
      <c r="G7739" s="12" t="str">
        <f t="shared" si="612"/>
        <v>日</v>
      </c>
      <c r="J7739" s="12"/>
      <c r="K7739" s="12"/>
      <c r="L7739" s="12"/>
      <c r="M7739" s="12"/>
      <c r="N7739" s="12"/>
    </row>
    <row r="7740" spans="1:14" x14ac:dyDescent="0.2">
      <c r="A7740" s="1">
        <v>47917</v>
      </c>
      <c r="B7740" s="4" t="s">
        <v>705</v>
      </c>
      <c r="C7740" s="5" t="str">
        <f t="shared" si="608"/>
        <v xml:space="preserve"> 2</v>
      </c>
      <c r="D7740" s="12" t="str">
        <f t="shared" si="609"/>
        <v>16</v>
      </c>
      <c r="E7740" s="12">
        <f t="shared" si="610"/>
        <v>0</v>
      </c>
      <c r="F7740" s="12" t="str">
        <f t="shared" si="611"/>
        <v>大安</v>
      </c>
      <c r="G7740" s="12" t="str">
        <f t="shared" si="612"/>
        <v>月</v>
      </c>
      <c r="J7740" s="12"/>
      <c r="K7740" s="12"/>
      <c r="L7740" s="12"/>
      <c r="M7740" s="12"/>
      <c r="N7740" s="12"/>
    </row>
    <row r="7741" spans="1:14" x14ac:dyDescent="0.2">
      <c r="A7741" s="1">
        <v>47918</v>
      </c>
      <c r="B7741" s="4" t="s">
        <v>706</v>
      </c>
      <c r="C7741" s="5" t="str">
        <f t="shared" si="608"/>
        <v xml:space="preserve"> 2</v>
      </c>
      <c r="D7741" s="12" t="str">
        <f t="shared" si="609"/>
        <v>17</v>
      </c>
      <c r="E7741" s="12">
        <f t="shared" si="610"/>
        <v>1</v>
      </c>
      <c r="F7741" s="12" t="str">
        <f t="shared" si="611"/>
        <v>赤口</v>
      </c>
      <c r="G7741" s="12" t="str">
        <f t="shared" si="612"/>
        <v>火</v>
      </c>
      <c r="J7741" s="12"/>
      <c r="K7741" s="12"/>
      <c r="L7741" s="12"/>
      <c r="M7741" s="12"/>
      <c r="N7741" s="12"/>
    </row>
    <row r="7742" spans="1:14" x14ac:dyDescent="0.2">
      <c r="A7742" s="1">
        <v>47919</v>
      </c>
      <c r="B7742" s="4" t="s">
        <v>707</v>
      </c>
      <c r="C7742" s="5" t="str">
        <f t="shared" si="608"/>
        <v xml:space="preserve"> 2</v>
      </c>
      <c r="D7742" s="12" t="str">
        <f t="shared" si="609"/>
        <v>18</v>
      </c>
      <c r="E7742" s="12">
        <f t="shared" si="610"/>
        <v>2</v>
      </c>
      <c r="F7742" s="12" t="str">
        <f t="shared" si="611"/>
        <v>先勝</v>
      </c>
      <c r="G7742" s="12" t="str">
        <f t="shared" si="612"/>
        <v>水</v>
      </c>
      <c r="J7742" s="12"/>
      <c r="K7742" s="12"/>
      <c r="L7742" s="12"/>
      <c r="M7742" s="12"/>
      <c r="N7742" s="12"/>
    </row>
    <row r="7743" spans="1:14" x14ac:dyDescent="0.2">
      <c r="A7743" s="1">
        <v>47920</v>
      </c>
      <c r="B7743" s="4" t="s">
        <v>708</v>
      </c>
      <c r="C7743" s="5" t="str">
        <f t="shared" si="608"/>
        <v xml:space="preserve"> 2</v>
      </c>
      <c r="D7743" s="12" t="str">
        <f t="shared" si="609"/>
        <v>19</v>
      </c>
      <c r="E7743" s="12">
        <f t="shared" si="610"/>
        <v>3</v>
      </c>
      <c r="F7743" s="12" t="str">
        <f t="shared" si="611"/>
        <v>友引</v>
      </c>
      <c r="G7743" s="12" t="str">
        <f t="shared" si="612"/>
        <v>木</v>
      </c>
      <c r="J7743" s="12"/>
      <c r="K7743" s="12"/>
      <c r="L7743" s="12"/>
      <c r="M7743" s="12"/>
      <c r="N7743" s="12"/>
    </row>
    <row r="7744" spans="1:14" x14ac:dyDescent="0.2">
      <c r="A7744" s="1">
        <v>47921</v>
      </c>
      <c r="B7744" s="4" t="s">
        <v>709</v>
      </c>
      <c r="C7744" s="5" t="str">
        <f t="shared" si="608"/>
        <v xml:space="preserve"> 2</v>
      </c>
      <c r="D7744" s="12" t="str">
        <f t="shared" si="609"/>
        <v>20</v>
      </c>
      <c r="E7744" s="12">
        <f t="shared" si="610"/>
        <v>4</v>
      </c>
      <c r="F7744" s="12" t="str">
        <f t="shared" si="611"/>
        <v>先負</v>
      </c>
      <c r="G7744" s="12" t="str">
        <f t="shared" si="612"/>
        <v>金</v>
      </c>
      <c r="J7744" s="12"/>
      <c r="K7744" s="12"/>
      <c r="L7744" s="12"/>
      <c r="M7744" s="12"/>
      <c r="N7744" s="12"/>
    </row>
    <row r="7745" spans="1:14" x14ac:dyDescent="0.2">
      <c r="A7745" s="1">
        <v>47922</v>
      </c>
      <c r="B7745" s="4" t="s">
        <v>710</v>
      </c>
      <c r="C7745" s="5" t="str">
        <f t="shared" si="608"/>
        <v xml:space="preserve"> 2</v>
      </c>
      <c r="D7745" s="12" t="str">
        <f t="shared" si="609"/>
        <v>21</v>
      </c>
      <c r="E7745" s="12">
        <f t="shared" si="610"/>
        <v>5</v>
      </c>
      <c r="F7745" s="12" t="str">
        <f t="shared" si="611"/>
        <v>仏滅</v>
      </c>
      <c r="G7745" s="12" t="str">
        <f t="shared" si="612"/>
        <v>土</v>
      </c>
      <c r="J7745" s="12"/>
      <c r="K7745" s="12"/>
      <c r="L7745" s="12"/>
      <c r="M7745" s="12"/>
      <c r="N7745" s="12"/>
    </row>
    <row r="7746" spans="1:14" x14ac:dyDescent="0.2">
      <c r="A7746" s="1">
        <v>47923</v>
      </c>
      <c r="B7746" s="4" t="s">
        <v>711</v>
      </c>
      <c r="C7746" s="5" t="str">
        <f t="shared" si="608"/>
        <v xml:space="preserve"> 2</v>
      </c>
      <c r="D7746" s="12" t="str">
        <f t="shared" si="609"/>
        <v>22</v>
      </c>
      <c r="E7746" s="12">
        <f t="shared" si="610"/>
        <v>0</v>
      </c>
      <c r="F7746" s="12" t="str">
        <f t="shared" si="611"/>
        <v>大安</v>
      </c>
      <c r="G7746" s="12" t="str">
        <f t="shared" si="612"/>
        <v>日</v>
      </c>
      <c r="J7746" s="12"/>
      <c r="K7746" s="12"/>
      <c r="L7746" s="12"/>
      <c r="M7746" s="12"/>
      <c r="N7746" s="12"/>
    </row>
    <row r="7747" spans="1:14" x14ac:dyDescent="0.2">
      <c r="A7747" s="1">
        <v>47924</v>
      </c>
      <c r="B7747" s="4" t="s">
        <v>712</v>
      </c>
      <c r="C7747" s="5" t="str">
        <f t="shared" si="608"/>
        <v xml:space="preserve"> 2</v>
      </c>
      <c r="D7747" s="12" t="str">
        <f t="shared" si="609"/>
        <v>23</v>
      </c>
      <c r="E7747" s="12">
        <f t="shared" si="610"/>
        <v>1</v>
      </c>
      <c r="F7747" s="12" t="str">
        <f t="shared" si="611"/>
        <v>赤口</v>
      </c>
      <c r="G7747" s="12" t="str">
        <f t="shared" si="612"/>
        <v>月</v>
      </c>
      <c r="J7747" s="12"/>
      <c r="K7747" s="12"/>
      <c r="L7747" s="12"/>
      <c r="M7747" s="12"/>
      <c r="N7747" s="12"/>
    </row>
    <row r="7748" spans="1:14" x14ac:dyDescent="0.2">
      <c r="A7748" s="1">
        <v>47925</v>
      </c>
      <c r="B7748" s="4" t="s">
        <v>713</v>
      </c>
      <c r="C7748" s="5" t="str">
        <f t="shared" si="608"/>
        <v xml:space="preserve"> 2</v>
      </c>
      <c r="D7748" s="12" t="str">
        <f t="shared" si="609"/>
        <v>24</v>
      </c>
      <c r="E7748" s="12">
        <f t="shared" si="610"/>
        <v>2</v>
      </c>
      <c r="F7748" s="12" t="str">
        <f t="shared" si="611"/>
        <v>先勝</v>
      </c>
      <c r="G7748" s="12" t="str">
        <f t="shared" si="612"/>
        <v>火</v>
      </c>
      <c r="J7748" s="12"/>
      <c r="K7748" s="12"/>
      <c r="L7748" s="12"/>
      <c r="M7748" s="12"/>
      <c r="N7748" s="12"/>
    </row>
    <row r="7749" spans="1:14" x14ac:dyDescent="0.2">
      <c r="A7749" s="1">
        <v>47926</v>
      </c>
      <c r="B7749" s="4" t="s">
        <v>714</v>
      </c>
      <c r="C7749" s="5" t="str">
        <f t="shared" si="608"/>
        <v xml:space="preserve"> 2</v>
      </c>
      <c r="D7749" s="12" t="str">
        <f t="shared" si="609"/>
        <v>25</v>
      </c>
      <c r="E7749" s="12">
        <f t="shared" si="610"/>
        <v>3</v>
      </c>
      <c r="F7749" s="12" t="str">
        <f t="shared" si="611"/>
        <v>友引</v>
      </c>
      <c r="G7749" s="12" t="str">
        <f t="shared" si="612"/>
        <v>水</v>
      </c>
      <c r="J7749" s="12"/>
      <c r="K7749" s="12"/>
      <c r="L7749" s="12"/>
      <c r="M7749" s="12"/>
      <c r="N7749" s="12"/>
    </row>
    <row r="7750" spans="1:14" x14ac:dyDescent="0.2">
      <c r="A7750" s="1">
        <v>47927</v>
      </c>
      <c r="B7750" s="4" t="s">
        <v>715</v>
      </c>
      <c r="C7750" s="5" t="str">
        <f t="shared" si="608"/>
        <v xml:space="preserve"> 2</v>
      </c>
      <c r="D7750" s="12" t="str">
        <f t="shared" si="609"/>
        <v>26</v>
      </c>
      <c r="E7750" s="12">
        <f t="shared" si="610"/>
        <v>4</v>
      </c>
      <c r="F7750" s="12" t="str">
        <f t="shared" si="611"/>
        <v>先負</v>
      </c>
      <c r="G7750" s="12" t="str">
        <f t="shared" si="612"/>
        <v>木</v>
      </c>
      <c r="J7750" s="12"/>
      <c r="K7750" s="12"/>
      <c r="L7750" s="12"/>
      <c r="M7750" s="12"/>
      <c r="N7750" s="12"/>
    </row>
    <row r="7751" spans="1:14" x14ac:dyDescent="0.2">
      <c r="A7751" s="1">
        <v>47928</v>
      </c>
      <c r="B7751" s="4" t="s">
        <v>716</v>
      </c>
      <c r="C7751" s="5" t="str">
        <f t="shared" si="608"/>
        <v xml:space="preserve"> 2</v>
      </c>
      <c r="D7751" s="12" t="str">
        <f t="shared" si="609"/>
        <v>27</v>
      </c>
      <c r="E7751" s="12">
        <f t="shared" si="610"/>
        <v>5</v>
      </c>
      <c r="F7751" s="12" t="str">
        <f t="shared" si="611"/>
        <v>仏滅</v>
      </c>
      <c r="G7751" s="12" t="str">
        <f t="shared" si="612"/>
        <v>金</v>
      </c>
      <c r="J7751" s="12"/>
      <c r="K7751" s="12"/>
      <c r="L7751" s="12"/>
      <c r="M7751" s="12"/>
      <c r="N7751" s="12"/>
    </row>
    <row r="7752" spans="1:14" x14ac:dyDescent="0.2">
      <c r="A7752" s="1">
        <v>47929</v>
      </c>
      <c r="B7752" s="4" t="s">
        <v>717</v>
      </c>
      <c r="C7752" s="5" t="str">
        <f t="shared" si="608"/>
        <v xml:space="preserve"> 2</v>
      </c>
      <c r="D7752" s="12" t="str">
        <f t="shared" si="609"/>
        <v>28</v>
      </c>
      <c r="E7752" s="12">
        <f t="shared" si="610"/>
        <v>0</v>
      </c>
      <c r="F7752" s="12" t="str">
        <f t="shared" si="611"/>
        <v>大安</v>
      </c>
      <c r="G7752" s="12" t="str">
        <f t="shared" si="612"/>
        <v>土</v>
      </c>
      <c r="J7752" s="12"/>
      <c r="K7752" s="12"/>
      <c r="L7752" s="12"/>
      <c r="M7752" s="12"/>
      <c r="N7752" s="12"/>
    </row>
    <row r="7753" spans="1:14" x14ac:dyDescent="0.2">
      <c r="A7753" s="1">
        <v>47930</v>
      </c>
      <c r="B7753" s="4" t="s">
        <v>718</v>
      </c>
      <c r="C7753" s="5" t="str">
        <f t="shared" si="608"/>
        <v xml:space="preserve"> 2</v>
      </c>
      <c r="D7753" s="12" t="str">
        <f t="shared" si="609"/>
        <v>29</v>
      </c>
      <c r="E7753" s="12">
        <f t="shared" si="610"/>
        <v>1</v>
      </c>
      <c r="F7753" s="12" t="str">
        <f t="shared" si="611"/>
        <v>赤口</v>
      </c>
      <c r="G7753" s="12" t="str">
        <f t="shared" si="612"/>
        <v>日</v>
      </c>
      <c r="J7753" s="12"/>
      <c r="K7753" s="12"/>
      <c r="L7753" s="12"/>
      <c r="M7753" s="12"/>
      <c r="N7753" s="12"/>
    </row>
    <row r="7754" spans="1:14" x14ac:dyDescent="0.2">
      <c r="A7754" s="1">
        <v>47931</v>
      </c>
      <c r="B7754" s="4" t="s">
        <v>719</v>
      </c>
      <c r="C7754" s="5" t="str">
        <f t="shared" si="608"/>
        <v xml:space="preserve"> 3</v>
      </c>
      <c r="D7754" s="12" t="str">
        <f t="shared" si="609"/>
        <v>1</v>
      </c>
      <c r="E7754" s="12">
        <f t="shared" si="610"/>
        <v>4</v>
      </c>
      <c r="F7754" s="12" t="str">
        <f t="shared" si="611"/>
        <v>先負</v>
      </c>
      <c r="G7754" s="12" t="str">
        <f t="shared" si="612"/>
        <v>月</v>
      </c>
      <c r="J7754" s="12"/>
      <c r="K7754" s="12"/>
      <c r="L7754" s="12"/>
      <c r="M7754" s="12"/>
      <c r="N7754" s="12"/>
    </row>
    <row r="7755" spans="1:14" x14ac:dyDescent="0.2">
      <c r="A7755" s="1">
        <v>47932</v>
      </c>
      <c r="B7755" s="4" t="s">
        <v>720</v>
      </c>
      <c r="C7755" s="5" t="str">
        <f t="shared" si="608"/>
        <v xml:space="preserve"> 3</v>
      </c>
      <c r="D7755" s="12" t="str">
        <f t="shared" si="609"/>
        <v>2</v>
      </c>
      <c r="E7755" s="12">
        <f t="shared" si="610"/>
        <v>5</v>
      </c>
      <c r="F7755" s="12" t="str">
        <f t="shared" si="611"/>
        <v>仏滅</v>
      </c>
      <c r="G7755" s="12" t="str">
        <f t="shared" si="612"/>
        <v>火</v>
      </c>
      <c r="J7755" s="12"/>
      <c r="K7755" s="12"/>
      <c r="L7755" s="12"/>
      <c r="M7755" s="12"/>
      <c r="N7755" s="12"/>
    </row>
    <row r="7756" spans="1:14" x14ac:dyDescent="0.2">
      <c r="A7756" s="1">
        <v>47933</v>
      </c>
      <c r="B7756" s="4" t="s">
        <v>721</v>
      </c>
      <c r="C7756" s="5" t="str">
        <f t="shared" ref="C7756:C7819" si="613">SUBSTITUTE( LEFT(B7756,LEN(B7756)-(LEN(B7756)-FIND("/",B7756)+1)), "閏", "" )</f>
        <v xml:space="preserve"> 3</v>
      </c>
      <c r="D7756" s="12" t="str">
        <f t="shared" si="609"/>
        <v>3</v>
      </c>
      <c r="E7756" s="12">
        <f t="shared" si="610"/>
        <v>0</v>
      </c>
      <c r="F7756" s="12" t="str">
        <f t="shared" si="611"/>
        <v>大安</v>
      </c>
      <c r="G7756" s="12" t="str">
        <f t="shared" si="612"/>
        <v>水</v>
      </c>
      <c r="J7756" s="12"/>
      <c r="K7756" s="12"/>
      <c r="L7756" s="12"/>
      <c r="M7756" s="12"/>
      <c r="N7756" s="12"/>
    </row>
    <row r="7757" spans="1:14" x14ac:dyDescent="0.2">
      <c r="A7757" s="1">
        <v>47934</v>
      </c>
      <c r="B7757" s="4" t="s">
        <v>722</v>
      </c>
      <c r="C7757" s="5" t="str">
        <f t="shared" si="613"/>
        <v xml:space="preserve"> 3</v>
      </c>
      <c r="D7757" s="12" t="str">
        <f t="shared" si="609"/>
        <v>4</v>
      </c>
      <c r="E7757" s="12">
        <f t="shared" si="610"/>
        <v>1</v>
      </c>
      <c r="F7757" s="12" t="str">
        <f t="shared" si="611"/>
        <v>赤口</v>
      </c>
      <c r="G7757" s="12" t="str">
        <f t="shared" si="612"/>
        <v>木</v>
      </c>
      <c r="J7757" s="12"/>
      <c r="K7757" s="12"/>
      <c r="L7757" s="12"/>
      <c r="M7757" s="12"/>
      <c r="N7757" s="12"/>
    </row>
    <row r="7758" spans="1:14" x14ac:dyDescent="0.2">
      <c r="A7758" s="1">
        <v>47935</v>
      </c>
      <c r="B7758" s="4" t="s">
        <v>723</v>
      </c>
      <c r="C7758" s="5" t="str">
        <f t="shared" si="613"/>
        <v xml:space="preserve"> 3</v>
      </c>
      <c r="D7758" s="12" t="str">
        <f t="shared" si="609"/>
        <v>5</v>
      </c>
      <c r="E7758" s="12">
        <f t="shared" si="610"/>
        <v>2</v>
      </c>
      <c r="F7758" s="12" t="str">
        <f t="shared" si="611"/>
        <v>先勝</v>
      </c>
      <c r="G7758" s="12" t="str">
        <f t="shared" si="612"/>
        <v>金</v>
      </c>
      <c r="J7758" s="12"/>
      <c r="K7758" s="12"/>
      <c r="L7758" s="12"/>
      <c r="M7758" s="12"/>
      <c r="N7758" s="12"/>
    </row>
    <row r="7759" spans="1:14" x14ac:dyDescent="0.2">
      <c r="A7759" s="1">
        <v>47936</v>
      </c>
      <c r="B7759" s="4" t="s">
        <v>724</v>
      </c>
      <c r="C7759" s="5" t="str">
        <f t="shared" si="613"/>
        <v xml:space="preserve"> 3</v>
      </c>
      <c r="D7759" s="12" t="str">
        <f t="shared" si="609"/>
        <v>6</v>
      </c>
      <c r="E7759" s="12">
        <f t="shared" si="610"/>
        <v>3</v>
      </c>
      <c r="F7759" s="12" t="str">
        <f t="shared" si="611"/>
        <v>友引</v>
      </c>
      <c r="G7759" s="12" t="str">
        <f t="shared" si="612"/>
        <v>土</v>
      </c>
      <c r="J7759" s="12"/>
      <c r="K7759" s="12"/>
      <c r="L7759" s="12"/>
      <c r="M7759" s="12"/>
      <c r="N7759" s="12"/>
    </row>
    <row r="7760" spans="1:14" x14ac:dyDescent="0.2">
      <c r="A7760" s="1">
        <v>47937</v>
      </c>
      <c r="B7760" s="4" t="s">
        <v>725</v>
      </c>
      <c r="C7760" s="5" t="str">
        <f t="shared" si="613"/>
        <v xml:space="preserve"> 3</v>
      </c>
      <c r="D7760" s="12" t="str">
        <f t="shared" si="609"/>
        <v>7</v>
      </c>
      <c r="E7760" s="12">
        <f t="shared" si="610"/>
        <v>4</v>
      </c>
      <c r="F7760" s="12" t="str">
        <f t="shared" si="611"/>
        <v>先負</v>
      </c>
      <c r="G7760" s="12" t="str">
        <f t="shared" si="612"/>
        <v>日</v>
      </c>
      <c r="J7760" s="12"/>
      <c r="K7760" s="12"/>
      <c r="L7760" s="12"/>
      <c r="M7760" s="12"/>
      <c r="N7760" s="12"/>
    </row>
    <row r="7761" spans="1:14" x14ac:dyDescent="0.2">
      <c r="A7761" s="1">
        <v>47938</v>
      </c>
      <c r="B7761" s="4" t="s">
        <v>726</v>
      </c>
      <c r="C7761" s="5" t="str">
        <f t="shared" si="613"/>
        <v xml:space="preserve"> 3</v>
      </c>
      <c r="D7761" s="12" t="str">
        <f t="shared" si="609"/>
        <v>8</v>
      </c>
      <c r="E7761" s="12">
        <f t="shared" si="610"/>
        <v>5</v>
      </c>
      <c r="F7761" s="12" t="str">
        <f t="shared" si="611"/>
        <v>仏滅</v>
      </c>
      <c r="G7761" s="12" t="str">
        <f t="shared" si="612"/>
        <v>月</v>
      </c>
      <c r="J7761" s="12"/>
      <c r="K7761" s="12"/>
      <c r="L7761" s="12"/>
      <c r="M7761" s="12"/>
      <c r="N7761" s="12"/>
    </row>
    <row r="7762" spans="1:14" x14ac:dyDescent="0.2">
      <c r="A7762" s="1">
        <v>47939</v>
      </c>
      <c r="B7762" s="4" t="s">
        <v>727</v>
      </c>
      <c r="C7762" s="5" t="str">
        <f t="shared" si="613"/>
        <v xml:space="preserve"> 3</v>
      </c>
      <c r="D7762" s="12" t="str">
        <f t="shared" si="609"/>
        <v>9</v>
      </c>
      <c r="E7762" s="12">
        <f t="shared" si="610"/>
        <v>0</v>
      </c>
      <c r="F7762" s="12" t="str">
        <f t="shared" si="611"/>
        <v>大安</v>
      </c>
      <c r="G7762" s="12" t="str">
        <f t="shared" si="612"/>
        <v>火</v>
      </c>
      <c r="J7762" s="12"/>
      <c r="K7762" s="12"/>
      <c r="L7762" s="12"/>
      <c r="M7762" s="12"/>
      <c r="N7762" s="12"/>
    </row>
    <row r="7763" spans="1:14" x14ac:dyDescent="0.2">
      <c r="A7763" s="1">
        <v>47940</v>
      </c>
      <c r="B7763" s="4" t="s">
        <v>728</v>
      </c>
      <c r="C7763" s="5" t="str">
        <f t="shared" si="613"/>
        <v xml:space="preserve"> 3</v>
      </c>
      <c r="D7763" s="12" t="str">
        <f t="shared" si="609"/>
        <v>10</v>
      </c>
      <c r="E7763" s="12">
        <f t="shared" si="610"/>
        <v>1</v>
      </c>
      <c r="F7763" s="12" t="str">
        <f t="shared" si="611"/>
        <v>赤口</v>
      </c>
      <c r="G7763" s="12" t="str">
        <f t="shared" si="612"/>
        <v>水</v>
      </c>
      <c r="J7763" s="12"/>
      <c r="K7763" s="12"/>
      <c r="L7763" s="12"/>
      <c r="M7763" s="12"/>
      <c r="N7763" s="12"/>
    </row>
    <row r="7764" spans="1:14" x14ac:dyDescent="0.2">
      <c r="A7764" s="1">
        <v>47941</v>
      </c>
      <c r="B7764" s="4" t="s">
        <v>729</v>
      </c>
      <c r="C7764" s="5" t="str">
        <f t="shared" si="613"/>
        <v xml:space="preserve"> 3</v>
      </c>
      <c r="D7764" s="12" t="str">
        <f t="shared" si="609"/>
        <v>11</v>
      </c>
      <c r="E7764" s="12">
        <f t="shared" si="610"/>
        <v>2</v>
      </c>
      <c r="F7764" s="12" t="str">
        <f t="shared" si="611"/>
        <v>先勝</v>
      </c>
      <c r="G7764" s="12" t="str">
        <f t="shared" si="612"/>
        <v>木</v>
      </c>
      <c r="J7764" s="12"/>
      <c r="K7764" s="12"/>
      <c r="L7764" s="12"/>
      <c r="M7764" s="12"/>
      <c r="N7764" s="12"/>
    </row>
    <row r="7765" spans="1:14" x14ac:dyDescent="0.2">
      <c r="A7765" s="1">
        <v>47942</v>
      </c>
      <c r="B7765" s="4" t="s">
        <v>730</v>
      </c>
      <c r="C7765" s="5" t="str">
        <f t="shared" si="613"/>
        <v xml:space="preserve"> 3</v>
      </c>
      <c r="D7765" s="12" t="str">
        <f t="shared" si="609"/>
        <v>12</v>
      </c>
      <c r="E7765" s="12">
        <f t="shared" si="610"/>
        <v>3</v>
      </c>
      <c r="F7765" s="12" t="str">
        <f t="shared" si="611"/>
        <v>友引</v>
      </c>
      <c r="G7765" s="12" t="str">
        <f t="shared" si="612"/>
        <v>金</v>
      </c>
      <c r="J7765" s="12"/>
      <c r="K7765" s="12"/>
      <c r="L7765" s="12"/>
      <c r="M7765" s="12"/>
      <c r="N7765" s="12"/>
    </row>
    <row r="7766" spans="1:14" x14ac:dyDescent="0.2">
      <c r="A7766" s="1">
        <v>47943</v>
      </c>
      <c r="B7766" s="4" t="s">
        <v>731</v>
      </c>
      <c r="C7766" s="5" t="str">
        <f t="shared" si="613"/>
        <v xml:space="preserve"> 3</v>
      </c>
      <c r="D7766" s="12" t="str">
        <f t="shared" si="609"/>
        <v>13</v>
      </c>
      <c r="E7766" s="12">
        <f t="shared" si="610"/>
        <v>4</v>
      </c>
      <c r="F7766" s="12" t="str">
        <f t="shared" si="611"/>
        <v>先負</v>
      </c>
      <c r="G7766" s="12" t="str">
        <f t="shared" si="612"/>
        <v>土</v>
      </c>
      <c r="J7766" s="12"/>
      <c r="K7766" s="12"/>
      <c r="L7766" s="12"/>
      <c r="M7766" s="12"/>
      <c r="N7766" s="12"/>
    </row>
    <row r="7767" spans="1:14" x14ac:dyDescent="0.2">
      <c r="A7767" s="1">
        <v>47944</v>
      </c>
      <c r="B7767" s="4" t="s">
        <v>732</v>
      </c>
      <c r="C7767" s="5" t="str">
        <f t="shared" si="613"/>
        <v xml:space="preserve"> 3</v>
      </c>
      <c r="D7767" s="12" t="str">
        <f t="shared" si="609"/>
        <v>14</v>
      </c>
      <c r="E7767" s="12">
        <f t="shared" si="610"/>
        <v>5</v>
      </c>
      <c r="F7767" s="12" t="str">
        <f t="shared" si="611"/>
        <v>仏滅</v>
      </c>
      <c r="G7767" s="12" t="str">
        <f t="shared" si="612"/>
        <v>日</v>
      </c>
      <c r="J7767" s="12"/>
      <c r="K7767" s="12"/>
      <c r="L7767" s="12"/>
      <c r="M7767" s="12"/>
      <c r="N7767" s="12"/>
    </row>
    <row r="7768" spans="1:14" x14ac:dyDescent="0.2">
      <c r="A7768" s="1">
        <v>47945</v>
      </c>
      <c r="B7768" s="4" t="s">
        <v>733</v>
      </c>
      <c r="C7768" s="5" t="str">
        <f t="shared" si="613"/>
        <v xml:space="preserve"> 3</v>
      </c>
      <c r="D7768" s="12" t="str">
        <f t="shared" si="609"/>
        <v>15</v>
      </c>
      <c r="E7768" s="12">
        <f t="shared" si="610"/>
        <v>0</v>
      </c>
      <c r="F7768" s="12" t="str">
        <f t="shared" si="611"/>
        <v>大安</v>
      </c>
      <c r="G7768" s="12" t="str">
        <f t="shared" si="612"/>
        <v>月</v>
      </c>
      <c r="J7768" s="12"/>
      <c r="K7768" s="12"/>
      <c r="L7768" s="12"/>
      <c r="M7768" s="12"/>
      <c r="N7768" s="12"/>
    </row>
    <row r="7769" spans="1:14" x14ac:dyDescent="0.2">
      <c r="A7769" s="1">
        <v>47946</v>
      </c>
      <c r="B7769" s="4" t="s">
        <v>734</v>
      </c>
      <c r="C7769" s="5" t="str">
        <f t="shared" si="613"/>
        <v xml:space="preserve"> 3</v>
      </c>
      <c r="D7769" s="12" t="str">
        <f t="shared" si="609"/>
        <v>16</v>
      </c>
      <c r="E7769" s="12">
        <f t="shared" si="610"/>
        <v>1</v>
      </c>
      <c r="F7769" s="12" t="str">
        <f t="shared" si="611"/>
        <v>赤口</v>
      </c>
      <c r="G7769" s="12" t="str">
        <f t="shared" si="612"/>
        <v>火</v>
      </c>
      <c r="J7769" s="12"/>
      <c r="K7769" s="12"/>
      <c r="L7769" s="12"/>
      <c r="M7769" s="12"/>
      <c r="N7769" s="12"/>
    </row>
    <row r="7770" spans="1:14" x14ac:dyDescent="0.2">
      <c r="A7770" s="1">
        <v>47947</v>
      </c>
      <c r="B7770" s="4" t="s">
        <v>735</v>
      </c>
      <c r="C7770" s="5" t="str">
        <f t="shared" si="613"/>
        <v xml:space="preserve"> 3</v>
      </c>
      <c r="D7770" s="12" t="str">
        <f t="shared" si="609"/>
        <v>17</v>
      </c>
      <c r="E7770" s="12">
        <f t="shared" si="610"/>
        <v>2</v>
      </c>
      <c r="F7770" s="12" t="str">
        <f t="shared" si="611"/>
        <v>先勝</v>
      </c>
      <c r="G7770" s="12" t="str">
        <f t="shared" si="612"/>
        <v>水</v>
      </c>
      <c r="J7770" s="12"/>
      <c r="K7770" s="12"/>
      <c r="L7770" s="12"/>
      <c r="M7770" s="12"/>
      <c r="N7770" s="12"/>
    </row>
    <row r="7771" spans="1:14" x14ac:dyDescent="0.2">
      <c r="A7771" s="1">
        <v>47948</v>
      </c>
      <c r="B7771" s="4" t="s">
        <v>736</v>
      </c>
      <c r="C7771" s="5" t="str">
        <f t="shared" si="613"/>
        <v xml:space="preserve"> 3</v>
      </c>
      <c r="D7771" s="12" t="str">
        <f t="shared" si="609"/>
        <v>18</v>
      </c>
      <c r="E7771" s="12">
        <f t="shared" si="610"/>
        <v>3</v>
      </c>
      <c r="F7771" s="12" t="str">
        <f t="shared" si="611"/>
        <v>友引</v>
      </c>
      <c r="G7771" s="12" t="str">
        <f t="shared" si="612"/>
        <v>木</v>
      </c>
      <c r="J7771" s="12"/>
      <c r="K7771" s="12"/>
      <c r="L7771" s="12"/>
      <c r="M7771" s="12"/>
      <c r="N7771" s="12"/>
    </row>
    <row r="7772" spans="1:14" x14ac:dyDescent="0.2">
      <c r="A7772" s="1">
        <v>47949</v>
      </c>
      <c r="B7772" s="4" t="s">
        <v>737</v>
      </c>
      <c r="C7772" s="5" t="str">
        <f t="shared" si="613"/>
        <v xml:space="preserve"> 3</v>
      </c>
      <c r="D7772" s="12" t="str">
        <f t="shared" si="609"/>
        <v>19</v>
      </c>
      <c r="E7772" s="12">
        <f t="shared" si="610"/>
        <v>4</v>
      </c>
      <c r="F7772" s="12" t="str">
        <f t="shared" si="611"/>
        <v>先負</v>
      </c>
      <c r="G7772" s="12" t="str">
        <f t="shared" si="612"/>
        <v>金</v>
      </c>
      <c r="J7772" s="12"/>
      <c r="K7772" s="12"/>
      <c r="L7772" s="12"/>
      <c r="M7772" s="12"/>
      <c r="N7772" s="12"/>
    </row>
    <row r="7773" spans="1:14" x14ac:dyDescent="0.2">
      <c r="A7773" s="1">
        <v>47950</v>
      </c>
      <c r="B7773" s="4" t="s">
        <v>738</v>
      </c>
      <c r="C7773" s="5" t="str">
        <f t="shared" si="613"/>
        <v xml:space="preserve"> 3</v>
      </c>
      <c r="D7773" s="12" t="str">
        <f t="shared" si="609"/>
        <v>20</v>
      </c>
      <c r="E7773" s="12">
        <f t="shared" si="610"/>
        <v>5</v>
      </c>
      <c r="F7773" s="12" t="str">
        <f t="shared" si="611"/>
        <v>仏滅</v>
      </c>
      <c r="G7773" s="12" t="str">
        <f t="shared" si="612"/>
        <v>土</v>
      </c>
      <c r="J7773" s="12"/>
      <c r="K7773" s="12"/>
      <c r="L7773" s="12"/>
      <c r="M7773" s="12"/>
      <c r="N7773" s="12"/>
    </row>
    <row r="7774" spans="1:14" x14ac:dyDescent="0.2">
      <c r="A7774" s="1">
        <v>47951</v>
      </c>
      <c r="B7774" s="4" t="s">
        <v>739</v>
      </c>
      <c r="C7774" s="5" t="str">
        <f t="shared" si="613"/>
        <v xml:space="preserve"> 3</v>
      </c>
      <c r="D7774" s="12" t="str">
        <f t="shared" si="609"/>
        <v>21</v>
      </c>
      <c r="E7774" s="12">
        <f t="shared" si="610"/>
        <v>0</v>
      </c>
      <c r="F7774" s="12" t="str">
        <f t="shared" si="611"/>
        <v>大安</v>
      </c>
      <c r="G7774" s="12" t="str">
        <f t="shared" si="612"/>
        <v>日</v>
      </c>
      <c r="J7774" s="12"/>
      <c r="K7774" s="12"/>
      <c r="L7774" s="12"/>
      <c r="M7774" s="12"/>
      <c r="N7774" s="12"/>
    </row>
    <row r="7775" spans="1:14" x14ac:dyDescent="0.2">
      <c r="A7775" s="1">
        <v>47952</v>
      </c>
      <c r="B7775" s="4" t="s">
        <v>740</v>
      </c>
      <c r="C7775" s="5" t="str">
        <f t="shared" si="613"/>
        <v xml:space="preserve"> 3</v>
      </c>
      <c r="D7775" s="12" t="str">
        <f t="shared" si="609"/>
        <v>22</v>
      </c>
      <c r="E7775" s="12">
        <f t="shared" si="610"/>
        <v>1</v>
      </c>
      <c r="F7775" s="12" t="str">
        <f t="shared" si="611"/>
        <v>赤口</v>
      </c>
      <c r="G7775" s="12" t="str">
        <f t="shared" si="612"/>
        <v>月</v>
      </c>
      <c r="J7775" s="12"/>
      <c r="K7775" s="12"/>
      <c r="L7775" s="12"/>
      <c r="M7775" s="12"/>
      <c r="N7775" s="12"/>
    </row>
    <row r="7776" spans="1:14" x14ac:dyDescent="0.2">
      <c r="A7776" s="1">
        <v>47953</v>
      </c>
      <c r="B7776" s="4" t="s">
        <v>741</v>
      </c>
      <c r="C7776" s="5" t="str">
        <f t="shared" si="613"/>
        <v xml:space="preserve"> 3</v>
      </c>
      <c r="D7776" s="12" t="str">
        <f t="shared" si="609"/>
        <v>23</v>
      </c>
      <c r="E7776" s="12">
        <f t="shared" si="610"/>
        <v>2</v>
      </c>
      <c r="F7776" s="12" t="str">
        <f t="shared" si="611"/>
        <v>先勝</v>
      </c>
      <c r="G7776" s="12" t="str">
        <f t="shared" si="612"/>
        <v>火</v>
      </c>
      <c r="J7776" s="12"/>
      <c r="K7776" s="12"/>
      <c r="L7776" s="12"/>
      <c r="M7776" s="12"/>
      <c r="N7776" s="12"/>
    </row>
    <row r="7777" spans="1:14" x14ac:dyDescent="0.2">
      <c r="A7777" s="1">
        <v>47954</v>
      </c>
      <c r="B7777" s="4" t="s">
        <v>742</v>
      </c>
      <c r="C7777" s="5" t="str">
        <f t="shared" si="613"/>
        <v xml:space="preserve"> 3</v>
      </c>
      <c r="D7777" s="12" t="str">
        <f t="shared" si="609"/>
        <v>24</v>
      </c>
      <c r="E7777" s="12">
        <f t="shared" si="610"/>
        <v>3</v>
      </c>
      <c r="F7777" s="12" t="str">
        <f t="shared" si="611"/>
        <v>友引</v>
      </c>
      <c r="G7777" s="12" t="str">
        <f t="shared" si="612"/>
        <v>水</v>
      </c>
      <c r="J7777" s="12"/>
      <c r="K7777" s="12"/>
      <c r="L7777" s="12"/>
      <c r="M7777" s="12"/>
      <c r="N7777" s="12"/>
    </row>
    <row r="7778" spans="1:14" x14ac:dyDescent="0.2">
      <c r="A7778" s="1">
        <v>47955</v>
      </c>
      <c r="B7778" s="4" t="s">
        <v>743</v>
      </c>
      <c r="C7778" s="5" t="str">
        <f t="shared" si="613"/>
        <v xml:space="preserve"> 3</v>
      </c>
      <c r="D7778" s="12" t="str">
        <f t="shared" si="609"/>
        <v>25</v>
      </c>
      <c r="E7778" s="12">
        <f t="shared" si="610"/>
        <v>4</v>
      </c>
      <c r="F7778" s="12" t="str">
        <f t="shared" si="611"/>
        <v>先負</v>
      </c>
      <c r="G7778" s="12" t="str">
        <f t="shared" si="612"/>
        <v>木</v>
      </c>
      <c r="J7778" s="12"/>
      <c r="K7778" s="12"/>
      <c r="L7778" s="12"/>
      <c r="M7778" s="12"/>
      <c r="N7778" s="12"/>
    </row>
    <row r="7779" spans="1:14" x14ac:dyDescent="0.2">
      <c r="A7779" s="1">
        <v>47956</v>
      </c>
      <c r="B7779" s="4" t="s">
        <v>744</v>
      </c>
      <c r="C7779" s="5" t="str">
        <f t="shared" si="613"/>
        <v xml:space="preserve"> 3</v>
      </c>
      <c r="D7779" s="12" t="str">
        <f t="shared" si="609"/>
        <v>26</v>
      </c>
      <c r="E7779" s="12">
        <f t="shared" si="610"/>
        <v>5</v>
      </c>
      <c r="F7779" s="12" t="str">
        <f t="shared" si="611"/>
        <v>仏滅</v>
      </c>
      <c r="G7779" s="12" t="str">
        <f t="shared" si="612"/>
        <v>金</v>
      </c>
      <c r="J7779" s="12"/>
      <c r="K7779" s="12"/>
      <c r="L7779" s="12"/>
      <c r="M7779" s="12"/>
      <c r="N7779" s="12"/>
    </row>
    <row r="7780" spans="1:14" x14ac:dyDescent="0.2">
      <c r="A7780" s="1">
        <v>47957</v>
      </c>
      <c r="B7780" s="4" t="s">
        <v>745</v>
      </c>
      <c r="C7780" s="5" t="str">
        <f t="shared" si="613"/>
        <v xml:space="preserve"> 3</v>
      </c>
      <c r="D7780" s="12" t="str">
        <f t="shared" si="609"/>
        <v>27</v>
      </c>
      <c r="E7780" s="12">
        <f t="shared" si="610"/>
        <v>0</v>
      </c>
      <c r="F7780" s="12" t="str">
        <f t="shared" si="611"/>
        <v>大安</v>
      </c>
      <c r="G7780" s="12" t="str">
        <f t="shared" si="612"/>
        <v>土</v>
      </c>
      <c r="J7780" s="12"/>
      <c r="K7780" s="12"/>
      <c r="L7780" s="12"/>
      <c r="M7780" s="12"/>
      <c r="N7780" s="12"/>
    </row>
    <row r="7781" spans="1:14" x14ac:dyDescent="0.2">
      <c r="A7781" s="1">
        <v>47958</v>
      </c>
      <c r="B7781" s="4" t="s">
        <v>746</v>
      </c>
      <c r="C7781" s="5" t="str">
        <f t="shared" si="613"/>
        <v xml:space="preserve"> 3</v>
      </c>
      <c r="D7781" s="12" t="str">
        <f t="shared" si="609"/>
        <v>28</v>
      </c>
      <c r="E7781" s="12">
        <f t="shared" si="610"/>
        <v>1</v>
      </c>
      <c r="F7781" s="12" t="str">
        <f t="shared" si="611"/>
        <v>赤口</v>
      </c>
      <c r="G7781" s="12" t="str">
        <f t="shared" si="612"/>
        <v>日</v>
      </c>
      <c r="J7781" s="12"/>
      <c r="K7781" s="12"/>
      <c r="L7781" s="12"/>
      <c r="M7781" s="12"/>
      <c r="N7781" s="12"/>
    </row>
    <row r="7782" spans="1:14" x14ac:dyDescent="0.2">
      <c r="A7782" s="1">
        <v>47959</v>
      </c>
      <c r="B7782" s="4" t="s">
        <v>747</v>
      </c>
      <c r="C7782" s="5" t="str">
        <f t="shared" si="613"/>
        <v xml:space="preserve"> 3</v>
      </c>
      <c r="D7782" s="12" t="str">
        <f t="shared" si="609"/>
        <v>29</v>
      </c>
      <c r="E7782" s="12">
        <f t="shared" si="610"/>
        <v>2</v>
      </c>
      <c r="F7782" s="12" t="str">
        <f t="shared" si="611"/>
        <v>先勝</v>
      </c>
      <c r="G7782" s="12" t="str">
        <f t="shared" si="612"/>
        <v>月</v>
      </c>
      <c r="J7782" s="12"/>
      <c r="K7782" s="12"/>
      <c r="L7782" s="12"/>
      <c r="M7782" s="12"/>
      <c r="N7782" s="12"/>
    </row>
    <row r="7783" spans="1:14" x14ac:dyDescent="0.2">
      <c r="A7783" s="1">
        <v>47960</v>
      </c>
      <c r="B7783" s="4" t="s">
        <v>748</v>
      </c>
      <c r="C7783" s="5" t="str">
        <f t="shared" si="613"/>
        <v xml:space="preserve"> 3</v>
      </c>
      <c r="D7783" s="12" t="str">
        <f t="shared" si="609"/>
        <v>30</v>
      </c>
      <c r="E7783" s="12">
        <f t="shared" si="610"/>
        <v>3</v>
      </c>
      <c r="F7783" s="12" t="str">
        <f t="shared" si="611"/>
        <v>友引</v>
      </c>
      <c r="G7783" s="12" t="str">
        <f t="shared" si="612"/>
        <v>火</v>
      </c>
      <c r="J7783" s="12"/>
      <c r="K7783" s="12"/>
      <c r="L7783" s="12"/>
      <c r="M7783" s="12"/>
      <c r="N7783" s="12"/>
    </row>
    <row r="7784" spans="1:14" x14ac:dyDescent="0.2">
      <c r="A7784" s="1">
        <v>47961</v>
      </c>
      <c r="B7784" s="4" t="s">
        <v>1079</v>
      </c>
      <c r="C7784" s="5" t="str">
        <f t="shared" si="613"/>
        <v xml:space="preserve"> 3</v>
      </c>
      <c r="D7784" s="12" t="str">
        <f t="shared" si="609"/>
        <v>1</v>
      </c>
      <c r="E7784" s="12">
        <f t="shared" si="610"/>
        <v>4</v>
      </c>
      <c r="F7784" s="12" t="str">
        <f t="shared" si="611"/>
        <v>先負</v>
      </c>
      <c r="G7784" s="12" t="str">
        <f t="shared" si="612"/>
        <v>水</v>
      </c>
      <c r="J7784" s="12"/>
      <c r="K7784" s="12"/>
      <c r="L7784" s="12"/>
      <c r="M7784" s="12"/>
      <c r="N7784" s="12"/>
    </row>
    <row r="7785" spans="1:14" x14ac:dyDescent="0.2">
      <c r="A7785" s="1">
        <v>47962</v>
      </c>
      <c r="B7785" s="4" t="s">
        <v>1080</v>
      </c>
      <c r="C7785" s="5" t="str">
        <f t="shared" si="613"/>
        <v xml:space="preserve"> 3</v>
      </c>
      <c r="D7785" s="12" t="str">
        <f t="shared" si="609"/>
        <v>2</v>
      </c>
      <c r="E7785" s="12">
        <f t="shared" si="610"/>
        <v>5</v>
      </c>
      <c r="F7785" s="12" t="str">
        <f t="shared" si="611"/>
        <v>仏滅</v>
      </c>
      <c r="G7785" s="12" t="str">
        <f t="shared" si="612"/>
        <v>木</v>
      </c>
      <c r="J7785" s="12"/>
      <c r="K7785" s="12"/>
      <c r="L7785" s="12"/>
      <c r="M7785" s="12"/>
      <c r="N7785" s="12"/>
    </row>
    <row r="7786" spans="1:14" x14ac:dyDescent="0.2">
      <c r="A7786" s="1">
        <v>47963</v>
      </c>
      <c r="B7786" s="4" t="s">
        <v>1081</v>
      </c>
      <c r="C7786" s="5" t="str">
        <f t="shared" si="613"/>
        <v xml:space="preserve"> 3</v>
      </c>
      <c r="D7786" s="12" t="str">
        <f t="shared" si="609"/>
        <v>3</v>
      </c>
      <c r="E7786" s="12">
        <f t="shared" si="610"/>
        <v>0</v>
      </c>
      <c r="F7786" s="12" t="str">
        <f t="shared" si="611"/>
        <v>大安</v>
      </c>
      <c r="G7786" s="12" t="str">
        <f t="shared" si="612"/>
        <v>金</v>
      </c>
      <c r="J7786" s="12"/>
      <c r="K7786" s="12"/>
      <c r="L7786" s="12"/>
      <c r="M7786" s="12"/>
      <c r="N7786" s="12"/>
    </row>
    <row r="7787" spans="1:14" x14ac:dyDescent="0.2">
      <c r="A7787" s="1">
        <v>47964</v>
      </c>
      <c r="B7787" s="4" t="s">
        <v>1082</v>
      </c>
      <c r="C7787" s="5" t="str">
        <f t="shared" si="613"/>
        <v xml:space="preserve"> 3</v>
      </c>
      <c r="D7787" s="12" t="str">
        <f t="shared" si="609"/>
        <v>4</v>
      </c>
      <c r="E7787" s="12">
        <f t="shared" si="610"/>
        <v>1</v>
      </c>
      <c r="F7787" s="12" t="str">
        <f t="shared" si="611"/>
        <v>赤口</v>
      </c>
      <c r="G7787" s="12" t="str">
        <f t="shared" si="612"/>
        <v>土</v>
      </c>
      <c r="J7787" s="12"/>
      <c r="K7787" s="12"/>
      <c r="L7787" s="12"/>
      <c r="M7787" s="12"/>
      <c r="N7787" s="12"/>
    </row>
    <row r="7788" spans="1:14" x14ac:dyDescent="0.2">
      <c r="A7788" s="1">
        <v>47965</v>
      </c>
      <c r="B7788" s="4" t="s">
        <v>1083</v>
      </c>
      <c r="C7788" s="5" t="str">
        <f t="shared" si="613"/>
        <v xml:space="preserve"> 3</v>
      </c>
      <c r="D7788" s="12" t="str">
        <f t="shared" si="609"/>
        <v>5</v>
      </c>
      <c r="E7788" s="12">
        <f t="shared" si="610"/>
        <v>2</v>
      </c>
      <c r="F7788" s="12" t="str">
        <f t="shared" si="611"/>
        <v>先勝</v>
      </c>
      <c r="G7788" s="12" t="str">
        <f t="shared" si="612"/>
        <v>日</v>
      </c>
      <c r="J7788" s="12"/>
      <c r="K7788" s="12"/>
      <c r="L7788" s="12"/>
      <c r="M7788" s="12"/>
      <c r="N7788" s="12"/>
    </row>
    <row r="7789" spans="1:14" x14ac:dyDescent="0.2">
      <c r="A7789" s="1">
        <v>47966</v>
      </c>
      <c r="B7789" s="4" t="s">
        <v>1084</v>
      </c>
      <c r="C7789" s="5" t="str">
        <f t="shared" si="613"/>
        <v xml:space="preserve"> 3</v>
      </c>
      <c r="D7789" s="12" t="str">
        <f t="shared" si="609"/>
        <v>6</v>
      </c>
      <c r="E7789" s="12">
        <f t="shared" si="610"/>
        <v>3</v>
      </c>
      <c r="F7789" s="12" t="str">
        <f t="shared" si="611"/>
        <v>友引</v>
      </c>
      <c r="G7789" s="12" t="str">
        <f t="shared" si="612"/>
        <v>月</v>
      </c>
      <c r="J7789" s="12"/>
      <c r="K7789" s="12"/>
      <c r="L7789" s="12"/>
      <c r="M7789" s="12"/>
      <c r="N7789" s="12"/>
    </row>
    <row r="7790" spans="1:14" x14ac:dyDescent="0.2">
      <c r="A7790" s="1">
        <v>47967</v>
      </c>
      <c r="B7790" s="4" t="s">
        <v>1085</v>
      </c>
      <c r="C7790" s="5" t="str">
        <f t="shared" si="613"/>
        <v xml:space="preserve"> 3</v>
      </c>
      <c r="D7790" s="12" t="str">
        <f t="shared" ref="D7790:D7853" si="614">RIGHT(B7790,LEN(B7790)-FIND("/",B7790))</f>
        <v>7</v>
      </c>
      <c r="E7790" s="12">
        <f t="shared" si="610"/>
        <v>4</v>
      </c>
      <c r="F7790" s="12" t="str">
        <f t="shared" si="611"/>
        <v>先負</v>
      </c>
      <c r="G7790" s="12" t="str">
        <f t="shared" si="612"/>
        <v>火</v>
      </c>
      <c r="J7790" s="12"/>
      <c r="K7790" s="12"/>
      <c r="L7790" s="12"/>
      <c r="M7790" s="12"/>
      <c r="N7790" s="12"/>
    </row>
    <row r="7791" spans="1:14" x14ac:dyDescent="0.2">
      <c r="A7791" s="1">
        <v>47968</v>
      </c>
      <c r="B7791" s="4" t="s">
        <v>1086</v>
      </c>
      <c r="C7791" s="5" t="str">
        <f t="shared" si="613"/>
        <v xml:space="preserve"> 3</v>
      </c>
      <c r="D7791" s="12" t="str">
        <f t="shared" si="614"/>
        <v>8</v>
      </c>
      <c r="E7791" s="12">
        <f t="shared" si="610"/>
        <v>5</v>
      </c>
      <c r="F7791" s="12" t="str">
        <f t="shared" si="611"/>
        <v>仏滅</v>
      </c>
      <c r="G7791" s="12" t="str">
        <f t="shared" si="612"/>
        <v>水</v>
      </c>
      <c r="J7791" s="12"/>
      <c r="K7791" s="12"/>
      <c r="L7791" s="12"/>
      <c r="M7791" s="12"/>
      <c r="N7791" s="12"/>
    </row>
    <row r="7792" spans="1:14" x14ac:dyDescent="0.2">
      <c r="A7792" s="1">
        <v>47969</v>
      </c>
      <c r="B7792" s="4" t="s">
        <v>1087</v>
      </c>
      <c r="C7792" s="5" t="str">
        <f t="shared" si="613"/>
        <v xml:space="preserve"> 3</v>
      </c>
      <c r="D7792" s="12" t="str">
        <f t="shared" si="614"/>
        <v>9</v>
      </c>
      <c r="E7792" s="12">
        <f t="shared" si="610"/>
        <v>0</v>
      </c>
      <c r="F7792" s="12" t="str">
        <f t="shared" si="611"/>
        <v>大安</v>
      </c>
      <c r="G7792" s="12" t="str">
        <f t="shared" si="612"/>
        <v>木</v>
      </c>
      <c r="J7792" s="12"/>
      <c r="K7792" s="12"/>
      <c r="L7792" s="12"/>
      <c r="M7792" s="12"/>
      <c r="N7792" s="12"/>
    </row>
    <row r="7793" spans="1:14" x14ac:dyDescent="0.2">
      <c r="A7793" s="1">
        <v>47970</v>
      </c>
      <c r="B7793" s="4" t="s">
        <v>1088</v>
      </c>
      <c r="C7793" s="5" t="str">
        <f t="shared" si="613"/>
        <v xml:space="preserve"> 3</v>
      </c>
      <c r="D7793" s="12" t="str">
        <f t="shared" si="614"/>
        <v>10</v>
      </c>
      <c r="E7793" s="12">
        <f t="shared" si="610"/>
        <v>1</v>
      </c>
      <c r="F7793" s="12" t="str">
        <f t="shared" si="611"/>
        <v>赤口</v>
      </c>
      <c r="G7793" s="12" t="str">
        <f t="shared" si="612"/>
        <v>金</v>
      </c>
      <c r="J7793" s="12"/>
      <c r="K7793" s="12"/>
      <c r="L7793" s="12"/>
      <c r="M7793" s="12"/>
      <c r="N7793" s="12"/>
    </row>
    <row r="7794" spans="1:14" x14ac:dyDescent="0.2">
      <c r="A7794" s="1">
        <v>47971</v>
      </c>
      <c r="B7794" s="4" t="s">
        <v>1089</v>
      </c>
      <c r="C7794" s="5" t="str">
        <f t="shared" si="613"/>
        <v xml:space="preserve"> 3</v>
      </c>
      <c r="D7794" s="12" t="str">
        <f t="shared" si="614"/>
        <v>11</v>
      </c>
      <c r="E7794" s="12">
        <f t="shared" si="610"/>
        <v>2</v>
      </c>
      <c r="F7794" s="12" t="str">
        <f t="shared" si="611"/>
        <v>先勝</v>
      </c>
      <c r="G7794" s="12" t="str">
        <f t="shared" si="612"/>
        <v>土</v>
      </c>
      <c r="J7794" s="12"/>
      <c r="K7794" s="12"/>
      <c r="L7794" s="12"/>
      <c r="M7794" s="12"/>
      <c r="N7794" s="12"/>
    </row>
    <row r="7795" spans="1:14" x14ac:dyDescent="0.2">
      <c r="A7795" s="1">
        <v>47972</v>
      </c>
      <c r="B7795" s="4" t="s">
        <v>1090</v>
      </c>
      <c r="C7795" s="5" t="str">
        <f t="shared" si="613"/>
        <v xml:space="preserve"> 3</v>
      </c>
      <c r="D7795" s="12" t="str">
        <f t="shared" si="614"/>
        <v>12</v>
      </c>
      <c r="E7795" s="12">
        <f t="shared" si="610"/>
        <v>3</v>
      </c>
      <c r="F7795" s="12" t="str">
        <f t="shared" si="611"/>
        <v>友引</v>
      </c>
      <c r="G7795" s="12" t="str">
        <f t="shared" si="612"/>
        <v>日</v>
      </c>
      <c r="J7795" s="12"/>
      <c r="K7795" s="12"/>
      <c r="L7795" s="12"/>
      <c r="M7795" s="12"/>
      <c r="N7795" s="12"/>
    </row>
    <row r="7796" spans="1:14" x14ac:dyDescent="0.2">
      <c r="A7796" s="1">
        <v>47973</v>
      </c>
      <c r="B7796" s="4" t="s">
        <v>1091</v>
      </c>
      <c r="C7796" s="5" t="str">
        <f t="shared" si="613"/>
        <v xml:space="preserve"> 3</v>
      </c>
      <c r="D7796" s="12" t="str">
        <f t="shared" si="614"/>
        <v>13</v>
      </c>
      <c r="E7796" s="12">
        <f t="shared" ref="E7796:E7859" si="615">MOD(C7796+D7796,6)</f>
        <v>4</v>
      </c>
      <c r="F7796" s="12" t="str">
        <f t="shared" ref="F7796:F7859" si="616">VLOOKUP(E7796,$H$2:$I$7,2)</f>
        <v>先負</v>
      </c>
      <c r="G7796" s="12" t="str">
        <f t="shared" ref="G7796:G7859" si="617">TEXT(A7796,"aaa")</f>
        <v>月</v>
      </c>
      <c r="J7796" s="12"/>
      <c r="K7796" s="12"/>
      <c r="L7796" s="12"/>
      <c r="M7796" s="12"/>
      <c r="N7796" s="12"/>
    </row>
    <row r="7797" spans="1:14" x14ac:dyDescent="0.2">
      <c r="A7797" s="1">
        <v>47974</v>
      </c>
      <c r="B7797" s="4" t="s">
        <v>1092</v>
      </c>
      <c r="C7797" s="5" t="str">
        <f t="shared" si="613"/>
        <v xml:space="preserve"> 3</v>
      </c>
      <c r="D7797" s="12" t="str">
        <f t="shared" si="614"/>
        <v>14</v>
      </c>
      <c r="E7797" s="12">
        <f t="shared" si="615"/>
        <v>5</v>
      </c>
      <c r="F7797" s="12" t="str">
        <f t="shared" si="616"/>
        <v>仏滅</v>
      </c>
      <c r="G7797" s="12" t="str">
        <f t="shared" si="617"/>
        <v>火</v>
      </c>
      <c r="J7797" s="12"/>
      <c r="K7797" s="12"/>
      <c r="L7797" s="12"/>
      <c r="M7797" s="12"/>
      <c r="N7797" s="12"/>
    </row>
    <row r="7798" spans="1:14" x14ac:dyDescent="0.2">
      <c r="A7798" s="1">
        <v>47975</v>
      </c>
      <c r="B7798" s="4" t="s">
        <v>1093</v>
      </c>
      <c r="C7798" s="5" t="str">
        <f t="shared" si="613"/>
        <v xml:space="preserve"> 3</v>
      </c>
      <c r="D7798" s="12" t="str">
        <f t="shared" si="614"/>
        <v>15</v>
      </c>
      <c r="E7798" s="12">
        <f t="shared" si="615"/>
        <v>0</v>
      </c>
      <c r="F7798" s="12" t="str">
        <f t="shared" si="616"/>
        <v>大安</v>
      </c>
      <c r="G7798" s="12" t="str">
        <f t="shared" si="617"/>
        <v>水</v>
      </c>
      <c r="J7798" s="12"/>
      <c r="K7798" s="12"/>
      <c r="L7798" s="12"/>
      <c r="M7798" s="12"/>
      <c r="N7798" s="12"/>
    </row>
    <row r="7799" spans="1:14" x14ac:dyDescent="0.2">
      <c r="A7799" s="1">
        <v>47976</v>
      </c>
      <c r="B7799" s="4" t="s">
        <v>1094</v>
      </c>
      <c r="C7799" s="5" t="str">
        <f t="shared" si="613"/>
        <v xml:space="preserve"> 3</v>
      </c>
      <c r="D7799" s="12" t="str">
        <f t="shared" si="614"/>
        <v>16</v>
      </c>
      <c r="E7799" s="12">
        <f t="shared" si="615"/>
        <v>1</v>
      </c>
      <c r="F7799" s="12" t="str">
        <f t="shared" si="616"/>
        <v>赤口</v>
      </c>
      <c r="G7799" s="12" t="str">
        <f t="shared" si="617"/>
        <v>木</v>
      </c>
      <c r="J7799" s="12"/>
      <c r="K7799" s="12"/>
      <c r="L7799" s="12"/>
      <c r="M7799" s="12"/>
      <c r="N7799" s="12"/>
    </row>
    <row r="7800" spans="1:14" x14ac:dyDescent="0.2">
      <c r="A7800" s="1">
        <v>47977</v>
      </c>
      <c r="B7800" s="4" t="s">
        <v>1095</v>
      </c>
      <c r="C7800" s="5" t="str">
        <f t="shared" si="613"/>
        <v xml:space="preserve"> 3</v>
      </c>
      <c r="D7800" s="12" t="str">
        <f t="shared" si="614"/>
        <v>17</v>
      </c>
      <c r="E7800" s="12">
        <f t="shared" si="615"/>
        <v>2</v>
      </c>
      <c r="F7800" s="12" t="str">
        <f t="shared" si="616"/>
        <v>先勝</v>
      </c>
      <c r="G7800" s="12" t="str">
        <f t="shared" si="617"/>
        <v>金</v>
      </c>
      <c r="J7800" s="12"/>
      <c r="K7800" s="12"/>
      <c r="L7800" s="12"/>
      <c r="M7800" s="12"/>
      <c r="N7800" s="12"/>
    </row>
    <row r="7801" spans="1:14" x14ac:dyDescent="0.2">
      <c r="A7801" s="1">
        <v>47978</v>
      </c>
      <c r="B7801" s="4" t="s">
        <v>1096</v>
      </c>
      <c r="C7801" s="5" t="str">
        <f t="shared" si="613"/>
        <v xml:space="preserve"> 3</v>
      </c>
      <c r="D7801" s="12" t="str">
        <f t="shared" si="614"/>
        <v>18</v>
      </c>
      <c r="E7801" s="12">
        <f t="shared" si="615"/>
        <v>3</v>
      </c>
      <c r="F7801" s="12" t="str">
        <f t="shared" si="616"/>
        <v>友引</v>
      </c>
      <c r="G7801" s="12" t="str">
        <f t="shared" si="617"/>
        <v>土</v>
      </c>
      <c r="J7801" s="12"/>
      <c r="K7801" s="12"/>
      <c r="L7801" s="12"/>
      <c r="M7801" s="12"/>
      <c r="N7801" s="12"/>
    </row>
    <row r="7802" spans="1:14" x14ac:dyDescent="0.2">
      <c r="A7802" s="1">
        <v>47979</v>
      </c>
      <c r="B7802" s="4" t="s">
        <v>1097</v>
      </c>
      <c r="C7802" s="5" t="str">
        <f t="shared" si="613"/>
        <v xml:space="preserve"> 3</v>
      </c>
      <c r="D7802" s="12" t="str">
        <f t="shared" si="614"/>
        <v>19</v>
      </c>
      <c r="E7802" s="12">
        <f t="shared" si="615"/>
        <v>4</v>
      </c>
      <c r="F7802" s="12" t="str">
        <f t="shared" si="616"/>
        <v>先負</v>
      </c>
      <c r="G7802" s="12" t="str">
        <f t="shared" si="617"/>
        <v>日</v>
      </c>
      <c r="J7802" s="12"/>
      <c r="K7802" s="12"/>
      <c r="L7802" s="12"/>
      <c r="M7802" s="12"/>
      <c r="N7802" s="12"/>
    </row>
    <row r="7803" spans="1:14" x14ac:dyDescent="0.2">
      <c r="A7803" s="1">
        <v>47980</v>
      </c>
      <c r="B7803" s="4" t="s">
        <v>1098</v>
      </c>
      <c r="C7803" s="5" t="str">
        <f t="shared" si="613"/>
        <v xml:space="preserve"> 3</v>
      </c>
      <c r="D7803" s="12" t="str">
        <f t="shared" si="614"/>
        <v>20</v>
      </c>
      <c r="E7803" s="12">
        <f t="shared" si="615"/>
        <v>5</v>
      </c>
      <c r="F7803" s="12" t="str">
        <f t="shared" si="616"/>
        <v>仏滅</v>
      </c>
      <c r="G7803" s="12" t="str">
        <f t="shared" si="617"/>
        <v>月</v>
      </c>
      <c r="J7803" s="12"/>
      <c r="K7803" s="12"/>
      <c r="L7803" s="12"/>
      <c r="M7803" s="12"/>
      <c r="N7803" s="12"/>
    </row>
    <row r="7804" spans="1:14" x14ac:dyDescent="0.2">
      <c r="A7804" s="1">
        <v>47981</v>
      </c>
      <c r="B7804" s="4" t="s">
        <v>1099</v>
      </c>
      <c r="C7804" s="5" t="str">
        <f t="shared" si="613"/>
        <v xml:space="preserve"> 3</v>
      </c>
      <c r="D7804" s="12" t="str">
        <f t="shared" si="614"/>
        <v>21</v>
      </c>
      <c r="E7804" s="12">
        <f t="shared" si="615"/>
        <v>0</v>
      </c>
      <c r="F7804" s="12" t="str">
        <f t="shared" si="616"/>
        <v>大安</v>
      </c>
      <c r="G7804" s="12" t="str">
        <f t="shared" si="617"/>
        <v>火</v>
      </c>
      <c r="J7804" s="12"/>
      <c r="K7804" s="12"/>
      <c r="L7804" s="12"/>
      <c r="M7804" s="12"/>
      <c r="N7804" s="12"/>
    </row>
    <row r="7805" spans="1:14" x14ac:dyDescent="0.2">
      <c r="A7805" s="1">
        <v>47982</v>
      </c>
      <c r="B7805" s="4" t="s">
        <v>1100</v>
      </c>
      <c r="C7805" s="5" t="str">
        <f t="shared" si="613"/>
        <v xml:space="preserve"> 3</v>
      </c>
      <c r="D7805" s="12" t="str">
        <f t="shared" si="614"/>
        <v>22</v>
      </c>
      <c r="E7805" s="12">
        <f t="shared" si="615"/>
        <v>1</v>
      </c>
      <c r="F7805" s="12" t="str">
        <f t="shared" si="616"/>
        <v>赤口</v>
      </c>
      <c r="G7805" s="12" t="str">
        <f t="shared" si="617"/>
        <v>水</v>
      </c>
      <c r="J7805" s="12"/>
      <c r="K7805" s="12"/>
      <c r="L7805" s="12"/>
      <c r="M7805" s="12"/>
      <c r="N7805" s="12"/>
    </row>
    <row r="7806" spans="1:14" x14ac:dyDescent="0.2">
      <c r="A7806" s="1">
        <v>47983</v>
      </c>
      <c r="B7806" s="4" t="s">
        <v>1101</v>
      </c>
      <c r="C7806" s="5" t="str">
        <f t="shared" si="613"/>
        <v xml:space="preserve"> 3</v>
      </c>
      <c r="D7806" s="12" t="str">
        <f t="shared" si="614"/>
        <v>23</v>
      </c>
      <c r="E7806" s="12">
        <f t="shared" si="615"/>
        <v>2</v>
      </c>
      <c r="F7806" s="12" t="str">
        <f t="shared" si="616"/>
        <v>先勝</v>
      </c>
      <c r="G7806" s="12" t="str">
        <f t="shared" si="617"/>
        <v>木</v>
      </c>
      <c r="J7806" s="12"/>
      <c r="K7806" s="12"/>
      <c r="L7806" s="12"/>
      <c r="M7806" s="12"/>
      <c r="N7806" s="12"/>
    </row>
    <row r="7807" spans="1:14" x14ac:dyDescent="0.2">
      <c r="A7807" s="1">
        <v>47984</v>
      </c>
      <c r="B7807" s="4" t="s">
        <v>1102</v>
      </c>
      <c r="C7807" s="5" t="str">
        <f t="shared" si="613"/>
        <v xml:space="preserve"> 3</v>
      </c>
      <c r="D7807" s="12" t="str">
        <f t="shared" si="614"/>
        <v>24</v>
      </c>
      <c r="E7807" s="12">
        <f t="shared" si="615"/>
        <v>3</v>
      </c>
      <c r="F7807" s="12" t="str">
        <f t="shared" si="616"/>
        <v>友引</v>
      </c>
      <c r="G7807" s="12" t="str">
        <f t="shared" si="617"/>
        <v>金</v>
      </c>
      <c r="J7807" s="12"/>
      <c r="K7807" s="12"/>
      <c r="L7807" s="12"/>
      <c r="M7807" s="12"/>
      <c r="N7807" s="12"/>
    </row>
    <row r="7808" spans="1:14" x14ac:dyDescent="0.2">
      <c r="A7808" s="1">
        <v>47985</v>
      </c>
      <c r="B7808" s="4" t="s">
        <v>1103</v>
      </c>
      <c r="C7808" s="5" t="str">
        <f t="shared" si="613"/>
        <v xml:space="preserve"> 3</v>
      </c>
      <c r="D7808" s="12" t="str">
        <f t="shared" si="614"/>
        <v>25</v>
      </c>
      <c r="E7808" s="12">
        <f t="shared" si="615"/>
        <v>4</v>
      </c>
      <c r="F7808" s="12" t="str">
        <f t="shared" si="616"/>
        <v>先負</v>
      </c>
      <c r="G7808" s="12" t="str">
        <f t="shared" si="617"/>
        <v>土</v>
      </c>
      <c r="J7808" s="12"/>
      <c r="K7808" s="12"/>
      <c r="L7808" s="12"/>
      <c r="M7808" s="12"/>
      <c r="N7808" s="12"/>
    </row>
    <row r="7809" spans="1:14" x14ac:dyDescent="0.2">
      <c r="A7809" s="1">
        <v>47986</v>
      </c>
      <c r="B7809" s="4" t="s">
        <v>1104</v>
      </c>
      <c r="C7809" s="5" t="str">
        <f t="shared" si="613"/>
        <v xml:space="preserve"> 3</v>
      </c>
      <c r="D7809" s="12" t="str">
        <f t="shared" si="614"/>
        <v>26</v>
      </c>
      <c r="E7809" s="12">
        <f t="shared" si="615"/>
        <v>5</v>
      </c>
      <c r="F7809" s="12" t="str">
        <f t="shared" si="616"/>
        <v>仏滅</v>
      </c>
      <c r="G7809" s="12" t="str">
        <f t="shared" si="617"/>
        <v>日</v>
      </c>
      <c r="J7809" s="12"/>
      <c r="K7809" s="12"/>
      <c r="L7809" s="12"/>
      <c r="M7809" s="12"/>
      <c r="N7809" s="12"/>
    </row>
    <row r="7810" spans="1:14" x14ac:dyDescent="0.2">
      <c r="A7810" s="1">
        <v>47987</v>
      </c>
      <c r="B7810" s="4" t="s">
        <v>1105</v>
      </c>
      <c r="C7810" s="5" t="str">
        <f t="shared" si="613"/>
        <v xml:space="preserve"> 3</v>
      </c>
      <c r="D7810" s="12" t="str">
        <f t="shared" si="614"/>
        <v>27</v>
      </c>
      <c r="E7810" s="12">
        <f t="shared" si="615"/>
        <v>0</v>
      </c>
      <c r="F7810" s="12" t="str">
        <f t="shared" si="616"/>
        <v>大安</v>
      </c>
      <c r="G7810" s="12" t="str">
        <f t="shared" si="617"/>
        <v>月</v>
      </c>
      <c r="J7810" s="12"/>
      <c r="K7810" s="12"/>
      <c r="L7810" s="12"/>
      <c r="M7810" s="12"/>
      <c r="N7810" s="12"/>
    </row>
    <row r="7811" spans="1:14" x14ac:dyDescent="0.2">
      <c r="A7811" s="1">
        <v>47988</v>
      </c>
      <c r="B7811" s="4" t="s">
        <v>1106</v>
      </c>
      <c r="C7811" s="5" t="str">
        <f t="shared" si="613"/>
        <v xml:space="preserve"> 3</v>
      </c>
      <c r="D7811" s="12" t="str">
        <f t="shared" si="614"/>
        <v>28</v>
      </c>
      <c r="E7811" s="12">
        <f t="shared" si="615"/>
        <v>1</v>
      </c>
      <c r="F7811" s="12" t="str">
        <f t="shared" si="616"/>
        <v>赤口</v>
      </c>
      <c r="G7811" s="12" t="str">
        <f t="shared" si="617"/>
        <v>火</v>
      </c>
      <c r="J7811" s="12"/>
      <c r="K7811" s="12"/>
      <c r="L7811" s="12"/>
      <c r="M7811" s="12"/>
      <c r="N7811" s="12"/>
    </row>
    <row r="7812" spans="1:14" x14ac:dyDescent="0.2">
      <c r="A7812" s="1">
        <v>47989</v>
      </c>
      <c r="B7812" s="4" t="s">
        <v>1107</v>
      </c>
      <c r="C7812" s="5" t="str">
        <f t="shared" si="613"/>
        <v xml:space="preserve"> 3</v>
      </c>
      <c r="D7812" s="12" t="str">
        <f t="shared" si="614"/>
        <v>29</v>
      </c>
      <c r="E7812" s="12">
        <f t="shared" si="615"/>
        <v>2</v>
      </c>
      <c r="F7812" s="12" t="str">
        <f t="shared" si="616"/>
        <v>先勝</v>
      </c>
      <c r="G7812" s="12" t="str">
        <f t="shared" si="617"/>
        <v>水</v>
      </c>
      <c r="J7812" s="12"/>
      <c r="K7812" s="12"/>
      <c r="L7812" s="12"/>
      <c r="M7812" s="12"/>
      <c r="N7812" s="12"/>
    </row>
    <row r="7813" spans="1:14" x14ac:dyDescent="0.2">
      <c r="A7813" s="1">
        <v>47990</v>
      </c>
      <c r="B7813" s="4" t="s">
        <v>749</v>
      </c>
      <c r="C7813" s="5" t="str">
        <f t="shared" si="613"/>
        <v xml:space="preserve"> 4</v>
      </c>
      <c r="D7813" s="12" t="str">
        <f t="shared" si="614"/>
        <v>1</v>
      </c>
      <c r="E7813" s="12">
        <f t="shared" si="615"/>
        <v>5</v>
      </c>
      <c r="F7813" s="12" t="str">
        <f t="shared" si="616"/>
        <v>仏滅</v>
      </c>
      <c r="G7813" s="12" t="str">
        <f t="shared" si="617"/>
        <v>木</v>
      </c>
      <c r="J7813" s="12"/>
      <c r="K7813" s="12"/>
      <c r="L7813" s="12"/>
      <c r="M7813" s="12"/>
      <c r="N7813" s="12"/>
    </row>
    <row r="7814" spans="1:14" x14ac:dyDescent="0.2">
      <c r="A7814" s="1">
        <v>47991</v>
      </c>
      <c r="B7814" s="4" t="s">
        <v>750</v>
      </c>
      <c r="C7814" s="5" t="str">
        <f t="shared" si="613"/>
        <v xml:space="preserve"> 4</v>
      </c>
      <c r="D7814" s="12" t="str">
        <f t="shared" si="614"/>
        <v>2</v>
      </c>
      <c r="E7814" s="12">
        <f t="shared" si="615"/>
        <v>0</v>
      </c>
      <c r="F7814" s="12" t="str">
        <f t="shared" si="616"/>
        <v>大安</v>
      </c>
      <c r="G7814" s="12" t="str">
        <f t="shared" si="617"/>
        <v>金</v>
      </c>
      <c r="J7814" s="12"/>
      <c r="K7814" s="12"/>
      <c r="L7814" s="12"/>
      <c r="M7814" s="12"/>
      <c r="N7814" s="12"/>
    </row>
    <row r="7815" spans="1:14" x14ac:dyDescent="0.2">
      <c r="A7815" s="1">
        <v>47992</v>
      </c>
      <c r="B7815" s="4" t="s">
        <v>751</v>
      </c>
      <c r="C7815" s="5" t="str">
        <f t="shared" si="613"/>
        <v xml:space="preserve"> 4</v>
      </c>
      <c r="D7815" s="12" t="str">
        <f t="shared" si="614"/>
        <v>3</v>
      </c>
      <c r="E7815" s="12">
        <f t="shared" si="615"/>
        <v>1</v>
      </c>
      <c r="F7815" s="12" t="str">
        <f t="shared" si="616"/>
        <v>赤口</v>
      </c>
      <c r="G7815" s="12" t="str">
        <f t="shared" si="617"/>
        <v>土</v>
      </c>
      <c r="J7815" s="12"/>
      <c r="K7815" s="12"/>
      <c r="L7815" s="12"/>
      <c r="M7815" s="12"/>
      <c r="N7815" s="12"/>
    </row>
    <row r="7816" spans="1:14" x14ac:dyDescent="0.2">
      <c r="A7816" s="1">
        <v>47993</v>
      </c>
      <c r="B7816" s="4" t="s">
        <v>752</v>
      </c>
      <c r="C7816" s="5" t="str">
        <f t="shared" si="613"/>
        <v xml:space="preserve"> 4</v>
      </c>
      <c r="D7816" s="12" t="str">
        <f t="shared" si="614"/>
        <v>4</v>
      </c>
      <c r="E7816" s="12">
        <f t="shared" si="615"/>
        <v>2</v>
      </c>
      <c r="F7816" s="12" t="str">
        <f t="shared" si="616"/>
        <v>先勝</v>
      </c>
      <c r="G7816" s="12" t="str">
        <f t="shared" si="617"/>
        <v>日</v>
      </c>
      <c r="J7816" s="12"/>
      <c r="K7816" s="12"/>
      <c r="L7816" s="12"/>
      <c r="M7816" s="12"/>
      <c r="N7816" s="12"/>
    </row>
    <row r="7817" spans="1:14" x14ac:dyDescent="0.2">
      <c r="A7817" s="1">
        <v>47994</v>
      </c>
      <c r="B7817" s="4" t="s">
        <v>753</v>
      </c>
      <c r="C7817" s="5" t="str">
        <f t="shared" si="613"/>
        <v xml:space="preserve"> 4</v>
      </c>
      <c r="D7817" s="12" t="str">
        <f t="shared" si="614"/>
        <v>5</v>
      </c>
      <c r="E7817" s="12">
        <f t="shared" si="615"/>
        <v>3</v>
      </c>
      <c r="F7817" s="12" t="str">
        <f t="shared" si="616"/>
        <v>友引</v>
      </c>
      <c r="G7817" s="12" t="str">
        <f t="shared" si="617"/>
        <v>月</v>
      </c>
      <c r="J7817" s="12"/>
      <c r="K7817" s="12"/>
      <c r="L7817" s="12"/>
      <c r="M7817" s="12"/>
      <c r="N7817" s="12"/>
    </row>
    <row r="7818" spans="1:14" x14ac:dyDescent="0.2">
      <c r="A7818" s="1">
        <v>47995</v>
      </c>
      <c r="B7818" s="4" t="s">
        <v>754</v>
      </c>
      <c r="C7818" s="5" t="str">
        <f t="shared" si="613"/>
        <v xml:space="preserve"> 4</v>
      </c>
      <c r="D7818" s="12" t="str">
        <f t="shared" si="614"/>
        <v>6</v>
      </c>
      <c r="E7818" s="12">
        <f t="shared" si="615"/>
        <v>4</v>
      </c>
      <c r="F7818" s="12" t="str">
        <f t="shared" si="616"/>
        <v>先負</v>
      </c>
      <c r="G7818" s="12" t="str">
        <f t="shared" si="617"/>
        <v>火</v>
      </c>
      <c r="J7818" s="12"/>
      <c r="K7818" s="12"/>
      <c r="L7818" s="12"/>
      <c r="M7818" s="12"/>
      <c r="N7818" s="12"/>
    </row>
    <row r="7819" spans="1:14" x14ac:dyDescent="0.2">
      <c r="A7819" s="1">
        <v>47996</v>
      </c>
      <c r="B7819" s="4" t="s">
        <v>755</v>
      </c>
      <c r="C7819" s="5" t="str">
        <f t="shared" si="613"/>
        <v xml:space="preserve"> 4</v>
      </c>
      <c r="D7819" s="12" t="str">
        <f t="shared" si="614"/>
        <v>7</v>
      </c>
      <c r="E7819" s="12">
        <f t="shared" si="615"/>
        <v>5</v>
      </c>
      <c r="F7819" s="12" t="str">
        <f t="shared" si="616"/>
        <v>仏滅</v>
      </c>
      <c r="G7819" s="12" t="str">
        <f t="shared" si="617"/>
        <v>水</v>
      </c>
      <c r="J7819" s="12"/>
      <c r="K7819" s="12"/>
      <c r="L7819" s="12"/>
      <c r="M7819" s="12"/>
      <c r="N7819" s="12"/>
    </row>
    <row r="7820" spans="1:14" x14ac:dyDescent="0.2">
      <c r="A7820" s="1">
        <v>47997</v>
      </c>
      <c r="B7820" s="4" t="s">
        <v>756</v>
      </c>
      <c r="C7820" s="5" t="str">
        <f t="shared" ref="C7820:C7883" si="618">SUBSTITUTE( LEFT(B7820,LEN(B7820)-(LEN(B7820)-FIND("/",B7820)+1)), "閏", "" )</f>
        <v xml:space="preserve"> 4</v>
      </c>
      <c r="D7820" s="12" t="str">
        <f t="shared" si="614"/>
        <v>8</v>
      </c>
      <c r="E7820" s="12">
        <f t="shared" si="615"/>
        <v>0</v>
      </c>
      <c r="F7820" s="12" t="str">
        <f t="shared" si="616"/>
        <v>大安</v>
      </c>
      <c r="G7820" s="12" t="str">
        <f t="shared" si="617"/>
        <v>木</v>
      </c>
      <c r="J7820" s="12"/>
      <c r="K7820" s="12"/>
      <c r="L7820" s="12"/>
      <c r="M7820" s="12"/>
      <c r="N7820" s="12"/>
    </row>
    <row r="7821" spans="1:14" x14ac:dyDescent="0.2">
      <c r="A7821" s="1">
        <v>47998</v>
      </c>
      <c r="B7821" s="4" t="s">
        <v>757</v>
      </c>
      <c r="C7821" s="5" t="str">
        <f t="shared" si="618"/>
        <v xml:space="preserve"> 4</v>
      </c>
      <c r="D7821" s="12" t="str">
        <f t="shared" si="614"/>
        <v>9</v>
      </c>
      <c r="E7821" s="12">
        <f t="shared" si="615"/>
        <v>1</v>
      </c>
      <c r="F7821" s="12" t="str">
        <f t="shared" si="616"/>
        <v>赤口</v>
      </c>
      <c r="G7821" s="12" t="str">
        <f t="shared" si="617"/>
        <v>金</v>
      </c>
      <c r="J7821" s="12"/>
      <c r="K7821" s="12"/>
      <c r="L7821" s="12"/>
      <c r="M7821" s="12"/>
      <c r="N7821" s="12"/>
    </row>
    <row r="7822" spans="1:14" x14ac:dyDescent="0.2">
      <c r="A7822" s="1">
        <v>47999</v>
      </c>
      <c r="B7822" s="4" t="s">
        <v>758</v>
      </c>
      <c r="C7822" s="5" t="str">
        <f t="shared" si="618"/>
        <v xml:space="preserve"> 4</v>
      </c>
      <c r="D7822" s="12" t="str">
        <f t="shared" si="614"/>
        <v>10</v>
      </c>
      <c r="E7822" s="12">
        <f t="shared" si="615"/>
        <v>2</v>
      </c>
      <c r="F7822" s="12" t="str">
        <f t="shared" si="616"/>
        <v>先勝</v>
      </c>
      <c r="G7822" s="12" t="str">
        <f t="shared" si="617"/>
        <v>土</v>
      </c>
      <c r="J7822" s="12"/>
      <c r="K7822" s="12"/>
      <c r="L7822" s="12"/>
      <c r="M7822" s="12"/>
      <c r="N7822" s="12"/>
    </row>
    <row r="7823" spans="1:14" x14ac:dyDescent="0.2">
      <c r="A7823" s="1">
        <v>48000</v>
      </c>
      <c r="B7823" s="4" t="s">
        <v>759</v>
      </c>
      <c r="C7823" s="5" t="str">
        <f t="shared" si="618"/>
        <v xml:space="preserve"> 4</v>
      </c>
      <c r="D7823" s="12" t="str">
        <f t="shared" si="614"/>
        <v>11</v>
      </c>
      <c r="E7823" s="12">
        <f t="shared" si="615"/>
        <v>3</v>
      </c>
      <c r="F7823" s="12" t="str">
        <f t="shared" si="616"/>
        <v>友引</v>
      </c>
      <c r="G7823" s="12" t="str">
        <f t="shared" si="617"/>
        <v>日</v>
      </c>
      <c r="J7823" s="12"/>
      <c r="K7823" s="12"/>
      <c r="L7823" s="12"/>
      <c r="M7823" s="12"/>
      <c r="N7823" s="12"/>
    </row>
    <row r="7824" spans="1:14" x14ac:dyDescent="0.2">
      <c r="A7824" s="1">
        <v>48001</v>
      </c>
      <c r="B7824" s="4" t="s">
        <v>760</v>
      </c>
      <c r="C7824" s="5" t="str">
        <f t="shared" si="618"/>
        <v xml:space="preserve"> 4</v>
      </c>
      <c r="D7824" s="12" t="str">
        <f t="shared" si="614"/>
        <v>12</v>
      </c>
      <c r="E7824" s="12">
        <f t="shared" si="615"/>
        <v>4</v>
      </c>
      <c r="F7824" s="12" t="str">
        <f t="shared" si="616"/>
        <v>先負</v>
      </c>
      <c r="G7824" s="12" t="str">
        <f t="shared" si="617"/>
        <v>月</v>
      </c>
      <c r="J7824" s="12"/>
      <c r="K7824" s="12"/>
      <c r="L7824" s="12"/>
      <c r="M7824" s="12"/>
      <c r="N7824" s="12"/>
    </row>
    <row r="7825" spans="1:14" x14ac:dyDescent="0.2">
      <c r="A7825" s="1">
        <v>48002</v>
      </c>
      <c r="B7825" s="4" t="s">
        <v>761</v>
      </c>
      <c r="C7825" s="5" t="str">
        <f t="shared" si="618"/>
        <v xml:space="preserve"> 4</v>
      </c>
      <c r="D7825" s="12" t="str">
        <f t="shared" si="614"/>
        <v>13</v>
      </c>
      <c r="E7825" s="12">
        <f t="shared" si="615"/>
        <v>5</v>
      </c>
      <c r="F7825" s="12" t="str">
        <f t="shared" si="616"/>
        <v>仏滅</v>
      </c>
      <c r="G7825" s="12" t="str">
        <f t="shared" si="617"/>
        <v>火</v>
      </c>
      <c r="J7825" s="12"/>
      <c r="K7825" s="12"/>
      <c r="L7825" s="12"/>
      <c r="M7825" s="12"/>
      <c r="N7825" s="12"/>
    </row>
    <row r="7826" spans="1:14" x14ac:dyDescent="0.2">
      <c r="A7826" s="1">
        <v>48003</v>
      </c>
      <c r="B7826" s="4" t="s">
        <v>762</v>
      </c>
      <c r="C7826" s="5" t="str">
        <f t="shared" si="618"/>
        <v xml:space="preserve"> 4</v>
      </c>
      <c r="D7826" s="12" t="str">
        <f t="shared" si="614"/>
        <v>14</v>
      </c>
      <c r="E7826" s="12">
        <f t="shared" si="615"/>
        <v>0</v>
      </c>
      <c r="F7826" s="12" t="str">
        <f t="shared" si="616"/>
        <v>大安</v>
      </c>
      <c r="G7826" s="12" t="str">
        <f t="shared" si="617"/>
        <v>水</v>
      </c>
      <c r="J7826" s="12"/>
      <c r="K7826" s="12"/>
      <c r="L7826" s="12"/>
      <c r="M7826" s="12"/>
      <c r="N7826" s="12"/>
    </row>
    <row r="7827" spans="1:14" x14ac:dyDescent="0.2">
      <c r="A7827" s="1">
        <v>48004</v>
      </c>
      <c r="B7827" s="4" t="s">
        <v>763</v>
      </c>
      <c r="C7827" s="5" t="str">
        <f t="shared" si="618"/>
        <v xml:space="preserve"> 4</v>
      </c>
      <c r="D7827" s="12" t="str">
        <f t="shared" si="614"/>
        <v>15</v>
      </c>
      <c r="E7827" s="12">
        <f t="shared" si="615"/>
        <v>1</v>
      </c>
      <c r="F7827" s="12" t="str">
        <f t="shared" si="616"/>
        <v>赤口</v>
      </c>
      <c r="G7827" s="12" t="str">
        <f t="shared" si="617"/>
        <v>木</v>
      </c>
      <c r="J7827" s="12"/>
      <c r="K7827" s="12"/>
      <c r="L7827" s="12"/>
      <c r="M7827" s="12"/>
      <c r="N7827" s="12"/>
    </row>
    <row r="7828" spans="1:14" x14ac:dyDescent="0.2">
      <c r="A7828" s="1">
        <v>48005</v>
      </c>
      <c r="B7828" s="4" t="s">
        <v>764</v>
      </c>
      <c r="C7828" s="5" t="str">
        <f t="shared" si="618"/>
        <v xml:space="preserve"> 4</v>
      </c>
      <c r="D7828" s="12" t="str">
        <f t="shared" si="614"/>
        <v>16</v>
      </c>
      <c r="E7828" s="12">
        <f t="shared" si="615"/>
        <v>2</v>
      </c>
      <c r="F7828" s="12" t="str">
        <f t="shared" si="616"/>
        <v>先勝</v>
      </c>
      <c r="G7828" s="12" t="str">
        <f t="shared" si="617"/>
        <v>金</v>
      </c>
      <c r="J7828" s="12"/>
      <c r="K7828" s="12"/>
      <c r="L7828" s="12"/>
      <c r="M7828" s="12"/>
      <c r="N7828" s="12"/>
    </row>
    <row r="7829" spans="1:14" x14ac:dyDescent="0.2">
      <c r="A7829" s="1">
        <v>48006</v>
      </c>
      <c r="B7829" s="4" t="s">
        <v>765</v>
      </c>
      <c r="C7829" s="5" t="str">
        <f t="shared" si="618"/>
        <v xml:space="preserve"> 4</v>
      </c>
      <c r="D7829" s="12" t="str">
        <f t="shared" si="614"/>
        <v>17</v>
      </c>
      <c r="E7829" s="12">
        <f t="shared" si="615"/>
        <v>3</v>
      </c>
      <c r="F7829" s="12" t="str">
        <f t="shared" si="616"/>
        <v>友引</v>
      </c>
      <c r="G7829" s="12" t="str">
        <f t="shared" si="617"/>
        <v>土</v>
      </c>
      <c r="J7829" s="12"/>
      <c r="K7829" s="12"/>
      <c r="L7829" s="12"/>
      <c r="M7829" s="12"/>
      <c r="N7829" s="12"/>
    </row>
    <row r="7830" spans="1:14" x14ac:dyDescent="0.2">
      <c r="A7830" s="1">
        <v>48007</v>
      </c>
      <c r="B7830" s="4" t="s">
        <v>766</v>
      </c>
      <c r="C7830" s="5" t="str">
        <f t="shared" si="618"/>
        <v xml:space="preserve"> 4</v>
      </c>
      <c r="D7830" s="12" t="str">
        <f t="shared" si="614"/>
        <v>18</v>
      </c>
      <c r="E7830" s="12">
        <f t="shared" si="615"/>
        <v>4</v>
      </c>
      <c r="F7830" s="12" t="str">
        <f t="shared" si="616"/>
        <v>先負</v>
      </c>
      <c r="G7830" s="12" t="str">
        <f t="shared" si="617"/>
        <v>日</v>
      </c>
      <c r="J7830" s="12"/>
      <c r="K7830" s="12"/>
      <c r="L7830" s="12"/>
      <c r="M7830" s="12"/>
      <c r="N7830" s="12"/>
    </row>
    <row r="7831" spans="1:14" x14ac:dyDescent="0.2">
      <c r="A7831" s="1">
        <v>48008</v>
      </c>
      <c r="B7831" s="4" t="s">
        <v>767</v>
      </c>
      <c r="C7831" s="5" t="str">
        <f t="shared" si="618"/>
        <v xml:space="preserve"> 4</v>
      </c>
      <c r="D7831" s="12" t="str">
        <f t="shared" si="614"/>
        <v>19</v>
      </c>
      <c r="E7831" s="12">
        <f t="shared" si="615"/>
        <v>5</v>
      </c>
      <c r="F7831" s="12" t="str">
        <f t="shared" si="616"/>
        <v>仏滅</v>
      </c>
      <c r="G7831" s="12" t="str">
        <f t="shared" si="617"/>
        <v>月</v>
      </c>
      <c r="J7831" s="12"/>
      <c r="K7831" s="12"/>
      <c r="L7831" s="12"/>
      <c r="M7831" s="12"/>
      <c r="N7831" s="12"/>
    </row>
    <row r="7832" spans="1:14" x14ac:dyDescent="0.2">
      <c r="A7832" s="1">
        <v>48009</v>
      </c>
      <c r="B7832" s="4" t="s">
        <v>768</v>
      </c>
      <c r="C7832" s="5" t="str">
        <f t="shared" si="618"/>
        <v xml:space="preserve"> 4</v>
      </c>
      <c r="D7832" s="12" t="str">
        <f t="shared" si="614"/>
        <v>20</v>
      </c>
      <c r="E7832" s="12">
        <f t="shared" si="615"/>
        <v>0</v>
      </c>
      <c r="F7832" s="12" t="str">
        <f t="shared" si="616"/>
        <v>大安</v>
      </c>
      <c r="G7832" s="12" t="str">
        <f t="shared" si="617"/>
        <v>火</v>
      </c>
      <c r="J7832" s="12"/>
      <c r="K7832" s="12"/>
      <c r="L7832" s="12"/>
      <c r="M7832" s="12"/>
      <c r="N7832" s="12"/>
    </row>
    <row r="7833" spans="1:14" x14ac:dyDescent="0.2">
      <c r="A7833" s="1">
        <v>48010</v>
      </c>
      <c r="B7833" s="4" t="s">
        <v>769</v>
      </c>
      <c r="C7833" s="5" t="str">
        <f t="shared" si="618"/>
        <v xml:space="preserve"> 4</v>
      </c>
      <c r="D7833" s="12" t="str">
        <f t="shared" si="614"/>
        <v>21</v>
      </c>
      <c r="E7833" s="12">
        <f t="shared" si="615"/>
        <v>1</v>
      </c>
      <c r="F7833" s="12" t="str">
        <f t="shared" si="616"/>
        <v>赤口</v>
      </c>
      <c r="G7833" s="12" t="str">
        <f t="shared" si="617"/>
        <v>水</v>
      </c>
      <c r="J7833" s="12"/>
      <c r="K7833" s="12"/>
      <c r="L7833" s="12"/>
      <c r="M7833" s="12"/>
      <c r="N7833" s="12"/>
    </row>
    <row r="7834" spans="1:14" x14ac:dyDescent="0.2">
      <c r="A7834" s="1">
        <v>48011</v>
      </c>
      <c r="B7834" s="4" t="s">
        <v>770</v>
      </c>
      <c r="C7834" s="5" t="str">
        <f t="shared" si="618"/>
        <v xml:space="preserve"> 4</v>
      </c>
      <c r="D7834" s="12" t="str">
        <f t="shared" si="614"/>
        <v>22</v>
      </c>
      <c r="E7834" s="12">
        <f t="shared" si="615"/>
        <v>2</v>
      </c>
      <c r="F7834" s="12" t="str">
        <f t="shared" si="616"/>
        <v>先勝</v>
      </c>
      <c r="G7834" s="12" t="str">
        <f t="shared" si="617"/>
        <v>木</v>
      </c>
      <c r="J7834" s="12"/>
      <c r="K7834" s="12"/>
      <c r="L7834" s="12"/>
      <c r="M7834" s="12"/>
      <c r="N7834" s="12"/>
    </row>
    <row r="7835" spans="1:14" x14ac:dyDescent="0.2">
      <c r="A7835" s="1">
        <v>48012</v>
      </c>
      <c r="B7835" s="4" t="s">
        <v>771</v>
      </c>
      <c r="C7835" s="5" t="str">
        <f t="shared" si="618"/>
        <v xml:space="preserve"> 4</v>
      </c>
      <c r="D7835" s="12" t="str">
        <f t="shared" si="614"/>
        <v>23</v>
      </c>
      <c r="E7835" s="12">
        <f t="shared" si="615"/>
        <v>3</v>
      </c>
      <c r="F7835" s="12" t="str">
        <f t="shared" si="616"/>
        <v>友引</v>
      </c>
      <c r="G7835" s="12" t="str">
        <f t="shared" si="617"/>
        <v>金</v>
      </c>
      <c r="J7835" s="12"/>
      <c r="K7835" s="12"/>
      <c r="L7835" s="12"/>
      <c r="M7835" s="12"/>
      <c r="N7835" s="12"/>
    </row>
    <row r="7836" spans="1:14" x14ac:dyDescent="0.2">
      <c r="A7836" s="1">
        <v>48013</v>
      </c>
      <c r="B7836" s="4" t="s">
        <v>772</v>
      </c>
      <c r="C7836" s="5" t="str">
        <f t="shared" si="618"/>
        <v xml:space="preserve"> 4</v>
      </c>
      <c r="D7836" s="12" t="str">
        <f t="shared" si="614"/>
        <v>24</v>
      </c>
      <c r="E7836" s="12">
        <f t="shared" si="615"/>
        <v>4</v>
      </c>
      <c r="F7836" s="12" t="str">
        <f t="shared" si="616"/>
        <v>先負</v>
      </c>
      <c r="G7836" s="12" t="str">
        <f t="shared" si="617"/>
        <v>土</v>
      </c>
      <c r="J7836" s="12"/>
      <c r="K7836" s="12"/>
      <c r="L7836" s="12"/>
      <c r="M7836" s="12"/>
      <c r="N7836" s="12"/>
    </row>
    <row r="7837" spans="1:14" x14ac:dyDescent="0.2">
      <c r="A7837" s="1">
        <v>48014</v>
      </c>
      <c r="B7837" s="4" t="s">
        <v>773</v>
      </c>
      <c r="C7837" s="5" t="str">
        <f t="shared" si="618"/>
        <v xml:space="preserve"> 4</v>
      </c>
      <c r="D7837" s="12" t="str">
        <f t="shared" si="614"/>
        <v>25</v>
      </c>
      <c r="E7837" s="12">
        <f t="shared" si="615"/>
        <v>5</v>
      </c>
      <c r="F7837" s="12" t="str">
        <f t="shared" si="616"/>
        <v>仏滅</v>
      </c>
      <c r="G7837" s="12" t="str">
        <f t="shared" si="617"/>
        <v>日</v>
      </c>
      <c r="J7837" s="12"/>
      <c r="K7837" s="12"/>
      <c r="L7837" s="12"/>
      <c r="M7837" s="12"/>
      <c r="N7837" s="12"/>
    </row>
    <row r="7838" spans="1:14" x14ac:dyDescent="0.2">
      <c r="A7838" s="1">
        <v>48015</v>
      </c>
      <c r="B7838" s="4" t="s">
        <v>774</v>
      </c>
      <c r="C7838" s="5" t="str">
        <f t="shared" si="618"/>
        <v xml:space="preserve"> 4</v>
      </c>
      <c r="D7838" s="12" t="str">
        <f t="shared" si="614"/>
        <v>26</v>
      </c>
      <c r="E7838" s="12">
        <f t="shared" si="615"/>
        <v>0</v>
      </c>
      <c r="F7838" s="12" t="str">
        <f t="shared" si="616"/>
        <v>大安</v>
      </c>
      <c r="G7838" s="12" t="str">
        <f t="shared" si="617"/>
        <v>月</v>
      </c>
      <c r="J7838" s="12"/>
      <c r="K7838" s="12"/>
      <c r="L7838" s="12"/>
      <c r="M7838" s="12"/>
      <c r="N7838" s="12"/>
    </row>
    <row r="7839" spans="1:14" x14ac:dyDescent="0.2">
      <c r="A7839" s="1">
        <v>48016</v>
      </c>
      <c r="B7839" s="4" t="s">
        <v>775</v>
      </c>
      <c r="C7839" s="5" t="str">
        <f t="shared" si="618"/>
        <v xml:space="preserve"> 4</v>
      </c>
      <c r="D7839" s="12" t="str">
        <f t="shared" si="614"/>
        <v>27</v>
      </c>
      <c r="E7839" s="12">
        <f t="shared" si="615"/>
        <v>1</v>
      </c>
      <c r="F7839" s="12" t="str">
        <f t="shared" si="616"/>
        <v>赤口</v>
      </c>
      <c r="G7839" s="12" t="str">
        <f t="shared" si="617"/>
        <v>火</v>
      </c>
      <c r="J7839" s="12"/>
      <c r="K7839" s="12"/>
      <c r="L7839" s="12"/>
      <c r="M7839" s="12"/>
      <c r="N7839" s="12"/>
    </row>
    <row r="7840" spans="1:14" x14ac:dyDescent="0.2">
      <c r="A7840" s="1">
        <v>48017</v>
      </c>
      <c r="B7840" s="4" t="s">
        <v>776</v>
      </c>
      <c r="C7840" s="5" t="str">
        <f t="shared" si="618"/>
        <v xml:space="preserve"> 4</v>
      </c>
      <c r="D7840" s="12" t="str">
        <f t="shared" si="614"/>
        <v>28</v>
      </c>
      <c r="E7840" s="12">
        <f t="shared" si="615"/>
        <v>2</v>
      </c>
      <c r="F7840" s="12" t="str">
        <f t="shared" si="616"/>
        <v>先勝</v>
      </c>
      <c r="G7840" s="12" t="str">
        <f t="shared" si="617"/>
        <v>水</v>
      </c>
      <c r="J7840" s="12"/>
      <c r="K7840" s="12"/>
      <c r="L7840" s="12"/>
      <c r="M7840" s="12"/>
      <c r="N7840" s="12"/>
    </row>
    <row r="7841" spans="1:14" x14ac:dyDescent="0.2">
      <c r="A7841" s="1">
        <v>48018</v>
      </c>
      <c r="B7841" s="4" t="s">
        <v>777</v>
      </c>
      <c r="C7841" s="5" t="str">
        <f t="shared" si="618"/>
        <v xml:space="preserve"> 4</v>
      </c>
      <c r="D7841" s="12" t="str">
        <f t="shared" si="614"/>
        <v>29</v>
      </c>
      <c r="E7841" s="12">
        <f t="shared" si="615"/>
        <v>3</v>
      </c>
      <c r="F7841" s="12" t="str">
        <f t="shared" si="616"/>
        <v>友引</v>
      </c>
      <c r="G7841" s="12" t="str">
        <f t="shared" si="617"/>
        <v>木</v>
      </c>
      <c r="J7841" s="12"/>
      <c r="K7841" s="12"/>
      <c r="L7841" s="12"/>
      <c r="M7841" s="12"/>
      <c r="N7841" s="12"/>
    </row>
    <row r="7842" spans="1:14" x14ac:dyDescent="0.2">
      <c r="A7842" s="1">
        <v>48019</v>
      </c>
      <c r="B7842" s="4" t="s">
        <v>1048</v>
      </c>
      <c r="C7842" s="5" t="str">
        <f t="shared" si="618"/>
        <v xml:space="preserve"> 4</v>
      </c>
      <c r="D7842" s="12" t="str">
        <f t="shared" si="614"/>
        <v>30</v>
      </c>
      <c r="E7842" s="12">
        <f t="shared" si="615"/>
        <v>4</v>
      </c>
      <c r="F7842" s="12" t="str">
        <f t="shared" si="616"/>
        <v>先負</v>
      </c>
      <c r="G7842" s="12" t="str">
        <f t="shared" si="617"/>
        <v>金</v>
      </c>
      <c r="J7842" s="12"/>
      <c r="K7842" s="12"/>
      <c r="L7842" s="12"/>
      <c r="M7842" s="12"/>
      <c r="N7842" s="12"/>
    </row>
    <row r="7843" spans="1:14" x14ac:dyDescent="0.2">
      <c r="A7843" s="1">
        <v>48020</v>
      </c>
      <c r="B7843" s="4" t="s">
        <v>778</v>
      </c>
      <c r="C7843" s="5" t="str">
        <f t="shared" si="618"/>
        <v xml:space="preserve"> 5</v>
      </c>
      <c r="D7843" s="12" t="str">
        <f t="shared" si="614"/>
        <v>1</v>
      </c>
      <c r="E7843" s="12">
        <f t="shared" si="615"/>
        <v>0</v>
      </c>
      <c r="F7843" s="12" t="str">
        <f t="shared" si="616"/>
        <v>大安</v>
      </c>
      <c r="G7843" s="12" t="str">
        <f t="shared" si="617"/>
        <v>土</v>
      </c>
      <c r="J7843" s="12"/>
      <c r="K7843" s="12"/>
      <c r="L7843" s="12"/>
      <c r="M7843" s="12"/>
      <c r="N7843" s="12"/>
    </row>
    <row r="7844" spans="1:14" x14ac:dyDescent="0.2">
      <c r="A7844" s="1">
        <v>48021</v>
      </c>
      <c r="B7844" s="4" t="s">
        <v>779</v>
      </c>
      <c r="C7844" s="5" t="str">
        <f t="shared" si="618"/>
        <v xml:space="preserve"> 5</v>
      </c>
      <c r="D7844" s="12" t="str">
        <f t="shared" si="614"/>
        <v>2</v>
      </c>
      <c r="E7844" s="12">
        <f t="shared" si="615"/>
        <v>1</v>
      </c>
      <c r="F7844" s="12" t="str">
        <f t="shared" si="616"/>
        <v>赤口</v>
      </c>
      <c r="G7844" s="12" t="str">
        <f t="shared" si="617"/>
        <v>日</v>
      </c>
      <c r="J7844" s="12"/>
      <c r="K7844" s="12"/>
      <c r="L7844" s="12"/>
      <c r="M7844" s="12"/>
      <c r="N7844" s="12"/>
    </row>
    <row r="7845" spans="1:14" x14ac:dyDescent="0.2">
      <c r="A7845" s="1">
        <v>48022</v>
      </c>
      <c r="B7845" s="4" t="s">
        <v>780</v>
      </c>
      <c r="C7845" s="5" t="str">
        <f t="shared" si="618"/>
        <v xml:space="preserve"> 5</v>
      </c>
      <c r="D7845" s="12" t="str">
        <f t="shared" si="614"/>
        <v>3</v>
      </c>
      <c r="E7845" s="12">
        <f t="shared" si="615"/>
        <v>2</v>
      </c>
      <c r="F7845" s="12" t="str">
        <f t="shared" si="616"/>
        <v>先勝</v>
      </c>
      <c r="G7845" s="12" t="str">
        <f t="shared" si="617"/>
        <v>月</v>
      </c>
      <c r="J7845" s="12"/>
      <c r="K7845" s="12"/>
      <c r="L7845" s="12"/>
      <c r="M7845" s="12"/>
      <c r="N7845" s="12"/>
    </row>
    <row r="7846" spans="1:14" x14ac:dyDescent="0.2">
      <c r="A7846" s="1">
        <v>48023</v>
      </c>
      <c r="B7846" s="4" t="s">
        <v>781</v>
      </c>
      <c r="C7846" s="5" t="str">
        <f t="shared" si="618"/>
        <v xml:space="preserve"> 5</v>
      </c>
      <c r="D7846" s="12" t="str">
        <f t="shared" si="614"/>
        <v>4</v>
      </c>
      <c r="E7846" s="12">
        <f t="shared" si="615"/>
        <v>3</v>
      </c>
      <c r="F7846" s="12" t="str">
        <f t="shared" si="616"/>
        <v>友引</v>
      </c>
      <c r="G7846" s="12" t="str">
        <f t="shared" si="617"/>
        <v>火</v>
      </c>
      <c r="J7846" s="12"/>
      <c r="K7846" s="12"/>
      <c r="L7846" s="12"/>
      <c r="M7846" s="12"/>
      <c r="N7846" s="12"/>
    </row>
    <row r="7847" spans="1:14" x14ac:dyDescent="0.2">
      <c r="A7847" s="1">
        <v>48024</v>
      </c>
      <c r="B7847" s="4" t="s">
        <v>782</v>
      </c>
      <c r="C7847" s="5" t="str">
        <f t="shared" si="618"/>
        <v xml:space="preserve"> 5</v>
      </c>
      <c r="D7847" s="12" t="str">
        <f t="shared" si="614"/>
        <v>5</v>
      </c>
      <c r="E7847" s="12">
        <f t="shared" si="615"/>
        <v>4</v>
      </c>
      <c r="F7847" s="12" t="str">
        <f t="shared" si="616"/>
        <v>先負</v>
      </c>
      <c r="G7847" s="12" t="str">
        <f t="shared" si="617"/>
        <v>水</v>
      </c>
      <c r="J7847" s="12"/>
      <c r="K7847" s="12"/>
      <c r="L7847" s="12"/>
      <c r="M7847" s="12"/>
      <c r="N7847" s="12"/>
    </row>
    <row r="7848" spans="1:14" x14ac:dyDescent="0.2">
      <c r="A7848" s="1">
        <v>48025</v>
      </c>
      <c r="B7848" s="4" t="s">
        <v>783</v>
      </c>
      <c r="C7848" s="5" t="str">
        <f t="shared" si="618"/>
        <v xml:space="preserve"> 5</v>
      </c>
      <c r="D7848" s="12" t="str">
        <f t="shared" si="614"/>
        <v>6</v>
      </c>
      <c r="E7848" s="12">
        <f t="shared" si="615"/>
        <v>5</v>
      </c>
      <c r="F7848" s="12" t="str">
        <f t="shared" si="616"/>
        <v>仏滅</v>
      </c>
      <c r="G7848" s="12" t="str">
        <f t="shared" si="617"/>
        <v>木</v>
      </c>
      <c r="J7848" s="12"/>
      <c r="K7848" s="12"/>
      <c r="L7848" s="12"/>
      <c r="M7848" s="12"/>
      <c r="N7848" s="12"/>
    </row>
    <row r="7849" spans="1:14" x14ac:dyDescent="0.2">
      <c r="A7849" s="1">
        <v>48026</v>
      </c>
      <c r="B7849" s="4" t="s">
        <v>784</v>
      </c>
      <c r="C7849" s="5" t="str">
        <f t="shared" si="618"/>
        <v xml:space="preserve"> 5</v>
      </c>
      <c r="D7849" s="12" t="str">
        <f t="shared" si="614"/>
        <v>7</v>
      </c>
      <c r="E7849" s="12">
        <f t="shared" si="615"/>
        <v>0</v>
      </c>
      <c r="F7849" s="12" t="str">
        <f t="shared" si="616"/>
        <v>大安</v>
      </c>
      <c r="G7849" s="12" t="str">
        <f t="shared" si="617"/>
        <v>金</v>
      </c>
      <c r="J7849" s="12"/>
      <c r="K7849" s="12"/>
      <c r="L7849" s="12"/>
      <c r="M7849" s="12"/>
      <c r="N7849" s="12"/>
    </row>
    <row r="7850" spans="1:14" x14ac:dyDescent="0.2">
      <c r="A7850" s="1">
        <v>48027</v>
      </c>
      <c r="B7850" s="4" t="s">
        <v>785</v>
      </c>
      <c r="C7850" s="5" t="str">
        <f t="shared" si="618"/>
        <v xml:space="preserve"> 5</v>
      </c>
      <c r="D7850" s="12" t="str">
        <f t="shared" si="614"/>
        <v>8</v>
      </c>
      <c r="E7850" s="12">
        <f t="shared" si="615"/>
        <v>1</v>
      </c>
      <c r="F7850" s="12" t="str">
        <f t="shared" si="616"/>
        <v>赤口</v>
      </c>
      <c r="G7850" s="12" t="str">
        <f t="shared" si="617"/>
        <v>土</v>
      </c>
      <c r="J7850" s="12"/>
      <c r="K7850" s="12"/>
      <c r="L7850" s="12"/>
      <c r="M7850" s="12"/>
      <c r="N7850" s="12"/>
    </row>
    <row r="7851" spans="1:14" x14ac:dyDescent="0.2">
      <c r="A7851" s="1">
        <v>48028</v>
      </c>
      <c r="B7851" s="4" t="s">
        <v>786</v>
      </c>
      <c r="C7851" s="5" t="str">
        <f t="shared" si="618"/>
        <v xml:space="preserve"> 5</v>
      </c>
      <c r="D7851" s="12" t="str">
        <f t="shared" si="614"/>
        <v>9</v>
      </c>
      <c r="E7851" s="12">
        <f t="shared" si="615"/>
        <v>2</v>
      </c>
      <c r="F7851" s="12" t="str">
        <f t="shared" si="616"/>
        <v>先勝</v>
      </c>
      <c r="G7851" s="12" t="str">
        <f t="shared" si="617"/>
        <v>日</v>
      </c>
      <c r="J7851" s="12"/>
      <c r="K7851" s="12"/>
      <c r="L7851" s="12"/>
      <c r="M7851" s="12"/>
      <c r="N7851" s="12"/>
    </row>
    <row r="7852" spans="1:14" x14ac:dyDescent="0.2">
      <c r="A7852" s="1">
        <v>48029</v>
      </c>
      <c r="B7852" s="4" t="s">
        <v>787</v>
      </c>
      <c r="C7852" s="5" t="str">
        <f t="shared" si="618"/>
        <v xml:space="preserve"> 5</v>
      </c>
      <c r="D7852" s="12" t="str">
        <f t="shared" si="614"/>
        <v>10</v>
      </c>
      <c r="E7852" s="12">
        <f t="shared" si="615"/>
        <v>3</v>
      </c>
      <c r="F7852" s="12" t="str">
        <f t="shared" si="616"/>
        <v>友引</v>
      </c>
      <c r="G7852" s="12" t="str">
        <f t="shared" si="617"/>
        <v>月</v>
      </c>
      <c r="J7852" s="12"/>
      <c r="K7852" s="12"/>
      <c r="L7852" s="12"/>
      <c r="M7852" s="12"/>
      <c r="N7852" s="12"/>
    </row>
    <row r="7853" spans="1:14" x14ac:dyDescent="0.2">
      <c r="A7853" s="1">
        <v>48030</v>
      </c>
      <c r="B7853" s="4" t="s">
        <v>788</v>
      </c>
      <c r="C7853" s="5" t="str">
        <f t="shared" si="618"/>
        <v xml:space="preserve"> 5</v>
      </c>
      <c r="D7853" s="12" t="str">
        <f t="shared" si="614"/>
        <v>11</v>
      </c>
      <c r="E7853" s="12">
        <f t="shared" si="615"/>
        <v>4</v>
      </c>
      <c r="F7853" s="12" t="str">
        <f t="shared" si="616"/>
        <v>先負</v>
      </c>
      <c r="G7853" s="12" t="str">
        <f t="shared" si="617"/>
        <v>火</v>
      </c>
      <c r="J7853" s="12"/>
      <c r="K7853" s="12"/>
      <c r="L7853" s="12"/>
      <c r="M7853" s="12"/>
      <c r="N7853" s="12"/>
    </row>
    <row r="7854" spans="1:14" x14ac:dyDescent="0.2">
      <c r="A7854" s="1">
        <v>48031</v>
      </c>
      <c r="B7854" s="4" t="s">
        <v>789</v>
      </c>
      <c r="C7854" s="5" t="str">
        <f t="shared" si="618"/>
        <v xml:space="preserve"> 5</v>
      </c>
      <c r="D7854" s="12" t="str">
        <f t="shared" ref="D7854:D7917" si="619">RIGHT(B7854,LEN(B7854)-FIND("/",B7854))</f>
        <v>12</v>
      </c>
      <c r="E7854" s="12">
        <f t="shared" si="615"/>
        <v>5</v>
      </c>
      <c r="F7854" s="12" t="str">
        <f t="shared" si="616"/>
        <v>仏滅</v>
      </c>
      <c r="G7854" s="12" t="str">
        <f t="shared" si="617"/>
        <v>水</v>
      </c>
      <c r="J7854" s="12"/>
      <c r="K7854" s="12"/>
      <c r="L7854" s="12"/>
      <c r="M7854" s="12"/>
      <c r="N7854" s="12"/>
    </row>
    <row r="7855" spans="1:14" x14ac:dyDescent="0.2">
      <c r="A7855" s="1">
        <v>48032</v>
      </c>
      <c r="B7855" s="4" t="s">
        <v>790</v>
      </c>
      <c r="C7855" s="5" t="str">
        <f t="shared" si="618"/>
        <v xml:space="preserve"> 5</v>
      </c>
      <c r="D7855" s="12" t="str">
        <f t="shared" si="619"/>
        <v>13</v>
      </c>
      <c r="E7855" s="12">
        <f t="shared" si="615"/>
        <v>0</v>
      </c>
      <c r="F7855" s="12" t="str">
        <f t="shared" si="616"/>
        <v>大安</v>
      </c>
      <c r="G7855" s="12" t="str">
        <f t="shared" si="617"/>
        <v>木</v>
      </c>
      <c r="J7855" s="12"/>
      <c r="K7855" s="12"/>
      <c r="L7855" s="12"/>
      <c r="M7855" s="12"/>
      <c r="N7855" s="12"/>
    </row>
    <row r="7856" spans="1:14" x14ac:dyDescent="0.2">
      <c r="A7856" s="1">
        <v>48033</v>
      </c>
      <c r="B7856" s="4" t="s">
        <v>791</v>
      </c>
      <c r="C7856" s="5" t="str">
        <f t="shared" si="618"/>
        <v xml:space="preserve"> 5</v>
      </c>
      <c r="D7856" s="12" t="str">
        <f t="shared" si="619"/>
        <v>14</v>
      </c>
      <c r="E7856" s="12">
        <f t="shared" si="615"/>
        <v>1</v>
      </c>
      <c r="F7856" s="12" t="str">
        <f t="shared" si="616"/>
        <v>赤口</v>
      </c>
      <c r="G7856" s="12" t="str">
        <f t="shared" si="617"/>
        <v>金</v>
      </c>
      <c r="J7856" s="12"/>
      <c r="K7856" s="12"/>
      <c r="L7856" s="12"/>
      <c r="M7856" s="12"/>
      <c r="N7856" s="12"/>
    </row>
    <row r="7857" spans="1:14" x14ac:dyDescent="0.2">
      <c r="A7857" s="1">
        <v>48034</v>
      </c>
      <c r="B7857" s="4" t="s">
        <v>792</v>
      </c>
      <c r="C7857" s="5" t="str">
        <f t="shared" si="618"/>
        <v xml:space="preserve"> 5</v>
      </c>
      <c r="D7857" s="12" t="str">
        <f t="shared" si="619"/>
        <v>15</v>
      </c>
      <c r="E7857" s="12">
        <f t="shared" si="615"/>
        <v>2</v>
      </c>
      <c r="F7857" s="12" t="str">
        <f t="shared" si="616"/>
        <v>先勝</v>
      </c>
      <c r="G7857" s="12" t="str">
        <f t="shared" si="617"/>
        <v>土</v>
      </c>
      <c r="J7857" s="12"/>
      <c r="K7857" s="12"/>
      <c r="L7857" s="12"/>
      <c r="M7857" s="12"/>
      <c r="N7857" s="12"/>
    </row>
    <row r="7858" spans="1:14" x14ac:dyDescent="0.2">
      <c r="A7858" s="1">
        <v>48035</v>
      </c>
      <c r="B7858" s="4" t="s">
        <v>793</v>
      </c>
      <c r="C7858" s="5" t="str">
        <f t="shared" si="618"/>
        <v xml:space="preserve"> 5</v>
      </c>
      <c r="D7858" s="12" t="str">
        <f t="shared" si="619"/>
        <v>16</v>
      </c>
      <c r="E7858" s="12">
        <f t="shared" si="615"/>
        <v>3</v>
      </c>
      <c r="F7858" s="12" t="str">
        <f t="shared" si="616"/>
        <v>友引</v>
      </c>
      <c r="G7858" s="12" t="str">
        <f t="shared" si="617"/>
        <v>日</v>
      </c>
      <c r="J7858" s="12"/>
      <c r="K7858" s="12"/>
      <c r="L7858" s="12"/>
      <c r="M7858" s="12"/>
      <c r="N7858" s="12"/>
    </row>
    <row r="7859" spans="1:14" x14ac:dyDescent="0.2">
      <c r="A7859" s="1">
        <v>48036</v>
      </c>
      <c r="B7859" s="4" t="s">
        <v>794</v>
      </c>
      <c r="C7859" s="5" t="str">
        <f t="shared" si="618"/>
        <v xml:space="preserve"> 5</v>
      </c>
      <c r="D7859" s="12" t="str">
        <f t="shared" si="619"/>
        <v>17</v>
      </c>
      <c r="E7859" s="12">
        <f t="shared" si="615"/>
        <v>4</v>
      </c>
      <c r="F7859" s="12" t="str">
        <f t="shared" si="616"/>
        <v>先負</v>
      </c>
      <c r="G7859" s="12" t="str">
        <f t="shared" si="617"/>
        <v>月</v>
      </c>
      <c r="J7859" s="12"/>
      <c r="K7859" s="12"/>
      <c r="L7859" s="12"/>
      <c r="M7859" s="12"/>
      <c r="N7859" s="12"/>
    </row>
    <row r="7860" spans="1:14" x14ac:dyDescent="0.2">
      <c r="A7860" s="1">
        <v>48037</v>
      </c>
      <c r="B7860" s="4" t="s">
        <v>795</v>
      </c>
      <c r="C7860" s="5" t="str">
        <f t="shared" si="618"/>
        <v xml:space="preserve"> 5</v>
      </c>
      <c r="D7860" s="12" t="str">
        <f t="shared" si="619"/>
        <v>18</v>
      </c>
      <c r="E7860" s="12">
        <f t="shared" ref="E7860:E7923" si="620">MOD(C7860+D7860,6)</f>
        <v>5</v>
      </c>
      <c r="F7860" s="12" t="str">
        <f t="shared" ref="F7860:F7923" si="621">VLOOKUP(E7860,$H$2:$I$7,2)</f>
        <v>仏滅</v>
      </c>
      <c r="G7860" s="12" t="str">
        <f t="shared" ref="G7860:G7923" si="622">TEXT(A7860,"aaa")</f>
        <v>火</v>
      </c>
      <c r="J7860" s="12"/>
      <c r="K7860" s="12"/>
      <c r="L7860" s="12"/>
      <c r="M7860" s="12"/>
      <c r="N7860" s="12"/>
    </row>
    <row r="7861" spans="1:14" x14ac:dyDescent="0.2">
      <c r="A7861" s="1">
        <v>48038</v>
      </c>
      <c r="B7861" s="4" t="s">
        <v>796</v>
      </c>
      <c r="C7861" s="5" t="str">
        <f t="shared" si="618"/>
        <v xml:space="preserve"> 5</v>
      </c>
      <c r="D7861" s="12" t="str">
        <f t="shared" si="619"/>
        <v>19</v>
      </c>
      <c r="E7861" s="12">
        <f t="shared" si="620"/>
        <v>0</v>
      </c>
      <c r="F7861" s="12" t="str">
        <f t="shared" si="621"/>
        <v>大安</v>
      </c>
      <c r="G7861" s="12" t="str">
        <f t="shared" si="622"/>
        <v>水</v>
      </c>
      <c r="J7861" s="12"/>
      <c r="K7861" s="12"/>
      <c r="L7861" s="12"/>
      <c r="M7861" s="12"/>
      <c r="N7861" s="12"/>
    </row>
    <row r="7862" spans="1:14" x14ac:dyDescent="0.2">
      <c r="A7862" s="1">
        <v>48039</v>
      </c>
      <c r="B7862" s="4" t="s">
        <v>797</v>
      </c>
      <c r="C7862" s="5" t="str">
        <f t="shared" si="618"/>
        <v xml:space="preserve"> 5</v>
      </c>
      <c r="D7862" s="12" t="str">
        <f t="shared" si="619"/>
        <v>20</v>
      </c>
      <c r="E7862" s="12">
        <f t="shared" si="620"/>
        <v>1</v>
      </c>
      <c r="F7862" s="12" t="str">
        <f t="shared" si="621"/>
        <v>赤口</v>
      </c>
      <c r="G7862" s="12" t="str">
        <f t="shared" si="622"/>
        <v>木</v>
      </c>
      <c r="J7862" s="12"/>
      <c r="K7862" s="12"/>
      <c r="L7862" s="12"/>
      <c r="M7862" s="12"/>
      <c r="N7862" s="12"/>
    </row>
    <row r="7863" spans="1:14" x14ac:dyDescent="0.2">
      <c r="A7863" s="1">
        <v>48040</v>
      </c>
      <c r="B7863" s="4" t="s">
        <v>798</v>
      </c>
      <c r="C7863" s="5" t="str">
        <f t="shared" si="618"/>
        <v xml:space="preserve"> 5</v>
      </c>
      <c r="D7863" s="12" t="str">
        <f t="shared" si="619"/>
        <v>21</v>
      </c>
      <c r="E7863" s="12">
        <f t="shared" si="620"/>
        <v>2</v>
      </c>
      <c r="F7863" s="12" t="str">
        <f t="shared" si="621"/>
        <v>先勝</v>
      </c>
      <c r="G7863" s="12" t="str">
        <f t="shared" si="622"/>
        <v>金</v>
      </c>
      <c r="J7863" s="12"/>
      <c r="K7863" s="12"/>
      <c r="L7863" s="12"/>
      <c r="M7863" s="12"/>
      <c r="N7863" s="12"/>
    </row>
    <row r="7864" spans="1:14" x14ac:dyDescent="0.2">
      <c r="A7864" s="1">
        <v>48041</v>
      </c>
      <c r="B7864" s="4" t="s">
        <v>799</v>
      </c>
      <c r="C7864" s="5" t="str">
        <f t="shared" si="618"/>
        <v xml:space="preserve"> 5</v>
      </c>
      <c r="D7864" s="12" t="str">
        <f t="shared" si="619"/>
        <v>22</v>
      </c>
      <c r="E7864" s="12">
        <f t="shared" si="620"/>
        <v>3</v>
      </c>
      <c r="F7864" s="12" t="str">
        <f t="shared" si="621"/>
        <v>友引</v>
      </c>
      <c r="G7864" s="12" t="str">
        <f t="shared" si="622"/>
        <v>土</v>
      </c>
      <c r="J7864" s="12"/>
      <c r="K7864" s="12"/>
      <c r="L7864" s="12"/>
      <c r="M7864" s="12"/>
      <c r="N7864" s="12"/>
    </row>
    <row r="7865" spans="1:14" x14ac:dyDescent="0.2">
      <c r="A7865" s="1">
        <v>48042</v>
      </c>
      <c r="B7865" s="4" t="s">
        <v>800</v>
      </c>
      <c r="C7865" s="5" t="str">
        <f t="shared" si="618"/>
        <v xml:space="preserve"> 5</v>
      </c>
      <c r="D7865" s="12" t="str">
        <f t="shared" si="619"/>
        <v>23</v>
      </c>
      <c r="E7865" s="12">
        <f t="shared" si="620"/>
        <v>4</v>
      </c>
      <c r="F7865" s="12" t="str">
        <f t="shared" si="621"/>
        <v>先負</v>
      </c>
      <c r="G7865" s="12" t="str">
        <f t="shared" si="622"/>
        <v>日</v>
      </c>
      <c r="J7865" s="12"/>
      <c r="K7865" s="12"/>
      <c r="L7865" s="12"/>
      <c r="M7865" s="12"/>
      <c r="N7865" s="12"/>
    </row>
    <row r="7866" spans="1:14" x14ac:dyDescent="0.2">
      <c r="A7866" s="1">
        <v>48043</v>
      </c>
      <c r="B7866" s="4" t="s">
        <v>801</v>
      </c>
      <c r="C7866" s="5" t="str">
        <f t="shared" si="618"/>
        <v xml:space="preserve"> 5</v>
      </c>
      <c r="D7866" s="12" t="str">
        <f t="shared" si="619"/>
        <v>24</v>
      </c>
      <c r="E7866" s="12">
        <f t="shared" si="620"/>
        <v>5</v>
      </c>
      <c r="F7866" s="12" t="str">
        <f t="shared" si="621"/>
        <v>仏滅</v>
      </c>
      <c r="G7866" s="12" t="str">
        <f t="shared" si="622"/>
        <v>月</v>
      </c>
      <c r="J7866" s="12"/>
      <c r="K7866" s="12"/>
      <c r="L7866" s="12"/>
      <c r="M7866" s="12"/>
      <c r="N7866" s="12"/>
    </row>
    <row r="7867" spans="1:14" x14ac:dyDescent="0.2">
      <c r="A7867" s="1">
        <v>48044</v>
      </c>
      <c r="B7867" s="4" t="s">
        <v>802</v>
      </c>
      <c r="C7867" s="5" t="str">
        <f t="shared" si="618"/>
        <v xml:space="preserve"> 5</v>
      </c>
      <c r="D7867" s="12" t="str">
        <f t="shared" si="619"/>
        <v>25</v>
      </c>
      <c r="E7867" s="12">
        <f t="shared" si="620"/>
        <v>0</v>
      </c>
      <c r="F7867" s="12" t="str">
        <f t="shared" si="621"/>
        <v>大安</v>
      </c>
      <c r="G7867" s="12" t="str">
        <f t="shared" si="622"/>
        <v>火</v>
      </c>
      <c r="J7867" s="12"/>
      <c r="K7867" s="12"/>
      <c r="L7867" s="12"/>
      <c r="M7867" s="12"/>
      <c r="N7867" s="12"/>
    </row>
    <row r="7868" spans="1:14" x14ac:dyDescent="0.2">
      <c r="A7868" s="1">
        <v>48045</v>
      </c>
      <c r="B7868" s="4" t="s">
        <v>803</v>
      </c>
      <c r="C7868" s="5" t="str">
        <f t="shared" si="618"/>
        <v xml:space="preserve"> 5</v>
      </c>
      <c r="D7868" s="12" t="str">
        <f t="shared" si="619"/>
        <v>26</v>
      </c>
      <c r="E7868" s="12">
        <f t="shared" si="620"/>
        <v>1</v>
      </c>
      <c r="F7868" s="12" t="str">
        <f t="shared" si="621"/>
        <v>赤口</v>
      </c>
      <c r="G7868" s="12" t="str">
        <f t="shared" si="622"/>
        <v>水</v>
      </c>
      <c r="J7868" s="12"/>
      <c r="K7868" s="12"/>
      <c r="L7868" s="12"/>
      <c r="M7868" s="12"/>
      <c r="N7868" s="12"/>
    </row>
    <row r="7869" spans="1:14" x14ac:dyDescent="0.2">
      <c r="A7869" s="1">
        <v>48046</v>
      </c>
      <c r="B7869" s="4" t="s">
        <v>804</v>
      </c>
      <c r="C7869" s="5" t="str">
        <f t="shared" si="618"/>
        <v xml:space="preserve"> 5</v>
      </c>
      <c r="D7869" s="12" t="str">
        <f t="shared" si="619"/>
        <v>27</v>
      </c>
      <c r="E7869" s="12">
        <f t="shared" si="620"/>
        <v>2</v>
      </c>
      <c r="F7869" s="12" t="str">
        <f t="shared" si="621"/>
        <v>先勝</v>
      </c>
      <c r="G7869" s="12" t="str">
        <f t="shared" si="622"/>
        <v>木</v>
      </c>
      <c r="J7869" s="12"/>
      <c r="K7869" s="12"/>
      <c r="L7869" s="12"/>
      <c r="M7869" s="12"/>
      <c r="N7869" s="12"/>
    </row>
    <row r="7870" spans="1:14" x14ac:dyDescent="0.2">
      <c r="A7870" s="1">
        <v>48047</v>
      </c>
      <c r="B7870" s="4" t="s">
        <v>805</v>
      </c>
      <c r="C7870" s="5" t="str">
        <f t="shared" si="618"/>
        <v xml:space="preserve"> 5</v>
      </c>
      <c r="D7870" s="12" t="str">
        <f t="shared" si="619"/>
        <v>28</v>
      </c>
      <c r="E7870" s="12">
        <f t="shared" si="620"/>
        <v>3</v>
      </c>
      <c r="F7870" s="12" t="str">
        <f t="shared" si="621"/>
        <v>友引</v>
      </c>
      <c r="G7870" s="12" t="str">
        <f t="shared" si="622"/>
        <v>金</v>
      </c>
      <c r="J7870" s="12"/>
      <c r="K7870" s="12"/>
      <c r="L7870" s="12"/>
      <c r="M7870" s="12"/>
      <c r="N7870" s="12"/>
    </row>
    <row r="7871" spans="1:14" x14ac:dyDescent="0.2">
      <c r="A7871" s="1">
        <v>48048</v>
      </c>
      <c r="B7871" s="4" t="s">
        <v>806</v>
      </c>
      <c r="C7871" s="5" t="str">
        <f t="shared" si="618"/>
        <v xml:space="preserve"> 5</v>
      </c>
      <c r="D7871" s="12" t="str">
        <f t="shared" si="619"/>
        <v>29</v>
      </c>
      <c r="E7871" s="12">
        <f t="shared" si="620"/>
        <v>4</v>
      </c>
      <c r="F7871" s="12" t="str">
        <f t="shared" si="621"/>
        <v>先負</v>
      </c>
      <c r="G7871" s="12" t="str">
        <f t="shared" si="622"/>
        <v>土</v>
      </c>
      <c r="J7871" s="12"/>
      <c r="K7871" s="12"/>
      <c r="L7871" s="12"/>
      <c r="M7871" s="12"/>
      <c r="N7871" s="12"/>
    </row>
    <row r="7872" spans="1:14" x14ac:dyDescent="0.2">
      <c r="A7872" s="1">
        <v>48049</v>
      </c>
      <c r="B7872" s="4" t="s">
        <v>807</v>
      </c>
      <c r="C7872" s="5" t="str">
        <f t="shared" si="618"/>
        <v xml:space="preserve"> 6</v>
      </c>
      <c r="D7872" s="12" t="str">
        <f t="shared" si="619"/>
        <v>1</v>
      </c>
      <c r="E7872" s="12">
        <f t="shared" si="620"/>
        <v>1</v>
      </c>
      <c r="F7872" s="12" t="str">
        <f t="shared" si="621"/>
        <v>赤口</v>
      </c>
      <c r="G7872" s="12" t="str">
        <f t="shared" si="622"/>
        <v>日</v>
      </c>
      <c r="J7872" s="12"/>
      <c r="K7872" s="12"/>
      <c r="L7872" s="12"/>
      <c r="M7872" s="12"/>
      <c r="N7872" s="12"/>
    </row>
    <row r="7873" spans="1:14" x14ac:dyDescent="0.2">
      <c r="A7873" s="1">
        <v>48050</v>
      </c>
      <c r="B7873" s="4" t="s">
        <v>808</v>
      </c>
      <c r="C7873" s="5" t="str">
        <f t="shared" si="618"/>
        <v xml:space="preserve"> 6</v>
      </c>
      <c r="D7873" s="12" t="str">
        <f t="shared" si="619"/>
        <v>2</v>
      </c>
      <c r="E7873" s="12">
        <f t="shared" si="620"/>
        <v>2</v>
      </c>
      <c r="F7873" s="12" t="str">
        <f t="shared" si="621"/>
        <v>先勝</v>
      </c>
      <c r="G7873" s="12" t="str">
        <f t="shared" si="622"/>
        <v>月</v>
      </c>
      <c r="J7873" s="12"/>
      <c r="K7873" s="12"/>
      <c r="L7873" s="12"/>
      <c r="M7873" s="12"/>
      <c r="N7873" s="12"/>
    </row>
    <row r="7874" spans="1:14" x14ac:dyDescent="0.2">
      <c r="A7874" s="1">
        <v>48051</v>
      </c>
      <c r="B7874" s="4" t="s">
        <v>809</v>
      </c>
      <c r="C7874" s="5" t="str">
        <f t="shared" si="618"/>
        <v xml:space="preserve"> 6</v>
      </c>
      <c r="D7874" s="12" t="str">
        <f t="shared" si="619"/>
        <v>3</v>
      </c>
      <c r="E7874" s="12">
        <f t="shared" si="620"/>
        <v>3</v>
      </c>
      <c r="F7874" s="12" t="str">
        <f t="shared" si="621"/>
        <v>友引</v>
      </c>
      <c r="G7874" s="12" t="str">
        <f t="shared" si="622"/>
        <v>火</v>
      </c>
      <c r="J7874" s="12"/>
      <c r="K7874" s="12"/>
      <c r="L7874" s="12"/>
      <c r="M7874" s="12"/>
      <c r="N7874" s="12"/>
    </row>
    <row r="7875" spans="1:14" x14ac:dyDescent="0.2">
      <c r="A7875" s="1">
        <v>48052</v>
      </c>
      <c r="B7875" s="4" t="s">
        <v>810</v>
      </c>
      <c r="C7875" s="5" t="str">
        <f t="shared" si="618"/>
        <v xml:space="preserve"> 6</v>
      </c>
      <c r="D7875" s="12" t="str">
        <f t="shared" si="619"/>
        <v>4</v>
      </c>
      <c r="E7875" s="12">
        <f t="shared" si="620"/>
        <v>4</v>
      </c>
      <c r="F7875" s="12" t="str">
        <f t="shared" si="621"/>
        <v>先負</v>
      </c>
      <c r="G7875" s="12" t="str">
        <f t="shared" si="622"/>
        <v>水</v>
      </c>
      <c r="J7875" s="12"/>
      <c r="K7875" s="12"/>
      <c r="L7875" s="12"/>
      <c r="M7875" s="12"/>
      <c r="N7875" s="12"/>
    </row>
    <row r="7876" spans="1:14" x14ac:dyDescent="0.2">
      <c r="A7876" s="1">
        <v>48053</v>
      </c>
      <c r="B7876" s="4" t="s">
        <v>811</v>
      </c>
      <c r="C7876" s="5" t="str">
        <f t="shared" si="618"/>
        <v xml:space="preserve"> 6</v>
      </c>
      <c r="D7876" s="12" t="str">
        <f t="shared" si="619"/>
        <v>5</v>
      </c>
      <c r="E7876" s="12">
        <f t="shared" si="620"/>
        <v>5</v>
      </c>
      <c r="F7876" s="12" t="str">
        <f t="shared" si="621"/>
        <v>仏滅</v>
      </c>
      <c r="G7876" s="12" t="str">
        <f t="shared" si="622"/>
        <v>木</v>
      </c>
      <c r="J7876" s="12"/>
      <c r="K7876" s="12"/>
      <c r="L7876" s="12"/>
      <c r="M7876" s="12"/>
      <c r="N7876" s="12"/>
    </row>
    <row r="7877" spans="1:14" x14ac:dyDescent="0.2">
      <c r="A7877" s="1">
        <v>48054</v>
      </c>
      <c r="B7877" s="4" t="s">
        <v>812</v>
      </c>
      <c r="C7877" s="5" t="str">
        <f t="shared" si="618"/>
        <v xml:space="preserve"> 6</v>
      </c>
      <c r="D7877" s="12" t="str">
        <f t="shared" si="619"/>
        <v>6</v>
      </c>
      <c r="E7877" s="12">
        <f t="shared" si="620"/>
        <v>0</v>
      </c>
      <c r="F7877" s="12" t="str">
        <f t="shared" si="621"/>
        <v>大安</v>
      </c>
      <c r="G7877" s="12" t="str">
        <f t="shared" si="622"/>
        <v>金</v>
      </c>
      <c r="J7877" s="12"/>
      <c r="K7877" s="12"/>
      <c r="L7877" s="12"/>
      <c r="M7877" s="12"/>
      <c r="N7877" s="12"/>
    </row>
    <row r="7878" spans="1:14" x14ac:dyDescent="0.2">
      <c r="A7878" s="1">
        <v>48055</v>
      </c>
      <c r="B7878" s="4" t="s">
        <v>813</v>
      </c>
      <c r="C7878" s="5" t="str">
        <f t="shared" si="618"/>
        <v xml:space="preserve"> 6</v>
      </c>
      <c r="D7878" s="12" t="str">
        <f t="shared" si="619"/>
        <v>7</v>
      </c>
      <c r="E7878" s="12">
        <f t="shared" si="620"/>
        <v>1</v>
      </c>
      <c r="F7878" s="12" t="str">
        <f t="shared" si="621"/>
        <v>赤口</v>
      </c>
      <c r="G7878" s="12" t="str">
        <f t="shared" si="622"/>
        <v>土</v>
      </c>
      <c r="J7878" s="12"/>
      <c r="K7878" s="12"/>
      <c r="L7878" s="12"/>
      <c r="M7878" s="12"/>
      <c r="N7878" s="12"/>
    </row>
    <row r="7879" spans="1:14" x14ac:dyDescent="0.2">
      <c r="A7879" s="1">
        <v>48056</v>
      </c>
      <c r="B7879" s="4" t="s">
        <v>814</v>
      </c>
      <c r="C7879" s="5" t="str">
        <f t="shared" si="618"/>
        <v xml:space="preserve"> 6</v>
      </c>
      <c r="D7879" s="12" t="str">
        <f t="shared" si="619"/>
        <v>8</v>
      </c>
      <c r="E7879" s="12">
        <f t="shared" si="620"/>
        <v>2</v>
      </c>
      <c r="F7879" s="12" t="str">
        <f t="shared" si="621"/>
        <v>先勝</v>
      </c>
      <c r="G7879" s="12" t="str">
        <f t="shared" si="622"/>
        <v>日</v>
      </c>
      <c r="J7879" s="12"/>
      <c r="K7879" s="12"/>
      <c r="L7879" s="12"/>
      <c r="M7879" s="12"/>
      <c r="N7879" s="12"/>
    </row>
    <row r="7880" spans="1:14" x14ac:dyDescent="0.2">
      <c r="A7880" s="1">
        <v>48057</v>
      </c>
      <c r="B7880" s="4" t="s">
        <v>815</v>
      </c>
      <c r="C7880" s="5" t="str">
        <f t="shared" si="618"/>
        <v xml:space="preserve"> 6</v>
      </c>
      <c r="D7880" s="12" t="str">
        <f t="shared" si="619"/>
        <v>9</v>
      </c>
      <c r="E7880" s="12">
        <f t="shared" si="620"/>
        <v>3</v>
      </c>
      <c r="F7880" s="12" t="str">
        <f t="shared" si="621"/>
        <v>友引</v>
      </c>
      <c r="G7880" s="12" t="str">
        <f t="shared" si="622"/>
        <v>月</v>
      </c>
      <c r="J7880" s="12"/>
      <c r="K7880" s="12"/>
      <c r="L7880" s="12"/>
      <c r="M7880" s="12"/>
      <c r="N7880" s="12"/>
    </row>
    <row r="7881" spans="1:14" x14ac:dyDescent="0.2">
      <c r="A7881" s="1">
        <v>48058</v>
      </c>
      <c r="B7881" s="4" t="s">
        <v>816</v>
      </c>
      <c r="C7881" s="5" t="str">
        <f t="shared" si="618"/>
        <v xml:space="preserve"> 6</v>
      </c>
      <c r="D7881" s="12" t="str">
        <f t="shared" si="619"/>
        <v>10</v>
      </c>
      <c r="E7881" s="12">
        <f t="shared" si="620"/>
        <v>4</v>
      </c>
      <c r="F7881" s="12" t="str">
        <f t="shared" si="621"/>
        <v>先負</v>
      </c>
      <c r="G7881" s="12" t="str">
        <f t="shared" si="622"/>
        <v>火</v>
      </c>
      <c r="J7881" s="12"/>
      <c r="K7881" s="12"/>
      <c r="L7881" s="12"/>
      <c r="M7881" s="12"/>
      <c r="N7881" s="12"/>
    </row>
    <row r="7882" spans="1:14" x14ac:dyDescent="0.2">
      <c r="A7882" s="1">
        <v>48059</v>
      </c>
      <c r="B7882" s="4" t="s">
        <v>817</v>
      </c>
      <c r="C7882" s="5" t="str">
        <f t="shared" si="618"/>
        <v xml:space="preserve"> 6</v>
      </c>
      <c r="D7882" s="12" t="str">
        <f t="shared" si="619"/>
        <v>11</v>
      </c>
      <c r="E7882" s="12">
        <f t="shared" si="620"/>
        <v>5</v>
      </c>
      <c r="F7882" s="12" t="str">
        <f t="shared" si="621"/>
        <v>仏滅</v>
      </c>
      <c r="G7882" s="12" t="str">
        <f t="shared" si="622"/>
        <v>水</v>
      </c>
      <c r="J7882" s="12"/>
      <c r="K7882" s="12"/>
      <c r="L7882" s="12"/>
      <c r="M7882" s="12"/>
      <c r="N7882" s="12"/>
    </row>
    <row r="7883" spans="1:14" x14ac:dyDescent="0.2">
      <c r="A7883" s="1">
        <v>48060</v>
      </c>
      <c r="B7883" s="4" t="s">
        <v>818</v>
      </c>
      <c r="C7883" s="5" t="str">
        <f t="shared" si="618"/>
        <v xml:space="preserve"> 6</v>
      </c>
      <c r="D7883" s="12" t="str">
        <f t="shared" si="619"/>
        <v>12</v>
      </c>
      <c r="E7883" s="12">
        <f t="shared" si="620"/>
        <v>0</v>
      </c>
      <c r="F7883" s="12" t="str">
        <f t="shared" si="621"/>
        <v>大安</v>
      </c>
      <c r="G7883" s="12" t="str">
        <f t="shared" si="622"/>
        <v>木</v>
      </c>
      <c r="J7883" s="12"/>
      <c r="K7883" s="12"/>
      <c r="L7883" s="12"/>
      <c r="M7883" s="12"/>
      <c r="N7883" s="12"/>
    </row>
    <row r="7884" spans="1:14" x14ac:dyDescent="0.2">
      <c r="A7884" s="1">
        <v>48061</v>
      </c>
      <c r="B7884" s="4" t="s">
        <v>819</v>
      </c>
      <c r="C7884" s="5" t="str">
        <f t="shared" ref="C7884:C7947" si="623">SUBSTITUTE( LEFT(B7884,LEN(B7884)-(LEN(B7884)-FIND("/",B7884)+1)), "閏", "" )</f>
        <v xml:space="preserve"> 6</v>
      </c>
      <c r="D7884" s="12" t="str">
        <f t="shared" si="619"/>
        <v>13</v>
      </c>
      <c r="E7884" s="12">
        <f t="shared" si="620"/>
        <v>1</v>
      </c>
      <c r="F7884" s="12" t="str">
        <f t="shared" si="621"/>
        <v>赤口</v>
      </c>
      <c r="G7884" s="12" t="str">
        <f t="shared" si="622"/>
        <v>金</v>
      </c>
      <c r="J7884" s="12"/>
      <c r="K7884" s="12"/>
      <c r="L7884" s="12"/>
      <c r="M7884" s="12"/>
      <c r="N7884" s="12"/>
    </row>
    <row r="7885" spans="1:14" x14ac:dyDescent="0.2">
      <c r="A7885" s="1">
        <v>48062</v>
      </c>
      <c r="B7885" s="4" t="s">
        <v>820</v>
      </c>
      <c r="C7885" s="5" t="str">
        <f t="shared" si="623"/>
        <v xml:space="preserve"> 6</v>
      </c>
      <c r="D7885" s="12" t="str">
        <f t="shared" si="619"/>
        <v>14</v>
      </c>
      <c r="E7885" s="12">
        <f t="shared" si="620"/>
        <v>2</v>
      </c>
      <c r="F7885" s="12" t="str">
        <f t="shared" si="621"/>
        <v>先勝</v>
      </c>
      <c r="G7885" s="12" t="str">
        <f t="shared" si="622"/>
        <v>土</v>
      </c>
      <c r="J7885" s="12"/>
      <c r="K7885" s="12"/>
      <c r="L7885" s="12"/>
      <c r="M7885" s="12"/>
      <c r="N7885" s="12"/>
    </row>
    <row r="7886" spans="1:14" x14ac:dyDescent="0.2">
      <c r="A7886" s="1">
        <v>48063</v>
      </c>
      <c r="B7886" s="4" t="s">
        <v>821</v>
      </c>
      <c r="C7886" s="5" t="str">
        <f t="shared" si="623"/>
        <v xml:space="preserve"> 6</v>
      </c>
      <c r="D7886" s="12" t="str">
        <f t="shared" si="619"/>
        <v>15</v>
      </c>
      <c r="E7886" s="12">
        <f t="shared" si="620"/>
        <v>3</v>
      </c>
      <c r="F7886" s="12" t="str">
        <f t="shared" si="621"/>
        <v>友引</v>
      </c>
      <c r="G7886" s="12" t="str">
        <f t="shared" si="622"/>
        <v>日</v>
      </c>
      <c r="J7886" s="12"/>
      <c r="K7886" s="12"/>
      <c r="L7886" s="12"/>
      <c r="M7886" s="12"/>
      <c r="N7886" s="12"/>
    </row>
    <row r="7887" spans="1:14" x14ac:dyDescent="0.2">
      <c r="A7887" s="1">
        <v>48064</v>
      </c>
      <c r="B7887" s="4" t="s">
        <v>822</v>
      </c>
      <c r="C7887" s="5" t="str">
        <f t="shared" si="623"/>
        <v xml:space="preserve"> 6</v>
      </c>
      <c r="D7887" s="12" t="str">
        <f t="shared" si="619"/>
        <v>16</v>
      </c>
      <c r="E7887" s="12">
        <f t="shared" si="620"/>
        <v>4</v>
      </c>
      <c r="F7887" s="12" t="str">
        <f t="shared" si="621"/>
        <v>先負</v>
      </c>
      <c r="G7887" s="12" t="str">
        <f t="shared" si="622"/>
        <v>月</v>
      </c>
      <c r="J7887" s="12"/>
      <c r="K7887" s="12"/>
      <c r="L7887" s="12"/>
      <c r="M7887" s="12"/>
      <c r="N7887" s="12"/>
    </row>
    <row r="7888" spans="1:14" x14ac:dyDescent="0.2">
      <c r="A7888" s="1">
        <v>48065</v>
      </c>
      <c r="B7888" s="4" t="s">
        <v>823</v>
      </c>
      <c r="C7888" s="5" t="str">
        <f t="shared" si="623"/>
        <v xml:space="preserve"> 6</v>
      </c>
      <c r="D7888" s="12" t="str">
        <f t="shared" si="619"/>
        <v>17</v>
      </c>
      <c r="E7888" s="12">
        <f t="shared" si="620"/>
        <v>5</v>
      </c>
      <c r="F7888" s="12" t="str">
        <f t="shared" si="621"/>
        <v>仏滅</v>
      </c>
      <c r="G7888" s="12" t="str">
        <f t="shared" si="622"/>
        <v>火</v>
      </c>
      <c r="J7888" s="12"/>
      <c r="K7888" s="12"/>
      <c r="L7888" s="12"/>
      <c r="M7888" s="12"/>
      <c r="N7888" s="12"/>
    </row>
    <row r="7889" spans="1:14" x14ac:dyDescent="0.2">
      <c r="A7889" s="1">
        <v>48066</v>
      </c>
      <c r="B7889" s="4" t="s">
        <v>824</v>
      </c>
      <c r="C7889" s="5" t="str">
        <f t="shared" si="623"/>
        <v xml:space="preserve"> 6</v>
      </c>
      <c r="D7889" s="12" t="str">
        <f t="shared" si="619"/>
        <v>18</v>
      </c>
      <c r="E7889" s="12">
        <f t="shared" si="620"/>
        <v>0</v>
      </c>
      <c r="F7889" s="12" t="str">
        <f t="shared" si="621"/>
        <v>大安</v>
      </c>
      <c r="G7889" s="12" t="str">
        <f t="shared" si="622"/>
        <v>水</v>
      </c>
      <c r="J7889" s="12"/>
      <c r="K7889" s="12"/>
      <c r="L7889" s="12"/>
      <c r="M7889" s="12"/>
      <c r="N7889" s="12"/>
    </row>
    <row r="7890" spans="1:14" x14ac:dyDescent="0.2">
      <c r="A7890" s="1">
        <v>48067</v>
      </c>
      <c r="B7890" s="4" t="s">
        <v>825</v>
      </c>
      <c r="C7890" s="5" t="str">
        <f t="shared" si="623"/>
        <v xml:space="preserve"> 6</v>
      </c>
      <c r="D7890" s="12" t="str">
        <f t="shared" si="619"/>
        <v>19</v>
      </c>
      <c r="E7890" s="12">
        <f t="shared" si="620"/>
        <v>1</v>
      </c>
      <c r="F7890" s="12" t="str">
        <f t="shared" si="621"/>
        <v>赤口</v>
      </c>
      <c r="G7890" s="12" t="str">
        <f t="shared" si="622"/>
        <v>木</v>
      </c>
      <c r="J7890" s="12"/>
      <c r="K7890" s="12"/>
      <c r="L7890" s="12"/>
      <c r="M7890" s="12"/>
      <c r="N7890" s="12"/>
    </row>
    <row r="7891" spans="1:14" x14ac:dyDescent="0.2">
      <c r="A7891" s="1">
        <v>48068</v>
      </c>
      <c r="B7891" s="4" t="s">
        <v>826</v>
      </c>
      <c r="C7891" s="5" t="str">
        <f t="shared" si="623"/>
        <v xml:space="preserve"> 6</v>
      </c>
      <c r="D7891" s="12" t="str">
        <f t="shared" si="619"/>
        <v>20</v>
      </c>
      <c r="E7891" s="12">
        <f t="shared" si="620"/>
        <v>2</v>
      </c>
      <c r="F7891" s="12" t="str">
        <f t="shared" si="621"/>
        <v>先勝</v>
      </c>
      <c r="G7891" s="12" t="str">
        <f t="shared" si="622"/>
        <v>金</v>
      </c>
      <c r="J7891" s="12"/>
      <c r="K7891" s="12"/>
      <c r="L7891" s="12"/>
      <c r="M7891" s="12"/>
      <c r="N7891" s="12"/>
    </row>
    <row r="7892" spans="1:14" x14ac:dyDescent="0.2">
      <c r="A7892" s="1">
        <v>48069</v>
      </c>
      <c r="B7892" s="4" t="s">
        <v>827</v>
      </c>
      <c r="C7892" s="5" t="str">
        <f t="shared" si="623"/>
        <v xml:space="preserve"> 6</v>
      </c>
      <c r="D7892" s="12" t="str">
        <f t="shared" si="619"/>
        <v>21</v>
      </c>
      <c r="E7892" s="12">
        <f t="shared" si="620"/>
        <v>3</v>
      </c>
      <c r="F7892" s="12" t="str">
        <f t="shared" si="621"/>
        <v>友引</v>
      </c>
      <c r="G7892" s="12" t="str">
        <f t="shared" si="622"/>
        <v>土</v>
      </c>
      <c r="J7892" s="12"/>
      <c r="K7892" s="12"/>
      <c r="L7892" s="12"/>
      <c r="M7892" s="12"/>
      <c r="N7892" s="12"/>
    </row>
    <row r="7893" spans="1:14" x14ac:dyDescent="0.2">
      <c r="A7893" s="1">
        <v>48070</v>
      </c>
      <c r="B7893" s="4" t="s">
        <v>828</v>
      </c>
      <c r="C7893" s="5" t="str">
        <f t="shared" si="623"/>
        <v xml:space="preserve"> 6</v>
      </c>
      <c r="D7893" s="12" t="str">
        <f t="shared" si="619"/>
        <v>22</v>
      </c>
      <c r="E7893" s="12">
        <f t="shared" si="620"/>
        <v>4</v>
      </c>
      <c r="F7893" s="12" t="str">
        <f t="shared" si="621"/>
        <v>先負</v>
      </c>
      <c r="G7893" s="12" t="str">
        <f t="shared" si="622"/>
        <v>日</v>
      </c>
      <c r="J7893" s="12"/>
      <c r="K7893" s="12"/>
      <c r="L7893" s="12"/>
      <c r="M7893" s="12"/>
      <c r="N7893" s="12"/>
    </row>
    <row r="7894" spans="1:14" x14ac:dyDescent="0.2">
      <c r="A7894" s="1">
        <v>48071</v>
      </c>
      <c r="B7894" s="4" t="s">
        <v>829</v>
      </c>
      <c r="C7894" s="5" t="str">
        <f t="shared" si="623"/>
        <v xml:space="preserve"> 6</v>
      </c>
      <c r="D7894" s="12" t="str">
        <f t="shared" si="619"/>
        <v>23</v>
      </c>
      <c r="E7894" s="12">
        <f t="shared" si="620"/>
        <v>5</v>
      </c>
      <c r="F7894" s="12" t="str">
        <f t="shared" si="621"/>
        <v>仏滅</v>
      </c>
      <c r="G7894" s="12" t="str">
        <f t="shared" si="622"/>
        <v>月</v>
      </c>
      <c r="J7894" s="12"/>
      <c r="K7894" s="12"/>
      <c r="L7894" s="12"/>
      <c r="M7894" s="12"/>
      <c r="N7894" s="12"/>
    </row>
    <row r="7895" spans="1:14" x14ac:dyDescent="0.2">
      <c r="A7895" s="1">
        <v>48072</v>
      </c>
      <c r="B7895" s="4" t="s">
        <v>830</v>
      </c>
      <c r="C7895" s="5" t="str">
        <f t="shared" si="623"/>
        <v xml:space="preserve"> 6</v>
      </c>
      <c r="D7895" s="12" t="str">
        <f t="shared" si="619"/>
        <v>24</v>
      </c>
      <c r="E7895" s="12">
        <f t="shared" si="620"/>
        <v>0</v>
      </c>
      <c r="F7895" s="12" t="str">
        <f t="shared" si="621"/>
        <v>大安</v>
      </c>
      <c r="G7895" s="12" t="str">
        <f t="shared" si="622"/>
        <v>火</v>
      </c>
      <c r="J7895" s="12"/>
      <c r="K7895" s="12"/>
      <c r="L7895" s="12"/>
      <c r="M7895" s="12"/>
      <c r="N7895" s="12"/>
    </row>
    <row r="7896" spans="1:14" x14ac:dyDescent="0.2">
      <c r="A7896" s="1">
        <v>48073</v>
      </c>
      <c r="B7896" s="4" t="s">
        <v>831</v>
      </c>
      <c r="C7896" s="5" t="str">
        <f t="shared" si="623"/>
        <v xml:space="preserve"> 6</v>
      </c>
      <c r="D7896" s="12" t="str">
        <f t="shared" si="619"/>
        <v>25</v>
      </c>
      <c r="E7896" s="12">
        <f t="shared" si="620"/>
        <v>1</v>
      </c>
      <c r="F7896" s="12" t="str">
        <f t="shared" si="621"/>
        <v>赤口</v>
      </c>
      <c r="G7896" s="12" t="str">
        <f t="shared" si="622"/>
        <v>水</v>
      </c>
      <c r="J7896" s="12"/>
      <c r="K7896" s="12"/>
      <c r="L7896" s="12"/>
      <c r="M7896" s="12"/>
      <c r="N7896" s="12"/>
    </row>
    <row r="7897" spans="1:14" x14ac:dyDescent="0.2">
      <c r="A7897" s="1">
        <v>48074</v>
      </c>
      <c r="B7897" s="4" t="s">
        <v>832</v>
      </c>
      <c r="C7897" s="5" t="str">
        <f t="shared" si="623"/>
        <v xml:space="preserve"> 6</v>
      </c>
      <c r="D7897" s="12" t="str">
        <f t="shared" si="619"/>
        <v>26</v>
      </c>
      <c r="E7897" s="12">
        <f t="shared" si="620"/>
        <v>2</v>
      </c>
      <c r="F7897" s="12" t="str">
        <f t="shared" si="621"/>
        <v>先勝</v>
      </c>
      <c r="G7897" s="12" t="str">
        <f t="shared" si="622"/>
        <v>木</v>
      </c>
      <c r="J7897" s="12"/>
      <c r="K7897" s="12"/>
      <c r="L7897" s="12"/>
      <c r="M7897" s="12"/>
      <c r="N7897" s="12"/>
    </row>
    <row r="7898" spans="1:14" x14ac:dyDescent="0.2">
      <c r="A7898" s="1">
        <v>48075</v>
      </c>
      <c r="B7898" s="4" t="s">
        <v>833</v>
      </c>
      <c r="C7898" s="5" t="str">
        <f t="shared" si="623"/>
        <v xml:space="preserve"> 6</v>
      </c>
      <c r="D7898" s="12" t="str">
        <f t="shared" si="619"/>
        <v>27</v>
      </c>
      <c r="E7898" s="12">
        <f t="shared" si="620"/>
        <v>3</v>
      </c>
      <c r="F7898" s="12" t="str">
        <f t="shared" si="621"/>
        <v>友引</v>
      </c>
      <c r="G7898" s="12" t="str">
        <f t="shared" si="622"/>
        <v>金</v>
      </c>
      <c r="J7898" s="12"/>
      <c r="K7898" s="12"/>
      <c r="L7898" s="12"/>
      <c r="M7898" s="12"/>
      <c r="N7898" s="12"/>
    </row>
    <row r="7899" spans="1:14" x14ac:dyDescent="0.2">
      <c r="A7899" s="1">
        <v>48076</v>
      </c>
      <c r="B7899" s="4" t="s">
        <v>834</v>
      </c>
      <c r="C7899" s="5" t="str">
        <f t="shared" si="623"/>
        <v xml:space="preserve"> 6</v>
      </c>
      <c r="D7899" s="12" t="str">
        <f t="shared" si="619"/>
        <v>28</v>
      </c>
      <c r="E7899" s="12">
        <f t="shared" si="620"/>
        <v>4</v>
      </c>
      <c r="F7899" s="12" t="str">
        <f t="shared" si="621"/>
        <v>先負</v>
      </c>
      <c r="G7899" s="12" t="str">
        <f t="shared" si="622"/>
        <v>土</v>
      </c>
      <c r="J7899" s="12"/>
      <c r="K7899" s="12"/>
      <c r="L7899" s="12"/>
      <c r="M7899" s="12"/>
      <c r="N7899" s="12"/>
    </row>
    <row r="7900" spans="1:14" x14ac:dyDescent="0.2">
      <c r="A7900" s="1">
        <v>48077</v>
      </c>
      <c r="B7900" s="4" t="s">
        <v>835</v>
      </c>
      <c r="C7900" s="5" t="str">
        <f t="shared" si="623"/>
        <v xml:space="preserve"> 6</v>
      </c>
      <c r="D7900" s="12" t="str">
        <f t="shared" si="619"/>
        <v>29</v>
      </c>
      <c r="E7900" s="12">
        <f t="shared" si="620"/>
        <v>5</v>
      </c>
      <c r="F7900" s="12" t="str">
        <f t="shared" si="621"/>
        <v>仏滅</v>
      </c>
      <c r="G7900" s="12" t="str">
        <f t="shared" si="622"/>
        <v>日</v>
      </c>
      <c r="J7900" s="12"/>
      <c r="K7900" s="12"/>
      <c r="L7900" s="12"/>
      <c r="M7900" s="12"/>
      <c r="N7900" s="12"/>
    </row>
    <row r="7901" spans="1:14" x14ac:dyDescent="0.2">
      <c r="A7901" s="1">
        <v>48078</v>
      </c>
      <c r="B7901" s="4" t="s">
        <v>836</v>
      </c>
      <c r="C7901" s="5" t="str">
        <f t="shared" si="623"/>
        <v xml:space="preserve"> 6</v>
      </c>
      <c r="D7901" s="12" t="str">
        <f t="shared" si="619"/>
        <v>30</v>
      </c>
      <c r="E7901" s="12">
        <f t="shared" si="620"/>
        <v>0</v>
      </c>
      <c r="F7901" s="12" t="str">
        <f t="shared" si="621"/>
        <v>大安</v>
      </c>
      <c r="G7901" s="12" t="str">
        <f t="shared" si="622"/>
        <v>月</v>
      </c>
      <c r="J7901" s="12"/>
      <c r="K7901" s="12"/>
      <c r="L7901" s="12"/>
      <c r="M7901" s="12"/>
      <c r="N7901" s="12"/>
    </row>
    <row r="7902" spans="1:14" x14ac:dyDescent="0.2">
      <c r="A7902" s="1">
        <v>48079</v>
      </c>
      <c r="B7902" s="4" t="s">
        <v>866</v>
      </c>
      <c r="C7902" s="5" t="str">
        <f t="shared" si="623"/>
        <v xml:space="preserve"> 7</v>
      </c>
      <c r="D7902" s="12" t="str">
        <f t="shared" si="619"/>
        <v>1</v>
      </c>
      <c r="E7902" s="12">
        <f t="shared" si="620"/>
        <v>2</v>
      </c>
      <c r="F7902" s="12" t="str">
        <f t="shared" si="621"/>
        <v>先勝</v>
      </c>
      <c r="G7902" s="12" t="str">
        <f t="shared" si="622"/>
        <v>火</v>
      </c>
      <c r="J7902" s="12"/>
      <c r="K7902" s="12"/>
      <c r="L7902" s="12"/>
      <c r="M7902" s="12"/>
      <c r="N7902" s="12"/>
    </row>
    <row r="7903" spans="1:14" x14ac:dyDescent="0.2">
      <c r="A7903" s="1">
        <v>48080</v>
      </c>
      <c r="B7903" s="4" t="s">
        <v>867</v>
      </c>
      <c r="C7903" s="5" t="str">
        <f t="shared" si="623"/>
        <v xml:space="preserve"> 7</v>
      </c>
      <c r="D7903" s="12" t="str">
        <f t="shared" si="619"/>
        <v>2</v>
      </c>
      <c r="E7903" s="12">
        <f t="shared" si="620"/>
        <v>3</v>
      </c>
      <c r="F7903" s="12" t="str">
        <f t="shared" si="621"/>
        <v>友引</v>
      </c>
      <c r="G7903" s="12" t="str">
        <f t="shared" si="622"/>
        <v>水</v>
      </c>
      <c r="J7903" s="12"/>
      <c r="K7903" s="12"/>
      <c r="L7903" s="12"/>
      <c r="M7903" s="12"/>
      <c r="N7903" s="12"/>
    </row>
    <row r="7904" spans="1:14" x14ac:dyDescent="0.2">
      <c r="A7904" s="1">
        <v>48081</v>
      </c>
      <c r="B7904" s="4" t="s">
        <v>868</v>
      </c>
      <c r="C7904" s="5" t="str">
        <f t="shared" si="623"/>
        <v xml:space="preserve"> 7</v>
      </c>
      <c r="D7904" s="12" t="str">
        <f t="shared" si="619"/>
        <v>3</v>
      </c>
      <c r="E7904" s="12">
        <f t="shared" si="620"/>
        <v>4</v>
      </c>
      <c r="F7904" s="12" t="str">
        <f t="shared" si="621"/>
        <v>先負</v>
      </c>
      <c r="G7904" s="12" t="str">
        <f t="shared" si="622"/>
        <v>木</v>
      </c>
      <c r="J7904" s="12"/>
      <c r="K7904" s="12"/>
      <c r="L7904" s="12"/>
      <c r="M7904" s="12"/>
      <c r="N7904" s="12"/>
    </row>
    <row r="7905" spans="1:14" x14ac:dyDescent="0.2">
      <c r="A7905" s="1">
        <v>48082</v>
      </c>
      <c r="B7905" s="4" t="s">
        <v>869</v>
      </c>
      <c r="C7905" s="5" t="str">
        <f t="shared" si="623"/>
        <v xml:space="preserve"> 7</v>
      </c>
      <c r="D7905" s="12" t="str">
        <f t="shared" si="619"/>
        <v>4</v>
      </c>
      <c r="E7905" s="12">
        <f t="shared" si="620"/>
        <v>5</v>
      </c>
      <c r="F7905" s="12" t="str">
        <f t="shared" si="621"/>
        <v>仏滅</v>
      </c>
      <c r="G7905" s="12" t="str">
        <f t="shared" si="622"/>
        <v>金</v>
      </c>
      <c r="J7905" s="12"/>
      <c r="K7905" s="12"/>
      <c r="L7905" s="12"/>
      <c r="M7905" s="12"/>
      <c r="N7905" s="12"/>
    </row>
    <row r="7906" spans="1:14" x14ac:dyDescent="0.2">
      <c r="A7906" s="1">
        <v>48083</v>
      </c>
      <c r="B7906" s="4" t="s">
        <v>870</v>
      </c>
      <c r="C7906" s="5" t="str">
        <f t="shared" si="623"/>
        <v xml:space="preserve"> 7</v>
      </c>
      <c r="D7906" s="12" t="str">
        <f t="shared" si="619"/>
        <v>5</v>
      </c>
      <c r="E7906" s="12">
        <f t="shared" si="620"/>
        <v>0</v>
      </c>
      <c r="F7906" s="12" t="str">
        <f t="shared" si="621"/>
        <v>大安</v>
      </c>
      <c r="G7906" s="12" t="str">
        <f t="shared" si="622"/>
        <v>土</v>
      </c>
      <c r="J7906" s="12"/>
      <c r="K7906" s="12"/>
      <c r="L7906" s="12"/>
      <c r="M7906" s="12"/>
      <c r="N7906" s="12"/>
    </row>
    <row r="7907" spans="1:14" x14ac:dyDescent="0.2">
      <c r="A7907" s="1">
        <v>48084</v>
      </c>
      <c r="B7907" s="4" t="s">
        <v>871</v>
      </c>
      <c r="C7907" s="5" t="str">
        <f t="shared" si="623"/>
        <v xml:space="preserve"> 7</v>
      </c>
      <c r="D7907" s="12" t="str">
        <f t="shared" si="619"/>
        <v>6</v>
      </c>
      <c r="E7907" s="12">
        <f t="shared" si="620"/>
        <v>1</v>
      </c>
      <c r="F7907" s="12" t="str">
        <f t="shared" si="621"/>
        <v>赤口</v>
      </c>
      <c r="G7907" s="12" t="str">
        <f t="shared" si="622"/>
        <v>日</v>
      </c>
      <c r="J7907" s="12"/>
      <c r="K7907" s="12"/>
      <c r="L7907" s="12"/>
      <c r="M7907" s="12"/>
      <c r="N7907" s="12"/>
    </row>
    <row r="7908" spans="1:14" x14ac:dyDescent="0.2">
      <c r="A7908" s="1">
        <v>48085</v>
      </c>
      <c r="B7908" s="4" t="s">
        <v>872</v>
      </c>
      <c r="C7908" s="5" t="str">
        <f t="shared" si="623"/>
        <v xml:space="preserve"> 7</v>
      </c>
      <c r="D7908" s="12" t="str">
        <f t="shared" si="619"/>
        <v>7</v>
      </c>
      <c r="E7908" s="12">
        <f t="shared" si="620"/>
        <v>2</v>
      </c>
      <c r="F7908" s="12" t="str">
        <f t="shared" si="621"/>
        <v>先勝</v>
      </c>
      <c r="G7908" s="12" t="str">
        <f t="shared" si="622"/>
        <v>月</v>
      </c>
      <c r="J7908" s="12"/>
      <c r="K7908" s="12"/>
      <c r="L7908" s="12"/>
      <c r="M7908" s="12"/>
      <c r="N7908" s="12"/>
    </row>
    <row r="7909" spans="1:14" x14ac:dyDescent="0.2">
      <c r="A7909" s="1">
        <v>48086</v>
      </c>
      <c r="B7909" s="4" t="s">
        <v>873</v>
      </c>
      <c r="C7909" s="5" t="str">
        <f t="shared" si="623"/>
        <v xml:space="preserve"> 7</v>
      </c>
      <c r="D7909" s="12" t="str">
        <f t="shared" si="619"/>
        <v>8</v>
      </c>
      <c r="E7909" s="12">
        <f t="shared" si="620"/>
        <v>3</v>
      </c>
      <c r="F7909" s="12" t="str">
        <f t="shared" si="621"/>
        <v>友引</v>
      </c>
      <c r="G7909" s="12" t="str">
        <f t="shared" si="622"/>
        <v>火</v>
      </c>
      <c r="J7909" s="12"/>
      <c r="K7909" s="12"/>
      <c r="L7909" s="12"/>
      <c r="M7909" s="12"/>
      <c r="N7909" s="12"/>
    </row>
    <row r="7910" spans="1:14" x14ac:dyDescent="0.2">
      <c r="A7910" s="1">
        <v>48087</v>
      </c>
      <c r="B7910" s="4" t="s">
        <v>874</v>
      </c>
      <c r="C7910" s="5" t="str">
        <f t="shared" si="623"/>
        <v xml:space="preserve"> 7</v>
      </c>
      <c r="D7910" s="12" t="str">
        <f t="shared" si="619"/>
        <v>9</v>
      </c>
      <c r="E7910" s="12">
        <f t="shared" si="620"/>
        <v>4</v>
      </c>
      <c r="F7910" s="12" t="str">
        <f t="shared" si="621"/>
        <v>先負</v>
      </c>
      <c r="G7910" s="12" t="str">
        <f t="shared" si="622"/>
        <v>水</v>
      </c>
      <c r="J7910" s="12"/>
      <c r="K7910" s="12"/>
      <c r="L7910" s="12"/>
      <c r="M7910" s="12"/>
      <c r="N7910" s="12"/>
    </row>
    <row r="7911" spans="1:14" x14ac:dyDescent="0.2">
      <c r="A7911" s="1">
        <v>48088</v>
      </c>
      <c r="B7911" s="4" t="s">
        <v>875</v>
      </c>
      <c r="C7911" s="5" t="str">
        <f t="shared" si="623"/>
        <v xml:space="preserve"> 7</v>
      </c>
      <c r="D7911" s="12" t="str">
        <f t="shared" si="619"/>
        <v>10</v>
      </c>
      <c r="E7911" s="12">
        <f t="shared" si="620"/>
        <v>5</v>
      </c>
      <c r="F7911" s="12" t="str">
        <f t="shared" si="621"/>
        <v>仏滅</v>
      </c>
      <c r="G7911" s="12" t="str">
        <f t="shared" si="622"/>
        <v>木</v>
      </c>
      <c r="J7911" s="12"/>
      <c r="K7911" s="12"/>
      <c r="L7911" s="12"/>
      <c r="M7911" s="12"/>
      <c r="N7911" s="12"/>
    </row>
    <row r="7912" spans="1:14" x14ac:dyDescent="0.2">
      <c r="A7912" s="1">
        <v>48089</v>
      </c>
      <c r="B7912" s="4" t="s">
        <v>876</v>
      </c>
      <c r="C7912" s="5" t="str">
        <f t="shared" si="623"/>
        <v xml:space="preserve"> 7</v>
      </c>
      <c r="D7912" s="12" t="str">
        <f t="shared" si="619"/>
        <v>11</v>
      </c>
      <c r="E7912" s="12">
        <f t="shared" si="620"/>
        <v>0</v>
      </c>
      <c r="F7912" s="12" t="str">
        <f t="shared" si="621"/>
        <v>大安</v>
      </c>
      <c r="G7912" s="12" t="str">
        <f t="shared" si="622"/>
        <v>金</v>
      </c>
      <c r="J7912" s="12"/>
      <c r="K7912" s="12"/>
      <c r="L7912" s="12"/>
      <c r="M7912" s="12"/>
      <c r="N7912" s="12"/>
    </row>
    <row r="7913" spans="1:14" x14ac:dyDescent="0.2">
      <c r="A7913" s="1">
        <v>48090</v>
      </c>
      <c r="B7913" s="4" t="s">
        <v>877</v>
      </c>
      <c r="C7913" s="5" t="str">
        <f t="shared" si="623"/>
        <v xml:space="preserve"> 7</v>
      </c>
      <c r="D7913" s="12" t="str">
        <f t="shared" si="619"/>
        <v>12</v>
      </c>
      <c r="E7913" s="12">
        <f t="shared" si="620"/>
        <v>1</v>
      </c>
      <c r="F7913" s="12" t="str">
        <f t="shared" si="621"/>
        <v>赤口</v>
      </c>
      <c r="G7913" s="12" t="str">
        <f t="shared" si="622"/>
        <v>土</v>
      </c>
      <c r="J7913" s="12"/>
      <c r="K7913" s="12"/>
      <c r="L7913" s="12"/>
      <c r="M7913" s="12"/>
      <c r="N7913" s="12"/>
    </row>
    <row r="7914" spans="1:14" x14ac:dyDescent="0.2">
      <c r="A7914" s="1">
        <v>48091</v>
      </c>
      <c r="B7914" s="4" t="s">
        <v>878</v>
      </c>
      <c r="C7914" s="5" t="str">
        <f t="shared" si="623"/>
        <v xml:space="preserve"> 7</v>
      </c>
      <c r="D7914" s="12" t="str">
        <f t="shared" si="619"/>
        <v>13</v>
      </c>
      <c r="E7914" s="12">
        <f t="shared" si="620"/>
        <v>2</v>
      </c>
      <c r="F7914" s="12" t="str">
        <f t="shared" si="621"/>
        <v>先勝</v>
      </c>
      <c r="G7914" s="12" t="str">
        <f t="shared" si="622"/>
        <v>日</v>
      </c>
      <c r="J7914" s="12"/>
      <c r="K7914" s="12"/>
      <c r="L7914" s="12"/>
      <c r="M7914" s="12"/>
      <c r="N7914" s="12"/>
    </row>
    <row r="7915" spans="1:14" x14ac:dyDescent="0.2">
      <c r="A7915" s="1">
        <v>48092</v>
      </c>
      <c r="B7915" s="4" t="s">
        <v>879</v>
      </c>
      <c r="C7915" s="5" t="str">
        <f t="shared" si="623"/>
        <v xml:space="preserve"> 7</v>
      </c>
      <c r="D7915" s="12" t="str">
        <f t="shared" si="619"/>
        <v>14</v>
      </c>
      <c r="E7915" s="12">
        <f t="shared" si="620"/>
        <v>3</v>
      </c>
      <c r="F7915" s="12" t="str">
        <f t="shared" si="621"/>
        <v>友引</v>
      </c>
      <c r="G7915" s="12" t="str">
        <f t="shared" si="622"/>
        <v>月</v>
      </c>
      <c r="J7915" s="12"/>
      <c r="K7915" s="12"/>
      <c r="L7915" s="12"/>
      <c r="M7915" s="12"/>
      <c r="N7915" s="12"/>
    </row>
    <row r="7916" spans="1:14" x14ac:dyDescent="0.2">
      <c r="A7916" s="1">
        <v>48093</v>
      </c>
      <c r="B7916" s="4" t="s">
        <v>880</v>
      </c>
      <c r="C7916" s="5" t="str">
        <f t="shared" si="623"/>
        <v xml:space="preserve"> 7</v>
      </c>
      <c r="D7916" s="12" t="str">
        <f t="shared" si="619"/>
        <v>15</v>
      </c>
      <c r="E7916" s="12">
        <f t="shared" si="620"/>
        <v>4</v>
      </c>
      <c r="F7916" s="12" t="str">
        <f t="shared" si="621"/>
        <v>先負</v>
      </c>
      <c r="G7916" s="12" t="str">
        <f t="shared" si="622"/>
        <v>火</v>
      </c>
      <c r="J7916" s="12"/>
      <c r="K7916" s="12"/>
      <c r="L7916" s="12"/>
      <c r="M7916" s="12"/>
      <c r="N7916" s="12"/>
    </row>
    <row r="7917" spans="1:14" x14ac:dyDescent="0.2">
      <c r="A7917" s="1">
        <v>48094</v>
      </c>
      <c r="B7917" s="4" t="s">
        <v>881</v>
      </c>
      <c r="C7917" s="5" t="str">
        <f t="shared" si="623"/>
        <v xml:space="preserve"> 7</v>
      </c>
      <c r="D7917" s="12" t="str">
        <f t="shared" si="619"/>
        <v>16</v>
      </c>
      <c r="E7917" s="12">
        <f t="shared" si="620"/>
        <v>5</v>
      </c>
      <c r="F7917" s="12" t="str">
        <f t="shared" si="621"/>
        <v>仏滅</v>
      </c>
      <c r="G7917" s="12" t="str">
        <f t="shared" si="622"/>
        <v>水</v>
      </c>
      <c r="J7917" s="12"/>
      <c r="K7917" s="12"/>
      <c r="L7917" s="12"/>
      <c r="M7917" s="12"/>
      <c r="N7917" s="12"/>
    </row>
    <row r="7918" spans="1:14" x14ac:dyDescent="0.2">
      <c r="A7918" s="1">
        <v>48095</v>
      </c>
      <c r="B7918" s="4" t="s">
        <v>882</v>
      </c>
      <c r="C7918" s="5" t="str">
        <f t="shared" si="623"/>
        <v xml:space="preserve"> 7</v>
      </c>
      <c r="D7918" s="12" t="str">
        <f t="shared" ref="D7918:D7981" si="624">RIGHT(B7918,LEN(B7918)-FIND("/",B7918))</f>
        <v>17</v>
      </c>
      <c r="E7918" s="12">
        <f t="shared" si="620"/>
        <v>0</v>
      </c>
      <c r="F7918" s="12" t="str">
        <f t="shared" si="621"/>
        <v>大安</v>
      </c>
      <c r="G7918" s="12" t="str">
        <f t="shared" si="622"/>
        <v>木</v>
      </c>
      <c r="J7918" s="12"/>
      <c r="K7918" s="12"/>
      <c r="L7918" s="12"/>
      <c r="M7918" s="12"/>
      <c r="N7918" s="12"/>
    </row>
    <row r="7919" spans="1:14" x14ac:dyDescent="0.2">
      <c r="A7919" s="1">
        <v>48096</v>
      </c>
      <c r="B7919" s="4" t="s">
        <v>883</v>
      </c>
      <c r="C7919" s="5" t="str">
        <f t="shared" si="623"/>
        <v xml:space="preserve"> 7</v>
      </c>
      <c r="D7919" s="12" t="str">
        <f t="shared" si="624"/>
        <v>18</v>
      </c>
      <c r="E7919" s="12">
        <f t="shared" si="620"/>
        <v>1</v>
      </c>
      <c r="F7919" s="12" t="str">
        <f t="shared" si="621"/>
        <v>赤口</v>
      </c>
      <c r="G7919" s="12" t="str">
        <f t="shared" si="622"/>
        <v>金</v>
      </c>
      <c r="J7919" s="12"/>
      <c r="K7919" s="12"/>
      <c r="L7919" s="12"/>
      <c r="M7919" s="12"/>
      <c r="N7919" s="12"/>
    </row>
    <row r="7920" spans="1:14" x14ac:dyDescent="0.2">
      <c r="A7920" s="1">
        <v>48097</v>
      </c>
      <c r="B7920" s="4" t="s">
        <v>884</v>
      </c>
      <c r="C7920" s="5" t="str">
        <f t="shared" si="623"/>
        <v xml:space="preserve"> 7</v>
      </c>
      <c r="D7920" s="12" t="str">
        <f t="shared" si="624"/>
        <v>19</v>
      </c>
      <c r="E7920" s="12">
        <f t="shared" si="620"/>
        <v>2</v>
      </c>
      <c r="F7920" s="12" t="str">
        <f t="shared" si="621"/>
        <v>先勝</v>
      </c>
      <c r="G7920" s="12" t="str">
        <f t="shared" si="622"/>
        <v>土</v>
      </c>
      <c r="J7920" s="12"/>
      <c r="K7920" s="12"/>
      <c r="L7920" s="12"/>
      <c r="M7920" s="12"/>
      <c r="N7920" s="12"/>
    </row>
    <row r="7921" spans="1:14" x14ac:dyDescent="0.2">
      <c r="A7921" s="1">
        <v>48098</v>
      </c>
      <c r="B7921" s="4" t="s">
        <v>885</v>
      </c>
      <c r="C7921" s="5" t="str">
        <f t="shared" si="623"/>
        <v xml:space="preserve"> 7</v>
      </c>
      <c r="D7921" s="12" t="str">
        <f t="shared" si="624"/>
        <v>20</v>
      </c>
      <c r="E7921" s="12">
        <f t="shared" si="620"/>
        <v>3</v>
      </c>
      <c r="F7921" s="12" t="str">
        <f t="shared" si="621"/>
        <v>友引</v>
      </c>
      <c r="G7921" s="12" t="str">
        <f t="shared" si="622"/>
        <v>日</v>
      </c>
      <c r="J7921" s="12"/>
      <c r="K7921" s="12"/>
      <c r="L7921" s="12"/>
      <c r="M7921" s="12"/>
      <c r="N7921" s="12"/>
    </row>
    <row r="7922" spans="1:14" x14ac:dyDescent="0.2">
      <c r="A7922" s="1">
        <v>48099</v>
      </c>
      <c r="B7922" s="4" t="s">
        <v>886</v>
      </c>
      <c r="C7922" s="5" t="str">
        <f t="shared" si="623"/>
        <v xml:space="preserve"> 7</v>
      </c>
      <c r="D7922" s="12" t="str">
        <f t="shared" si="624"/>
        <v>21</v>
      </c>
      <c r="E7922" s="12">
        <f t="shared" si="620"/>
        <v>4</v>
      </c>
      <c r="F7922" s="12" t="str">
        <f t="shared" si="621"/>
        <v>先負</v>
      </c>
      <c r="G7922" s="12" t="str">
        <f t="shared" si="622"/>
        <v>月</v>
      </c>
      <c r="J7922" s="12"/>
      <c r="K7922" s="12"/>
      <c r="L7922" s="12"/>
      <c r="M7922" s="12"/>
      <c r="N7922" s="12"/>
    </row>
    <row r="7923" spans="1:14" x14ac:dyDescent="0.2">
      <c r="A7923" s="1">
        <v>48100</v>
      </c>
      <c r="B7923" s="4" t="s">
        <v>887</v>
      </c>
      <c r="C7923" s="5" t="str">
        <f t="shared" si="623"/>
        <v xml:space="preserve"> 7</v>
      </c>
      <c r="D7923" s="12" t="str">
        <f t="shared" si="624"/>
        <v>22</v>
      </c>
      <c r="E7923" s="12">
        <f t="shared" si="620"/>
        <v>5</v>
      </c>
      <c r="F7923" s="12" t="str">
        <f t="shared" si="621"/>
        <v>仏滅</v>
      </c>
      <c r="G7923" s="12" t="str">
        <f t="shared" si="622"/>
        <v>火</v>
      </c>
      <c r="J7923" s="12"/>
      <c r="K7923" s="12"/>
      <c r="L7923" s="12"/>
      <c r="M7923" s="12"/>
      <c r="N7923" s="12"/>
    </row>
    <row r="7924" spans="1:14" x14ac:dyDescent="0.2">
      <c r="A7924" s="1">
        <v>48101</v>
      </c>
      <c r="B7924" s="4" t="s">
        <v>888</v>
      </c>
      <c r="C7924" s="5" t="str">
        <f t="shared" si="623"/>
        <v xml:space="preserve"> 7</v>
      </c>
      <c r="D7924" s="12" t="str">
        <f t="shared" si="624"/>
        <v>23</v>
      </c>
      <c r="E7924" s="12">
        <f t="shared" ref="E7924:E7987" si="625">MOD(C7924+D7924,6)</f>
        <v>0</v>
      </c>
      <c r="F7924" s="12" t="str">
        <f t="shared" ref="F7924:F7987" si="626">VLOOKUP(E7924,$H$2:$I$7,2)</f>
        <v>大安</v>
      </c>
      <c r="G7924" s="12" t="str">
        <f t="shared" ref="G7924:G7987" si="627">TEXT(A7924,"aaa")</f>
        <v>水</v>
      </c>
      <c r="J7924" s="12"/>
      <c r="K7924" s="12"/>
      <c r="L7924" s="12"/>
      <c r="M7924" s="12"/>
      <c r="N7924" s="12"/>
    </row>
    <row r="7925" spans="1:14" x14ac:dyDescent="0.2">
      <c r="A7925" s="1">
        <v>48102</v>
      </c>
      <c r="B7925" s="4" t="s">
        <v>889</v>
      </c>
      <c r="C7925" s="5" t="str">
        <f t="shared" si="623"/>
        <v xml:space="preserve"> 7</v>
      </c>
      <c r="D7925" s="12" t="str">
        <f t="shared" si="624"/>
        <v>24</v>
      </c>
      <c r="E7925" s="12">
        <f t="shared" si="625"/>
        <v>1</v>
      </c>
      <c r="F7925" s="12" t="str">
        <f t="shared" si="626"/>
        <v>赤口</v>
      </c>
      <c r="G7925" s="12" t="str">
        <f t="shared" si="627"/>
        <v>木</v>
      </c>
      <c r="J7925" s="12"/>
      <c r="K7925" s="12"/>
      <c r="L7925" s="12"/>
      <c r="M7925" s="12"/>
      <c r="N7925" s="12"/>
    </row>
    <row r="7926" spans="1:14" x14ac:dyDescent="0.2">
      <c r="A7926" s="1">
        <v>48103</v>
      </c>
      <c r="B7926" s="4" t="s">
        <v>890</v>
      </c>
      <c r="C7926" s="5" t="str">
        <f t="shared" si="623"/>
        <v xml:space="preserve"> 7</v>
      </c>
      <c r="D7926" s="12" t="str">
        <f t="shared" si="624"/>
        <v>25</v>
      </c>
      <c r="E7926" s="12">
        <f t="shared" si="625"/>
        <v>2</v>
      </c>
      <c r="F7926" s="12" t="str">
        <f t="shared" si="626"/>
        <v>先勝</v>
      </c>
      <c r="G7926" s="12" t="str">
        <f t="shared" si="627"/>
        <v>金</v>
      </c>
      <c r="J7926" s="12"/>
      <c r="K7926" s="12"/>
      <c r="L7926" s="12"/>
      <c r="M7926" s="12"/>
      <c r="N7926" s="12"/>
    </row>
    <row r="7927" spans="1:14" x14ac:dyDescent="0.2">
      <c r="A7927" s="1">
        <v>48104</v>
      </c>
      <c r="B7927" s="4" t="s">
        <v>891</v>
      </c>
      <c r="C7927" s="5" t="str">
        <f t="shared" si="623"/>
        <v xml:space="preserve"> 7</v>
      </c>
      <c r="D7927" s="12" t="str">
        <f t="shared" si="624"/>
        <v>26</v>
      </c>
      <c r="E7927" s="12">
        <f t="shared" si="625"/>
        <v>3</v>
      </c>
      <c r="F7927" s="12" t="str">
        <f t="shared" si="626"/>
        <v>友引</v>
      </c>
      <c r="G7927" s="12" t="str">
        <f t="shared" si="627"/>
        <v>土</v>
      </c>
      <c r="J7927" s="12"/>
      <c r="K7927" s="12"/>
      <c r="L7927" s="12"/>
      <c r="M7927" s="12"/>
      <c r="N7927" s="12"/>
    </row>
    <row r="7928" spans="1:14" x14ac:dyDescent="0.2">
      <c r="A7928" s="1">
        <v>48105</v>
      </c>
      <c r="B7928" s="4" t="s">
        <v>892</v>
      </c>
      <c r="C7928" s="5" t="str">
        <f t="shared" si="623"/>
        <v xml:space="preserve"> 7</v>
      </c>
      <c r="D7928" s="12" t="str">
        <f t="shared" si="624"/>
        <v>27</v>
      </c>
      <c r="E7928" s="12">
        <f t="shared" si="625"/>
        <v>4</v>
      </c>
      <c r="F7928" s="12" t="str">
        <f t="shared" si="626"/>
        <v>先負</v>
      </c>
      <c r="G7928" s="12" t="str">
        <f t="shared" si="627"/>
        <v>日</v>
      </c>
      <c r="J7928" s="12"/>
      <c r="K7928" s="12"/>
      <c r="L7928" s="12"/>
      <c r="M7928" s="12"/>
      <c r="N7928" s="12"/>
    </row>
    <row r="7929" spans="1:14" x14ac:dyDescent="0.2">
      <c r="A7929" s="1">
        <v>48106</v>
      </c>
      <c r="B7929" s="4" t="s">
        <v>893</v>
      </c>
      <c r="C7929" s="5" t="str">
        <f t="shared" si="623"/>
        <v xml:space="preserve"> 7</v>
      </c>
      <c r="D7929" s="12" t="str">
        <f t="shared" si="624"/>
        <v>28</v>
      </c>
      <c r="E7929" s="12">
        <f t="shared" si="625"/>
        <v>5</v>
      </c>
      <c r="F7929" s="12" t="str">
        <f t="shared" si="626"/>
        <v>仏滅</v>
      </c>
      <c r="G7929" s="12" t="str">
        <f t="shared" si="627"/>
        <v>月</v>
      </c>
      <c r="J7929" s="12"/>
      <c r="K7929" s="12"/>
      <c r="L7929" s="12"/>
      <c r="M7929" s="12"/>
      <c r="N7929" s="12"/>
    </row>
    <row r="7930" spans="1:14" x14ac:dyDescent="0.2">
      <c r="A7930" s="1">
        <v>48107</v>
      </c>
      <c r="B7930" s="4" t="s">
        <v>894</v>
      </c>
      <c r="C7930" s="5" t="str">
        <f t="shared" si="623"/>
        <v xml:space="preserve"> 7</v>
      </c>
      <c r="D7930" s="12" t="str">
        <f t="shared" si="624"/>
        <v>29</v>
      </c>
      <c r="E7930" s="12">
        <f t="shared" si="625"/>
        <v>0</v>
      </c>
      <c r="F7930" s="12" t="str">
        <f t="shared" si="626"/>
        <v>大安</v>
      </c>
      <c r="G7930" s="12" t="str">
        <f t="shared" si="627"/>
        <v>火</v>
      </c>
      <c r="J7930" s="12"/>
      <c r="K7930" s="12"/>
      <c r="L7930" s="12"/>
      <c r="M7930" s="12"/>
      <c r="N7930" s="12"/>
    </row>
    <row r="7931" spans="1:14" x14ac:dyDescent="0.2">
      <c r="A7931" s="1">
        <v>48108</v>
      </c>
      <c r="B7931" s="4" t="s">
        <v>895</v>
      </c>
      <c r="C7931" s="5" t="str">
        <f t="shared" si="623"/>
        <v xml:space="preserve"> 7</v>
      </c>
      <c r="D7931" s="12" t="str">
        <f t="shared" si="624"/>
        <v>30</v>
      </c>
      <c r="E7931" s="12">
        <f t="shared" si="625"/>
        <v>1</v>
      </c>
      <c r="F7931" s="12" t="str">
        <f t="shared" si="626"/>
        <v>赤口</v>
      </c>
      <c r="G7931" s="12" t="str">
        <f t="shared" si="627"/>
        <v>水</v>
      </c>
      <c r="J7931" s="12"/>
      <c r="K7931" s="12"/>
      <c r="L7931" s="12"/>
      <c r="M7931" s="12"/>
      <c r="N7931" s="12"/>
    </row>
    <row r="7932" spans="1:14" x14ac:dyDescent="0.2">
      <c r="A7932" s="1">
        <v>48109</v>
      </c>
      <c r="B7932" s="4" t="s">
        <v>896</v>
      </c>
      <c r="C7932" s="5" t="str">
        <f t="shared" si="623"/>
        <v xml:space="preserve"> 8</v>
      </c>
      <c r="D7932" s="12" t="str">
        <f t="shared" si="624"/>
        <v>1</v>
      </c>
      <c r="E7932" s="12">
        <f t="shared" si="625"/>
        <v>3</v>
      </c>
      <c r="F7932" s="12" t="str">
        <f t="shared" si="626"/>
        <v>友引</v>
      </c>
      <c r="G7932" s="12" t="str">
        <f t="shared" si="627"/>
        <v>木</v>
      </c>
      <c r="J7932" s="12"/>
      <c r="K7932" s="12"/>
      <c r="L7932" s="12"/>
      <c r="M7932" s="12"/>
      <c r="N7932" s="12"/>
    </row>
    <row r="7933" spans="1:14" x14ac:dyDescent="0.2">
      <c r="A7933" s="1">
        <v>48110</v>
      </c>
      <c r="B7933" s="4" t="s">
        <v>897</v>
      </c>
      <c r="C7933" s="5" t="str">
        <f t="shared" si="623"/>
        <v xml:space="preserve"> 8</v>
      </c>
      <c r="D7933" s="12" t="str">
        <f t="shared" si="624"/>
        <v>2</v>
      </c>
      <c r="E7933" s="12">
        <f t="shared" si="625"/>
        <v>4</v>
      </c>
      <c r="F7933" s="12" t="str">
        <f t="shared" si="626"/>
        <v>先負</v>
      </c>
      <c r="G7933" s="12" t="str">
        <f t="shared" si="627"/>
        <v>金</v>
      </c>
      <c r="J7933" s="12"/>
      <c r="K7933" s="12"/>
      <c r="L7933" s="12"/>
      <c r="M7933" s="12"/>
      <c r="N7933" s="12"/>
    </row>
    <row r="7934" spans="1:14" x14ac:dyDescent="0.2">
      <c r="A7934" s="1">
        <v>48111</v>
      </c>
      <c r="B7934" s="4" t="s">
        <v>898</v>
      </c>
      <c r="C7934" s="5" t="str">
        <f t="shared" si="623"/>
        <v xml:space="preserve"> 8</v>
      </c>
      <c r="D7934" s="12" t="str">
        <f t="shared" si="624"/>
        <v>3</v>
      </c>
      <c r="E7934" s="12">
        <f t="shared" si="625"/>
        <v>5</v>
      </c>
      <c r="F7934" s="12" t="str">
        <f t="shared" si="626"/>
        <v>仏滅</v>
      </c>
      <c r="G7934" s="12" t="str">
        <f t="shared" si="627"/>
        <v>土</v>
      </c>
      <c r="J7934" s="12"/>
      <c r="K7934" s="12"/>
      <c r="L7934" s="12"/>
      <c r="M7934" s="12"/>
      <c r="N7934" s="12"/>
    </row>
    <row r="7935" spans="1:14" x14ac:dyDescent="0.2">
      <c r="A7935" s="1">
        <v>48112</v>
      </c>
      <c r="B7935" s="4" t="s">
        <v>899</v>
      </c>
      <c r="C7935" s="5" t="str">
        <f t="shared" si="623"/>
        <v xml:space="preserve"> 8</v>
      </c>
      <c r="D7935" s="12" t="str">
        <f t="shared" si="624"/>
        <v>4</v>
      </c>
      <c r="E7935" s="12">
        <f t="shared" si="625"/>
        <v>0</v>
      </c>
      <c r="F7935" s="12" t="str">
        <f t="shared" si="626"/>
        <v>大安</v>
      </c>
      <c r="G7935" s="12" t="str">
        <f t="shared" si="627"/>
        <v>日</v>
      </c>
      <c r="J7935" s="12"/>
      <c r="K7935" s="12"/>
      <c r="L7935" s="12"/>
      <c r="M7935" s="12"/>
      <c r="N7935" s="12"/>
    </row>
    <row r="7936" spans="1:14" x14ac:dyDescent="0.2">
      <c r="A7936" s="1">
        <v>48113</v>
      </c>
      <c r="B7936" s="4" t="s">
        <v>900</v>
      </c>
      <c r="C7936" s="5" t="str">
        <f t="shared" si="623"/>
        <v xml:space="preserve"> 8</v>
      </c>
      <c r="D7936" s="12" t="str">
        <f t="shared" si="624"/>
        <v>5</v>
      </c>
      <c r="E7936" s="12">
        <f t="shared" si="625"/>
        <v>1</v>
      </c>
      <c r="F7936" s="12" t="str">
        <f t="shared" si="626"/>
        <v>赤口</v>
      </c>
      <c r="G7936" s="12" t="str">
        <f t="shared" si="627"/>
        <v>月</v>
      </c>
      <c r="J7936" s="12"/>
      <c r="K7936" s="12"/>
      <c r="L7936" s="12"/>
      <c r="M7936" s="12"/>
      <c r="N7936" s="12"/>
    </row>
    <row r="7937" spans="1:14" x14ac:dyDescent="0.2">
      <c r="A7937" s="1">
        <v>48114</v>
      </c>
      <c r="B7937" s="4" t="s">
        <v>901</v>
      </c>
      <c r="C7937" s="5" t="str">
        <f t="shared" si="623"/>
        <v xml:space="preserve"> 8</v>
      </c>
      <c r="D7937" s="12" t="str">
        <f t="shared" si="624"/>
        <v>6</v>
      </c>
      <c r="E7937" s="12">
        <f t="shared" si="625"/>
        <v>2</v>
      </c>
      <c r="F7937" s="12" t="str">
        <f t="shared" si="626"/>
        <v>先勝</v>
      </c>
      <c r="G7937" s="12" t="str">
        <f t="shared" si="627"/>
        <v>火</v>
      </c>
      <c r="J7937" s="12"/>
      <c r="K7937" s="12"/>
      <c r="L7937" s="12"/>
      <c r="M7937" s="12"/>
      <c r="N7937" s="12"/>
    </row>
    <row r="7938" spans="1:14" x14ac:dyDescent="0.2">
      <c r="A7938" s="1">
        <v>48115</v>
      </c>
      <c r="B7938" s="4" t="s">
        <v>902</v>
      </c>
      <c r="C7938" s="5" t="str">
        <f t="shared" si="623"/>
        <v xml:space="preserve"> 8</v>
      </c>
      <c r="D7938" s="12" t="str">
        <f t="shared" si="624"/>
        <v>7</v>
      </c>
      <c r="E7938" s="12">
        <f t="shared" si="625"/>
        <v>3</v>
      </c>
      <c r="F7938" s="12" t="str">
        <f t="shared" si="626"/>
        <v>友引</v>
      </c>
      <c r="G7938" s="12" t="str">
        <f t="shared" si="627"/>
        <v>水</v>
      </c>
      <c r="J7938" s="12"/>
      <c r="K7938" s="12"/>
      <c r="L7938" s="12"/>
      <c r="M7938" s="12"/>
      <c r="N7938" s="12"/>
    </row>
    <row r="7939" spans="1:14" x14ac:dyDescent="0.2">
      <c r="A7939" s="1">
        <v>48116</v>
      </c>
      <c r="B7939" s="4" t="s">
        <v>903</v>
      </c>
      <c r="C7939" s="5" t="str">
        <f t="shared" si="623"/>
        <v xml:space="preserve"> 8</v>
      </c>
      <c r="D7939" s="12" t="str">
        <f t="shared" si="624"/>
        <v>8</v>
      </c>
      <c r="E7939" s="12">
        <f t="shared" si="625"/>
        <v>4</v>
      </c>
      <c r="F7939" s="12" t="str">
        <f t="shared" si="626"/>
        <v>先負</v>
      </c>
      <c r="G7939" s="12" t="str">
        <f t="shared" si="627"/>
        <v>木</v>
      </c>
      <c r="J7939" s="12"/>
      <c r="K7939" s="12"/>
      <c r="L7939" s="12"/>
      <c r="M7939" s="12"/>
      <c r="N7939" s="12"/>
    </row>
    <row r="7940" spans="1:14" x14ac:dyDescent="0.2">
      <c r="A7940" s="1">
        <v>48117</v>
      </c>
      <c r="B7940" s="4" t="s">
        <v>904</v>
      </c>
      <c r="C7940" s="5" t="str">
        <f t="shared" si="623"/>
        <v xml:space="preserve"> 8</v>
      </c>
      <c r="D7940" s="12" t="str">
        <f t="shared" si="624"/>
        <v>9</v>
      </c>
      <c r="E7940" s="12">
        <f t="shared" si="625"/>
        <v>5</v>
      </c>
      <c r="F7940" s="12" t="str">
        <f t="shared" si="626"/>
        <v>仏滅</v>
      </c>
      <c r="G7940" s="12" t="str">
        <f t="shared" si="627"/>
        <v>金</v>
      </c>
      <c r="J7940" s="12"/>
      <c r="K7940" s="12"/>
      <c r="L7940" s="12"/>
      <c r="M7940" s="12"/>
      <c r="N7940" s="12"/>
    </row>
    <row r="7941" spans="1:14" x14ac:dyDescent="0.2">
      <c r="A7941" s="1">
        <v>48118</v>
      </c>
      <c r="B7941" s="4" t="s">
        <v>905</v>
      </c>
      <c r="C7941" s="5" t="str">
        <f t="shared" si="623"/>
        <v xml:space="preserve"> 8</v>
      </c>
      <c r="D7941" s="12" t="str">
        <f t="shared" si="624"/>
        <v>10</v>
      </c>
      <c r="E7941" s="12">
        <f t="shared" si="625"/>
        <v>0</v>
      </c>
      <c r="F7941" s="12" t="str">
        <f t="shared" si="626"/>
        <v>大安</v>
      </c>
      <c r="G7941" s="12" t="str">
        <f t="shared" si="627"/>
        <v>土</v>
      </c>
      <c r="J7941" s="12"/>
      <c r="K7941" s="12"/>
      <c r="L7941" s="12"/>
      <c r="M7941" s="12"/>
      <c r="N7941" s="12"/>
    </row>
    <row r="7942" spans="1:14" x14ac:dyDescent="0.2">
      <c r="A7942" s="1">
        <v>48119</v>
      </c>
      <c r="B7942" s="4" t="s">
        <v>906</v>
      </c>
      <c r="C7942" s="5" t="str">
        <f t="shared" si="623"/>
        <v xml:space="preserve"> 8</v>
      </c>
      <c r="D7942" s="12" t="str">
        <f t="shared" si="624"/>
        <v>11</v>
      </c>
      <c r="E7942" s="12">
        <f t="shared" si="625"/>
        <v>1</v>
      </c>
      <c r="F7942" s="12" t="str">
        <f t="shared" si="626"/>
        <v>赤口</v>
      </c>
      <c r="G7942" s="12" t="str">
        <f t="shared" si="627"/>
        <v>日</v>
      </c>
      <c r="J7942" s="12"/>
      <c r="K7942" s="12"/>
      <c r="L7942" s="12"/>
      <c r="M7942" s="12"/>
      <c r="N7942" s="12"/>
    </row>
    <row r="7943" spans="1:14" x14ac:dyDescent="0.2">
      <c r="A7943" s="1">
        <v>48120</v>
      </c>
      <c r="B7943" s="4" t="s">
        <v>907</v>
      </c>
      <c r="C7943" s="5" t="str">
        <f t="shared" si="623"/>
        <v xml:space="preserve"> 8</v>
      </c>
      <c r="D7943" s="12" t="str">
        <f t="shared" si="624"/>
        <v>12</v>
      </c>
      <c r="E7943" s="12">
        <f t="shared" si="625"/>
        <v>2</v>
      </c>
      <c r="F7943" s="12" t="str">
        <f t="shared" si="626"/>
        <v>先勝</v>
      </c>
      <c r="G7943" s="12" t="str">
        <f t="shared" si="627"/>
        <v>月</v>
      </c>
      <c r="J7943" s="12"/>
      <c r="K7943" s="12"/>
      <c r="L7943" s="12"/>
      <c r="M7943" s="12"/>
      <c r="N7943" s="12"/>
    </row>
    <row r="7944" spans="1:14" x14ac:dyDescent="0.2">
      <c r="A7944" s="1">
        <v>48121</v>
      </c>
      <c r="B7944" s="4" t="s">
        <v>908</v>
      </c>
      <c r="C7944" s="5" t="str">
        <f t="shared" si="623"/>
        <v xml:space="preserve"> 8</v>
      </c>
      <c r="D7944" s="12" t="str">
        <f t="shared" si="624"/>
        <v>13</v>
      </c>
      <c r="E7944" s="12">
        <f t="shared" si="625"/>
        <v>3</v>
      </c>
      <c r="F7944" s="12" t="str">
        <f t="shared" si="626"/>
        <v>友引</v>
      </c>
      <c r="G7944" s="12" t="str">
        <f t="shared" si="627"/>
        <v>火</v>
      </c>
      <c r="J7944" s="12"/>
      <c r="K7944" s="12"/>
      <c r="L7944" s="12"/>
      <c r="M7944" s="12"/>
      <c r="N7944" s="12"/>
    </row>
    <row r="7945" spans="1:14" x14ac:dyDescent="0.2">
      <c r="A7945" s="1">
        <v>48122</v>
      </c>
      <c r="B7945" s="4" t="s">
        <v>909</v>
      </c>
      <c r="C7945" s="5" t="str">
        <f t="shared" si="623"/>
        <v xml:space="preserve"> 8</v>
      </c>
      <c r="D7945" s="12" t="str">
        <f t="shared" si="624"/>
        <v>14</v>
      </c>
      <c r="E7945" s="12">
        <f t="shared" si="625"/>
        <v>4</v>
      </c>
      <c r="F7945" s="12" t="str">
        <f t="shared" si="626"/>
        <v>先負</v>
      </c>
      <c r="G7945" s="12" t="str">
        <f t="shared" si="627"/>
        <v>水</v>
      </c>
      <c r="J7945" s="12"/>
      <c r="K7945" s="12"/>
      <c r="L7945" s="12"/>
      <c r="M7945" s="12"/>
      <c r="N7945" s="12"/>
    </row>
    <row r="7946" spans="1:14" x14ac:dyDescent="0.2">
      <c r="A7946" s="1">
        <v>48123</v>
      </c>
      <c r="B7946" s="4" t="s">
        <v>910</v>
      </c>
      <c r="C7946" s="5" t="str">
        <f t="shared" si="623"/>
        <v xml:space="preserve"> 8</v>
      </c>
      <c r="D7946" s="12" t="str">
        <f t="shared" si="624"/>
        <v>15</v>
      </c>
      <c r="E7946" s="12">
        <f t="shared" si="625"/>
        <v>5</v>
      </c>
      <c r="F7946" s="12" t="str">
        <f t="shared" si="626"/>
        <v>仏滅</v>
      </c>
      <c r="G7946" s="12" t="str">
        <f t="shared" si="627"/>
        <v>木</v>
      </c>
      <c r="J7946" s="12"/>
      <c r="K7946" s="12"/>
      <c r="L7946" s="12"/>
      <c r="M7946" s="12"/>
      <c r="N7946" s="12"/>
    </row>
    <row r="7947" spans="1:14" x14ac:dyDescent="0.2">
      <c r="A7947" s="1">
        <v>48124</v>
      </c>
      <c r="B7947" s="4" t="s">
        <v>911</v>
      </c>
      <c r="C7947" s="5" t="str">
        <f t="shared" si="623"/>
        <v xml:space="preserve"> 8</v>
      </c>
      <c r="D7947" s="12" t="str">
        <f t="shared" si="624"/>
        <v>16</v>
      </c>
      <c r="E7947" s="12">
        <f t="shared" si="625"/>
        <v>0</v>
      </c>
      <c r="F7947" s="12" t="str">
        <f t="shared" si="626"/>
        <v>大安</v>
      </c>
      <c r="G7947" s="12" t="str">
        <f t="shared" si="627"/>
        <v>金</v>
      </c>
      <c r="J7947" s="12"/>
      <c r="K7947" s="12"/>
      <c r="L7947" s="12"/>
      <c r="M7947" s="12"/>
      <c r="N7947" s="12"/>
    </row>
    <row r="7948" spans="1:14" x14ac:dyDescent="0.2">
      <c r="A7948" s="1">
        <v>48125</v>
      </c>
      <c r="B7948" s="4" t="s">
        <v>912</v>
      </c>
      <c r="C7948" s="5" t="str">
        <f t="shared" ref="C7948:C8011" si="628">SUBSTITUTE( LEFT(B7948,LEN(B7948)-(LEN(B7948)-FIND("/",B7948)+1)), "閏", "" )</f>
        <v xml:space="preserve"> 8</v>
      </c>
      <c r="D7948" s="12" t="str">
        <f t="shared" si="624"/>
        <v>17</v>
      </c>
      <c r="E7948" s="12">
        <f t="shared" si="625"/>
        <v>1</v>
      </c>
      <c r="F7948" s="12" t="str">
        <f t="shared" si="626"/>
        <v>赤口</v>
      </c>
      <c r="G7948" s="12" t="str">
        <f t="shared" si="627"/>
        <v>土</v>
      </c>
      <c r="J7948" s="12"/>
      <c r="K7948" s="12"/>
      <c r="L7948" s="12"/>
      <c r="M7948" s="12"/>
      <c r="N7948" s="12"/>
    </row>
    <row r="7949" spans="1:14" x14ac:dyDescent="0.2">
      <c r="A7949" s="1">
        <v>48126</v>
      </c>
      <c r="B7949" s="4" t="s">
        <v>913</v>
      </c>
      <c r="C7949" s="5" t="str">
        <f t="shared" si="628"/>
        <v xml:space="preserve"> 8</v>
      </c>
      <c r="D7949" s="12" t="str">
        <f t="shared" si="624"/>
        <v>18</v>
      </c>
      <c r="E7949" s="12">
        <f t="shared" si="625"/>
        <v>2</v>
      </c>
      <c r="F7949" s="12" t="str">
        <f t="shared" si="626"/>
        <v>先勝</v>
      </c>
      <c r="G7949" s="12" t="str">
        <f t="shared" si="627"/>
        <v>日</v>
      </c>
      <c r="J7949" s="12"/>
      <c r="K7949" s="12"/>
      <c r="L7949" s="12"/>
      <c r="M7949" s="12"/>
      <c r="N7949" s="12"/>
    </row>
    <row r="7950" spans="1:14" x14ac:dyDescent="0.2">
      <c r="A7950" s="1">
        <v>48127</v>
      </c>
      <c r="B7950" s="4" t="s">
        <v>914</v>
      </c>
      <c r="C7950" s="5" t="str">
        <f t="shared" si="628"/>
        <v xml:space="preserve"> 8</v>
      </c>
      <c r="D7950" s="12" t="str">
        <f t="shared" si="624"/>
        <v>19</v>
      </c>
      <c r="E7950" s="12">
        <f t="shared" si="625"/>
        <v>3</v>
      </c>
      <c r="F7950" s="12" t="str">
        <f t="shared" si="626"/>
        <v>友引</v>
      </c>
      <c r="G7950" s="12" t="str">
        <f t="shared" si="627"/>
        <v>月</v>
      </c>
      <c r="J7950" s="12"/>
      <c r="K7950" s="12"/>
      <c r="L7950" s="12"/>
      <c r="M7950" s="12"/>
      <c r="N7950" s="12"/>
    </row>
    <row r="7951" spans="1:14" x14ac:dyDescent="0.2">
      <c r="A7951" s="1">
        <v>48128</v>
      </c>
      <c r="B7951" s="4" t="s">
        <v>915</v>
      </c>
      <c r="C7951" s="5" t="str">
        <f t="shared" si="628"/>
        <v xml:space="preserve"> 8</v>
      </c>
      <c r="D7951" s="12" t="str">
        <f t="shared" si="624"/>
        <v>20</v>
      </c>
      <c r="E7951" s="12">
        <f t="shared" si="625"/>
        <v>4</v>
      </c>
      <c r="F7951" s="12" t="str">
        <f t="shared" si="626"/>
        <v>先負</v>
      </c>
      <c r="G7951" s="12" t="str">
        <f t="shared" si="627"/>
        <v>火</v>
      </c>
      <c r="J7951" s="12"/>
      <c r="K7951" s="12"/>
      <c r="L7951" s="12"/>
      <c r="M7951" s="12"/>
      <c r="N7951" s="12"/>
    </row>
    <row r="7952" spans="1:14" x14ac:dyDescent="0.2">
      <c r="A7952" s="1">
        <v>48129</v>
      </c>
      <c r="B7952" s="4" t="s">
        <v>916</v>
      </c>
      <c r="C7952" s="5" t="str">
        <f t="shared" si="628"/>
        <v xml:space="preserve"> 8</v>
      </c>
      <c r="D7952" s="12" t="str">
        <f t="shared" si="624"/>
        <v>21</v>
      </c>
      <c r="E7952" s="12">
        <f t="shared" si="625"/>
        <v>5</v>
      </c>
      <c r="F7952" s="12" t="str">
        <f t="shared" si="626"/>
        <v>仏滅</v>
      </c>
      <c r="G7952" s="12" t="str">
        <f t="shared" si="627"/>
        <v>水</v>
      </c>
      <c r="J7952" s="12"/>
      <c r="K7952" s="12"/>
      <c r="L7952" s="12"/>
      <c r="M7952" s="12"/>
      <c r="N7952" s="12"/>
    </row>
    <row r="7953" spans="1:14" x14ac:dyDescent="0.2">
      <c r="A7953" s="1">
        <v>48130</v>
      </c>
      <c r="B7953" s="4" t="s">
        <v>917</v>
      </c>
      <c r="C7953" s="5" t="str">
        <f t="shared" si="628"/>
        <v xml:space="preserve"> 8</v>
      </c>
      <c r="D7953" s="12" t="str">
        <f t="shared" si="624"/>
        <v>22</v>
      </c>
      <c r="E7953" s="12">
        <f t="shared" si="625"/>
        <v>0</v>
      </c>
      <c r="F7953" s="12" t="str">
        <f t="shared" si="626"/>
        <v>大安</v>
      </c>
      <c r="G7953" s="12" t="str">
        <f t="shared" si="627"/>
        <v>木</v>
      </c>
      <c r="J7953" s="12"/>
      <c r="K7953" s="12"/>
      <c r="L7953" s="12"/>
      <c r="M7953" s="12"/>
      <c r="N7953" s="12"/>
    </row>
    <row r="7954" spans="1:14" x14ac:dyDescent="0.2">
      <c r="A7954" s="1">
        <v>48131</v>
      </c>
      <c r="B7954" s="4" t="s">
        <v>918</v>
      </c>
      <c r="C7954" s="5" t="str">
        <f t="shared" si="628"/>
        <v xml:space="preserve"> 8</v>
      </c>
      <c r="D7954" s="12" t="str">
        <f t="shared" si="624"/>
        <v>23</v>
      </c>
      <c r="E7954" s="12">
        <f t="shared" si="625"/>
        <v>1</v>
      </c>
      <c r="F7954" s="12" t="str">
        <f t="shared" si="626"/>
        <v>赤口</v>
      </c>
      <c r="G7954" s="12" t="str">
        <f t="shared" si="627"/>
        <v>金</v>
      </c>
      <c r="J7954" s="12"/>
      <c r="K7954" s="12"/>
      <c r="L7954" s="12"/>
      <c r="M7954" s="12"/>
      <c r="N7954" s="12"/>
    </row>
    <row r="7955" spans="1:14" x14ac:dyDescent="0.2">
      <c r="A7955" s="1">
        <v>48132</v>
      </c>
      <c r="B7955" s="4" t="s">
        <v>919</v>
      </c>
      <c r="C7955" s="5" t="str">
        <f t="shared" si="628"/>
        <v xml:space="preserve"> 8</v>
      </c>
      <c r="D7955" s="12" t="str">
        <f t="shared" si="624"/>
        <v>24</v>
      </c>
      <c r="E7955" s="12">
        <f t="shared" si="625"/>
        <v>2</v>
      </c>
      <c r="F7955" s="12" t="str">
        <f t="shared" si="626"/>
        <v>先勝</v>
      </c>
      <c r="G7955" s="12" t="str">
        <f t="shared" si="627"/>
        <v>土</v>
      </c>
      <c r="J7955" s="12"/>
      <c r="K7955" s="12"/>
      <c r="L7955" s="12"/>
      <c r="M7955" s="12"/>
      <c r="N7955" s="12"/>
    </row>
    <row r="7956" spans="1:14" x14ac:dyDescent="0.2">
      <c r="A7956" s="1">
        <v>48133</v>
      </c>
      <c r="B7956" s="4" t="s">
        <v>920</v>
      </c>
      <c r="C7956" s="5" t="str">
        <f t="shared" si="628"/>
        <v xml:space="preserve"> 8</v>
      </c>
      <c r="D7956" s="12" t="str">
        <f t="shared" si="624"/>
        <v>25</v>
      </c>
      <c r="E7956" s="12">
        <f t="shared" si="625"/>
        <v>3</v>
      </c>
      <c r="F7956" s="12" t="str">
        <f t="shared" si="626"/>
        <v>友引</v>
      </c>
      <c r="G7956" s="12" t="str">
        <f t="shared" si="627"/>
        <v>日</v>
      </c>
      <c r="J7956" s="12"/>
      <c r="K7956" s="12"/>
      <c r="L7956" s="12"/>
      <c r="M7956" s="12"/>
      <c r="N7956" s="12"/>
    </row>
    <row r="7957" spans="1:14" x14ac:dyDescent="0.2">
      <c r="A7957" s="1">
        <v>48134</v>
      </c>
      <c r="B7957" s="4" t="s">
        <v>921</v>
      </c>
      <c r="C7957" s="5" t="str">
        <f t="shared" si="628"/>
        <v xml:space="preserve"> 8</v>
      </c>
      <c r="D7957" s="12" t="str">
        <f t="shared" si="624"/>
        <v>26</v>
      </c>
      <c r="E7957" s="12">
        <f t="shared" si="625"/>
        <v>4</v>
      </c>
      <c r="F7957" s="12" t="str">
        <f t="shared" si="626"/>
        <v>先負</v>
      </c>
      <c r="G7957" s="12" t="str">
        <f t="shared" si="627"/>
        <v>月</v>
      </c>
      <c r="J7957" s="12"/>
      <c r="K7957" s="12"/>
      <c r="L7957" s="12"/>
      <c r="M7957" s="12"/>
      <c r="N7957" s="12"/>
    </row>
    <row r="7958" spans="1:14" x14ac:dyDescent="0.2">
      <c r="A7958" s="1">
        <v>48135</v>
      </c>
      <c r="B7958" s="4" t="s">
        <v>922</v>
      </c>
      <c r="C7958" s="5" t="str">
        <f t="shared" si="628"/>
        <v xml:space="preserve"> 8</v>
      </c>
      <c r="D7958" s="12" t="str">
        <f t="shared" si="624"/>
        <v>27</v>
      </c>
      <c r="E7958" s="12">
        <f t="shared" si="625"/>
        <v>5</v>
      </c>
      <c r="F7958" s="12" t="str">
        <f t="shared" si="626"/>
        <v>仏滅</v>
      </c>
      <c r="G7958" s="12" t="str">
        <f t="shared" si="627"/>
        <v>火</v>
      </c>
      <c r="J7958" s="12"/>
      <c r="K7958" s="12"/>
      <c r="L7958" s="12"/>
      <c r="M7958" s="12"/>
      <c r="N7958" s="12"/>
    </row>
    <row r="7959" spans="1:14" x14ac:dyDescent="0.2">
      <c r="A7959" s="1">
        <v>48136</v>
      </c>
      <c r="B7959" s="4" t="s">
        <v>923</v>
      </c>
      <c r="C7959" s="5" t="str">
        <f t="shared" si="628"/>
        <v xml:space="preserve"> 8</v>
      </c>
      <c r="D7959" s="12" t="str">
        <f t="shared" si="624"/>
        <v>28</v>
      </c>
      <c r="E7959" s="12">
        <f t="shared" si="625"/>
        <v>0</v>
      </c>
      <c r="F7959" s="12" t="str">
        <f t="shared" si="626"/>
        <v>大安</v>
      </c>
      <c r="G7959" s="12" t="str">
        <f t="shared" si="627"/>
        <v>水</v>
      </c>
      <c r="J7959" s="12"/>
      <c r="K7959" s="12"/>
      <c r="L7959" s="12"/>
      <c r="M7959" s="12"/>
      <c r="N7959" s="12"/>
    </row>
    <row r="7960" spans="1:14" x14ac:dyDescent="0.2">
      <c r="A7960" s="1">
        <v>48137</v>
      </c>
      <c r="B7960" s="4" t="s">
        <v>924</v>
      </c>
      <c r="C7960" s="5" t="str">
        <f t="shared" si="628"/>
        <v xml:space="preserve"> 8</v>
      </c>
      <c r="D7960" s="12" t="str">
        <f t="shared" si="624"/>
        <v>29</v>
      </c>
      <c r="E7960" s="12">
        <f t="shared" si="625"/>
        <v>1</v>
      </c>
      <c r="F7960" s="12" t="str">
        <f t="shared" si="626"/>
        <v>赤口</v>
      </c>
      <c r="G7960" s="12" t="str">
        <f t="shared" si="627"/>
        <v>木</v>
      </c>
      <c r="J7960" s="12"/>
      <c r="K7960" s="12"/>
      <c r="L7960" s="12"/>
      <c r="M7960" s="12"/>
      <c r="N7960" s="12"/>
    </row>
    <row r="7961" spans="1:14" x14ac:dyDescent="0.2">
      <c r="A7961" s="1">
        <v>48138</v>
      </c>
      <c r="B7961" s="4" t="s">
        <v>925</v>
      </c>
      <c r="C7961" s="5" t="str">
        <f t="shared" si="628"/>
        <v xml:space="preserve"> 9</v>
      </c>
      <c r="D7961" s="12" t="str">
        <f t="shared" si="624"/>
        <v>1</v>
      </c>
      <c r="E7961" s="12">
        <f t="shared" si="625"/>
        <v>4</v>
      </c>
      <c r="F7961" s="12" t="str">
        <f t="shared" si="626"/>
        <v>先負</v>
      </c>
      <c r="G7961" s="12" t="str">
        <f t="shared" si="627"/>
        <v>金</v>
      </c>
      <c r="J7961" s="12"/>
      <c r="K7961" s="12"/>
      <c r="L7961" s="12"/>
      <c r="M7961" s="12"/>
      <c r="N7961" s="12"/>
    </row>
    <row r="7962" spans="1:14" x14ac:dyDescent="0.2">
      <c r="A7962" s="1">
        <v>48139</v>
      </c>
      <c r="B7962" s="4" t="s">
        <v>926</v>
      </c>
      <c r="C7962" s="5" t="str">
        <f t="shared" si="628"/>
        <v xml:space="preserve"> 9</v>
      </c>
      <c r="D7962" s="12" t="str">
        <f t="shared" si="624"/>
        <v>2</v>
      </c>
      <c r="E7962" s="12">
        <f t="shared" si="625"/>
        <v>5</v>
      </c>
      <c r="F7962" s="12" t="str">
        <f t="shared" si="626"/>
        <v>仏滅</v>
      </c>
      <c r="G7962" s="12" t="str">
        <f t="shared" si="627"/>
        <v>土</v>
      </c>
      <c r="J7962" s="12"/>
      <c r="K7962" s="12"/>
      <c r="L7962" s="12"/>
      <c r="M7962" s="12"/>
      <c r="N7962" s="12"/>
    </row>
    <row r="7963" spans="1:14" x14ac:dyDescent="0.2">
      <c r="A7963" s="1">
        <v>48140</v>
      </c>
      <c r="B7963" s="4" t="s">
        <v>927</v>
      </c>
      <c r="C7963" s="5" t="str">
        <f t="shared" si="628"/>
        <v xml:space="preserve"> 9</v>
      </c>
      <c r="D7963" s="12" t="str">
        <f t="shared" si="624"/>
        <v>3</v>
      </c>
      <c r="E7963" s="12">
        <f t="shared" si="625"/>
        <v>0</v>
      </c>
      <c r="F7963" s="12" t="str">
        <f t="shared" si="626"/>
        <v>大安</v>
      </c>
      <c r="G7963" s="12" t="str">
        <f t="shared" si="627"/>
        <v>日</v>
      </c>
      <c r="J7963" s="12"/>
      <c r="K7963" s="12"/>
      <c r="L7963" s="12"/>
      <c r="M7963" s="12"/>
      <c r="N7963" s="12"/>
    </row>
    <row r="7964" spans="1:14" x14ac:dyDescent="0.2">
      <c r="A7964" s="1">
        <v>48141</v>
      </c>
      <c r="B7964" s="4" t="s">
        <v>928</v>
      </c>
      <c r="C7964" s="5" t="str">
        <f t="shared" si="628"/>
        <v xml:space="preserve"> 9</v>
      </c>
      <c r="D7964" s="12" t="str">
        <f t="shared" si="624"/>
        <v>4</v>
      </c>
      <c r="E7964" s="12">
        <f t="shared" si="625"/>
        <v>1</v>
      </c>
      <c r="F7964" s="12" t="str">
        <f t="shared" si="626"/>
        <v>赤口</v>
      </c>
      <c r="G7964" s="12" t="str">
        <f t="shared" si="627"/>
        <v>月</v>
      </c>
      <c r="J7964" s="12"/>
      <c r="K7964" s="12"/>
      <c r="L7964" s="12"/>
      <c r="M7964" s="12"/>
      <c r="N7964" s="12"/>
    </row>
    <row r="7965" spans="1:14" x14ac:dyDescent="0.2">
      <c r="A7965" s="1">
        <v>48142</v>
      </c>
      <c r="B7965" s="4" t="s">
        <v>929</v>
      </c>
      <c r="C7965" s="5" t="str">
        <f t="shared" si="628"/>
        <v xml:space="preserve"> 9</v>
      </c>
      <c r="D7965" s="12" t="str">
        <f t="shared" si="624"/>
        <v>5</v>
      </c>
      <c r="E7965" s="12">
        <f t="shared" si="625"/>
        <v>2</v>
      </c>
      <c r="F7965" s="12" t="str">
        <f t="shared" si="626"/>
        <v>先勝</v>
      </c>
      <c r="G7965" s="12" t="str">
        <f t="shared" si="627"/>
        <v>火</v>
      </c>
      <c r="J7965" s="12"/>
      <c r="K7965" s="12"/>
      <c r="L7965" s="12"/>
      <c r="M7965" s="12"/>
      <c r="N7965" s="12"/>
    </row>
    <row r="7966" spans="1:14" x14ac:dyDescent="0.2">
      <c r="A7966" s="1">
        <v>48143</v>
      </c>
      <c r="B7966" s="4" t="s">
        <v>930</v>
      </c>
      <c r="C7966" s="5" t="str">
        <f t="shared" si="628"/>
        <v xml:space="preserve"> 9</v>
      </c>
      <c r="D7966" s="12" t="str">
        <f t="shared" si="624"/>
        <v>6</v>
      </c>
      <c r="E7966" s="12">
        <f t="shared" si="625"/>
        <v>3</v>
      </c>
      <c r="F7966" s="12" t="str">
        <f t="shared" si="626"/>
        <v>友引</v>
      </c>
      <c r="G7966" s="12" t="str">
        <f t="shared" si="627"/>
        <v>水</v>
      </c>
      <c r="J7966" s="12"/>
      <c r="K7966" s="12"/>
      <c r="L7966" s="12"/>
      <c r="M7966" s="12"/>
      <c r="N7966" s="12"/>
    </row>
    <row r="7967" spans="1:14" x14ac:dyDescent="0.2">
      <c r="A7967" s="1">
        <v>48144</v>
      </c>
      <c r="B7967" s="4" t="s">
        <v>931</v>
      </c>
      <c r="C7967" s="5" t="str">
        <f t="shared" si="628"/>
        <v xml:space="preserve"> 9</v>
      </c>
      <c r="D7967" s="12" t="str">
        <f t="shared" si="624"/>
        <v>7</v>
      </c>
      <c r="E7967" s="12">
        <f t="shared" si="625"/>
        <v>4</v>
      </c>
      <c r="F7967" s="12" t="str">
        <f t="shared" si="626"/>
        <v>先負</v>
      </c>
      <c r="G7967" s="12" t="str">
        <f t="shared" si="627"/>
        <v>木</v>
      </c>
      <c r="J7967" s="12"/>
      <c r="K7967" s="12"/>
      <c r="L7967" s="12"/>
      <c r="M7967" s="12"/>
      <c r="N7967" s="12"/>
    </row>
    <row r="7968" spans="1:14" x14ac:dyDescent="0.2">
      <c r="A7968" s="1">
        <v>48145</v>
      </c>
      <c r="B7968" s="4" t="s">
        <v>932</v>
      </c>
      <c r="C7968" s="5" t="str">
        <f t="shared" si="628"/>
        <v xml:space="preserve"> 9</v>
      </c>
      <c r="D7968" s="12" t="str">
        <f t="shared" si="624"/>
        <v>8</v>
      </c>
      <c r="E7968" s="12">
        <f t="shared" si="625"/>
        <v>5</v>
      </c>
      <c r="F7968" s="12" t="str">
        <f t="shared" si="626"/>
        <v>仏滅</v>
      </c>
      <c r="G7968" s="12" t="str">
        <f t="shared" si="627"/>
        <v>金</v>
      </c>
      <c r="J7968" s="12"/>
      <c r="K7968" s="12"/>
      <c r="L7968" s="12"/>
      <c r="M7968" s="12"/>
      <c r="N7968" s="12"/>
    </row>
    <row r="7969" spans="1:14" x14ac:dyDescent="0.2">
      <c r="A7969" s="1">
        <v>48146</v>
      </c>
      <c r="B7969" s="4" t="s">
        <v>933</v>
      </c>
      <c r="C7969" s="5" t="str">
        <f t="shared" si="628"/>
        <v xml:space="preserve"> 9</v>
      </c>
      <c r="D7969" s="12" t="str">
        <f t="shared" si="624"/>
        <v>9</v>
      </c>
      <c r="E7969" s="12">
        <f t="shared" si="625"/>
        <v>0</v>
      </c>
      <c r="F7969" s="12" t="str">
        <f t="shared" si="626"/>
        <v>大安</v>
      </c>
      <c r="G7969" s="12" t="str">
        <f t="shared" si="627"/>
        <v>土</v>
      </c>
      <c r="J7969" s="12"/>
      <c r="K7969" s="12"/>
      <c r="L7969" s="12"/>
      <c r="M7969" s="12"/>
      <c r="N7969" s="12"/>
    </row>
    <row r="7970" spans="1:14" x14ac:dyDescent="0.2">
      <c r="A7970" s="1">
        <v>48147</v>
      </c>
      <c r="B7970" s="4" t="s">
        <v>934</v>
      </c>
      <c r="C7970" s="5" t="str">
        <f t="shared" si="628"/>
        <v xml:space="preserve"> 9</v>
      </c>
      <c r="D7970" s="12" t="str">
        <f t="shared" si="624"/>
        <v>10</v>
      </c>
      <c r="E7970" s="12">
        <f t="shared" si="625"/>
        <v>1</v>
      </c>
      <c r="F7970" s="12" t="str">
        <f t="shared" si="626"/>
        <v>赤口</v>
      </c>
      <c r="G7970" s="12" t="str">
        <f t="shared" si="627"/>
        <v>日</v>
      </c>
      <c r="J7970" s="12"/>
      <c r="K7970" s="12"/>
      <c r="L7970" s="12"/>
      <c r="M7970" s="12"/>
      <c r="N7970" s="12"/>
    </row>
    <row r="7971" spans="1:14" x14ac:dyDescent="0.2">
      <c r="A7971" s="1">
        <v>48148</v>
      </c>
      <c r="B7971" s="4" t="s">
        <v>935</v>
      </c>
      <c r="C7971" s="5" t="str">
        <f t="shared" si="628"/>
        <v xml:space="preserve"> 9</v>
      </c>
      <c r="D7971" s="12" t="str">
        <f t="shared" si="624"/>
        <v>11</v>
      </c>
      <c r="E7971" s="12">
        <f t="shared" si="625"/>
        <v>2</v>
      </c>
      <c r="F7971" s="12" t="str">
        <f t="shared" si="626"/>
        <v>先勝</v>
      </c>
      <c r="G7971" s="12" t="str">
        <f t="shared" si="627"/>
        <v>月</v>
      </c>
      <c r="J7971" s="12"/>
      <c r="K7971" s="12"/>
      <c r="L7971" s="12"/>
      <c r="M7971" s="12"/>
      <c r="N7971" s="12"/>
    </row>
    <row r="7972" spans="1:14" x14ac:dyDescent="0.2">
      <c r="A7972" s="1">
        <v>48149</v>
      </c>
      <c r="B7972" s="4" t="s">
        <v>936</v>
      </c>
      <c r="C7972" s="5" t="str">
        <f t="shared" si="628"/>
        <v xml:space="preserve"> 9</v>
      </c>
      <c r="D7972" s="12" t="str">
        <f t="shared" si="624"/>
        <v>12</v>
      </c>
      <c r="E7972" s="12">
        <f t="shared" si="625"/>
        <v>3</v>
      </c>
      <c r="F7972" s="12" t="str">
        <f t="shared" si="626"/>
        <v>友引</v>
      </c>
      <c r="G7972" s="12" t="str">
        <f t="shared" si="627"/>
        <v>火</v>
      </c>
      <c r="J7972" s="12"/>
      <c r="K7972" s="12"/>
      <c r="L7972" s="12"/>
      <c r="M7972" s="12"/>
      <c r="N7972" s="12"/>
    </row>
    <row r="7973" spans="1:14" x14ac:dyDescent="0.2">
      <c r="A7973" s="1">
        <v>48150</v>
      </c>
      <c r="B7973" s="4" t="s">
        <v>937</v>
      </c>
      <c r="C7973" s="5" t="str">
        <f t="shared" si="628"/>
        <v xml:space="preserve"> 9</v>
      </c>
      <c r="D7973" s="12" t="str">
        <f t="shared" si="624"/>
        <v>13</v>
      </c>
      <c r="E7973" s="12">
        <f t="shared" si="625"/>
        <v>4</v>
      </c>
      <c r="F7973" s="12" t="str">
        <f t="shared" si="626"/>
        <v>先負</v>
      </c>
      <c r="G7973" s="12" t="str">
        <f t="shared" si="627"/>
        <v>水</v>
      </c>
      <c r="J7973" s="12"/>
      <c r="K7973" s="12"/>
      <c r="L7973" s="12"/>
      <c r="M7973" s="12"/>
      <c r="N7973" s="12"/>
    </row>
    <row r="7974" spans="1:14" x14ac:dyDescent="0.2">
      <c r="A7974" s="1">
        <v>48151</v>
      </c>
      <c r="B7974" s="4" t="s">
        <v>938</v>
      </c>
      <c r="C7974" s="5" t="str">
        <f t="shared" si="628"/>
        <v xml:space="preserve"> 9</v>
      </c>
      <c r="D7974" s="12" t="str">
        <f t="shared" si="624"/>
        <v>14</v>
      </c>
      <c r="E7974" s="12">
        <f t="shared" si="625"/>
        <v>5</v>
      </c>
      <c r="F7974" s="12" t="str">
        <f t="shared" si="626"/>
        <v>仏滅</v>
      </c>
      <c r="G7974" s="12" t="str">
        <f t="shared" si="627"/>
        <v>木</v>
      </c>
      <c r="J7974" s="12"/>
      <c r="K7974" s="12"/>
      <c r="L7974" s="12"/>
      <c r="M7974" s="12"/>
      <c r="N7974" s="12"/>
    </row>
    <row r="7975" spans="1:14" x14ac:dyDescent="0.2">
      <c r="A7975" s="1">
        <v>48152</v>
      </c>
      <c r="B7975" s="4" t="s">
        <v>939</v>
      </c>
      <c r="C7975" s="5" t="str">
        <f t="shared" si="628"/>
        <v xml:space="preserve"> 9</v>
      </c>
      <c r="D7975" s="12" t="str">
        <f t="shared" si="624"/>
        <v>15</v>
      </c>
      <c r="E7975" s="12">
        <f t="shared" si="625"/>
        <v>0</v>
      </c>
      <c r="F7975" s="12" t="str">
        <f t="shared" si="626"/>
        <v>大安</v>
      </c>
      <c r="G7975" s="12" t="str">
        <f t="shared" si="627"/>
        <v>金</v>
      </c>
      <c r="J7975" s="12"/>
      <c r="K7975" s="12"/>
      <c r="L7975" s="12"/>
      <c r="M7975" s="12"/>
      <c r="N7975" s="12"/>
    </row>
    <row r="7976" spans="1:14" x14ac:dyDescent="0.2">
      <c r="A7976" s="1">
        <v>48153</v>
      </c>
      <c r="B7976" s="4" t="s">
        <v>940</v>
      </c>
      <c r="C7976" s="5" t="str">
        <f t="shared" si="628"/>
        <v xml:space="preserve"> 9</v>
      </c>
      <c r="D7976" s="12" t="str">
        <f t="shared" si="624"/>
        <v>16</v>
      </c>
      <c r="E7976" s="12">
        <f t="shared" si="625"/>
        <v>1</v>
      </c>
      <c r="F7976" s="12" t="str">
        <f t="shared" si="626"/>
        <v>赤口</v>
      </c>
      <c r="G7976" s="12" t="str">
        <f t="shared" si="627"/>
        <v>土</v>
      </c>
      <c r="J7976" s="12"/>
      <c r="K7976" s="12"/>
      <c r="L7976" s="12"/>
      <c r="M7976" s="12"/>
      <c r="N7976" s="12"/>
    </row>
    <row r="7977" spans="1:14" x14ac:dyDescent="0.2">
      <c r="A7977" s="1">
        <v>48154</v>
      </c>
      <c r="B7977" s="4" t="s">
        <v>941</v>
      </c>
      <c r="C7977" s="5" t="str">
        <f t="shared" si="628"/>
        <v xml:space="preserve"> 9</v>
      </c>
      <c r="D7977" s="12" t="str">
        <f t="shared" si="624"/>
        <v>17</v>
      </c>
      <c r="E7977" s="12">
        <f t="shared" si="625"/>
        <v>2</v>
      </c>
      <c r="F7977" s="12" t="str">
        <f t="shared" si="626"/>
        <v>先勝</v>
      </c>
      <c r="G7977" s="12" t="str">
        <f t="shared" si="627"/>
        <v>日</v>
      </c>
      <c r="J7977" s="12"/>
      <c r="K7977" s="12"/>
      <c r="L7977" s="12"/>
      <c r="M7977" s="12"/>
      <c r="N7977" s="12"/>
    </row>
    <row r="7978" spans="1:14" x14ac:dyDescent="0.2">
      <c r="A7978" s="1">
        <v>48155</v>
      </c>
      <c r="B7978" s="4" t="s">
        <v>942</v>
      </c>
      <c r="C7978" s="5" t="str">
        <f t="shared" si="628"/>
        <v xml:space="preserve"> 9</v>
      </c>
      <c r="D7978" s="12" t="str">
        <f t="shared" si="624"/>
        <v>18</v>
      </c>
      <c r="E7978" s="12">
        <f t="shared" si="625"/>
        <v>3</v>
      </c>
      <c r="F7978" s="12" t="str">
        <f t="shared" si="626"/>
        <v>友引</v>
      </c>
      <c r="G7978" s="12" t="str">
        <f t="shared" si="627"/>
        <v>月</v>
      </c>
      <c r="J7978" s="12"/>
      <c r="K7978" s="12"/>
      <c r="L7978" s="12"/>
      <c r="M7978" s="12"/>
      <c r="N7978" s="12"/>
    </row>
    <row r="7979" spans="1:14" x14ac:dyDescent="0.2">
      <c r="A7979" s="1">
        <v>48156</v>
      </c>
      <c r="B7979" s="4" t="s">
        <v>943</v>
      </c>
      <c r="C7979" s="5" t="str">
        <f t="shared" si="628"/>
        <v xml:space="preserve"> 9</v>
      </c>
      <c r="D7979" s="12" t="str">
        <f t="shared" si="624"/>
        <v>19</v>
      </c>
      <c r="E7979" s="12">
        <f t="shared" si="625"/>
        <v>4</v>
      </c>
      <c r="F7979" s="12" t="str">
        <f t="shared" si="626"/>
        <v>先負</v>
      </c>
      <c r="G7979" s="12" t="str">
        <f t="shared" si="627"/>
        <v>火</v>
      </c>
      <c r="J7979" s="12"/>
      <c r="K7979" s="12"/>
      <c r="L7979" s="12"/>
      <c r="M7979" s="12"/>
      <c r="N7979" s="12"/>
    </row>
    <row r="7980" spans="1:14" x14ac:dyDescent="0.2">
      <c r="A7980" s="1">
        <v>48157</v>
      </c>
      <c r="B7980" s="4" t="s">
        <v>944</v>
      </c>
      <c r="C7980" s="5" t="str">
        <f t="shared" si="628"/>
        <v xml:space="preserve"> 9</v>
      </c>
      <c r="D7980" s="12" t="str">
        <f t="shared" si="624"/>
        <v>20</v>
      </c>
      <c r="E7980" s="12">
        <f t="shared" si="625"/>
        <v>5</v>
      </c>
      <c r="F7980" s="12" t="str">
        <f t="shared" si="626"/>
        <v>仏滅</v>
      </c>
      <c r="G7980" s="12" t="str">
        <f t="shared" si="627"/>
        <v>水</v>
      </c>
      <c r="J7980" s="12"/>
      <c r="K7980" s="12"/>
      <c r="L7980" s="12"/>
      <c r="M7980" s="12"/>
      <c r="N7980" s="12"/>
    </row>
    <row r="7981" spans="1:14" x14ac:dyDescent="0.2">
      <c r="A7981" s="1">
        <v>48158</v>
      </c>
      <c r="B7981" s="4" t="s">
        <v>945</v>
      </c>
      <c r="C7981" s="5" t="str">
        <f t="shared" si="628"/>
        <v xml:space="preserve"> 9</v>
      </c>
      <c r="D7981" s="12" t="str">
        <f t="shared" si="624"/>
        <v>21</v>
      </c>
      <c r="E7981" s="12">
        <f t="shared" si="625"/>
        <v>0</v>
      </c>
      <c r="F7981" s="12" t="str">
        <f t="shared" si="626"/>
        <v>大安</v>
      </c>
      <c r="G7981" s="12" t="str">
        <f t="shared" si="627"/>
        <v>木</v>
      </c>
      <c r="J7981" s="12"/>
      <c r="K7981" s="12"/>
      <c r="L7981" s="12"/>
      <c r="M7981" s="12"/>
      <c r="N7981" s="12"/>
    </row>
    <row r="7982" spans="1:14" x14ac:dyDescent="0.2">
      <c r="A7982" s="1">
        <v>48159</v>
      </c>
      <c r="B7982" s="4" t="s">
        <v>946</v>
      </c>
      <c r="C7982" s="5" t="str">
        <f t="shared" si="628"/>
        <v xml:space="preserve"> 9</v>
      </c>
      <c r="D7982" s="12" t="str">
        <f t="shared" ref="D7982:D8045" si="629">RIGHT(B7982,LEN(B7982)-FIND("/",B7982))</f>
        <v>22</v>
      </c>
      <c r="E7982" s="12">
        <f t="shared" si="625"/>
        <v>1</v>
      </c>
      <c r="F7982" s="12" t="str">
        <f t="shared" si="626"/>
        <v>赤口</v>
      </c>
      <c r="G7982" s="12" t="str">
        <f t="shared" si="627"/>
        <v>金</v>
      </c>
      <c r="J7982" s="12"/>
      <c r="K7982" s="12"/>
      <c r="L7982" s="12"/>
      <c r="M7982" s="12"/>
      <c r="N7982" s="12"/>
    </row>
    <row r="7983" spans="1:14" x14ac:dyDescent="0.2">
      <c r="A7983" s="1">
        <v>48160</v>
      </c>
      <c r="B7983" s="4" t="s">
        <v>947</v>
      </c>
      <c r="C7983" s="5" t="str">
        <f t="shared" si="628"/>
        <v xml:space="preserve"> 9</v>
      </c>
      <c r="D7983" s="12" t="str">
        <f t="shared" si="629"/>
        <v>23</v>
      </c>
      <c r="E7983" s="12">
        <f t="shared" si="625"/>
        <v>2</v>
      </c>
      <c r="F7983" s="12" t="str">
        <f t="shared" si="626"/>
        <v>先勝</v>
      </c>
      <c r="G7983" s="12" t="str">
        <f t="shared" si="627"/>
        <v>土</v>
      </c>
      <c r="J7983" s="12"/>
      <c r="K7983" s="12"/>
      <c r="L7983" s="12"/>
      <c r="M7983" s="12"/>
      <c r="N7983" s="12"/>
    </row>
    <row r="7984" spans="1:14" x14ac:dyDescent="0.2">
      <c r="A7984" s="1">
        <v>48161</v>
      </c>
      <c r="B7984" s="4" t="s">
        <v>948</v>
      </c>
      <c r="C7984" s="5" t="str">
        <f t="shared" si="628"/>
        <v xml:space="preserve"> 9</v>
      </c>
      <c r="D7984" s="12" t="str">
        <f t="shared" si="629"/>
        <v>24</v>
      </c>
      <c r="E7984" s="12">
        <f t="shared" si="625"/>
        <v>3</v>
      </c>
      <c r="F7984" s="12" t="str">
        <f t="shared" si="626"/>
        <v>友引</v>
      </c>
      <c r="G7984" s="12" t="str">
        <f t="shared" si="627"/>
        <v>日</v>
      </c>
      <c r="J7984" s="12"/>
      <c r="K7984" s="12"/>
      <c r="L7984" s="12"/>
      <c r="M7984" s="12"/>
      <c r="N7984" s="12"/>
    </row>
    <row r="7985" spans="1:14" x14ac:dyDescent="0.2">
      <c r="A7985" s="1">
        <v>48162</v>
      </c>
      <c r="B7985" s="4" t="s">
        <v>949</v>
      </c>
      <c r="C7985" s="5" t="str">
        <f t="shared" si="628"/>
        <v xml:space="preserve"> 9</v>
      </c>
      <c r="D7985" s="12" t="str">
        <f t="shared" si="629"/>
        <v>25</v>
      </c>
      <c r="E7985" s="12">
        <f t="shared" si="625"/>
        <v>4</v>
      </c>
      <c r="F7985" s="12" t="str">
        <f t="shared" si="626"/>
        <v>先負</v>
      </c>
      <c r="G7985" s="12" t="str">
        <f t="shared" si="627"/>
        <v>月</v>
      </c>
      <c r="J7985" s="12"/>
      <c r="K7985" s="12"/>
      <c r="L7985" s="12"/>
      <c r="M7985" s="12"/>
      <c r="N7985" s="12"/>
    </row>
    <row r="7986" spans="1:14" x14ac:dyDescent="0.2">
      <c r="A7986" s="1">
        <v>48163</v>
      </c>
      <c r="B7986" s="4" t="s">
        <v>950</v>
      </c>
      <c r="C7986" s="5" t="str">
        <f t="shared" si="628"/>
        <v xml:space="preserve"> 9</v>
      </c>
      <c r="D7986" s="12" t="str">
        <f t="shared" si="629"/>
        <v>26</v>
      </c>
      <c r="E7986" s="12">
        <f t="shared" si="625"/>
        <v>5</v>
      </c>
      <c r="F7986" s="12" t="str">
        <f t="shared" si="626"/>
        <v>仏滅</v>
      </c>
      <c r="G7986" s="12" t="str">
        <f t="shared" si="627"/>
        <v>火</v>
      </c>
      <c r="J7986" s="12"/>
      <c r="K7986" s="12"/>
      <c r="L7986" s="12"/>
      <c r="M7986" s="12"/>
      <c r="N7986" s="12"/>
    </row>
    <row r="7987" spans="1:14" x14ac:dyDescent="0.2">
      <c r="A7987" s="1">
        <v>48164</v>
      </c>
      <c r="B7987" s="4" t="s">
        <v>951</v>
      </c>
      <c r="C7987" s="5" t="str">
        <f t="shared" si="628"/>
        <v xml:space="preserve"> 9</v>
      </c>
      <c r="D7987" s="12" t="str">
        <f t="shared" si="629"/>
        <v>27</v>
      </c>
      <c r="E7987" s="12">
        <f t="shared" si="625"/>
        <v>0</v>
      </c>
      <c r="F7987" s="12" t="str">
        <f t="shared" si="626"/>
        <v>大安</v>
      </c>
      <c r="G7987" s="12" t="str">
        <f t="shared" si="627"/>
        <v>水</v>
      </c>
      <c r="J7987" s="12"/>
      <c r="K7987" s="12"/>
      <c r="L7987" s="12"/>
      <c r="M7987" s="12"/>
      <c r="N7987" s="12"/>
    </row>
    <row r="7988" spans="1:14" x14ac:dyDescent="0.2">
      <c r="A7988" s="1">
        <v>48165</v>
      </c>
      <c r="B7988" s="4" t="s">
        <v>952</v>
      </c>
      <c r="C7988" s="5" t="str">
        <f t="shared" si="628"/>
        <v xml:space="preserve"> 9</v>
      </c>
      <c r="D7988" s="12" t="str">
        <f t="shared" si="629"/>
        <v>28</v>
      </c>
      <c r="E7988" s="12">
        <f t="shared" ref="E7988:E8051" si="630">MOD(C7988+D7988,6)</f>
        <v>1</v>
      </c>
      <c r="F7988" s="12" t="str">
        <f t="shared" ref="F7988:F8051" si="631">VLOOKUP(E7988,$H$2:$I$7,2)</f>
        <v>赤口</v>
      </c>
      <c r="G7988" s="12" t="str">
        <f t="shared" ref="G7988:G8051" si="632">TEXT(A7988,"aaa")</f>
        <v>木</v>
      </c>
      <c r="J7988" s="12"/>
      <c r="K7988" s="12"/>
      <c r="L7988" s="12"/>
      <c r="M7988" s="12"/>
      <c r="N7988" s="12"/>
    </row>
    <row r="7989" spans="1:14" x14ac:dyDescent="0.2">
      <c r="A7989" s="1">
        <v>48166</v>
      </c>
      <c r="B7989" s="4" t="s">
        <v>953</v>
      </c>
      <c r="C7989" s="5" t="str">
        <f t="shared" si="628"/>
        <v xml:space="preserve"> 9</v>
      </c>
      <c r="D7989" s="12" t="str">
        <f t="shared" si="629"/>
        <v>29</v>
      </c>
      <c r="E7989" s="12">
        <f t="shared" si="630"/>
        <v>2</v>
      </c>
      <c r="F7989" s="12" t="str">
        <f t="shared" si="631"/>
        <v>先勝</v>
      </c>
      <c r="G7989" s="12" t="str">
        <f t="shared" si="632"/>
        <v>金</v>
      </c>
      <c r="J7989" s="12"/>
      <c r="K7989" s="12"/>
      <c r="L7989" s="12"/>
      <c r="M7989" s="12"/>
      <c r="N7989" s="12"/>
    </row>
    <row r="7990" spans="1:14" x14ac:dyDescent="0.2">
      <c r="A7990" s="1">
        <v>48167</v>
      </c>
      <c r="B7990" s="4" t="s">
        <v>954</v>
      </c>
      <c r="C7990" s="5" t="str">
        <f t="shared" si="628"/>
        <v xml:space="preserve"> 9</v>
      </c>
      <c r="D7990" s="12" t="str">
        <f t="shared" si="629"/>
        <v>30</v>
      </c>
      <c r="E7990" s="12">
        <f t="shared" si="630"/>
        <v>3</v>
      </c>
      <c r="F7990" s="12" t="str">
        <f t="shared" si="631"/>
        <v>友引</v>
      </c>
      <c r="G7990" s="12" t="str">
        <f t="shared" si="632"/>
        <v>土</v>
      </c>
      <c r="J7990" s="12"/>
      <c r="K7990" s="12"/>
      <c r="L7990" s="12"/>
      <c r="M7990" s="12"/>
      <c r="N7990" s="12"/>
    </row>
    <row r="7991" spans="1:14" x14ac:dyDescent="0.2">
      <c r="A7991" s="1">
        <v>48168</v>
      </c>
      <c r="B7991" s="4" t="s">
        <v>955</v>
      </c>
      <c r="C7991" s="5" t="str">
        <f t="shared" si="628"/>
        <v xml:space="preserve"> 10</v>
      </c>
      <c r="D7991" s="12" t="str">
        <f t="shared" si="629"/>
        <v>1</v>
      </c>
      <c r="E7991" s="12">
        <f t="shared" si="630"/>
        <v>5</v>
      </c>
      <c r="F7991" s="12" t="str">
        <f t="shared" si="631"/>
        <v>仏滅</v>
      </c>
      <c r="G7991" s="12" t="str">
        <f t="shared" si="632"/>
        <v>日</v>
      </c>
      <c r="J7991" s="12"/>
      <c r="K7991" s="12"/>
      <c r="L7991" s="12"/>
      <c r="M7991" s="12"/>
      <c r="N7991" s="12"/>
    </row>
    <row r="7992" spans="1:14" x14ac:dyDescent="0.2">
      <c r="A7992" s="1">
        <v>48169</v>
      </c>
      <c r="B7992" s="4" t="s">
        <v>956</v>
      </c>
      <c r="C7992" s="5" t="str">
        <f t="shared" si="628"/>
        <v xml:space="preserve"> 10</v>
      </c>
      <c r="D7992" s="12" t="str">
        <f t="shared" si="629"/>
        <v>2</v>
      </c>
      <c r="E7992" s="12">
        <f t="shared" si="630"/>
        <v>0</v>
      </c>
      <c r="F7992" s="12" t="str">
        <f t="shared" si="631"/>
        <v>大安</v>
      </c>
      <c r="G7992" s="12" t="str">
        <f t="shared" si="632"/>
        <v>月</v>
      </c>
      <c r="J7992" s="12"/>
      <c r="K7992" s="12"/>
      <c r="L7992" s="12"/>
      <c r="M7992" s="12"/>
      <c r="N7992" s="12"/>
    </row>
    <row r="7993" spans="1:14" x14ac:dyDescent="0.2">
      <c r="A7993" s="1">
        <v>48170</v>
      </c>
      <c r="B7993" s="4" t="s">
        <v>957</v>
      </c>
      <c r="C7993" s="5" t="str">
        <f t="shared" si="628"/>
        <v xml:space="preserve"> 10</v>
      </c>
      <c r="D7993" s="12" t="str">
        <f t="shared" si="629"/>
        <v>3</v>
      </c>
      <c r="E7993" s="12">
        <f t="shared" si="630"/>
        <v>1</v>
      </c>
      <c r="F7993" s="12" t="str">
        <f t="shared" si="631"/>
        <v>赤口</v>
      </c>
      <c r="G7993" s="12" t="str">
        <f t="shared" si="632"/>
        <v>火</v>
      </c>
      <c r="J7993" s="12"/>
      <c r="K7993" s="12"/>
      <c r="L7993" s="12"/>
      <c r="M7993" s="12"/>
      <c r="N7993" s="12"/>
    </row>
    <row r="7994" spans="1:14" x14ac:dyDescent="0.2">
      <c r="A7994" s="1">
        <v>48171</v>
      </c>
      <c r="B7994" s="4" t="s">
        <v>958</v>
      </c>
      <c r="C7994" s="5" t="str">
        <f t="shared" si="628"/>
        <v xml:space="preserve"> 10</v>
      </c>
      <c r="D7994" s="12" t="str">
        <f t="shared" si="629"/>
        <v>4</v>
      </c>
      <c r="E7994" s="12">
        <f t="shared" si="630"/>
        <v>2</v>
      </c>
      <c r="F7994" s="12" t="str">
        <f t="shared" si="631"/>
        <v>先勝</v>
      </c>
      <c r="G7994" s="12" t="str">
        <f t="shared" si="632"/>
        <v>水</v>
      </c>
      <c r="J7994" s="12"/>
      <c r="K7994" s="12"/>
      <c r="L7994" s="12"/>
      <c r="M7994" s="12"/>
      <c r="N7994" s="12"/>
    </row>
    <row r="7995" spans="1:14" x14ac:dyDescent="0.2">
      <c r="A7995" s="1">
        <v>48172</v>
      </c>
      <c r="B7995" s="4" t="s">
        <v>959</v>
      </c>
      <c r="C7995" s="5" t="str">
        <f t="shared" si="628"/>
        <v xml:space="preserve"> 10</v>
      </c>
      <c r="D7995" s="12" t="str">
        <f t="shared" si="629"/>
        <v>5</v>
      </c>
      <c r="E7995" s="12">
        <f t="shared" si="630"/>
        <v>3</v>
      </c>
      <c r="F7995" s="12" t="str">
        <f t="shared" si="631"/>
        <v>友引</v>
      </c>
      <c r="G7995" s="12" t="str">
        <f t="shared" si="632"/>
        <v>木</v>
      </c>
      <c r="J7995" s="12"/>
      <c r="K7995" s="12"/>
      <c r="L7995" s="12"/>
      <c r="M7995" s="12"/>
      <c r="N7995" s="12"/>
    </row>
    <row r="7996" spans="1:14" x14ac:dyDescent="0.2">
      <c r="A7996" s="1">
        <v>48173</v>
      </c>
      <c r="B7996" s="4" t="s">
        <v>960</v>
      </c>
      <c r="C7996" s="5" t="str">
        <f t="shared" si="628"/>
        <v xml:space="preserve"> 10</v>
      </c>
      <c r="D7996" s="12" t="str">
        <f t="shared" si="629"/>
        <v>6</v>
      </c>
      <c r="E7996" s="12">
        <f t="shared" si="630"/>
        <v>4</v>
      </c>
      <c r="F7996" s="12" t="str">
        <f t="shared" si="631"/>
        <v>先負</v>
      </c>
      <c r="G7996" s="12" t="str">
        <f t="shared" si="632"/>
        <v>金</v>
      </c>
      <c r="J7996" s="12"/>
      <c r="K7996" s="12"/>
      <c r="L7996" s="12"/>
      <c r="M7996" s="12"/>
      <c r="N7996" s="12"/>
    </row>
    <row r="7997" spans="1:14" x14ac:dyDescent="0.2">
      <c r="A7997" s="1">
        <v>48174</v>
      </c>
      <c r="B7997" s="4" t="s">
        <v>961</v>
      </c>
      <c r="C7997" s="5" t="str">
        <f t="shared" si="628"/>
        <v xml:space="preserve"> 10</v>
      </c>
      <c r="D7997" s="12" t="str">
        <f t="shared" si="629"/>
        <v>7</v>
      </c>
      <c r="E7997" s="12">
        <f t="shared" si="630"/>
        <v>5</v>
      </c>
      <c r="F7997" s="12" t="str">
        <f t="shared" si="631"/>
        <v>仏滅</v>
      </c>
      <c r="G7997" s="12" t="str">
        <f t="shared" si="632"/>
        <v>土</v>
      </c>
      <c r="J7997" s="12"/>
      <c r="K7997" s="12"/>
      <c r="L7997" s="12"/>
      <c r="M7997" s="12"/>
      <c r="N7997" s="12"/>
    </row>
    <row r="7998" spans="1:14" x14ac:dyDescent="0.2">
      <c r="A7998" s="1">
        <v>48175</v>
      </c>
      <c r="B7998" s="4" t="s">
        <v>962</v>
      </c>
      <c r="C7998" s="5" t="str">
        <f t="shared" si="628"/>
        <v xml:space="preserve"> 10</v>
      </c>
      <c r="D7998" s="12" t="str">
        <f t="shared" si="629"/>
        <v>8</v>
      </c>
      <c r="E7998" s="12">
        <f t="shared" si="630"/>
        <v>0</v>
      </c>
      <c r="F7998" s="12" t="str">
        <f t="shared" si="631"/>
        <v>大安</v>
      </c>
      <c r="G7998" s="12" t="str">
        <f t="shared" si="632"/>
        <v>日</v>
      </c>
      <c r="J7998" s="12"/>
      <c r="K7998" s="12"/>
      <c r="L7998" s="12"/>
      <c r="M7998" s="12"/>
      <c r="N7998" s="12"/>
    </row>
    <row r="7999" spans="1:14" x14ac:dyDescent="0.2">
      <c r="A7999" s="1">
        <v>48176</v>
      </c>
      <c r="B7999" s="4" t="s">
        <v>963</v>
      </c>
      <c r="C7999" s="5" t="str">
        <f t="shared" si="628"/>
        <v xml:space="preserve"> 10</v>
      </c>
      <c r="D7999" s="12" t="str">
        <f t="shared" si="629"/>
        <v>9</v>
      </c>
      <c r="E7999" s="12">
        <f t="shared" si="630"/>
        <v>1</v>
      </c>
      <c r="F7999" s="12" t="str">
        <f t="shared" si="631"/>
        <v>赤口</v>
      </c>
      <c r="G7999" s="12" t="str">
        <f t="shared" si="632"/>
        <v>月</v>
      </c>
      <c r="J7999" s="12"/>
      <c r="K7999" s="12"/>
      <c r="L7999" s="12"/>
      <c r="M7999" s="12"/>
      <c r="N7999" s="12"/>
    </row>
    <row r="8000" spans="1:14" x14ac:dyDescent="0.2">
      <c r="A8000" s="1">
        <v>48177</v>
      </c>
      <c r="B8000" s="4" t="s">
        <v>964</v>
      </c>
      <c r="C8000" s="5" t="str">
        <f t="shared" si="628"/>
        <v xml:space="preserve"> 10</v>
      </c>
      <c r="D8000" s="12" t="str">
        <f t="shared" si="629"/>
        <v>10</v>
      </c>
      <c r="E8000" s="12">
        <f t="shared" si="630"/>
        <v>2</v>
      </c>
      <c r="F8000" s="12" t="str">
        <f t="shared" si="631"/>
        <v>先勝</v>
      </c>
      <c r="G8000" s="12" t="str">
        <f t="shared" si="632"/>
        <v>火</v>
      </c>
      <c r="J8000" s="12"/>
      <c r="K8000" s="12"/>
      <c r="L8000" s="12"/>
      <c r="M8000" s="12"/>
      <c r="N8000" s="12"/>
    </row>
    <row r="8001" spans="1:14" x14ac:dyDescent="0.2">
      <c r="A8001" s="1">
        <v>48178</v>
      </c>
      <c r="B8001" s="4" t="s">
        <v>965</v>
      </c>
      <c r="C8001" s="5" t="str">
        <f t="shared" si="628"/>
        <v xml:space="preserve"> 10</v>
      </c>
      <c r="D8001" s="12" t="str">
        <f t="shared" si="629"/>
        <v>11</v>
      </c>
      <c r="E8001" s="12">
        <f t="shared" si="630"/>
        <v>3</v>
      </c>
      <c r="F8001" s="12" t="str">
        <f t="shared" si="631"/>
        <v>友引</v>
      </c>
      <c r="G8001" s="12" t="str">
        <f t="shared" si="632"/>
        <v>水</v>
      </c>
      <c r="J8001" s="12"/>
      <c r="K8001" s="12"/>
      <c r="L8001" s="12"/>
      <c r="M8001" s="12"/>
      <c r="N8001" s="12"/>
    </row>
    <row r="8002" spans="1:14" x14ac:dyDescent="0.2">
      <c r="A8002" s="1">
        <v>48179</v>
      </c>
      <c r="B8002" s="4" t="s">
        <v>966</v>
      </c>
      <c r="C8002" s="5" t="str">
        <f t="shared" si="628"/>
        <v xml:space="preserve"> 10</v>
      </c>
      <c r="D8002" s="12" t="str">
        <f t="shared" si="629"/>
        <v>12</v>
      </c>
      <c r="E8002" s="12">
        <f t="shared" si="630"/>
        <v>4</v>
      </c>
      <c r="F8002" s="12" t="str">
        <f t="shared" si="631"/>
        <v>先負</v>
      </c>
      <c r="G8002" s="12" t="str">
        <f t="shared" si="632"/>
        <v>木</v>
      </c>
      <c r="J8002" s="12"/>
      <c r="K8002" s="12"/>
      <c r="L8002" s="12"/>
      <c r="M8002" s="12"/>
      <c r="N8002" s="12"/>
    </row>
    <row r="8003" spans="1:14" x14ac:dyDescent="0.2">
      <c r="A8003" s="1">
        <v>48180</v>
      </c>
      <c r="B8003" s="4" t="s">
        <v>967</v>
      </c>
      <c r="C8003" s="5" t="str">
        <f t="shared" si="628"/>
        <v xml:space="preserve"> 10</v>
      </c>
      <c r="D8003" s="12" t="str">
        <f t="shared" si="629"/>
        <v>13</v>
      </c>
      <c r="E8003" s="12">
        <f t="shared" si="630"/>
        <v>5</v>
      </c>
      <c r="F8003" s="12" t="str">
        <f t="shared" si="631"/>
        <v>仏滅</v>
      </c>
      <c r="G8003" s="12" t="str">
        <f t="shared" si="632"/>
        <v>金</v>
      </c>
      <c r="J8003" s="12"/>
      <c r="K8003" s="12"/>
      <c r="L8003" s="12"/>
      <c r="M8003" s="12"/>
      <c r="N8003" s="12"/>
    </row>
    <row r="8004" spans="1:14" x14ac:dyDescent="0.2">
      <c r="A8004" s="1">
        <v>48181</v>
      </c>
      <c r="B8004" s="4" t="s">
        <v>968</v>
      </c>
      <c r="C8004" s="5" t="str">
        <f t="shared" si="628"/>
        <v xml:space="preserve"> 10</v>
      </c>
      <c r="D8004" s="12" t="str">
        <f t="shared" si="629"/>
        <v>14</v>
      </c>
      <c r="E8004" s="12">
        <f t="shared" si="630"/>
        <v>0</v>
      </c>
      <c r="F8004" s="12" t="str">
        <f t="shared" si="631"/>
        <v>大安</v>
      </c>
      <c r="G8004" s="12" t="str">
        <f t="shared" si="632"/>
        <v>土</v>
      </c>
      <c r="J8004" s="12"/>
      <c r="K8004" s="12"/>
      <c r="L8004" s="12"/>
      <c r="M8004" s="12"/>
      <c r="N8004" s="12"/>
    </row>
    <row r="8005" spans="1:14" x14ac:dyDescent="0.2">
      <c r="A8005" s="1">
        <v>48182</v>
      </c>
      <c r="B8005" s="4" t="s">
        <v>969</v>
      </c>
      <c r="C8005" s="5" t="str">
        <f t="shared" si="628"/>
        <v xml:space="preserve"> 10</v>
      </c>
      <c r="D8005" s="12" t="str">
        <f t="shared" si="629"/>
        <v>15</v>
      </c>
      <c r="E8005" s="12">
        <f t="shared" si="630"/>
        <v>1</v>
      </c>
      <c r="F8005" s="12" t="str">
        <f t="shared" si="631"/>
        <v>赤口</v>
      </c>
      <c r="G8005" s="12" t="str">
        <f t="shared" si="632"/>
        <v>日</v>
      </c>
      <c r="J8005" s="12"/>
      <c r="K8005" s="12"/>
      <c r="L8005" s="12"/>
      <c r="M8005" s="12"/>
      <c r="N8005" s="12"/>
    </row>
    <row r="8006" spans="1:14" x14ac:dyDescent="0.2">
      <c r="A8006" s="1">
        <v>48183</v>
      </c>
      <c r="B8006" s="4" t="s">
        <v>970</v>
      </c>
      <c r="C8006" s="5" t="str">
        <f t="shared" si="628"/>
        <v xml:space="preserve"> 10</v>
      </c>
      <c r="D8006" s="12" t="str">
        <f t="shared" si="629"/>
        <v>16</v>
      </c>
      <c r="E8006" s="12">
        <f t="shared" si="630"/>
        <v>2</v>
      </c>
      <c r="F8006" s="12" t="str">
        <f t="shared" si="631"/>
        <v>先勝</v>
      </c>
      <c r="G8006" s="12" t="str">
        <f t="shared" si="632"/>
        <v>月</v>
      </c>
      <c r="J8006" s="12"/>
      <c r="K8006" s="12"/>
      <c r="L8006" s="12"/>
      <c r="M8006" s="12"/>
      <c r="N8006" s="12"/>
    </row>
    <row r="8007" spans="1:14" x14ac:dyDescent="0.2">
      <c r="A8007" s="1">
        <v>48184</v>
      </c>
      <c r="B8007" s="4" t="s">
        <v>971</v>
      </c>
      <c r="C8007" s="5" t="str">
        <f t="shared" si="628"/>
        <v xml:space="preserve"> 10</v>
      </c>
      <c r="D8007" s="12" t="str">
        <f t="shared" si="629"/>
        <v>17</v>
      </c>
      <c r="E8007" s="12">
        <f t="shared" si="630"/>
        <v>3</v>
      </c>
      <c r="F8007" s="12" t="str">
        <f t="shared" si="631"/>
        <v>友引</v>
      </c>
      <c r="G8007" s="12" t="str">
        <f t="shared" si="632"/>
        <v>火</v>
      </c>
      <c r="J8007" s="12"/>
      <c r="K8007" s="12"/>
      <c r="L8007" s="12"/>
      <c r="M8007" s="12"/>
      <c r="N8007" s="12"/>
    </row>
    <row r="8008" spans="1:14" x14ac:dyDescent="0.2">
      <c r="A8008" s="1">
        <v>48185</v>
      </c>
      <c r="B8008" s="4" t="s">
        <v>972</v>
      </c>
      <c r="C8008" s="5" t="str">
        <f t="shared" si="628"/>
        <v xml:space="preserve"> 10</v>
      </c>
      <c r="D8008" s="12" t="str">
        <f t="shared" si="629"/>
        <v>18</v>
      </c>
      <c r="E8008" s="12">
        <f t="shared" si="630"/>
        <v>4</v>
      </c>
      <c r="F8008" s="12" t="str">
        <f t="shared" si="631"/>
        <v>先負</v>
      </c>
      <c r="G8008" s="12" t="str">
        <f t="shared" si="632"/>
        <v>水</v>
      </c>
      <c r="J8008" s="12"/>
      <c r="K8008" s="12"/>
      <c r="L8008" s="12"/>
      <c r="M8008" s="12"/>
      <c r="N8008" s="12"/>
    </row>
    <row r="8009" spans="1:14" x14ac:dyDescent="0.2">
      <c r="A8009" s="1">
        <v>48186</v>
      </c>
      <c r="B8009" s="4" t="s">
        <v>973</v>
      </c>
      <c r="C8009" s="5" t="str">
        <f t="shared" si="628"/>
        <v xml:space="preserve"> 10</v>
      </c>
      <c r="D8009" s="12" t="str">
        <f t="shared" si="629"/>
        <v>19</v>
      </c>
      <c r="E8009" s="12">
        <f t="shared" si="630"/>
        <v>5</v>
      </c>
      <c r="F8009" s="12" t="str">
        <f t="shared" si="631"/>
        <v>仏滅</v>
      </c>
      <c r="G8009" s="12" t="str">
        <f t="shared" si="632"/>
        <v>木</v>
      </c>
      <c r="J8009" s="12"/>
      <c r="K8009" s="12"/>
      <c r="L8009" s="12"/>
      <c r="M8009" s="12"/>
      <c r="N8009" s="12"/>
    </row>
    <row r="8010" spans="1:14" x14ac:dyDescent="0.2">
      <c r="A8010" s="1">
        <v>48187</v>
      </c>
      <c r="B8010" s="4" t="s">
        <v>974</v>
      </c>
      <c r="C8010" s="5" t="str">
        <f t="shared" si="628"/>
        <v xml:space="preserve"> 10</v>
      </c>
      <c r="D8010" s="12" t="str">
        <f t="shared" si="629"/>
        <v>20</v>
      </c>
      <c r="E8010" s="12">
        <f t="shared" si="630"/>
        <v>0</v>
      </c>
      <c r="F8010" s="12" t="str">
        <f t="shared" si="631"/>
        <v>大安</v>
      </c>
      <c r="G8010" s="12" t="str">
        <f t="shared" si="632"/>
        <v>金</v>
      </c>
      <c r="J8010" s="12"/>
      <c r="K8010" s="12"/>
      <c r="L8010" s="12"/>
      <c r="M8010" s="12"/>
      <c r="N8010" s="12"/>
    </row>
    <row r="8011" spans="1:14" x14ac:dyDescent="0.2">
      <c r="A8011" s="1">
        <v>48188</v>
      </c>
      <c r="B8011" s="4" t="s">
        <v>975</v>
      </c>
      <c r="C8011" s="5" t="str">
        <f t="shared" si="628"/>
        <v xml:space="preserve"> 10</v>
      </c>
      <c r="D8011" s="12" t="str">
        <f t="shared" si="629"/>
        <v>21</v>
      </c>
      <c r="E8011" s="12">
        <f t="shared" si="630"/>
        <v>1</v>
      </c>
      <c r="F8011" s="12" t="str">
        <f t="shared" si="631"/>
        <v>赤口</v>
      </c>
      <c r="G8011" s="12" t="str">
        <f t="shared" si="632"/>
        <v>土</v>
      </c>
      <c r="J8011" s="12"/>
      <c r="K8011" s="12"/>
      <c r="L8011" s="12"/>
      <c r="M8011" s="12"/>
      <c r="N8011" s="12"/>
    </row>
    <row r="8012" spans="1:14" x14ac:dyDescent="0.2">
      <c r="A8012" s="1">
        <v>48189</v>
      </c>
      <c r="B8012" s="4" t="s">
        <v>976</v>
      </c>
      <c r="C8012" s="5" t="str">
        <f t="shared" ref="C8012:C8075" si="633">SUBSTITUTE( LEFT(B8012,LEN(B8012)-(LEN(B8012)-FIND("/",B8012)+1)), "閏", "" )</f>
        <v xml:space="preserve"> 10</v>
      </c>
      <c r="D8012" s="12" t="str">
        <f t="shared" si="629"/>
        <v>22</v>
      </c>
      <c r="E8012" s="12">
        <f t="shared" si="630"/>
        <v>2</v>
      </c>
      <c r="F8012" s="12" t="str">
        <f t="shared" si="631"/>
        <v>先勝</v>
      </c>
      <c r="G8012" s="12" t="str">
        <f t="shared" si="632"/>
        <v>日</v>
      </c>
      <c r="J8012" s="12"/>
      <c r="K8012" s="12"/>
      <c r="L8012" s="12"/>
      <c r="M8012" s="12"/>
      <c r="N8012" s="12"/>
    </row>
    <row r="8013" spans="1:14" x14ac:dyDescent="0.2">
      <c r="A8013" s="1">
        <v>48190</v>
      </c>
      <c r="B8013" s="4" t="s">
        <v>977</v>
      </c>
      <c r="C8013" s="5" t="str">
        <f t="shared" si="633"/>
        <v xml:space="preserve"> 10</v>
      </c>
      <c r="D8013" s="12" t="str">
        <f t="shared" si="629"/>
        <v>23</v>
      </c>
      <c r="E8013" s="12">
        <f t="shared" si="630"/>
        <v>3</v>
      </c>
      <c r="F8013" s="12" t="str">
        <f t="shared" si="631"/>
        <v>友引</v>
      </c>
      <c r="G8013" s="12" t="str">
        <f t="shared" si="632"/>
        <v>月</v>
      </c>
      <c r="J8013" s="12"/>
      <c r="K8013" s="12"/>
      <c r="L8013" s="12"/>
      <c r="M8013" s="12"/>
      <c r="N8013" s="12"/>
    </row>
    <row r="8014" spans="1:14" x14ac:dyDescent="0.2">
      <c r="A8014" s="1">
        <v>48191</v>
      </c>
      <c r="B8014" s="4" t="s">
        <v>978</v>
      </c>
      <c r="C8014" s="5" t="str">
        <f t="shared" si="633"/>
        <v xml:space="preserve"> 10</v>
      </c>
      <c r="D8014" s="12" t="str">
        <f t="shared" si="629"/>
        <v>24</v>
      </c>
      <c r="E8014" s="12">
        <f t="shared" si="630"/>
        <v>4</v>
      </c>
      <c r="F8014" s="12" t="str">
        <f t="shared" si="631"/>
        <v>先負</v>
      </c>
      <c r="G8014" s="12" t="str">
        <f t="shared" si="632"/>
        <v>火</v>
      </c>
      <c r="J8014" s="12"/>
      <c r="K8014" s="12"/>
      <c r="L8014" s="12"/>
      <c r="M8014" s="12"/>
      <c r="N8014" s="12"/>
    </row>
    <row r="8015" spans="1:14" x14ac:dyDescent="0.2">
      <c r="A8015" s="1">
        <v>48192</v>
      </c>
      <c r="B8015" s="4" t="s">
        <v>979</v>
      </c>
      <c r="C8015" s="5" t="str">
        <f t="shared" si="633"/>
        <v xml:space="preserve"> 10</v>
      </c>
      <c r="D8015" s="12" t="str">
        <f t="shared" si="629"/>
        <v>25</v>
      </c>
      <c r="E8015" s="12">
        <f t="shared" si="630"/>
        <v>5</v>
      </c>
      <c r="F8015" s="12" t="str">
        <f t="shared" si="631"/>
        <v>仏滅</v>
      </c>
      <c r="G8015" s="12" t="str">
        <f t="shared" si="632"/>
        <v>水</v>
      </c>
      <c r="J8015" s="12"/>
      <c r="K8015" s="12"/>
      <c r="L8015" s="12"/>
      <c r="M8015" s="12"/>
      <c r="N8015" s="12"/>
    </row>
    <row r="8016" spans="1:14" x14ac:dyDescent="0.2">
      <c r="A8016" s="1">
        <v>48193</v>
      </c>
      <c r="B8016" s="4" t="s">
        <v>980</v>
      </c>
      <c r="C8016" s="5" t="str">
        <f t="shared" si="633"/>
        <v xml:space="preserve"> 10</v>
      </c>
      <c r="D8016" s="12" t="str">
        <f t="shared" si="629"/>
        <v>26</v>
      </c>
      <c r="E8016" s="12">
        <f t="shared" si="630"/>
        <v>0</v>
      </c>
      <c r="F8016" s="12" t="str">
        <f t="shared" si="631"/>
        <v>大安</v>
      </c>
      <c r="G8016" s="12" t="str">
        <f t="shared" si="632"/>
        <v>木</v>
      </c>
      <c r="J8016" s="12"/>
      <c r="K8016" s="12"/>
      <c r="L8016" s="12"/>
      <c r="M8016" s="12"/>
      <c r="N8016" s="12"/>
    </row>
    <row r="8017" spans="1:14" x14ac:dyDescent="0.2">
      <c r="A8017" s="1">
        <v>48194</v>
      </c>
      <c r="B8017" s="4" t="s">
        <v>981</v>
      </c>
      <c r="C8017" s="5" t="str">
        <f t="shared" si="633"/>
        <v xml:space="preserve"> 10</v>
      </c>
      <c r="D8017" s="12" t="str">
        <f t="shared" si="629"/>
        <v>27</v>
      </c>
      <c r="E8017" s="12">
        <f t="shared" si="630"/>
        <v>1</v>
      </c>
      <c r="F8017" s="12" t="str">
        <f t="shared" si="631"/>
        <v>赤口</v>
      </c>
      <c r="G8017" s="12" t="str">
        <f t="shared" si="632"/>
        <v>金</v>
      </c>
      <c r="J8017" s="12"/>
      <c r="K8017" s="12"/>
      <c r="L8017" s="12"/>
      <c r="M8017" s="12"/>
      <c r="N8017" s="12"/>
    </row>
    <row r="8018" spans="1:14" x14ac:dyDescent="0.2">
      <c r="A8018" s="1">
        <v>48195</v>
      </c>
      <c r="B8018" s="4" t="s">
        <v>982</v>
      </c>
      <c r="C8018" s="5" t="str">
        <f t="shared" si="633"/>
        <v xml:space="preserve"> 10</v>
      </c>
      <c r="D8018" s="12" t="str">
        <f t="shared" si="629"/>
        <v>28</v>
      </c>
      <c r="E8018" s="12">
        <f t="shared" si="630"/>
        <v>2</v>
      </c>
      <c r="F8018" s="12" t="str">
        <f t="shared" si="631"/>
        <v>先勝</v>
      </c>
      <c r="G8018" s="12" t="str">
        <f t="shared" si="632"/>
        <v>土</v>
      </c>
      <c r="J8018" s="12"/>
      <c r="K8018" s="12"/>
      <c r="L8018" s="12"/>
      <c r="M8018" s="12"/>
      <c r="N8018" s="12"/>
    </row>
    <row r="8019" spans="1:14" x14ac:dyDescent="0.2">
      <c r="A8019" s="1">
        <v>48196</v>
      </c>
      <c r="B8019" s="4" t="s">
        <v>983</v>
      </c>
      <c r="C8019" s="5" t="str">
        <f t="shared" si="633"/>
        <v xml:space="preserve"> 10</v>
      </c>
      <c r="D8019" s="12" t="str">
        <f t="shared" si="629"/>
        <v>29</v>
      </c>
      <c r="E8019" s="12">
        <f t="shared" si="630"/>
        <v>3</v>
      </c>
      <c r="F8019" s="12" t="str">
        <f t="shared" si="631"/>
        <v>友引</v>
      </c>
      <c r="G8019" s="12" t="str">
        <f t="shared" si="632"/>
        <v>日</v>
      </c>
      <c r="J8019" s="12"/>
      <c r="K8019" s="12"/>
      <c r="L8019" s="12"/>
      <c r="M8019" s="12"/>
      <c r="N8019" s="12"/>
    </row>
    <row r="8020" spans="1:14" x14ac:dyDescent="0.2">
      <c r="A8020" s="1">
        <v>48197</v>
      </c>
      <c r="B8020" s="4" t="s">
        <v>985</v>
      </c>
      <c r="C8020" s="5" t="str">
        <f t="shared" si="633"/>
        <v xml:space="preserve"> 11</v>
      </c>
      <c r="D8020" s="12" t="str">
        <f t="shared" si="629"/>
        <v>1</v>
      </c>
      <c r="E8020" s="12">
        <f t="shared" si="630"/>
        <v>0</v>
      </c>
      <c r="F8020" s="12" t="str">
        <f t="shared" si="631"/>
        <v>大安</v>
      </c>
      <c r="G8020" s="12" t="str">
        <f t="shared" si="632"/>
        <v>月</v>
      </c>
      <c r="J8020" s="12"/>
      <c r="K8020" s="12"/>
      <c r="L8020" s="12"/>
      <c r="M8020" s="12"/>
      <c r="N8020" s="12"/>
    </row>
    <row r="8021" spans="1:14" x14ac:dyDescent="0.2">
      <c r="A8021" s="1">
        <v>48198</v>
      </c>
      <c r="B8021" s="4" t="s">
        <v>986</v>
      </c>
      <c r="C8021" s="5" t="str">
        <f t="shared" si="633"/>
        <v xml:space="preserve"> 11</v>
      </c>
      <c r="D8021" s="12" t="str">
        <f t="shared" si="629"/>
        <v>2</v>
      </c>
      <c r="E8021" s="12">
        <f t="shared" si="630"/>
        <v>1</v>
      </c>
      <c r="F8021" s="12" t="str">
        <f t="shared" si="631"/>
        <v>赤口</v>
      </c>
      <c r="G8021" s="12" t="str">
        <f t="shared" si="632"/>
        <v>火</v>
      </c>
      <c r="J8021" s="12"/>
      <c r="K8021" s="12"/>
      <c r="L8021" s="12"/>
      <c r="M8021" s="12"/>
      <c r="N8021" s="12"/>
    </row>
    <row r="8022" spans="1:14" x14ac:dyDescent="0.2">
      <c r="A8022" s="1">
        <v>48199</v>
      </c>
      <c r="B8022" s="4" t="s">
        <v>987</v>
      </c>
      <c r="C8022" s="5" t="str">
        <f t="shared" si="633"/>
        <v xml:space="preserve"> 11</v>
      </c>
      <c r="D8022" s="12" t="str">
        <f t="shared" si="629"/>
        <v>3</v>
      </c>
      <c r="E8022" s="12">
        <f t="shared" si="630"/>
        <v>2</v>
      </c>
      <c r="F8022" s="12" t="str">
        <f t="shared" si="631"/>
        <v>先勝</v>
      </c>
      <c r="G8022" s="12" t="str">
        <f t="shared" si="632"/>
        <v>水</v>
      </c>
      <c r="J8022" s="12"/>
      <c r="K8022" s="12"/>
      <c r="L8022" s="12"/>
      <c r="M8022" s="12"/>
      <c r="N8022" s="12"/>
    </row>
    <row r="8023" spans="1:14" x14ac:dyDescent="0.2">
      <c r="A8023" s="1">
        <v>48200</v>
      </c>
      <c r="B8023" s="4" t="s">
        <v>988</v>
      </c>
      <c r="C8023" s="5" t="str">
        <f t="shared" si="633"/>
        <v xml:space="preserve"> 11</v>
      </c>
      <c r="D8023" s="12" t="str">
        <f t="shared" si="629"/>
        <v>4</v>
      </c>
      <c r="E8023" s="12">
        <f t="shared" si="630"/>
        <v>3</v>
      </c>
      <c r="F8023" s="12" t="str">
        <f t="shared" si="631"/>
        <v>友引</v>
      </c>
      <c r="G8023" s="12" t="str">
        <f t="shared" si="632"/>
        <v>木</v>
      </c>
      <c r="J8023" s="12"/>
      <c r="K8023" s="12"/>
      <c r="L8023" s="12"/>
      <c r="M8023" s="12"/>
      <c r="N8023" s="12"/>
    </row>
    <row r="8024" spans="1:14" x14ac:dyDescent="0.2">
      <c r="A8024" s="1">
        <v>48201</v>
      </c>
      <c r="B8024" s="4" t="s">
        <v>989</v>
      </c>
      <c r="C8024" s="5" t="str">
        <f t="shared" si="633"/>
        <v xml:space="preserve"> 11</v>
      </c>
      <c r="D8024" s="12" t="str">
        <f t="shared" si="629"/>
        <v>5</v>
      </c>
      <c r="E8024" s="12">
        <f t="shared" si="630"/>
        <v>4</v>
      </c>
      <c r="F8024" s="12" t="str">
        <f t="shared" si="631"/>
        <v>先負</v>
      </c>
      <c r="G8024" s="12" t="str">
        <f t="shared" si="632"/>
        <v>金</v>
      </c>
      <c r="J8024" s="12"/>
      <c r="K8024" s="12"/>
      <c r="L8024" s="12"/>
      <c r="M8024" s="12"/>
      <c r="N8024" s="12"/>
    </row>
    <row r="8025" spans="1:14" x14ac:dyDescent="0.2">
      <c r="A8025" s="1">
        <v>48202</v>
      </c>
      <c r="B8025" s="4" t="s">
        <v>990</v>
      </c>
      <c r="C8025" s="5" t="str">
        <f t="shared" si="633"/>
        <v xml:space="preserve"> 11</v>
      </c>
      <c r="D8025" s="12" t="str">
        <f t="shared" si="629"/>
        <v>6</v>
      </c>
      <c r="E8025" s="12">
        <f t="shared" si="630"/>
        <v>5</v>
      </c>
      <c r="F8025" s="12" t="str">
        <f t="shared" si="631"/>
        <v>仏滅</v>
      </c>
      <c r="G8025" s="12" t="str">
        <f t="shared" si="632"/>
        <v>土</v>
      </c>
      <c r="J8025" s="12"/>
      <c r="K8025" s="12"/>
      <c r="L8025" s="12"/>
      <c r="M8025" s="12"/>
      <c r="N8025" s="12"/>
    </row>
    <row r="8026" spans="1:14" x14ac:dyDescent="0.2">
      <c r="A8026" s="1">
        <v>48203</v>
      </c>
      <c r="B8026" s="4" t="s">
        <v>991</v>
      </c>
      <c r="C8026" s="5" t="str">
        <f t="shared" si="633"/>
        <v xml:space="preserve"> 11</v>
      </c>
      <c r="D8026" s="12" t="str">
        <f t="shared" si="629"/>
        <v>7</v>
      </c>
      <c r="E8026" s="12">
        <f t="shared" si="630"/>
        <v>0</v>
      </c>
      <c r="F8026" s="12" t="str">
        <f t="shared" si="631"/>
        <v>大安</v>
      </c>
      <c r="G8026" s="12" t="str">
        <f t="shared" si="632"/>
        <v>日</v>
      </c>
      <c r="J8026" s="12"/>
      <c r="K8026" s="12"/>
      <c r="L8026" s="12"/>
      <c r="M8026" s="12"/>
      <c r="N8026" s="12"/>
    </row>
    <row r="8027" spans="1:14" x14ac:dyDescent="0.2">
      <c r="A8027" s="1">
        <v>48204</v>
      </c>
      <c r="B8027" s="4" t="s">
        <v>992</v>
      </c>
      <c r="C8027" s="5" t="str">
        <f t="shared" si="633"/>
        <v xml:space="preserve"> 11</v>
      </c>
      <c r="D8027" s="12" t="str">
        <f t="shared" si="629"/>
        <v>8</v>
      </c>
      <c r="E8027" s="12">
        <f t="shared" si="630"/>
        <v>1</v>
      </c>
      <c r="F8027" s="12" t="str">
        <f t="shared" si="631"/>
        <v>赤口</v>
      </c>
      <c r="G8027" s="12" t="str">
        <f t="shared" si="632"/>
        <v>月</v>
      </c>
      <c r="J8027" s="12"/>
      <c r="K8027" s="12"/>
      <c r="L8027" s="12"/>
      <c r="M8027" s="12"/>
      <c r="N8027" s="12"/>
    </row>
    <row r="8028" spans="1:14" x14ac:dyDescent="0.2">
      <c r="A8028" s="1">
        <v>48205</v>
      </c>
      <c r="B8028" s="4" t="s">
        <v>993</v>
      </c>
      <c r="C8028" s="5" t="str">
        <f t="shared" si="633"/>
        <v xml:space="preserve"> 11</v>
      </c>
      <c r="D8028" s="12" t="str">
        <f t="shared" si="629"/>
        <v>9</v>
      </c>
      <c r="E8028" s="12">
        <f t="shared" si="630"/>
        <v>2</v>
      </c>
      <c r="F8028" s="12" t="str">
        <f t="shared" si="631"/>
        <v>先勝</v>
      </c>
      <c r="G8028" s="12" t="str">
        <f t="shared" si="632"/>
        <v>火</v>
      </c>
      <c r="J8028" s="12"/>
      <c r="K8028" s="12"/>
      <c r="L8028" s="12"/>
      <c r="M8028" s="12"/>
      <c r="N8028" s="12"/>
    </row>
    <row r="8029" spans="1:14" x14ac:dyDescent="0.2">
      <c r="A8029" s="1">
        <v>48206</v>
      </c>
      <c r="B8029" s="4" t="s">
        <v>994</v>
      </c>
      <c r="C8029" s="5" t="str">
        <f t="shared" si="633"/>
        <v xml:space="preserve"> 11</v>
      </c>
      <c r="D8029" s="12" t="str">
        <f t="shared" si="629"/>
        <v>10</v>
      </c>
      <c r="E8029" s="12">
        <f t="shared" si="630"/>
        <v>3</v>
      </c>
      <c r="F8029" s="12" t="str">
        <f t="shared" si="631"/>
        <v>友引</v>
      </c>
      <c r="G8029" s="12" t="str">
        <f t="shared" si="632"/>
        <v>水</v>
      </c>
      <c r="J8029" s="12"/>
      <c r="K8029" s="12"/>
      <c r="L8029" s="12"/>
      <c r="M8029" s="12"/>
      <c r="N8029" s="12"/>
    </row>
    <row r="8030" spans="1:14" x14ac:dyDescent="0.2">
      <c r="A8030" s="1">
        <v>48207</v>
      </c>
      <c r="B8030" s="4" t="s">
        <v>995</v>
      </c>
      <c r="C8030" s="5" t="str">
        <f t="shared" si="633"/>
        <v xml:space="preserve"> 11</v>
      </c>
      <c r="D8030" s="12" t="str">
        <f t="shared" si="629"/>
        <v>11</v>
      </c>
      <c r="E8030" s="12">
        <f t="shared" si="630"/>
        <v>4</v>
      </c>
      <c r="F8030" s="12" t="str">
        <f t="shared" si="631"/>
        <v>先負</v>
      </c>
      <c r="G8030" s="12" t="str">
        <f t="shared" si="632"/>
        <v>木</v>
      </c>
      <c r="J8030" s="12"/>
      <c r="K8030" s="12"/>
      <c r="L8030" s="12"/>
      <c r="M8030" s="12"/>
      <c r="N8030" s="12"/>
    </row>
    <row r="8031" spans="1:14" x14ac:dyDescent="0.2">
      <c r="A8031" s="1">
        <v>48208</v>
      </c>
      <c r="B8031" s="4" t="s">
        <v>996</v>
      </c>
      <c r="C8031" s="5" t="str">
        <f t="shared" si="633"/>
        <v xml:space="preserve"> 11</v>
      </c>
      <c r="D8031" s="12" t="str">
        <f t="shared" si="629"/>
        <v>12</v>
      </c>
      <c r="E8031" s="12">
        <f t="shared" si="630"/>
        <v>5</v>
      </c>
      <c r="F8031" s="12" t="str">
        <f t="shared" si="631"/>
        <v>仏滅</v>
      </c>
      <c r="G8031" s="12" t="str">
        <f t="shared" si="632"/>
        <v>金</v>
      </c>
      <c r="J8031" s="12"/>
      <c r="K8031" s="12"/>
      <c r="L8031" s="12"/>
      <c r="M8031" s="12"/>
      <c r="N8031" s="12"/>
    </row>
    <row r="8032" spans="1:14" x14ac:dyDescent="0.2">
      <c r="A8032" s="1">
        <v>48209</v>
      </c>
      <c r="B8032" s="4" t="s">
        <v>997</v>
      </c>
      <c r="C8032" s="5" t="str">
        <f t="shared" si="633"/>
        <v xml:space="preserve"> 11</v>
      </c>
      <c r="D8032" s="12" t="str">
        <f t="shared" si="629"/>
        <v>13</v>
      </c>
      <c r="E8032" s="12">
        <f t="shared" si="630"/>
        <v>0</v>
      </c>
      <c r="F8032" s="12" t="str">
        <f t="shared" si="631"/>
        <v>大安</v>
      </c>
      <c r="G8032" s="12" t="str">
        <f t="shared" si="632"/>
        <v>土</v>
      </c>
      <c r="J8032" s="12"/>
      <c r="K8032" s="12"/>
      <c r="L8032" s="12"/>
      <c r="M8032" s="12"/>
      <c r="N8032" s="12"/>
    </row>
    <row r="8033" spans="1:14" x14ac:dyDescent="0.2">
      <c r="A8033" s="1">
        <v>48210</v>
      </c>
      <c r="B8033" s="4" t="s">
        <v>998</v>
      </c>
      <c r="C8033" s="5" t="str">
        <f t="shared" si="633"/>
        <v xml:space="preserve"> 11</v>
      </c>
      <c r="D8033" s="12" t="str">
        <f t="shared" si="629"/>
        <v>14</v>
      </c>
      <c r="E8033" s="12">
        <f t="shared" si="630"/>
        <v>1</v>
      </c>
      <c r="F8033" s="12" t="str">
        <f t="shared" si="631"/>
        <v>赤口</v>
      </c>
      <c r="G8033" s="12" t="str">
        <f t="shared" si="632"/>
        <v>日</v>
      </c>
      <c r="J8033" s="12"/>
      <c r="K8033" s="12"/>
      <c r="L8033" s="12"/>
      <c r="M8033" s="12"/>
      <c r="N8033" s="12"/>
    </row>
    <row r="8034" spans="1:14" x14ac:dyDescent="0.2">
      <c r="A8034" s="1">
        <v>48211</v>
      </c>
      <c r="B8034" s="4" t="s">
        <v>999</v>
      </c>
      <c r="C8034" s="5" t="str">
        <f t="shared" si="633"/>
        <v xml:space="preserve"> 11</v>
      </c>
      <c r="D8034" s="12" t="str">
        <f t="shared" si="629"/>
        <v>15</v>
      </c>
      <c r="E8034" s="12">
        <f t="shared" si="630"/>
        <v>2</v>
      </c>
      <c r="F8034" s="12" t="str">
        <f t="shared" si="631"/>
        <v>先勝</v>
      </c>
      <c r="G8034" s="12" t="str">
        <f t="shared" si="632"/>
        <v>月</v>
      </c>
      <c r="J8034" s="12"/>
      <c r="K8034" s="12"/>
      <c r="L8034" s="12"/>
      <c r="M8034" s="12"/>
      <c r="N8034" s="12"/>
    </row>
    <row r="8035" spans="1:14" x14ac:dyDescent="0.2">
      <c r="A8035" s="1">
        <v>48212</v>
      </c>
      <c r="B8035" s="4" t="s">
        <v>1000</v>
      </c>
      <c r="C8035" s="5" t="str">
        <f t="shared" si="633"/>
        <v xml:space="preserve"> 11</v>
      </c>
      <c r="D8035" s="12" t="str">
        <f t="shared" si="629"/>
        <v>16</v>
      </c>
      <c r="E8035" s="12">
        <f t="shared" si="630"/>
        <v>3</v>
      </c>
      <c r="F8035" s="12" t="str">
        <f t="shared" si="631"/>
        <v>友引</v>
      </c>
      <c r="G8035" s="12" t="str">
        <f t="shared" si="632"/>
        <v>火</v>
      </c>
      <c r="J8035" s="12"/>
      <c r="K8035" s="12"/>
      <c r="L8035" s="12"/>
      <c r="M8035" s="12"/>
      <c r="N8035" s="12"/>
    </row>
    <row r="8036" spans="1:14" x14ac:dyDescent="0.2">
      <c r="A8036" s="1">
        <v>48213</v>
      </c>
      <c r="B8036" s="4" t="s">
        <v>1001</v>
      </c>
      <c r="C8036" s="5" t="str">
        <f t="shared" si="633"/>
        <v xml:space="preserve"> 11</v>
      </c>
      <c r="D8036" s="12" t="str">
        <f t="shared" si="629"/>
        <v>17</v>
      </c>
      <c r="E8036" s="12">
        <f t="shared" si="630"/>
        <v>4</v>
      </c>
      <c r="F8036" s="12" t="str">
        <f t="shared" si="631"/>
        <v>先負</v>
      </c>
      <c r="G8036" s="12" t="str">
        <f t="shared" si="632"/>
        <v>水</v>
      </c>
      <c r="J8036" s="12"/>
      <c r="K8036" s="12"/>
      <c r="L8036" s="12"/>
      <c r="M8036" s="12"/>
      <c r="N8036" s="12"/>
    </row>
    <row r="8037" spans="1:14" x14ac:dyDescent="0.2">
      <c r="A8037" s="1">
        <v>48214</v>
      </c>
      <c r="B8037" s="4" t="s">
        <v>1002</v>
      </c>
      <c r="C8037" s="5" t="str">
        <f t="shared" si="633"/>
        <v xml:space="preserve"> 11</v>
      </c>
      <c r="D8037" s="12" t="str">
        <f t="shared" si="629"/>
        <v>18</v>
      </c>
      <c r="E8037" s="12">
        <f t="shared" si="630"/>
        <v>5</v>
      </c>
      <c r="F8037" s="12" t="str">
        <f t="shared" si="631"/>
        <v>仏滅</v>
      </c>
      <c r="G8037" s="12" t="str">
        <f t="shared" si="632"/>
        <v>木</v>
      </c>
      <c r="J8037" s="12"/>
      <c r="K8037" s="12"/>
      <c r="L8037" s="12"/>
      <c r="M8037" s="12"/>
      <c r="N8037" s="12"/>
    </row>
    <row r="8038" spans="1:14" x14ac:dyDescent="0.2">
      <c r="A8038" s="1">
        <v>48215</v>
      </c>
      <c r="B8038" s="4" t="s">
        <v>1003</v>
      </c>
      <c r="C8038" s="5" t="str">
        <f t="shared" si="633"/>
        <v xml:space="preserve"> 11</v>
      </c>
      <c r="D8038" s="12" t="str">
        <f t="shared" si="629"/>
        <v>19</v>
      </c>
      <c r="E8038" s="12">
        <f t="shared" si="630"/>
        <v>0</v>
      </c>
      <c r="F8038" s="12" t="str">
        <f t="shared" si="631"/>
        <v>大安</v>
      </c>
      <c r="G8038" s="12" t="str">
        <f t="shared" si="632"/>
        <v>金</v>
      </c>
      <c r="J8038" s="12"/>
      <c r="K8038" s="12"/>
      <c r="L8038" s="12"/>
      <c r="M8038" s="12"/>
      <c r="N8038" s="12"/>
    </row>
    <row r="8039" spans="1:14" x14ac:dyDescent="0.2">
      <c r="A8039" s="1">
        <v>48216</v>
      </c>
      <c r="B8039" s="4" t="s">
        <v>1004</v>
      </c>
      <c r="C8039" s="5" t="str">
        <f t="shared" si="633"/>
        <v xml:space="preserve"> 11</v>
      </c>
      <c r="D8039" s="12" t="str">
        <f t="shared" si="629"/>
        <v>20</v>
      </c>
      <c r="E8039" s="12">
        <f t="shared" si="630"/>
        <v>1</v>
      </c>
      <c r="F8039" s="12" t="str">
        <f t="shared" si="631"/>
        <v>赤口</v>
      </c>
      <c r="G8039" s="12" t="str">
        <f t="shared" si="632"/>
        <v>土</v>
      </c>
      <c r="J8039" s="12"/>
      <c r="K8039" s="12"/>
      <c r="L8039" s="12"/>
      <c r="M8039" s="12"/>
      <c r="N8039" s="12"/>
    </row>
    <row r="8040" spans="1:14" x14ac:dyDescent="0.2">
      <c r="A8040" s="1">
        <v>48217</v>
      </c>
      <c r="B8040" s="4" t="s">
        <v>1005</v>
      </c>
      <c r="C8040" s="5" t="str">
        <f t="shared" si="633"/>
        <v xml:space="preserve"> 11</v>
      </c>
      <c r="D8040" s="12" t="str">
        <f t="shared" si="629"/>
        <v>21</v>
      </c>
      <c r="E8040" s="12">
        <f t="shared" si="630"/>
        <v>2</v>
      </c>
      <c r="F8040" s="12" t="str">
        <f t="shared" si="631"/>
        <v>先勝</v>
      </c>
      <c r="G8040" s="12" t="str">
        <f t="shared" si="632"/>
        <v>日</v>
      </c>
      <c r="J8040" s="12"/>
      <c r="K8040" s="12"/>
      <c r="L8040" s="12"/>
      <c r="M8040" s="12"/>
      <c r="N8040" s="12"/>
    </row>
    <row r="8041" spans="1:14" x14ac:dyDescent="0.2">
      <c r="A8041" s="1">
        <v>48218</v>
      </c>
      <c r="B8041" s="4" t="s">
        <v>1006</v>
      </c>
      <c r="C8041" s="5" t="str">
        <f t="shared" si="633"/>
        <v xml:space="preserve"> 11</v>
      </c>
      <c r="D8041" s="12" t="str">
        <f t="shared" si="629"/>
        <v>22</v>
      </c>
      <c r="E8041" s="12">
        <f t="shared" si="630"/>
        <v>3</v>
      </c>
      <c r="F8041" s="12" t="str">
        <f t="shared" si="631"/>
        <v>友引</v>
      </c>
      <c r="G8041" s="12" t="str">
        <f t="shared" si="632"/>
        <v>月</v>
      </c>
      <c r="J8041" s="12"/>
      <c r="K8041" s="12"/>
      <c r="L8041" s="12"/>
      <c r="M8041" s="12"/>
      <c r="N8041" s="12"/>
    </row>
    <row r="8042" spans="1:14" x14ac:dyDescent="0.2">
      <c r="A8042" s="1">
        <v>48219</v>
      </c>
      <c r="B8042" s="4" t="s">
        <v>1007</v>
      </c>
      <c r="C8042" s="5" t="str">
        <f t="shared" si="633"/>
        <v xml:space="preserve"> 11</v>
      </c>
      <c r="D8042" s="12" t="str">
        <f t="shared" si="629"/>
        <v>23</v>
      </c>
      <c r="E8042" s="12">
        <f t="shared" si="630"/>
        <v>4</v>
      </c>
      <c r="F8042" s="12" t="str">
        <f t="shared" si="631"/>
        <v>先負</v>
      </c>
      <c r="G8042" s="12" t="str">
        <f t="shared" si="632"/>
        <v>火</v>
      </c>
      <c r="J8042" s="12"/>
      <c r="K8042" s="12"/>
      <c r="L8042" s="12"/>
      <c r="M8042" s="12"/>
      <c r="N8042" s="12"/>
    </row>
    <row r="8043" spans="1:14" x14ac:dyDescent="0.2">
      <c r="A8043" s="1">
        <v>48220</v>
      </c>
      <c r="B8043" s="4" t="s">
        <v>1008</v>
      </c>
      <c r="C8043" s="5" t="str">
        <f t="shared" si="633"/>
        <v xml:space="preserve"> 11</v>
      </c>
      <c r="D8043" s="12" t="str">
        <f t="shared" si="629"/>
        <v>24</v>
      </c>
      <c r="E8043" s="12">
        <f t="shared" si="630"/>
        <v>5</v>
      </c>
      <c r="F8043" s="12" t="str">
        <f t="shared" si="631"/>
        <v>仏滅</v>
      </c>
      <c r="G8043" s="12" t="str">
        <f t="shared" si="632"/>
        <v>水</v>
      </c>
      <c r="J8043" s="12"/>
      <c r="K8043" s="12"/>
      <c r="L8043" s="12"/>
      <c r="M8043" s="12"/>
      <c r="N8043" s="12"/>
    </row>
    <row r="8044" spans="1:14" x14ac:dyDescent="0.2">
      <c r="A8044" s="1">
        <v>48221</v>
      </c>
      <c r="B8044" s="4" t="s">
        <v>1009</v>
      </c>
      <c r="C8044" s="5" t="str">
        <f t="shared" si="633"/>
        <v xml:space="preserve"> 11</v>
      </c>
      <c r="D8044" s="12" t="str">
        <f t="shared" si="629"/>
        <v>25</v>
      </c>
      <c r="E8044" s="12">
        <f t="shared" si="630"/>
        <v>0</v>
      </c>
      <c r="F8044" s="12" t="str">
        <f t="shared" si="631"/>
        <v>大安</v>
      </c>
      <c r="G8044" s="12" t="str">
        <f t="shared" si="632"/>
        <v>木</v>
      </c>
      <c r="J8044" s="12"/>
      <c r="K8044" s="12"/>
      <c r="L8044" s="12"/>
      <c r="M8044" s="12"/>
      <c r="N8044" s="12"/>
    </row>
    <row r="8045" spans="1:14" x14ac:dyDescent="0.2">
      <c r="A8045" s="1">
        <v>48222</v>
      </c>
      <c r="B8045" s="4" t="s">
        <v>1010</v>
      </c>
      <c r="C8045" s="5" t="str">
        <f t="shared" si="633"/>
        <v xml:space="preserve"> 11</v>
      </c>
      <c r="D8045" s="12" t="str">
        <f t="shared" si="629"/>
        <v>26</v>
      </c>
      <c r="E8045" s="12">
        <f t="shared" si="630"/>
        <v>1</v>
      </c>
      <c r="F8045" s="12" t="str">
        <f t="shared" si="631"/>
        <v>赤口</v>
      </c>
      <c r="G8045" s="12" t="str">
        <f t="shared" si="632"/>
        <v>金</v>
      </c>
      <c r="J8045" s="12"/>
      <c r="K8045" s="12"/>
      <c r="L8045" s="12"/>
      <c r="M8045" s="12"/>
      <c r="N8045" s="12"/>
    </row>
    <row r="8046" spans="1:14" x14ac:dyDescent="0.2">
      <c r="A8046" s="1">
        <v>48223</v>
      </c>
      <c r="B8046" s="4" t="s">
        <v>1011</v>
      </c>
      <c r="C8046" s="5" t="str">
        <f t="shared" si="633"/>
        <v xml:space="preserve"> 11</v>
      </c>
      <c r="D8046" s="12" t="str">
        <f t="shared" ref="D8046:D8109" si="634">RIGHT(B8046,LEN(B8046)-FIND("/",B8046))</f>
        <v>27</v>
      </c>
      <c r="E8046" s="12">
        <f t="shared" si="630"/>
        <v>2</v>
      </c>
      <c r="F8046" s="12" t="str">
        <f t="shared" si="631"/>
        <v>先勝</v>
      </c>
      <c r="G8046" s="12" t="str">
        <f t="shared" si="632"/>
        <v>土</v>
      </c>
      <c r="J8046" s="12"/>
      <c r="K8046" s="12"/>
      <c r="L8046" s="12"/>
      <c r="M8046" s="12"/>
      <c r="N8046" s="12"/>
    </row>
    <row r="8047" spans="1:14" x14ac:dyDescent="0.2">
      <c r="A8047" s="1">
        <v>48224</v>
      </c>
      <c r="B8047" s="4" t="s">
        <v>1012</v>
      </c>
      <c r="C8047" s="5" t="str">
        <f t="shared" si="633"/>
        <v xml:space="preserve"> 11</v>
      </c>
      <c r="D8047" s="12" t="str">
        <f t="shared" si="634"/>
        <v>28</v>
      </c>
      <c r="E8047" s="12">
        <f t="shared" si="630"/>
        <v>3</v>
      </c>
      <c r="F8047" s="12" t="str">
        <f t="shared" si="631"/>
        <v>友引</v>
      </c>
      <c r="G8047" s="12" t="str">
        <f t="shared" si="632"/>
        <v>日</v>
      </c>
      <c r="J8047" s="12"/>
      <c r="K8047" s="12"/>
      <c r="L8047" s="12"/>
      <c r="M8047" s="12"/>
      <c r="N8047" s="12"/>
    </row>
    <row r="8048" spans="1:14" x14ac:dyDescent="0.2">
      <c r="A8048" s="1">
        <v>48225</v>
      </c>
      <c r="B8048" s="4" t="s">
        <v>1013</v>
      </c>
      <c r="C8048" s="5" t="str">
        <f t="shared" si="633"/>
        <v xml:space="preserve"> 11</v>
      </c>
      <c r="D8048" s="12" t="str">
        <f t="shared" si="634"/>
        <v>29</v>
      </c>
      <c r="E8048" s="12">
        <f t="shared" si="630"/>
        <v>4</v>
      </c>
      <c r="F8048" s="12" t="str">
        <f t="shared" si="631"/>
        <v>先負</v>
      </c>
      <c r="G8048" s="12" t="str">
        <f t="shared" si="632"/>
        <v>月</v>
      </c>
      <c r="J8048" s="12"/>
      <c r="K8048" s="12"/>
      <c r="L8048" s="12"/>
      <c r="M8048" s="12"/>
      <c r="N8048" s="12"/>
    </row>
    <row r="8049" spans="1:14" x14ac:dyDescent="0.2">
      <c r="A8049" s="1">
        <v>48226</v>
      </c>
      <c r="B8049" s="4" t="s">
        <v>1014</v>
      </c>
      <c r="C8049" s="5" t="str">
        <f t="shared" si="633"/>
        <v xml:space="preserve"> 11</v>
      </c>
      <c r="D8049" s="12" t="str">
        <f t="shared" si="634"/>
        <v>30</v>
      </c>
      <c r="E8049" s="12">
        <f t="shared" si="630"/>
        <v>5</v>
      </c>
      <c r="F8049" s="12" t="str">
        <f t="shared" si="631"/>
        <v>仏滅</v>
      </c>
      <c r="G8049" s="12" t="str">
        <f t="shared" si="632"/>
        <v>火</v>
      </c>
      <c r="J8049" s="12"/>
      <c r="K8049" s="12"/>
      <c r="L8049" s="12"/>
      <c r="M8049" s="12"/>
      <c r="N8049" s="12"/>
    </row>
    <row r="8050" spans="1:14" x14ac:dyDescent="0.2">
      <c r="A8050" s="1">
        <v>48227</v>
      </c>
      <c r="B8050" s="4" t="s">
        <v>1015</v>
      </c>
      <c r="C8050" s="5" t="str">
        <f t="shared" si="633"/>
        <v xml:space="preserve"> 12</v>
      </c>
      <c r="D8050" s="12" t="str">
        <f t="shared" si="634"/>
        <v>1</v>
      </c>
      <c r="E8050" s="12">
        <f t="shared" si="630"/>
        <v>1</v>
      </c>
      <c r="F8050" s="12" t="str">
        <f t="shared" si="631"/>
        <v>赤口</v>
      </c>
      <c r="G8050" s="12" t="str">
        <f t="shared" si="632"/>
        <v>水</v>
      </c>
      <c r="J8050" s="12"/>
      <c r="K8050" s="12"/>
      <c r="L8050" s="12"/>
      <c r="M8050" s="12"/>
      <c r="N8050" s="12"/>
    </row>
    <row r="8051" spans="1:14" x14ac:dyDescent="0.2">
      <c r="A8051" s="1">
        <v>48228</v>
      </c>
      <c r="B8051" s="4" t="s">
        <v>1016</v>
      </c>
      <c r="C8051" s="5" t="str">
        <f t="shared" si="633"/>
        <v xml:space="preserve"> 12</v>
      </c>
      <c r="D8051" s="12" t="str">
        <f t="shared" si="634"/>
        <v>2</v>
      </c>
      <c r="E8051" s="12">
        <f t="shared" si="630"/>
        <v>2</v>
      </c>
      <c r="F8051" s="12" t="str">
        <f t="shared" si="631"/>
        <v>先勝</v>
      </c>
      <c r="G8051" s="12" t="str">
        <f t="shared" si="632"/>
        <v>木</v>
      </c>
      <c r="J8051" s="12"/>
      <c r="K8051" s="12"/>
      <c r="L8051" s="12"/>
      <c r="M8051" s="12"/>
      <c r="N8051" s="12"/>
    </row>
    <row r="8052" spans="1:14" x14ac:dyDescent="0.2">
      <c r="A8052" s="1">
        <v>48229</v>
      </c>
      <c r="B8052" s="4" t="s">
        <v>1017</v>
      </c>
      <c r="C8052" s="5" t="str">
        <f t="shared" si="633"/>
        <v xml:space="preserve"> 12</v>
      </c>
      <c r="D8052" s="12" t="str">
        <f t="shared" si="634"/>
        <v>3</v>
      </c>
      <c r="E8052" s="12">
        <f t="shared" ref="E8052:E8115" si="635">MOD(C8052+D8052,6)</f>
        <v>3</v>
      </c>
      <c r="F8052" s="12" t="str">
        <f t="shared" ref="F8052:F8115" si="636">VLOOKUP(E8052,$H$2:$I$7,2)</f>
        <v>友引</v>
      </c>
      <c r="G8052" s="12" t="str">
        <f t="shared" ref="G8052:G8115" si="637">TEXT(A8052,"aaa")</f>
        <v>金</v>
      </c>
      <c r="J8052" s="12"/>
      <c r="K8052" s="12"/>
      <c r="L8052" s="12"/>
      <c r="M8052" s="12"/>
      <c r="N8052" s="12"/>
    </row>
    <row r="8053" spans="1:14" x14ac:dyDescent="0.2">
      <c r="A8053" s="1">
        <v>48230</v>
      </c>
      <c r="B8053" s="4" t="s">
        <v>1018</v>
      </c>
      <c r="C8053" s="5" t="str">
        <f t="shared" si="633"/>
        <v xml:space="preserve"> 12</v>
      </c>
      <c r="D8053" s="12" t="str">
        <f t="shared" si="634"/>
        <v>4</v>
      </c>
      <c r="E8053" s="12">
        <f t="shared" si="635"/>
        <v>4</v>
      </c>
      <c r="F8053" s="12" t="str">
        <f t="shared" si="636"/>
        <v>先負</v>
      </c>
      <c r="G8053" s="12" t="str">
        <f t="shared" si="637"/>
        <v>土</v>
      </c>
      <c r="J8053" s="12"/>
      <c r="K8053" s="12"/>
      <c r="L8053" s="12"/>
      <c r="M8053" s="12"/>
      <c r="N8053" s="12"/>
    </row>
    <row r="8054" spans="1:14" x14ac:dyDescent="0.2">
      <c r="A8054" s="1">
        <v>48231</v>
      </c>
      <c r="B8054" s="4" t="s">
        <v>1019</v>
      </c>
      <c r="C8054" s="5" t="str">
        <f t="shared" si="633"/>
        <v xml:space="preserve"> 12</v>
      </c>
      <c r="D8054" s="12" t="str">
        <f t="shared" si="634"/>
        <v>5</v>
      </c>
      <c r="E8054" s="12">
        <f t="shared" si="635"/>
        <v>5</v>
      </c>
      <c r="F8054" s="12" t="str">
        <f t="shared" si="636"/>
        <v>仏滅</v>
      </c>
      <c r="G8054" s="12" t="str">
        <f t="shared" si="637"/>
        <v>日</v>
      </c>
      <c r="J8054" s="12"/>
      <c r="K8054" s="12"/>
      <c r="L8054" s="12"/>
      <c r="M8054" s="12"/>
      <c r="N8054" s="12"/>
    </row>
    <row r="8055" spans="1:14" x14ac:dyDescent="0.2">
      <c r="A8055" s="1">
        <v>48232</v>
      </c>
      <c r="B8055" s="4" t="s">
        <v>1020</v>
      </c>
      <c r="C8055" s="5" t="str">
        <f t="shared" si="633"/>
        <v xml:space="preserve"> 12</v>
      </c>
      <c r="D8055" s="12" t="str">
        <f t="shared" si="634"/>
        <v>6</v>
      </c>
      <c r="E8055" s="12">
        <f t="shared" si="635"/>
        <v>0</v>
      </c>
      <c r="F8055" s="12" t="str">
        <f t="shared" si="636"/>
        <v>大安</v>
      </c>
      <c r="G8055" s="12" t="str">
        <f t="shared" si="637"/>
        <v>月</v>
      </c>
      <c r="J8055" s="12"/>
      <c r="K8055" s="12"/>
      <c r="L8055" s="12"/>
      <c r="M8055" s="12"/>
      <c r="N8055" s="12"/>
    </row>
    <row r="8056" spans="1:14" x14ac:dyDescent="0.2">
      <c r="A8056" s="1">
        <v>48233</v>
      </c>
      <c r="B8056" s="4" t="s">
        <v>1021</v>
      </c>
      <c r="C8056" s="5" t="str">
        <f t="shared" si="633"/>
        <v xml:space="preserve"> 12</v>
      </c>
      <c r="D8056" s="12" t="str">
        <f t="shared" si="634"/>
        <v>7</v>
      </c>
      <c r="E8056" s="12">
        <f t="shared" si="635"/>
        <v>1</v>
      </c>
      <c r="F8056" s="12" t="str">
        <f t="shared" si="636"/>
        <v>赤口</v>
      </c>
      <c r="G8056" s="12" t="str">
        <f t="shared" si="637"/>
        <v>火</v>
      </c>
      <c r="J8056" s="12"/>
      <c r="K8056" s="12"/>
      <c r="L8056" s="12"/>
      <c r="M8056" s="12"/>
      <c r="N8056" s="12"/>
    </row>
    <row r="8057" spans="1:14" x14ac:dyDescent="0.2">
      <c r="A8057" s="1">
        <v>48234</v>
      </c>
      <c r="B8057" s="4" t="s">
        <v>1022</v>
      </c>
      <c r="C8057" s="5" t="str">
        <f t="shared" si="633"/>
        <v xml:space="preserve"> 12</v>
      </c>
      <c r="D8057" s="12" t="str">
        <f t="shared" si="634"/>
        <v>8</v>
      </c>
      <c r="E8057" s="12">
        <f t="shared" si="635"/>
        <v>2</v>
      </c>
      <c r="F8057" s="12" t="str">
        <f t="shared" si="636"/>
        <v>先勝</v>
      </c>
      <c r="G8057" s="12" t="str">
        <f t="shared" si="637"/>
        <v>水</v>
      </c>
      <c r="J8057" s="12"/>
      <c r="K8057" s="12"/>
      <c r="L8057" s="12"/>
      <c r="M8057" s="12"/>
      <c r="N8057" s="12"/>
    </row>
    <row r="8058" spans="1:14" x14ac:dyDescent="0.2">
      <c r="A8058" s="1">
        <v>48235</v>
      </c>
      <c r="B8058" s="4" t="s">
        <v>1023</v>
      </c>
      <c r="C8058" s="5" t="str">
        <f t="shared" si="633"/>
        <v xml:space="preserve"> 12</v>
      </c>
      <c r="D8058" s="12" t="str">
        <f t="shared" si="634"/>
        <v>9</v>
      </c>
      <c r="E8058" s="12">
        <f t="shared" si="635"/>
        <v>3</v>
      </c>
      <c r="F8058" s="12" t="str">
        <f t="shared" si="636"/>
        <v>友引</v>
      </c>
      <c r="G8058" s="12" t="str">
        <f t="shared" si="637"/>
        <v>木</v>
      </c>
      <c r="J8058" s="12"/>
      <c r="K8058" s="12"/>
      <c r="L8058" s="12"/>
      <c r="M8058" s="12"/>
      <c r="N8058" s="12"/>
    </row>
    <row r="8059" spans="1:14" x14ac:dyDescent="0.2">
      <c r="A8059" s="1">
        <v>48236</v>
      </c>
      <c r="B8059" s="4" t="s">
        <v>1024</v>
      </c>
      <c r="C8059" s="5" t="str">
        <f t="shared" si="633"/>
        <v xml:space="preserve"> 12</v>
      </c>
      <c r="D8059" s="12" t="str">
        <f t="shared" si="634"/>
        <v>10</v>
      </c>
      <c r="E8059" s="12">
        <f t="shared" si="635"/>
        <v>4</v>
      </c>
      <c r="F8059" s="12" t="str">
        <f t="shared" si="636"/>
        <v>先負</v>
      </c>
      <c r="G8059" s="12" t="str">
        <f t="shared" si="637"/>
        <v>金</v>
      </c>
      <c r="J8059" s="12"/>
      <c r="K8059" s="12"/>
      <c r="L8059" s="12"/>
      <c r="M8059" s="12"/>
      <c r="N8059" s="12"/>
    </row>
    <row r="8060" spans="1:14" x14ac:dyDescent="0.2">
      <c r="A8060" s="1">
        <v>48237</v>
      </c>
      <c r="B8060" s="4" t="s">
        <v>1025</v>
      </c>
      <c r="C8060" s="5" t="str">
        <f t="shared" si="633"/>
        <v xml:space="preserve"> 12</v>
      </c>
      <c r="D8060" s="12" t="str">
        <f t="shared" si="634"/>
        <v>11</v>
      </c>
      <c r="E8060" s="12">
        <f t="shared" si="635"/>
        <v>5</v>
      </c>
      <c r="F8060" s="12" t="str">
        <f t="shared" si="636"/>
        <v>仏滅</v>
      </c>
      <c r="G8060" s="12" t="str">
        <f t="shared" si="637"/>
        <v>土</v>
      </c>
      <c r="J8060" s="12"/>
      <c r="K8060" s="12"/>
      <c r="L8060" s="12"/>
      <c r="M8060" s="12"/>
      <c r="N8060" s="12"/>
    </row>
    <row r="8061" spans="1:14" x14ac:dyDescent="0.2">
      <c r="A8061" s="1">
        <v>48238</v>
      </c>
      <c r="B8061" s="4" t="s">
        <v>1026</v>
      </c>
      <c r="C8061" s="5" t="str">
        <f t="shared" si="633"/>
        <v xml:space="preserve"> 12</v>
      </c>
      <c r="D8061" s="12" t="str">
        <f t="shared" si="634"/>
        <v>12</v>
      </c>
      <c r="E8061" s="12">
        <f t="shared" si="635"/>
        <v>0</v>
      </c>
      <c r="F8061" s="12" t="str">
        <f t="shared" si="636"/>
        <v>大安</v>
      </c>
      <c r="G8061" s="12" t="str">
        <f t="shared" si="637"/>
        <v>日</v>
      </c>
      <c r="J8061" s="12"/>
      <c r="K8061" s="12"/>
      <c r="L8061" s="12"/>
      <c r="M8061" s="12"/>
      <c r="N8061" s="12"/>
    </row>
    <row r="8062" spans="1:14" x14ac:dyDescent="0.2">
      <c r="A8062" s="1">
        <v>48239</v>
      </c>
      <c r="B8062" s="4" t="s">
        <v>1027</v>
      </c>
      <c r="C8062" s="5" t="str">
        <f t="shared" si="633"/>
        <v xml:space="preserve"> 12</v>
      </c>
      <c r="D8062" s="12" t="str">
        <f t="shared" si="634"/>
        <v>13</v>
      </c>
      <c r="E8062" s="12">
        <f t="shared" si="635"/>
        <v>1</v>
      </c>
      <c r="F8062" s="12" t="str">
        <f t="shared" si="636"/>
        <v>赤口</v>
      </c>
      <c r="G8062" s="12" t="str">
        <f t="shared" si="637"/>
        <v>月</v>
      </c>
      <c r="J8062" s="12"/>
      <c r="K8062" s="12"/>
      <c r="L8062" s="12"/>
      <c r="M8062" s="12"/>
      <c r="N8062" s="12"/>
    </row>
    <row r="8063" spans="1:14" x14ac:dyDescent="0.2">
      <c r="A8063" s="1">
        <v>48240</v>
      </c>
      <c r="B8063" s="4" t="s">
        <v>1028</v>
      </c>
      <c r="C8063" s="5" t="str">
        <f t="shared" si="633"/>
        <v xml:space="preserve"> 12</v>
      </c>
      <c r="D8063" s="12" t="str">
        <f t="shared" si="634"/>
        <v>14</v>
      </c>
      <c r="E8063" s="12">
        <f t="shared" si="635"/>
        <v>2</v>
      </c>
      <c r="F8063" s="12" t="str">
        <f t="shared" si="636"/>
        <v>先勝</v>
      </c>
      <c r="G8063" s="12" t="str">
        <f t="shared" si="637"/>
        <v>火</v>
      </c>
      <c r="J8063" s="12"/>
      <c r="K8063" s="12"/>
      <c r="L8063" s="12"/>
      <c r="M8063" s="12"/>
      <c r="N8063" s="12"/>
    </row>
    <row r="8064" spans="1:14" x14ac:dyDescent="0.2">
      <c r="A8064" s="1">
        <v>48241</v>
      </c>
      <c r="B8064" s="4" t="s">
        <v>1029</v>
      </c>
      <c r="C8064" s="5" t="str">
        <f t="shared" si="633"/>
        <v xml:space="preserve"> 12</v>
      </c>
      <c r="D8064" s="12" t="str">
        <f t="shared" si="634"/>
        <v>15</v>
      </c>
      <c r="E8064" s="12">
        <f t="shared" si="635"/>
        <v>3</v>
      </c>
      <c r="F8064" s="12" t="str">
        <f t="shared" si="636"/>
        <v>友引</v>
      </c>
      <c r="G8064" s="12" t="str">
        <f t="shared" si="637"/>
        <v>水</v>
      </c>
      <c r="J8064" s="12"/>
      <c r="K8064" s="12"/>
      <c r="L8064" s="12"/>
      <c r="M8064" s="12"/>
      <c r="N8064" s="12"/>
    </row>
    <row r="8065" spans="1:14" x14ac:dyDescent="0.2">
      <c r="A8065" s="1">
        <v>48242</v>
      </c>
      <c r="B8065" s="4" t="s">
        <v>1030</v>
      </c>
      <c r="C8065" s="5" t="str">
        <f t="shared" si="633"/>
        <v xml:space="preserve"> 12</v>
      </c>
      <c r="D8065" s="12" t="str">
        <f t="shared" si="634"/>
        <v>16</v>
      </c>
      <c r="E8065" s="12">
        <f t="shared" si="635"/>
        <v>4</v>
      </c>
      <c r="F8065" s="12" t="str">
        <f t="shared" si="636"/>
        <v>先負</v>
      </c>
      <c r="G8065" s="12" t="str">
        <f t="shared" si="637"/>
        <v>木</v>
      </c>
      <c r="J8065" s="12"/>
      <c r="K8065" s="12"/>
      <c r="L8065" s="12"/>
      <c r="M8065" s="12"/>
      <c r="N8065" s="12"/>
    </row>
    <row r="8066" spans="1:14" x14ac:dyDescent="0.2">
      <c r="A8066" s="1">
        <v>48243</v>
      </c>
      <c r="B8066" s="4" t="s">
        <v>1031</v>
      </c>
      <c r="C8066" s="5" t="str">
        <f t="shared" si="633"/>
        <v xml:space="preserve"> 12</v>
      </c>
      <c r="D8066" s="12" t="str">
        <f t="shared" si="634"/>
        <v>17</v>
      </c>
      <c r="E8066" s="12">
        <f t="shared" si="635"/>
        <v>5</v>
      </c>
      <c r="F8066" s="12" t="str">
        <f t="shared" si="636"/>
        <v>仏滅</v>
      </c>
      <c r="G8066" s="12" t="str">
        <f t="shared" si="637"/>
        <v>金</v>
      </c>
      <c r="J8066" s="12"/>
      <c r="K8066" s="12"/>
      <c r="L8066" s="12"/>
      <c r="M8066" s="12"/>
      <c r="N8066" s="12"/>
    </row>
    <row r="8067" spans="1:14" x14ac:dyDescent="0.2">
      <c r="A8067" s="1">
        <v>48244</v>
      </c>
      <c r="B8067" s="4" t="s">
        <v>1032</v>
      </c>
      <c r="C8067" s="5" t="str">
        <f t="shared" si="633"/>
        <v xml:space="preserve"> 12</v>
      </c>
      <c r="D8067" s="12" t="str">
        <f t="shared" si="634"/>
        <v>18</v>
      </c>
      <c r="E8067" s="12">
        <f t="shared" si="635"/>
        <v>0</v>
      </c>
      <c r="F8067" s="12" t="str">
        <f t="shared" si="636"/>
        <v>大安</v>
      </c>
      <c r="G8067" s="12" t="str">
        <f t="shared" si="637"/>
        <v>土</v>
      </c>
      <c r="J8067" s="12"/>
      <c r="K8067" s="12"/>
      <c r="L8067" s="12"/>
      <c r="M8067" s="12"/>
      <c r="N8067" s="12"/>
    </row>
    <row r="8068" spans="1:14" x14ac:dyDescent="0.2">
      <c r="A8068" s="1">
        <v>48245</v>
      </c>
      <c r="B8068" s="4" t="s">
        <v>1033</v>
      </c>
      <c r="C8068" s="5" t="str">
        <f t="shared" si="633"/>
        <v xml:space="preserve"> 12</v>
      </c>
      <c r="D8068" s="12" t="str">
        <f t="shared" si="634"/>
        <v>19</v>
      </c>
      <c r="E8068" s="12">
        <f t="shared" si="635"/>
        <v>1</v>
      </c>
      <c r="F8068" s="12" t="str">
        <f t="shared" si="636"/>
        <v>赤口</v>
      </c>
      <c r="G8068" s="12" t="str">
        <f t="shared" si="637"/>
        <v>日</v>
      </c>
      <c r="J8068" s="12"/>
      <c r="K8068" s="12"/>
      <c r="L8068" s="12"/>
      <c r="M8068" s="12"/>
      <c r="N8068" s="12"/>
    </row>
    <row r="8069" spans="1:14" x14ac:dyDescent="0.2">
      <c r="A8069" s="1">
        <v>48246</v>
      </c>
      <c r="B8069" s="4" t="s">
        <v>1034</v>
      </c>
      <c r="C8069" s="5" t="str">
        <f t="shared" si="633"/>
        <v xml:space="preserve"> 12</v>
      </c>
      <c r="D8069" s="12" t="str">
        <f t="shared" si="634"/>
        <v>20</v>
      </c>
      <c r="E8069" s="12">
        <f t="shared" si="635"/>
        <v>2</v>
      </c>
      <c r="F8069" s="12" t="str">
        <f t="shared" si="636"/>
        <v>先勝</v>
      </c>
      <c r="G8069" s="12" t="str">
        <f t="shared" si="637"/>
        <v>月</v>
      </c>
      <c r="J8069" s="12"/>
      <c r="K8069" s="12"/>
      <c r="L8069" s="12"/>
      <c r="M8069" s="12"/>
      <c r="N8069" s="12"/>
    </row>
    <row r="8070" spans="1:14" x14ac:dyDescent="0.2">
      <c r="A8070" s="1">
        <v>48247</v>
      </c>
      <c r="B8070" s="4" t="s">
        <v>1035</v>
      </c>
      <c r="C8070" s="5" t="str">
        <f t="shared" si="633"/>
        <v xml:space="preserve"> 12</v>
      </c>
      <c r="D8070" s="12" t="str">
        <f t="shared" si="634"/>
        <v>21</v>
      </c>
      <c r="E8070" s="12">
        <f t="shared" si="635"/>
        <v>3</v>
      </c>
      <c r="F8070" s="12" t="str">
        <f t="shared" si="636"/>
        <v>友引</v>
      </c>
      <c r="G8070" s="12" t="str">
        <f t="shared" si="637"/>
        <v>火</v>
      </c>
      <c r="J8070" s="12"/>
      <c r="K8070" s="12"/>
      <c r="L8070" s="12"/>
      <c r="M8070" s="12"/>
      <c r="N8070" s="12"/>
    </row>
    <row r="8071" spans="1:14" x14ac:dyDescent="0.2">
      <c r="A8071" s="1">
        <v>48248</v>
      </c>
      <c r="B8071" s="4" t="s">
        <v>1036</v>
      </c>
      <c r="C8071" s="5" t="str">
        <f t="shared" si="633"/>
        <v xml:space="preserve"> 12</v>
      </c>
      <c r="D8071" s="12" t="str">
        <f t="shared" si="634"/>
        <v>22</v>
      </c>
      <c r="E8071" s="12">
        <f t="shared" si="635"/>
        <v>4</v>
      </c>
      <c r="F8071" s="12" t="str">
        <f t="shared" si="636"/>
        <v>先負</v>
      </c>
      <c r="G8071" s="12" t="str">
        <f t="shared" si="637"/>
        <v>水</v>
      </c>
      <c r="J8071" s="12"/>
      <c r="K8071" s="12"/>
      <c r="L8071" s="12"/>
      <c r="M8071" s="12"/>
      <c r="N8071" s="12"/>
    </row>
    <row r="8072" spans="1:14" x14ac:dyDescent="0.2">
      <c r="A8072" s="1">
        <v>48249</v>
      </c>
      <c r="B8072" s="4" t="s">
        <v>1037</v>
      </c>
      <c r="C8072" s="5" t="str">
        <f t="shared" si="633"/>
        <v xml:space="preserve"> 12</v>
      </c>
      <c r="D8072" s="12" t="str">
        <f t="shared" si="634"/>
        <v>23</v>
      </c>
      <c r="E8072" s="12">
        <f t="shared" si="635"/>
        <v>5</v>
      </c>
      <c r="F8072" s="12" t="str">
        <f t="shared" si="636"/>
        <v>仏滅</v>
      </c>
      <c r="G8072" s="12" t="str">
        <f t="shared" si="637"/>
        <v>木</v>
      </c>
      <c r="J8072" s="12"/>
      <c r="K8072" s="12"/>
      <c r="L8072" s="12"/>
      <c r="M8072" s="12"/>
      <c r="N8072" s="12"/>
    </row>
    <row r="8073" spans="1:14" x14ac:dyDescent="0.2">
      <c r="A8073" s="1">
        <v>48250</v>
      </c>
      <c r="B8073" s="4" t="s">
        <v>1038</v>
      </c>
      <c r="C8073" s="5" t="str">
        <f t="shared" si="633"/>
        <v xml:space="preserve"> 12</v>
      </c>
      <c r="D8073" s="12" t="str">
        <f t="shared" si="634"/>
        <v>24</v>
      </c>
      <c r="E8073" s="12">
        <f t="shared" si="635"/>
        <v>0</v>
      </c>
      <c r="F8073" s="12" t="str">
        <f t="shared" si="636"/>
        <v>大安</v>
      </c>
      <c r="G8073" s="12" t="str">
        <f t="shared" si="637"/>
        <v>金</v>
      </c>
      <c r="J8073" s="12"/>
      <c r="K8073" s="12"/>
      <c r="L8073" s="12"/>
      <c r="M8073" s="12"/>
      <c r="N8073" s="12"/>
    </row>
    <row r="8074" spans="1:14" x14ac:dyDescent="0.2">
      <c r="A8074" s="1">
        <v>48251</v>
      </c>
      <c r="B8074" s="4" t="s">
        <v>1039</v>
      </c>
      <c r="C8074" s="5" t="str">
        <f t="shared" si="633"/>
        <v xml:space="preserve"> 12</v>
      </c>
      <c r="D8074" s="12" t="str">
        <f t="shared" si="634"/>
        <v>25</v>
      </c>
      <c r="E8074" s="12">
        <f t="shared" si="635"/>
        <v>1</v>
      </c>
      <c r="F8074" s="12" t="str">
        <f t="shared" si="636"/>
        <v>赤口</v>
      </c>
      <c r="G8074" s="12" t="str">
        <f t="shared" si="637"/>
        <v>土</v>
      </c>
      <c r="J8074" s="12"/>
      <c r="K8074" s="12"/>
      <c r="L8074" s="12"/>
      <c r="M8074" s="12"/>
      <c r="N8074" s="12"/>
    </row>
    <row r="8075" spans="1:14" x14ac:dyDescent="0.2">
      <c r="A8075" s="1">
        <v>48252</v>
      </c>
      <c r="B8075" s="4" t="s">
        <v>1040</v>
      </c>
      <c r="C8075" s="5" t="str">
        <f t="shared" si="633"/>
        <v xml:space="preserve"> 12</v>
      </c>
      <c r="D8075" s="12" t="str">
        <f t="shared" si="634"/>
        <v>26</v>
      </c>
      <c r="E8075" s="12">
        <f t="shared" si="635"/>
        <v>2</v>
      </c>
      <c r="F8075" s="12" t="str">
        <f t="shared" si="636"/>
        <v>先勝</v>
      </c>
      <c r="G8075" s="12" t="str">
        <f t="shared" si="637"/>
        <v>日</v>
      </c>
      <c r="J8075" s="12"/>
      <c r="K8075" s="12"/>
      <c r="L8075" s="12"/>
      <c r="M8075" s="12"/>
      <c r="N8075" s="12"/>
    </row>
    <row r="8076" spans="1:14" x14ac:dyDescent="0.2">
      <c r="A8076" s="1">
        <v>48253</v>
      </c>
      <c r="B8076" s="4" t="s">
        <v>1041</v>
      </c>
      <c r="C8076" s="5" t="str">
        <f t="shared" ref="C8076:C8139" si="638">SUBSTITUTE( LEFT(B8076,LEN(B8076)-(LEN(B8076)-FIND("/",B8076)+1)), "閏", "" )</f>
        <v xml:space="preserve"> 12</v>
      </c>
      <c r="D8076" s="12" t="str">
        <f t="shared" si="634"/>
        <v>27</v>
      </c>
      <c r="E8076" s="12">
        <f t="shared" si="635"/>
        <v>3</v>
      </c>
      <c r="F8076" s="12" t="str">
        <f t="shared" si="636"/>
        <v>友引</v>
      </c>
      <c r="G8076" s="12" t="str">
        <f t="shared" si="637"/>
        <v>月</v>
      </c>
      <c r="J8076" s="12"/>
      <c r="K8076" s="12"/>
      <c r="L8076" s="12"/>
      <c r="M8076" s="12"/>
      <c r="N8076" s="12"/>
    </row>
    <row r="8077" spans="1:14" x14ac:dyDescent="0.2">
      <c r="A8077" s="1">
        <v>48254</v>
      </c>
      <c r="B8077" s="4" t="s">
        <v>1042</v>
      </c>
      <c r="C8077" s="5" t="str">
        <f t="shared" si="638"/>
        <v xml:space="preserve"> 12</v>
      </c>
      <c r="D8077" s="12" t="str">
        <f t="shared" si="634"/>
        <v>28</v>
      </c>
      <c r="E8077" s="12">
        <f t="shared" si="635"/>
        <v>4</v>
      </c>
      <c r="F8077" s="12" t="str">
        <f t="shared" si="636"/>
        <v>先負</v>
      </c>
      <c r="G8077" s="12" t="str">
        <f t="shared" si="637"/>
        <v>火</v>
      </c>
      <c r="J8077" s="12"/>
      <c r="K8077" s="12"/>
      <c r="L8077" s="12"/>
      <c r="M8077" s="12"/>
      <c r="N8077" s="12"/>
    </row>
    <row r="8078" spans="1:14" x14ac:dyDescent="0.2">
      <c r="A8078" s="1">
        <v>48255</v>
      </c>
      <c r="B8078" s="4" t="s">
        <v>1043</v>
      </c>
      <c r="C8078" s="5" t="str">
        <f t="shared" si="638"/>
        <v xml:space="preserve"> 12</v>
      </c>
      <c r="D8078" s="12" t="str">
        <f t="shared" si="634"/>
        <v>29</v>
      </c>
      <c r="E8078" s="12">
        <f t="shared" si="635"/>
        <v>5</v>
      </c>
      <c r="F8078" s="12" t="str">
        <f t="shared" si="636"/>
        <v>仏滅</v>
      </c>
      <c r="G8078" s="12" t="str">
        <f t="shared" si="637"/>
        <v>水</v>
      </c>
      <c r="J8078" s="12"/>
      <c r="K8078" s="12"/>
      <c r="L8078" s="12"/>
      <c r="M8078" s="12"/>
      <c r="N8078" s="12"/>
    </row>
    <row r="8079" spans="1:14" x14ac:dyDescent="0.2">
      <c r="A8079" s="1">
        <v>48256</v>
      </c>
      <c r="B8079" s="4" t="s">
        <v>1044</v>
      </c>
      <c r="C8079" s="5" t="str">
        <f t="shared" si="638"/>
        <v xml:space="preserve"> 1</v>
      </c>
      <c r="D8079" s="12" t="str">
        <f t="shared" si="634"/>
        <v>1</v>
      </c>
      <c r="E8079" s="12">
        <f t="shared" si="635"/>
        <v>2</v>
      </c>
      <c r="F8079" s="12" t="str">
        <f t="shared" si="636"/>
        <v>先勝</v>
      </c>
      <c r="G8079" s="12" t="str">
        <f t="shared" si="637"/>
        <v>木</v>
      </c>
      <c r="J8079" s="12"/>
      <c r="K8079" s="12"/>
      <c r="L8079" s="12"/>
      <c r="M8079" s="12"/>
      <c r="N8079" s="12"/>
    </row>
    <row r="8080" spans="1:14" x14ac:dyDescent="0.2">
      <c r="A8080" s="1">
        <v>48257</v>
      </c>
      <c r="B8080" s="4" t="s">
        <v>661</v>
      </c>
      <c r="C8080" s="5" t="str">
        <f t="shared" si="638"/>
        <v xml:space="preserve"> 1</v>
      </c>
      <c r="D8080" s="12" t="str">
        <f t="shared" si="634"/>
        <v>2</v>
      </c>
      <c r="E8080" s="12">
        <f t="shared" si="635"/>
        <v>3</v>
      </c>
      <c r="F8080" s="12" t="str">
        <f t="shared" si="636"/>
        <v>友引</v>
      </c>
      <c r="G8080" s="12" t="str">
        <f t="shared" si="637"/>
        <v>金</v>
      </c>
      <c r="J8080" s="12"/>
      <c r="K8080" s="12"/>
      <c r="L8080" s="12"/>
      <c r="M8080" s="12"/>
      <c r="N8080" s="12"/>
    </row>
    <row r="8081" spans="1:14" x14ac:dyDescent="0.2">
      <c r="A8081" s="1">
        <v>48258</v>
      </c>
      <c r="B8081" s="4" t="s">
        <v>662</v>
      </c>
      <c r="C8081" s="5" t="str">
        <f t="shared" si="638"/>
        <v xml:space="preserve"> 1</v>
      </c>
      <c r="D8081" s="12" t="str">
        <f t="shared" si="634"/>
        <v>3</v>
      </c>
      <c r="E8081" s="12">
        <f t="shared" si="635"/>
        <v>4</v>
      </c>
      <c r="F8081" s="12" t="str">
        <f t="shared" si="636"/>
        <v>先負</v>
      </c>
      <c r="G8081" s="12" t="str">
        <f t="shared" si="637"/>
        <v>土</v>
      </c>
      <c r="J8081" s="12"/>
      <c r="K8081" s="12"/>
      <c r="L8081" s="12"/>
      <c r="M8081" s="12"/>
      <c r="N8081" s="12"/>
    </row>
    <row r="8082" spans="1:14" x14ac:dyDescent="0.2">
      <c r="A8082" s="1">
        <v>48259</v>
      </c>
      <c r="B8082" s="4" t="s">
        <v>663</v>
      </c>
      <c r="C8082" s="5" t="str">
        <f t="shared" si="638"/>
        <v xml:space="preserve"> 1</v>
      </c>
      <c r="D8082" s="12" t="str">
        <f t="shared" si="634"/>
        <v>4</v>
      </c>
      <c r="E8082" s="12">
        <f t="shared" si="635"/>
        <v>5</v>
      </c>
      <c r="F8082" s="12" t="str">
        <f t="shared" si="636"/>
        <v>仏滅</v>
      </c>
      <c r="G8082" s="12" t="str">
        <f t="shared" si="637"/>
        <v>日</v>
      </c>
      <c r="J8082" s="12"/>
      <c r="K8082" s="12"/>
      <c r="L8082" s="12"/>
      <c r="M8082" s="12"/>
      <c r="N8082" s="12"/>
    </row>
    <row r="8083" spans="1:14" x14ac:dyDescent="0.2">
      <c r="A8083" s="1">
        <v>48260</v>
      </c>
      <c r="B8083" s="4" t="s">
        <v>664</v>
      </c>
      <c r="C8083" s="5" t="str">
        <f t="shared" si="638"/>
        <v xml:space="preserve"> 1</v>
      </c>
      <c r="D8083" s="12" t="str">
        <f t="shared" si="634"/>
        <v>5</v>
      </c>
      <c r="E8083" s="12">
        <f t="shared" si="635"/>
        <v>0</v>
      </c>
      <c r="F8083" s="12" t="str">
        <f t="shared" si="636"/>
        <v>大安</v>
      </c>
      <c r="G8083" s="12" t="str">
        <f t="shared" si="637"/>
        <v>月</v>
      </c>
      <c r="J8083" s="12"/>
      <c r="K8083" s="12"/>
      <c r="L8083" s="12"/>
      <c r="M8083" s="12"/>
      <c r="N8083" s="12"/>
    </row>
    <row r="8084" spans="1:14" x14ac:dyDescent="0.2">
      <c r="A8084" s="1">
        <v>48261</v>
      </c>
      <c r="B8084" s="4" t="s">
        <v>665</v>
      </c>
      <c r="C8084" s="5" t="str">
        <f t="shared" si="638"/>
        <v xml:space="preserve"> 1</v>
      </c>
      <c r="D8084" s="12" t="str">
        <f t="shared" si="634"/>
        <v>6</v>
      </c>
      <c r="E8084" s="12">
        <f t="shared" si="635"/>
        <v>1</v>
      </c>
      <c r="F8084" s="12" t="str">
        <f t="shared" si="636"/>
        <v>赤口</v>
      </c>
      <c r="G8084" s="12" t="str">
        <f t="shared" si="637"/>
        <v>火</v>
      </c>
      <c r="J8084" s="12"/>
      <c r="K8084" s="12"/>
      <c r="L8084" s="12"/>
      <c r="M8084" s="12"/>
      <c r="N8084" s="12"/>
    </row>
    <row r="8085" spans="1:14" x14ac:dyDescent="0.2">
      <c r="A8085" s="1">
        <v>48262</v>
      </c>
      <c r="B8085" s="4" t="s">
        <v>666</v>
      </c>
      <c r="C8085" s="5" t="str">
        <f t="shared" si="638"/>
        <v xml:space="preserve"> 1</v>
      </c>
      <c r="D8085" s="12" t="str">
        <f t="shared" si="634"/>
        <v>7</v>
      </c>
      <c r="E8085" s="12">
        <f t="shared" si="635"/>
        <v>2</v>
      </c>
      <c r="F8085" s="12" t="str">
        <f t="shared" si="636"/>
        <v>先勝</v>
      </c>
      <c r="G8085" s="12" t="str">
        <f t="shared" si="637"/>
        <v>水</v>
      </c>
      <c r="J8085" s="12"/>
      <c r="K8085" s="12"/>
      <c r="L8085" s="12"/>
      <c r="M8085" s="12"/>
      <c r="N8085" s="12"/>
    </row>
    <row r="8086" spans="1:14" x14ac:dyDescent="0.2">
      <c r="A8086" s="1">
        <v>48263</v>
      </c>
      <c r="B8086" s="4" t="s">
        <v>667</v>
      </c>
      <c r="C8086" s="5" t="str">
        <f t="shared" si="638"/>
        <v xml:space="preserve"> 1</v>
      </c>
      <c r="D8086" s="12" t="str">
        <f t="shared" si="634"/>
        <v>8</v>
      </c>
      <c r="E8086" s="12">
        <f t="shared" si="635"/>
        <v>3</v>
      </c>
      <c r="F8086" s="12" t="str">
        <f t="shared" si="636"/>
        <v>友引</v>
      </c>
      <c r="G8086" s="12" t="str">
        <f t="shared" si="637"/>
        <v>木</v>
      </c>
      <c r="J8086" s="12"/>
      <c r="K8086" s="12"/>
      <c r="L8086" s="12"/>
      <c r="M8086" s="12"/>
      <c r="N8086" s="12"/>
    </row>
    <row r="8087" spans="1:14" x14ac:dyDescent="0.2">
      <c r="A8087" s="1">
        <v>48264</v>
      </c>
      <c r="B8087" s="4" t="s">
        <v>668</v>
      </c>
      <c r="C8087" s="5" t="str">
        <f t="shared" si="638"/>
        <v xml:space="preserve"> 1</v>
      </c>
      <c r="D8087" s="12" t="str">
        <f t="shared" si="634"/>
        <v>9</v>
      </c>
      <c r="E8087" s="12">
        <f t="shared" si="635"/>
        <v>4</v>
      </c>
      <c r="F8087" s="12" t="str">
        <f t="shared" si="636"/>
        <v>先負</v>
      </c>
      <c r="G8087" s="12" t="str">
        <f t="shared" si="637"/>
        <v>金</v>
      </c>
      <c r="J8087" s="12"/>
      <c r="K8087" s="12"/>
      <c r="L8087" s="12"/>
      <c r="M8087" s="12"/>
      <c r="N8087" s="12"/>
    </row>
    <row r="8088" spans="1:14" x14ac:dyDescent="0.2">
      <c r="A8088" s="1">
        <v>48265</v>
      </c>
      <c r="B8088" s="4" t="s">
        <v>669</v>
      </c>
      <c r="C8088" s="5" t="str">
        <f t="shared" si="638"/>
        <v xml:space="preserve"> 1</v>
      </c>
      <c r="D8088" s="12" t="str">
        <f t="shared" si="634"/>
        <v>10</v>
      </c>
      <c r="E8088" s="12">
        <f t="shared" si="635"/>
        <v>5</v>
      </c>
      <c r="F8088" s="12" t="str">
        <f t="shared" si="636"/>
        <v>仏滅</v>
      </c>
      <c r="G8088" s="12" t="str">
        <f t="shared" si="637"/>
        <v>土</v>
      </c>
      <c r="J8088" s="12"/>
      <c r="K8088" s="12"/>
      <c r="L8088" s="12"/>
      <c r="M8088" s="12"/>
      <c r="N8088" s="12"/>
    </row>
    <row r="8089" spans="1:14" x14ac:dyDescent="0.2">
      <c r="A8089" s="1">
        <v>48266</v>
      </c>
      <c r="B8089" s="4" t="s">
        <v>670</v>
      </c>
      <c r="C8089" s="5" t="str">
        <f t="shared" si="638"/>
        <v xml:space="preserve"> 1</v>
      </c>
      <c r="D8089" s="12" t="str">
        <f t="shared" si="634"/>
        <v>11</v>
      </c>
      <c r="E8089" s="12">
        <f t="shared" si="635"/>
        <v>0</v>
      </c>
      <c r="F8089" s="12" t="str">
        <f t="shared" si="636"/>
        <v>大安</v>
      </c>
      <c r="G8089" s="12" t="str">
        <f t="shared" si="637"/>
        <v>日</v>
      </c>
      <c r="J8089" s="12"/>
      <c r="K8089" s="12"/>
      <c r="L8089" s="12"/>
      <c r="M8089" s="12"/>
      <c r="N8089" s="12"/>
    </row>
    <row r="8090" spans="1:14" x14ac:dyDescent="0.2">
      <c r="A8090" s="1">
        <v>48267</v>
      </c>
      <c r="B8090" s="4" t="s">
        <v>671</v>
      </c>
      <c r="C8090" s="5" t="str">
        <f t="shared" si="638"/>
        <v xml:space="preserve"> 1</v>
      </c>
      <c r="D8090" s="12" t="str">
        <f t="shared" si="634"/>
        <v>12</v>
      </c>
      <c r="E8090" s="12">
        <f t="shared" si="635"/>
        <v>1</v>
      </c>
      <c r="F8090" s="12" t="str">
        <f t="shared" si="636"/>
        <v>赤口</v>
      </c>
      <c r="G8090" s="12" t="str">
        <f t="shared" si="637"/>
        <v>月</v>
      </c>
      <c r="J8090" s="12"/>
      <c r="K8090" s="12"/>
      <c r="L8090" s="12"/>
      <c r="M8090" s="12"/>
      <c r="N8090" s="12"/>
    </row>
    <row r="8091" spans="1:14" x14ac:dyDescent="0.2">
      <c r="A8091" s="1">
        <v>48268</v>
      </c>
      <c r="B8091" s="4" t="s">
        <v>672</v>
      </c>
      <c r="C8091" s="5" t="str">
        <f t="shared" si="638"/>
        <v xml:space="preserve"> 1</v>
      </c>
      <c r="D8091" s="12" t="str">
        <f t="shared" si="634"/>
        <v>13</v>
      </c>
      <c r="E8091" s="12">
        <f t="shared" si="635"/>
        <v>2</v>
      </c>
      <c r="F8091" s="12" t="str">
        <f t="shared" si="636"/>
        <v>先勝</v>
      </c>
      <c r="G8091" s="12" t="str">
        <f t="shared" si="637"/>
        <v>火</v>
      </c>
      <c r="J8091" s="12"/>
      <c r="K8091" s="12"/>
      <c r="L8091" s="12"/>
      <c r="M8091" s="12"/>
      <c r="N8091" s="12"/>
    </row>
    <row r="8092" spans="1:14" x14ac:dyDescent="0.2">
      <c r="A8092" s="1">
        <v>48269</v>
      </c>
      <c r="B8092" s="4" t="s">
        <v>673</v>
      </c>
      <c r="C8092" s="5" t="str">
        <f t="shared" si="638"/>
        <v xml:space="preserve"> 1</v>
      </c>
      <c r="D8092" s="12" t="str">
        <f t="shared" si="634"/>
        <v>14</v>
      </c>
      <c r="E8092" s="12">
        <f t="shared" si="635"/>
        <v>3</v>
      </c>
      <c r="F8092" s="12" t="str">
        <f t="shared" si="636"/>
        <v>友引</v>
      </c>
      <c r="G8092" s="12" t="str">
        <f t="shared" si="637"/>
        <v>水</v>
      </c>
      <c r="J8092" s="12"/>
      <c r="K8092" s="12"/>
      <c r="L8092" s="12"/>
      <c r="M8092" s="12"/>
      <c r="N8092" s="12"/>
    </row>
    <row r="8093" spans="1:14" x14ac:dyDescent="0.2">
      <c r="A8093" s="1">
        <v>48270</v>
      </c>
      <c r="B8093" s="4" t="s">
        <v>674</v>
      </c>
      <c r="C8093" s="5" t="str">
        <f t="shared" si="638"/>
        <v xml:space="preserve"> 1</v>
      </c>
      <c r="D8093" s="12" t="str">
        <f t="shared" si="634"/>
        <v>15</v>
      </c>
      <c r="E8093" s="12">
        <f t="shared" si="635"/>
        <v>4</v>
      </c>
      <c r="F8093" s="12" t="str">
        <f t="shared" si="636"/>
        <v>先負</v>
      </c>
      <c r="G8093" s="12" t="str">
        <f t="shared" si="637"/>
        <v>木</v>
      </c>
      <c r="J8093" s="12"/>
      <c r="K8093" s="12"/>
      <c r="L8093" s="12"/>
      <c r="M8093" s="12"/>
      <c r="N8093" s="12"/>
    </row>
    <row r="8094" spans="1:14" x14ac:dyDescent="0.2">
      <c r="A8094" s="1">
        <v>48271</v>
      </c>
      <c r="B8094" s="4" t="s">
        <v>675</v>
      </c>
      <c r="C8094" s="5" t="str">
        <f t="shared" si="638"/>
        <v xml:space="preserve"> 1</v>
      </c>
      <c r="D8094" s="12" t="str">
        <f t="shared" si="634"/>
        <v>16</v>
      </c>
      <c r="E8094" s="12">
        <f t="shared" si="635"/>
        <v>5</v>
      </c>
      <c r="F8094" s="12" t="str">
        <f t="shared" si="636"/>
        <v>仏滅</v>
      </c>
      <c r="G8094" s="12" t="str">
        <f t="shared" si="637"/>
        <v>金</v>
      </c>
      <c r="J8094" s="12"/>
      <c r="K8094" s="12"/>
      <c r="L8094" s="12"/>
      <c r="M8094" s="12"/>
      <c r="N8094" s="12"/>
    </row>
    <row r="8095" spans="1:14" x14ac:dyDescent="0.2">
      <c r="A8095" s="1">
        <v>48272</v>
      </c>
      <c r="B8095" s="4" t="s">
        <v>676</v>
      </c>
      <c r="C8095" s="5" t="str">
        <f t="shared" si="638"/>
        <v xml:space="preserve"> 1</v>
      </c>
      <c r="D8095" s="12" t="str">
        <f t="shared" si="634"/>
        <v>17</v>
      </c>
      <c r="E8095" s="12">
        <f t="shared" si="635"/>
        <v>0</v>
      </c>
      <c r="F8095" s="12" t="str">
        <f t="shared" si="636"/>
        <v>大安</v>
      </c>
      <c r="G8095" s="12" t="str">
        <f t="shared" si="637"/>
        <v>土</v>
      </c>
      <c r="J8095" s="12"/>
      <c r="K8095" s="12"/>
      <c r="L8095" s="12"/>
      <c r="M8095" s="12"/>
      <c r="N8095" s="12"/>
    </row>
    <row r="8096" spans="1:14" x14ac:dyDescent="0.2">
      <c r="A8096" s="1">
        <v>48273</v>
      </c>
      <c r="B8096" s="4" t="s">
        <v>677</v>
      </c>
      <c r="C8096" s="5" t="str">
        <f t="shared" si="638"/>
        <v xml:space="preserve"> 1</v>
      </c>
      <c r="D8096" s="12" t="str">
        <f t="shared" si="634"/>
        <v>18</v>
      </c>
      <c r="E8096" s="12">
        <f t="shared" si="635"/>
        <v>1</v>
      </c>
      <c r="F8096" s="12" t="str">
        <f t="shared" si="636"/>
        <v>赤口</v>
      </c>
      <c r="G8096" s="12" t="str">
        <f t="shared" si="637"/>
        <v>日</v>
      </c>
      <c r="J8096" s="12"/>
      <c r="K8096" s="12"/>
      <c r="L8096" s="12"/>
      <c r="M8096" s="12"/>
      <c r="N8096" s="12"/>
    </row>
    <row r="8097" spans="1:14" x14ac:dyDescent="0.2">
      <c r="A8097" s="1">
        <v>48274</v>
      </c>
      <c r="B8097" s="4" t="s">
        <v>678</v>
      </c>
      <c r="C8097" s="5" t="str">
        <f t="shared" si="638"/>
        <v xml:space="preserve"> 1</v>
      </c>
      <c r="D8097" s="12" t="str">
        <f t="shared" si="634"/>
        <v>19</v>
      </c>
      <c r="E8097" s="12">
        <f t="shared" si="635"/>
        <v>2</v>
      </c>
      <c r="F8097" s="12" t="str">
        <f t="shared" si="636"/>
        <v>先勝</v>
      </c>
      <c r="G8097" s="12" t="str">
        <f t="shared" si="637"/>
        <v>月</v>
      </c>
      <c r="J8097" s="12"/>
      <c r="K8097" s="12"/>
      <c r="L8097" s="12"/>
      <c r="M8097" s="12"/>
      <c r="N8097" s="12"/>
    </row>
    <row r="8098" spans="1:14" x14ac:dyDescent="0.2">
      <c r="A8098" s="1">
        <v>48275</v>
      </c>
      <c r="B8098" s="4" t="s">
        <v>679</v>
      </c>
      <c r="C8098" s="5" t="str">
        <f t="shared" si="638"/>
        <v xml:space="preserve"> 1</v>
      </c>
      <c r="D8098" s="12" t="str">
        <f t="shared" si="634"/>
        <v>20</v>
      </c>
      <c r="E8098" s="12">
        <f t="shared" si="635"/>
        <v>3</v>
      </c>
      <c r="F8098" s="12" t="str">
        <f t="shared" si="636"/>
        <v>友引</v>
      </c>
      <c r="G8098" s="12" t="str">
        <f t="shared" si="637"/>
        <v>火</v>
      </c>
      <c r="J8098" s="12"/>
      <c r="K8098" s="12"/>
      <c r="L8098" s="12"/>
      <c r="M8098" s="12"/>
      <c r="N8098" s="12"/>
    </row>
    <row r="8099" spans="1:14" x14ac:dyDescent="0.2">
      <c r="A8099" s="1">
        <v>48276</v>
      </c>
      <c r="B8099" s="4" t="s">
        <v>680</v>
      </c>
      <c r="C8099" s="5" t="str">
        <f t="shared" si="638"/>
        <v xml:space="preserve"> 1</v>
      </c>
      <c r="D8099" s="12" t="str">
        <f t="shared" si="634"/>
        <v>21</v>
      </c>
      <c r="E8099" s="12">
        <f t="shared" si="635"/>
        <v>4</v>
      </c>
      <c r="F8099" s="12" t="str">
        <f t="shared" si="636"/>
        <v>先負</v>
      </c>
      <c r="G8099" s="12" t="str">
        <f t="shared" si="637"/>
        <v>水</v>
      </c>
      <c r="J8099" s="12"/>
      <c r="K8099" s="12"/>
      <c r="L8099" s="12"/>
      <c r="M8099" s="12"/>
      <c r="N8099" s="12"/>
    </row>
    <row r="8100" spans="1:14" x14ac:dyDescent="0.2">
      <c r="A8100" s="1">
        <v>48277</v>
      </c>
      <c r="B8100" s="4" t="s">
        <v>681</v>
      </c>
      <c r="C8100" s="5" t="str">
        <f t="shared" si="638"/>
        <v xml:space="preserve"> 1</v>
      </c>
      <c r="D8100" s="12" t="str">
        <f t="shared" si="634"/>
        <v>22</v>
      </c>
      <c r="E8100" s="12">
        <f t="shared" si="635"/>
        <v>5</v>
      </c>
      <c r="F8100" s="12" t="str">
        <f t="shared" si="636"/>
        <v>仏滅</v>
      </c>
      <c r="G8100" s="12" t="str">
        <f t="shared" si="637"/>
        <v>木</v>
      </c>
      <c r="J8100" s="12"/>
      <c r="K8100" s="12"/>
      <c r="L8100" s="12"/>
      <c r="M8100" s="12"/>
      <c r="N8100" s="12"/>
    </row>
    <row r="8101" spans="1:14" x14ac:dyDescent="0.2">
      <c r="A8101" s="1">
        <v>48278</v>
      </c>
      <c r="B8101" s="4" t="s">
        <v>682</v>
      </c>
      <c r="C8101" s="5" t="str">
        <f t="shared" si="638"/>
        <v xml:space="preserve"> 1</v>
      </c>
      <c r="D8101" s="12" t="str">
        <f t="shared" si="634"/>
        <v>23</v>
      </c>
      <c r="E8101" s="12">
        <f t="shared" si="635"/>
        <v>0</v>
      </c>
      <c r="F8101" s="12" t="str">
        <f t="shared" si="636"/>
        <v>大安</v>
      </c>
      <c r="G8101" s="12" t="str">
        <f t="shared" si="637"/>
        <v>金</v>
      </c>
      <c r="J8101" s="12"/>
      <c r="K8101" s="12"/>
      <c r="L8101" s="12"/>
      <c r="M8101" s="12"/>
      <c r="N8101" s="12"/>
    </row>
    <row r="8102" spans="1:14" x14ac:dyDescent="0.2">
      <c r="A8102" s="1">
        <v>48279</v>
      </c>
      <c r="B8102" s="4" t="s">
        <v>683</v>
      </c>
      <c r="C8102" s="5" t="str">
        <f t="shared" si="638"/>
        <v xml:space="preserve"> 1</v>
      </c>
      <c r="D8102" s="12" t="str">
        <f t="shared" si="634"/>
        <v>24</v>
      </c>
      <c r="E8102" s="12">
        <f t="shared" si="635"/>
        <v>1</v>
      </c>
      <c r="F8102" s="12" t="str">
        <f t="shared" si="636"/>
        <v>赤口</v>
      </c>
      <c r="G8102" s="12" t="str">
        <f t="shared" si="637"/>
        <v>土</v>
      </c>
      <c r="J8102" s="12"/>
      <c r="K8102" s="12"/>
      <c r="L8102" s="12"/>
      <c r="M8102" s="12"/>
      <c r="N8102" s="12"/>
    </row>
    <row r="8103" spans="1:14" x14ac:dyDescent="0.2">
      <c r="A8103" s="1">
        <v>48280</v>
      </c>
      <c r="B8103" s="4" t="s">
        <v>684</v>
      </c>
      <c r="C8103" s="5" t="str">
        <f t="shared" si="638"/>
        <v xml:space="preserve"> 1</v>
      </c>
      <c r="D8103" s="12" t="str">
        <f t="shared" si="634"/>
        <v>25</v>
      </c>
      <c r="E8103" s="12">
        <f t="shared" si="635"/>
        <v>2</v>
      </c>
      <c r="F8103" s="12" t="str">
        <f t="shared" si="636"/>
        <v>先勝</v>
      </c>
      <c r="G8103" s="12" t="str">
        <f t="shared" si="637"/>
        <v>日</v>
      </c>
      <c r="J8103" s="12"/>
      <c r="K8103" s="12"/>
      <c r="L8103" s="12"/>
      <c r="M8103" s="12"/>
      <c r="N8103" s="12"/>
    </row>
    <row r="8104" spans="1:14" x14ac:dyDescent="0.2">
      <c r="A8104" s="1">
        <v>48281</v>
      </c>
      <c r="B8104" s="4" t="s">
        <v>685</v>
      </c>
      <c r="C8104" s="5" t="str">
        <f t="shared" si="638"/>
        <v xml:space="preserve"> 1</v>
      </c>
      <c r="D8104" s="12" t="str">
        <f t="shared" si="634"/>
        <v>26</v>
      </c>
      <c r="E8104" s="12">
        <f t="shared" si="635"/>
        <v>3</v>
      </c>
      <c r="F8104" s="12" t="str">
        <f t="shared" si="636"/>
        <v>友引</v>
      </c>
      <c r="G8104" s="12" t="str">
        <f t="shared" si="637"/>
        <v>月</v>
      </c>
      <c r="J8104" s="12"/>
      <c r="K8104" s="12"/>
      <c r="L8104" s="12"/>
      <c r="M8104" s="12"/>
      <c r="N8104" s="12"/>
    </row>
    <row r="8105" spans="1:14" x14ac:dyDescent="0.2">
      <c r="A8105" s="1">
        <v>48282</v>
      </c>
      <c r="B8105" s="4" t="s">
        <v>686</v>
      </c>
      <c r="C8105" s="5" t="str">
        <f t="shared" si="638"/>
        <v xml:space="preserve"> 1</v>
      </c>
      <c r="D8105" s="12" t="str">
        <f t="shared" si="634"/>
        <v>27</v>
      </c>
      <c r="E8105" s="12">
        <f t="shared" si="635"/>
        <v>4</v>
      </c>
      <c r="F8105" s="12" t="str">
        <f t="shared" si="636"/>
        <v>先負</v>
      </c>
      <c r="G8105" s="12" t="str">
        <f t="shared" si="637"/>
        <v>火</v>
      </c>
      <c r="J8105" s="12"/>
      <c r="K8105" s="12"/>
      <c r="L8105" s="12"/>
      <c r="M8105" s="12"/>
      <c r="N8105" s="12"/>
    </row>
    <row r="8106" spans="1:14" x14ac:dyDescent="0.2">
      <c r="A8106" s="1">
        <v>48283</v>
      </c>
      <c r="B8106" s="4" t="s">
        <v>687</v>
      </c>
      <c r="C8106" s="5" t="str">
        <f t="shared" si="638"/>
        <v xml:space="preserve"> 1</v>
      </c>
      <c r="D8106" s="12" t="str">
        <f t="shared" si="634"/>
        <v>28</v>
      </c>
      <c r="E8106" s="12">
        <f t="shared" si="635"/>
        <v>5</v>
      </c>
      <c r="F8106" s="12" t="str">
        <f t="shared" si="636"/>
        <v>仏滅</v>
      </c>
      <c r="G8106" s="12" t="str">
        <f t="shared" si="637"/>
        <v>水</v>
      </c>
      <c r="J8106" s="12"/>
      <c r="K8106" s="12"/>
      <c r="L8106" s="12"/>
      <c r="M8106" s="12"/>
      <c r="N8106" s="12"/>
    </row>
    <row r="8107" spans="1:14" x14ac:dyDescent="0.2">
      <c r="A8107" s="1">
        <v>48284</v>
      </c>
      <c r="B8107" s="4" t="s">
        <v>688</v>
      </c>
      <c r="C8107" s="5" t="str">
        <f t="shared" si="638"/>
        <v xml:space="preserve"> 1</v>
      </c>
      <c r="D8107" s="12" t="str">
        <f t="shared" si="634"/>
        <v>29</v>
      </c>
      <c r="E8107" s="12">
        <f t="shared" si="635"/>
        <v>0</v>
      </c>
      <c r="F8107" s="12" t="str">
        <f t="shared" si="636"/>
        <v>大安</v>
      </c>
      <c r="G8107" s="12" t="str">
        <f t="shared" si="637"/>
        <v>木</v>
      </c>
      <c r="J8107" s="12"/>
      <c r="K8107" s="12"/>
      <c r="L8107" s="12"/>
      <c r="M8107" s="12"/>
      <c r="N8107" s="12"/>
    </row>
    <row r="8108" spans="1:14" x14ac:dyDescent="0.2">
      <c r="A8108" s="1">
        <v>48285</v>
      </c>
      <c r="B8108" s="4" t="s">
        <v>689</v>
      </c>
      <c r="C8108" s="5" t="str">
        <f t="shared" si="638"/>
        <v xml:space="preserve"> 1</v>
      </c>
      <c r="D8108" s="12" t="str">
        <f t="shared" si="634"/>
        <v>30</v>
      </c>
      <c r="E8108" s="12">
        <f t="shared" si="635"/>
        <v>1</v>
      </c>
      <c r="F8108" s="12" t="str">
        <f t="shared" si="636"/>
        <v>赤口</v>
      </c>
      <c r="G8108" s="12" t="str">
        <f t="shared" si="637"/>
        <v>金</v>
      </c>
      <c r="J8108" s="12"/>
      <c r="K8108" s="12"/>
      <c r="L8108" s="12"/>
      <c r="M8108" s="12"/>
      <c r="N8108" s="12"/>
    </row>
    <row r="8109" spans="1:14" x14ac:dyDescent="0.2">
      <c r="A8109" s="1">
        <v>48286</v>
      </c>
      <c r="B8109" s="4" t="s">
        <v>690</v>
      </c>
      <c r="C8109" s="5" t="str">
        <f t="shared" si="638"/>
        <v xml:space="preserve"> 2</v>
      </c>
      <c r="D8109" s="12" t="str">
        <f t="shared" si="634"/>
        <v>1</v>
      </c>
      <c r="E8109" s="12">
        <f t="shared" si="635"/>
        <v>3</v>
      </c>
      <c r="F8109" s="12" t="str">
        <f t="shared" si="636"/>
        <v>友引</v>
      </c>
      <c r="G8109" s="12" t="str">
        <f t="shared" si="637"/>
        <v>土</v>
      </c>
      <c r="J8109" s="12"/>
      <c r="K8109" s="12"/>
      <c r="L8109" s="12"/>
      <c r="M8109" s="12"/>
      <c r="N8109" s="12"/>
    </row>
    <row r="8110" spans="1:14" x14ac:dyDescent="0.2">
      <c r="A8110" s="1">
        <v>48287</v>
      </c>
      <c r="B8110" s="4" t="s">
        <v>691</v>
      </c>
      <c r="C8110" s="5" t="str">
        <f t="shared" si="638"/>
        <v xml:space="preserve"> 2</v>
      </c>
      <c r="D8110" s="12" t="str">
        <f t="shared" ref="D8110:D8173" si="639">RIGHT(B8110,LEN(B8110)-FIND("/",B8110))</f>
        <v>2</v>
      </c>
      <c r="E8110" s="12">
        <f t="shared" si="635"/>
        <v>4</v>
      </c>
      <c r="F8110" s="12" t="str">
        <f t="shared" si="636"/>
        <v>先負</v>
      </c>
      <c r="G8110" s="12" t="str">
        <f t="shared" si="637"/>
        <v>日</v>
      </c>
      <c r="J8110" s="12"/>
      <c r="K8110" s="12"/>
      <c r="L8110" s="12"/>
      <c r="M8110" s="12"/>
      <c r="N8110" s="12"/>
    </row>
    <row r="8111" spans="1:14" x14ac:dyDescent="0.2">
      <c r="A8111" s="1">
        <v>48288</v>
      </c>
      <c r="B8111" s="4" t="s">
        <v>692</v>
      </c>
      <c r="C8111" s="5" t="str">
        <f t="shared" si="638"/>
        <v xml:space="preserve"> 2</v>
      </c>
      <c r="D8111" s="12" t="str">
        <f t="shared" si="639"/>
        <v>3</v>
      </c>
      <c r="E8111" s="12">
        <f t="shared" si="635"/>
        <v>5</v>
      </c>
      <c r="F8111" s="12" t="str">
        <f t="shared" si="636"/>
        <v>仏滅</v>
      </c>
      <c r="G8111" s="12" t="str">
        <f t="shared" si="637"/>
        <v>月</v>
      </c>
      <c r="J8111" s="12"/>
      <c r="K8111" s="12"/>
      <c r="L8111" s="12"/>
      <c r="M8111" s="12"/>
      <c r="N8111" s="12"/>
    </row>
    <row r="8112" spans="1:14" x14ac:dyDescent="0.2">
      <c r="A8112" s="1">
        <v>48289</v>
      </c>
      <c r="B8112" s="4" t="s">
        <v>693</v>
      </c>
      <c r="C8112" s="5" t="str">
        <f t="shared" si="638"/>
        <v xml:space="preserve"> 2</v>
      </c>
      <c r="D8112" s="12" t="str">
        <f t="shared" si="639"/>
        <v>4</v>
      </c>
      <c r="E8112" s="12">
        <f t="shared" si="635"/>
        <v>0</v>
      </c>
      <c r="F8112" s="12" t="str">
        <f t="shared" si="636"/>
        <v>大安</v>
      </c>
      <c r="G8112" s="12" t="str">
        <f t="shared" si="637"/>
        <v>火</v>
      </c>
      <c r="J8112" s="12"/>
      <c r="K8112" s="12"/>
      <c r="L8112" s="12"/>
      <c r="M8112" s="12"/>
      <c r="N8112" s="12"/>
    </row>
    <row r="8113" spans="1:14" x14ac:dyDescent="0.2">
      <c r="A8113" s="1">
        <v>48290</v>
      </c>
      <c r="B8113" s="4" t="s">
        <v>694</v>
      </c>
      <c r="C8113" s="5" t="str">
        <f t="shared" si="638"/>
        <v xml:space="preserve"> 2</v>
      </c>
      <c r="D8113" s="12" t="str">
        <f t="shared" si="639"/>
        <v>5</v>
      </c>
      <c r="E8113" s="12">
        <f t="shared" si="635"/>
        <v>1</v>
      </c>
      <c r="F8113" s="12" t="str">
        <f t="shared" si="636"/>
        <v>赤口</v>
      </c>
      <c r="G8113" s="12" t="str">
        <f t="shared" si="637"/>
        <v>水</v>
      </c>
      <c r="J8113" s="12"/>
      <c r="K8113" s="12"/>
      <c r="L8113" s="12"/>
      <c r="M8113" s="12"/>
      <c r="N8113" s="12"/>
    </row>
    <row r="8114" spans="1:14" x14ac:dyDescent="0.2">
      <c r="A8114" s="1">
        <v>48291</v>
      </c>
      <c r="B8114" s="4" t="s">
        <v>695</v>
      </c>
      <c r="C8114" s="5" t="str">
        <f t="shared" si="638"/>
        <v xml:space="preserve"> 2</v>
      </c>
      <c r="D8114" s="12" t="str">
        <f t="shared" si="639"/>
        <v>6</v>
      </c>
      <c r="E8114" s="12">
        <f t="shared" si="635"/>
        <v>2</v>
      </c>
      <c r="F8114" s="12" t="str">
        <f t="shared" si="636"/>
        <v>先勝</v>
      </c>
      <c r="G8114" s="12" t="str">
        <f t="shared" si="637"/>
        <v>木</v>
      </c>
      <c r="J8114" s="12"/>
      <c r="K8114" s="12"/>
      <c r="L8114" s="12"/>
      <c r="M8114" s="12"/>
      <c r="N8114" s="12"/>
    </row>
    <row r="8115" spans="1:14" x14ac:dyDescent="0.2">
      <c r="A8115" s="1">
        <v>48292</v>
      </c>
      <c r="B8115" s="4" t="s">
        <v>696</v>
      </c>
      <c r="C8115" s="5" t="str">
        <f t="shared" si="638"/>
        <v xml:space="preserve"> 2</v>
      </c>
      <c r="D8115" s="12" t="str">
        <f t="shared" si="639"/>
        <v>7</v>
      </c>
      <c r="E8115" s="12">
        <f t="shared" si="635"/>
        <v>3</v>
      </c>
      <c r="F8115" s="12" t="str">
        <f t="shared" si="636"/>
        <v>友引</v>
      </c>
      <c r="G8115" s="12" t="str">
        <f t="shared" si="637"/>
        <v>金</v>
      </c>
      <c r="J8115" s="12"/>
      <c r="K8115" s="12"/>
      <c r="L8115" s="12"/>
      <c r="M8115" s="12"/>
      <c r="N8115" s="12"/>
    </row>
    <row r="8116" spans="1:14" x14ac:dyDescent="0.2">
      <c r="A8116" s="1">
        <v>48293</v>
      </c>
      <c r="B8116" s="4" t="s">
        <v>697</v>
      </c>
      <c r="C8116" s="5" t="str">
        <f t="shared" si="638"/>
        <v xml:space="preserve"> 2</v>
      </c>
      <c r="D8116" s="12" t="str">
        <f t="shared" si="639"/>
        <v>8</v>
      </c>
      <c r="E8116" s="12">
        <f t="shared" ref="E8116:E8179" si="640">MOD(C8116+D8116,6)</f>
        <v>4</v>
      </c>
      <c r="F8116" s="12" t="str">
        <f t="shared" ref="F8116:F8179" si="641">VLOOKUP(E8116,$H$2:$I$7,2)</f>
        <v>先負</v>
      </c>
      <c r="G8116" s="12" t="str">
        <f t="shared" ref="G8116:G8179" si="642">TEXT(A8116,"aaa")</f>
        <v>土</v>
      </c>
      <c r="J8116" s="12"/>
      <c r="K8116" s="12"/>
      <c r="L8116" s="12"/>
      <c r="M8116" s="12"/>
      <c r="N8116" s="12"/>
    </row>
    <row r="8117" spans="1:14" x14ac:dyDescent="0.2">
      <c r="A8117" s="1">
        <v>48294</v>
      </c>
      <c r="B8117" s="4" t="s">
        <v>698</v>
      </c>
      <c r="C8117" s="5" t="str">
        <f t="shared" si="638"/>
        <v xml:space="preserve"> 2</v>
      </c>
      <c r="D8117" s="12" t="str">
        <f t="shared" si="639"/>
        <v>9</v>
      </c>
      <c r="E8117" s="12">
        <f t="shared" si="640"/>
        <v>5</v>
      </c>
      <c r="F8117" s="12" t="str">
        <f t="shared" si="641"/>
        <v>仏滅</v>
      </c>
      <c r="G8117" s="12" t="str">
        <f t="shared" si="642"/>
        <v>日</v>
      </c>
      <c r="J8117" s="12"/>
      <c r="K8117" s="12"/>
      <c r="L8117" s="12"/>
      <c r="M8117" s="12"/>
      <c r="N8117" s="12"/>
    </row>
    <row r="8118" spans="1:14" x14ac:dyDescent="0.2">
      <c r="A8118" s="1">
        <v>48295</v>
      </c>
      <c r="B8118" s="4" t="s">
        <v>699</v>
      </c>
      <c r="C8118" s="5" t="str">
        <f t="shared" si="638"/>
        <v xml:space="preserve"> 2</v>
      </c>
      <c r="D8118" s="12" t="str">
        <f t="shared" si="639"/>
        <v>10</v>
      </c>
      <c r="E8118" s="12">
        <f t="shared" si="640"/>
        <v>0</v>
      </c>
      <c r="F8118" s="12" t="str">
        <f t="shared" si="641"/>
        <v>大安</v>
      </c>
      <c r="G8118" s="12" t="str">
        <f t="shared" si="642"/>
        <v>月</v>
      </c>
      <c r="J8118" s="12"/>
      <c r="K8118" s="12"/>
      <c r="L8118" s="12"/>
      <c r="M8118" s="12"/>
      <c r="N8118" s="12"/>
    </row>
    <row r="8119" spans="1:14" x14ac:dyDescent="0.2">
      <c r="A8119" s="1">
        <v>48296</v>
      </c>
      <c r="B8119" s="4" t="s">
        <v>700</v>
      </c>
      <c r="C8119" s="5" t="str">
        <f t="shared" si="638"/>
        <v xml:space="preserve"> 2</v>
      </c>
      <c r="D8119" s="12" t="str">
        <f t="shared" si="639"/>
        <v>11</v>
      </c>
      <c r="E8119" s="12">
        <f t="shared" si="640"/>
        <v>1</v>
      </c>
      <c r="F8119" s="12" t="str">
        <f t="shared" si="641"/>
        <v>赤口</v>
      </c>
      <c r="G8119" s="12" t="str">
        <f t="shared" si="642"/>
        <v>火</v>
      </c>
      <c r="J8119" s="12"/>
      <c r="K8119" s="12"/>
      <c r="L8119" s="12"/>
      <c r="M8119" s="12"/>
      <c r="N8119" s="12"/>
    </row>
    <row r="8120" spans="1:14" x14ac:dyDescent="0.2">
      <c r="A8120" s="1">
        <v>48297</v>
      </c>
      <c r="B8120" s="4" t="s">
        <v>701</v>
      </c>
      <c r="C8120" s="5" t="str">
        <f t="shared" si="638"/>
        <v xml:space="preserve"> 2</v>
      </c>
      <c r="D8120" s="12" t="str">
        <f t="shared" si="639"/>
        <v>12</v>
      </c>
      <c r="E8120" s="12">
        <f t="shared" si="640"/>
        <v>2</v>
      </c>
      <c r="F8120" s="12" t="str">
        <f t="shared" si="641"/>
        <v>先勝</v>
      </c>
      <c r="G8120" s="12" t="str">
        <f t="shared" si="642"/>
        <v>水</v>
      </c>
      <c r="J8120" s="12"/>
      <c r="K8120" s="12"/>
      <c r="L8120" s="12"/>
      <c r="M8120" s="12"/>
      <c r="N8120" s="12"/>
    </row>
    <row r="8121" spans="1:14" x14ac:dyDescent="0.2">
      <c r="A8121" s="1">
        <v>48298</v>
      </c>
      <c r="B8121" s="4" t="s">
        <v>702</v>
      </c>
      <c r="C8121" s="5" t="str">
        <f t="shared" si="638"/>
        <v xml:space="preserve"> 2</v>
      </c>
      <c r="D8121" s="12" t="str">
        <f t="shared" si="639"/>
        <v>13</v>
      </c>
      <c r="E8121" s="12">
        <f t="shared" si="640"/>
        <v>3</v>
      </c>
      <c r="F8121" s="12" t="str">
        <f t="shared" si="641"/>
        <v>友引</v>
      </c>
      <c r="G8121" s="12" t="str">
        <f t="shared" si="642"/>
        <v>木</v>
      </c>
      <c r="J8121" s="12"/>
      <c r="K8121" s="12"/>
      <c r="L8121" s="12"/>
      <c r="M8121" s="12"/>
      <c r="N8121" s="12"/>
    </row>
    <row r="8122" spans="1:14" x14ac:dyDescent="0.2">
      <c r="A8122" s="1">
        <v>48299</v>
      </c>
      <c r="B8122" s="4" t="s">
        <v>703</v>
      </c>
      <c r="C8122" s="5" t="str">
        <f t="shared" si="638"/>
        <v xml:space="preserve"> 2</v>
      </c>
      <c r="D8122" s="12" t="str">
        <f t="shared" si="639"/>
        <v>14</v>
      </c>
      <c r="E8122" s="12">
        <f t="shared" si="640"/>
        <v>4</v>
      </c>
      <c r="F8122" s="12" t="str">
        <f t="shared" si="641"/>
        <v>先負</v>
      </c>
      <c r="G8122" s="12" t="str">
        <f t="shared" si="642"/>
        <v>金</v>
      </c>
      <c r="J8122" s="12"/>
      <c r="K8122" s="12"/>
      <c r="L8122" s="12"/>
      <c r="M8122" s="12"/>
      <c r="N8122" s="12"/>
    </row>
    <row r="8123" spans="1:14" x14ac:dyDescent="0.2">
      <c r="A8123" s="1">
        <v>48300</v>
      </c>
      <c r="B8123" s="4" t="s">
        <v>704</v>
      </c>
      <c r="C8123" s="5" t="str">
        <f t="shared" si="638"/>
        <v xml:space="preserve"> 2</v>
      </c>
      <c r="D8123" s="12" t="str">
        <f t="shared" si="639"/>
        <v>15</v>
      </c>
      <c r="E8123" s="12">
        <f t="shared" si="640"/>
        <v>5</v>
      </c>
      <c r="F8123" s="12" t="str">
        <f t="shared" si="641"/>
        <v>仏滅</v>
      </c>
      <c r="G8123" s="12" t="str">
        <f t="shared" si="642"/>
        <v>土</v>
      </c>
      <c r="J8123" s="12"/>
      <c r="K8123" s="12"/>
      <c r="L8123" s="12"/>
      <c r="M8123" s="12"/>
      <c r="N8123" s="12"/>
    </row>
    <row r="8124" spans="1:14" x14ac:dyDescent="0.2">
      <c r="A8124" s="1">
        <v>48301</v>
      </c>
      <c r="B8124" s="4" t="s">
        <v>705</v>
      </c>
      <c r="C8124" s="5" t="str">
        <f t="shared" si="638"/>
        <v xml:space="preserve"> 2</v>
      </c>
      <c r="D8124" s="12" t="str">
        <f t="shared" si="639"/>
        <v>16</v>
      </c>
      <c r="E8124" s="12">
        <f t="shared" si="640"/>
        <v>0</v>
      </c>
      <c r="F8124" s="12" t="str">
        <f t="shared" si="641"/>
        <v>大安</v>
      </c>
      <c r="G8124" s="12" t="str">
        <f t="shared" si="642"/>
        <v>日</v>
      </c>
      <c r="J8124" s="12"/>
      <c r="K8124" s="12"/>
      <c r="L8124" s="12"/>
      <c r="M8124" s="12"/>
      <c r="N8124" s="12"/>
    </row>
    <row r="8125" spans="1:14" x14ac:dyDescent="0.2">
      <c r="A8125" s="1">
        <v>48302</v>
      </c>
      <c r="B8125" s="4" t="s">
        <v>706</v>
      </c>
      <c r="C8125" s="5" t="str">
        <f t="shared" si="638"/>
        <v xml:space="preserve"> 2</v>
      </c>
      <c r="D8125" s="12" t="str">
        <f t="shared" si="639"/>
        <v>17</v>
      </c>
      <c r="E8125" s="12">
        <f t="shared" si="640"/>
        <v>1</v>
      </c>
      <c r="F8125" s="12" t="str">
        <f t="shared" si="641"/>
        <v>赤口</v>
      </c>
      <c r="G8125" s="12" t="str">
        <f t="shared" si="642"/>
        <v>月</v>
      </c>
      <c r="J8125" s="12"/>
      <c r="K8125" s="12"/>
      <c r="L8125" s="12"/>
      <c r="M8125" s="12"/>
      <c r="N8125" s="12"/>
    </row>
    <row r="8126" spans="1:14" x14ac:dyDescent="0.2">
      <c r="A8126" s="1">
        <v>48303</v>
      </c>
      <c r="B8126" s="4" t="s">
        <v>707</v>
      </c>
      <c r="C8126" s="5" t="str">
        <f t="shared" si="638"/>
        <v xml:space="preserve"> 2</v>
      </c>
      <c r="D8126" s="12" t="str">
        <f t="shared" si="639"/>
        <v>18</v>
      </c>
      <c r="E8126" s="12">
        <f t="shared" si="640"/>
        <v>2</v>
      </c>
      <c r="F8126" s="12" t="str">
        <f t="shared" si="641"/>
        <v>先勝</v>
      </c>
      <c r="G8126" s="12" t="str">
        <f t="shared" si="642"/>
        <v>火</v>
      </c>
      <c r="J8126" s="12"/>
      <c r="K8126" s="12"/>
      <c r="L8126" s="12"/>
      <c r="M8126" s="12"/>
      <c r="N8126" s="12"/>
    </row>
    <row r="8127" spans="1:14" x14ac:dyDescent="0.2">
      <c r="A8127" s="1">
        <v>48304</v>
      </c>
      <c r="B8127" s="4" t="s">
        <v>708</v>
      </c>
      <c r="C8127" s="5" t="str">
        <f t="shared" si="638"/>
        <v xml:space="preserve"> 2</v>
      </c>
      <c r="D8127" s="12" t="str">
        <f t="shared" si="639"/>
        <v>19</v>
      </c>
      <c r="E8127" s="12">
        <f t="shared" si="640"/>
        <v>3</v>
      </c>
      <c r="F8127" s="12" t="str">
        <f t="shared" si="641"/>
        <v>友引</v>
      </c>
      <c r="G8127" s="12" t="str">
        <f t="shared" si="642"/>
        <v>水</v>
      </c>
      <c r="J8127" s="12"/>
      <c r="K8127" s="12"/>
      <c r="L8127" s="12"/>
      <c r="M8127" s="12"/>
      <c r="N8127" s="12"/>
    </row>
    <row r="8128" spans="1:14" x14ac:dyDescent="0.2">
      <c r="A8128" s="1">
        <v>48305</v>
      </c>
      <c r="B8128" s="4" t="s">
        <v>709</v>
      </c>
      <c r="C8128" s="5" t="str">
        <f t="shared" si="638"/>
        <v xml:space="preserve"> 2</v>
      </c>
      <c r="D8128" s="12" t="str">
        <f t="shared" si="639"/>
        <v>20</v>
      </c>
      <c r="E8128" s="12">
        <f t="shared" si="640"/>
        <v>4</v>
      </c>
      <c r="F8128" s="12" t="str">
        <f t="shared" si="641"/>
        <v>先負</v>
      </c>
      <c r="G8128" s="12" t="str">
        <f t="shared" si="642"/>
        <v>木</v>
      </c>
      <c r="J8128" s="12"/>
      <c r="K8128" s="12"/>
      <c r="L8128" s="12"/>
      <c r="M8128" s="12"/>
      <c r="N8128" s="12"/>
    </row>
    <row r="8129" spans="1:14" x14ac:dyDescent="0.2">
      <c r="A8129" s="1">
        <v>48306</v>
      </c>
      <c r="B8129" s="4" t="s">
        <v>710</v>
      </c>
      <c r="C8129" s="5" t="str">
        <f t="shared" si="638"/>
        <v xml:space="preserve"> 2</v>
      </c>
      <c r="D8129" s="12" t="str">
        <f t="shared" si="639"/>
        <v>21</v>
      </c>
      <c r="E8129" s="12">
        <f t="shared" si="640"/>
        <v>5</v>
      </c>
      <c r="F8129" s="12" t="str">
        <f t="shared" si="641"/>
        <v>仏滅</v>
      </c>
      <c r="G8129" s="12" t="str">
        <f t="shared" si="642"/>
        <v>金</v>
      </c>
      <c r="J8129" s="12"/>
      <c r="K8129" s="12"/>
      <c r="L8129" s="12"/>
      <c r="M8129" s="12"/>
      <c r="N8129" s="12"/>
    </row>
    <row r="8130" spans="1:14" x14ac:dyDescent="0.2">
      <c r="A8130" s="1">
        <v>48307</v>
      </c>
      <c r="B8130" s="4" t="s">
        <v>711</v>
      </c>
      <c r="C8130" s="5" t="str">
        <f t="shared" si="638"/>
        <v xml:space="preserve"> 2</v>
      </c>
      <c r="D8130" s="12" t="str">
        <f t="shared" si="639"/>
        <v>22</v>
      </c>
      <c r="E8130" s="12">
        <f t="shared" si="640"/>
        <v>0</v>
      </c>
      <c r="F8130" s="12" t="str">
        <f t="shared" si="641"/>
        <v>大安</v>
      </c>
      <c r="G8130" s="12" t="str">
        <f t="shared" si="642"/>
        <v>土</v>
      </c>
      <c r="J8130" s="12"/>
      <c r="K8130" s="12"/>
      <c r="L8130" s="12"/>
      <c r="M8130" s="12"/>
      <c r="N8130" s="12"/>
    </row>
    <row r="8131" spans="1:14" x14ac:dyDescent="0.2">
      <c r="A8131" s="1">
        <v>48308</v>
      </c>
      <c r="B8131" s="4" t="s">
        <v>712</v>
      </c>
      <c r="C8131" s="5" t="str">
        <f t="shared" si="638"/>
        <v xml:space="preserve"> 2</v>
      </c>
      <c r="D8131" s="12" t="str">
        <f t="shared" si="639"/>
        <v>23</v>
      </c>
      <c r="E8131" s="12">
        <f t="shared" si="640"/>
        <v>1</v>
      </c>
      <c r="F8131" s="12" t="str">
        <f t="shared" si="641"/>
        <v>赤口</v>
      </c>
      <c r="G8131" s="12" t="str">
        <f t="shared" si="642"/>
        <v>日</v>
      </c>
      <c r="J8131" s="12"/>
      <c r="K8131" s="12"/>
      <c r="L8131" s="12"/>
      <c r="M8131" s="12"/>
      <c r="N8131" s="12"/>
    </row>
    <row r="8132" spans="1:14" x14ac:dyDescent="0.2">
      <c r="A8132" s="1">
        <v>48309</v>
      </c>
      <c r="B8132" s="4" t="s">
        <v>713</v>
      </c>
      <c r="C8132" s="5" t="str">
        <f t="shared" si="638"/>
        <v xml:space="preserve"> 2</v>
      </c>
      <c r="D8132" s="12" t="str">
        <f t="shared" si="639"/>
        <v>24</v>
      </c>
      <c r="E8132" s="12">
        <f t="shared" si="640"/>
        <v>2</v>
      </c>
      <c r="F8132" s="12" t="str">
        <f t="shared" si="641"/>
        <v>先勝</v>
      </c>
      <c r="G8132" s="12" t="str">
        <f t="shared" si="642"/>
        <v>月</v>
      </c>
      <c r="J8132" s="12"/>
      <c r="K8132" s="12"/>
      <c r="L8132" s="12"/>
      <c r="M8132" s="12"/>
      <c r="N8132" s="12"/>
    </row>
    <row r="8133" spans="1:14" x14ac:dyDescent="0.2">
      <c r="A8133" s="1">
        <v>48310</v>
      </c>
      <c r="B8133" s="4" t="s">
        <v>714</v>
      </c>
      <c r="C8133" s="5" t="str">
        <f t="shared" si="638"/>
        <v xml:space="preserve"> 2</v>
      </c>
      <c r="D8133" s="12" t="str">
        <f t="shared" si="639"/>
        <v>25</v>
      </c>
      <c r="E8133" s="12">
        <f t="shared" si="640"/>
        <v>3</v>
      </c>
      <c r="F8133" s="12" t="str">
        <f t="shared" si="641"/>
        <v>友引</v>
      </c>
      <c r="G8133" s="12" t="str">
        <f t="shared" si="642"/>
        <v>火</v>
      </c>
      <c r="J8133" s="12"/>
      <c r="K8133" s="12"/>
      <c r="L8133" s="12"/>
      <c r="M8133" s="12"/>
      <c r="N8133" s="12"/>
    </row>
    <row r="8134" spans="1:14" x14ac:dyDescent="0.2">
      <c r="A8134" s="1">
        <v>48311</v>
      </c>
      <c r="B8134" s="4" t="s">
        <v>715</v>
      </c>
      <c r="C8134" s="5" t="str">
        <f t="shared" si="638"/>
        <v xml:space="preserve"> 2</v>
      </c>
      <c r="D8134" s="12" t="str">
        <f t="shared" si="639"/>
        <v>26</v>
      </c>
      <c r="E8134" s="12">
        <f t="shared" si="640"/>
        <v>4</v>
      </c>
      <c r="F8134" s="12" t="str">
        <f t="shared" si="641"/>
        <v>先負</v>
      </c>
      <c r="G8134" s="12" t="str">
        <f t="shared" si="642"/>
        <v>水</v>
      </c>
      <c r="J8134" s="12"/>
      <c r="K8134" s="12"/>
      <c r="L8134" s="12"/>
      <c r="M8134" s="12"/>
      <c r="N8134" s="12"/>
    </row>
    <row r="8135" spans="1:14" x14ac:dyDescent="0.2">
      <c r="A8135" s="1">
        <v>48312</v>
      </c>
      <c r="B8135" s="4" t="s">
        <v>716</v>
      </c>
      <c r="C8135" s="5" t="str">
        <f t="shared" si="638"/>
        <v xml:space="preserve"> 2</v>
      </c>
      <c r="D8135" s="12" t="str">
        <f t="shared" si="639"/>
        <v>27</v>
      </c>
      <c r="E8135" s="12">
        <f t="shared" si="640"/>
        <v>5</v>
      </c>
      <c r="F8135" s="12" t="str">
        <f t="shared" si="641"/>
        <v>仏滅</v>
      </c>
      <c r="G8135" s="12" t="str">
        <f t="shared" si="642"/>
        <v>木</v>
      </c>
      <c r="J8135" s="12"/>
      <c r="K8135" s="12"/>
      <c r="L8135" s="12"/>
      <c r="M8135" s="12"/>
      <c r="N8135" s="12"/>
    </row>
    <row r="8136" spans="1:14" x14ac:dyDescent="0.2">
      <c r="A8136" s="1">
        <v>48313</v>
      </c>
      <c r="B8136" s="4" t="s">
        <v>717</v>
      </c>
      <c r="C8136" s="5" t="str">
        <f t="shared" si="638"/>
        <v xml:space="preserve"> 2</v>
      </c>
      <c r="D8136" s="12" t="str">
        <f t="shared" si="639"/>
        <v>28</v>
      </c>
      <c r="E8136" s="12">
        <f t="shared" si="640"/>
        <v>0</v>
      </c>
      <c r="F8136" s="12" t="str">
        <f t="shared" si="641"/>
        <v>大安</v>
      </c>
      <c r="G8136" s="12" t="str">
        <f t="shared" si="642"/>
        <v>金</v>
      </c>
      <c r="J8136" s="12"/>
      <c r="K8136" s="12"/>
      <c r="L8136" s="12"/>
      <c r="M8136" s="12"/>
      <c r="N8136" s="12"/>
    </row>
    <row r="8137" spans="1:14" x14ac:dyDescent="0.2">
      <c r="A8137" s="1">
        <v>48314</v>
      </c>
      <c r="B8137" s="4" t="s">
        <v>718</v>
      </c>
      <c r="C8137" s="5" t="str">
        <f t="shared" si="638"/>
        <v xml:space="preserve"> 2</v>
      </c>
      <c r="D8137" s="12" t="str">
        <f t="shared" si="639"/>
        <v>29</v>
      </c>
      <c r="E8137" s="12">
        <f t="shared" si="640"/>
        <v>1</v>
      </c>
      <c r="F8137" s="12" t="str">
        <f t="shared" si="641"/>
        <v>赤口</v>
      </c>
      <c r="G8137" s="12" t="str">
        <f t="shared" si="642"/>
        <v>土</v>
      </c>
      <c r="J8137" s="12"/>
      <c r="K8137" s="12"/>
      <c r="L8137" s="12"/>
      <c r="M8137" s="12"/>
      <c r="N8137" s="12"/>
    </row>
    <row r="8138" spans="1:14" x14ac:dyDescent="0.2">
      <c r="A8138" s="1">
        <v>48315</v>
      </c>
      <c r="B8138" s="4" t="s">
        <v>719</v>
      </c>
      <c r="C8138" s="5" t="str">
        <f t="shared" si="638"/>
        <v xml:space="preserve"> 3</v>
      </c>
      <c r="D8138" s="12" t="str">
        <f t="shared" si="639"/>
        <v>1</v>
      </c>
      <c r="E8138" s="12">
        <f t="shared" si="640"/>
        <v>4</v>
      </c>
      <c r="F8138" s="12" t="str">
        <f t="shared" si="641"/>
        <v>先負</v>
      </c>
      <c r="G8138" s="12" t="str">
        <f t="shared" si="642"/>
        <v>日</v>
      </c>
      <c r="J8138" s="12"/>
      <c r="K8138" s="12"/>
      <c r="L8138" s="12"/>
      <c r="M8138" s="12"/>
      <c r="N8138" s="12"/>
    </row>
    <row r="8139" spans="1:14" x14ac:dyDescent="0.2">
      <c r="A8139" s="1">
        <v>48316</v>
      </c>
      <c r="B8139" s="4" t="s">
        <v>720</v>
      </c>
      <c r="C8139" s="5" t="str">
        <f t="shared" si="638"/>
        <v xml:space="preserve"> 3</v>
      </c>
      <c r="D8139" s="12" t="str">
        <f t="shared" si="639"/>
        <v>2</v>
      </c>
      <c r="E8139" s="12">
        <f t="shared" si="640"/>
        <v>5</v>
      </c>
      <c r="F8139" s="12" t="str">
        <f t="shared" si="641"/>
        <v>仏滅</v>
      </c>
      <c r="G8139" s="12" t="str">
        <f t="shared" si="642"/>
        <v>月</v>
      </c>
      <c r="J8139" s="12"/>
      <c r="K8139" s="12"/>
      <c r="L8139" s="12"/>
      <c r="M8139" s="12"/>
      <c r="N8139" s="12"/>
    </row>
    <row r="8140" spans="1:14" x14ac:dyDescent="0.2">
      <c r="A8140" s="1">
        <v>48317</v>
      </c>
      <c r="B8140" s="4" t="s">
        <v>721</v>
      </c>
      <c r="C8140" s="5" t="str">
        <f t="shared" ref="C8140:C8203" si="643">SUBSTITUTE( LEFT(B8140,LEN(B8140)-(LEN(B8140)-FIND("/",B8140)+1)), "閏", "" )</f>
        <v xml:space="preserve"> 3</v>
      </c>
      <c r="D8140" s="12" t="str">
        <f t="shared" si="639"/>
        <v>3</v>
      </c>
      <c r="E8140" s="12">
        <f t="shared" si="640"/>
        <v>0</v>
      </c>
      <c r="F8140" s="12" t="str">
        <f t="shared" si="641"/>
        <v>大安</v>
      </c>
      <c r="G8140" s="12" t="str">
        <f t="shared" si="642"/>
        <v>火</v>
      </c>
      <c r="J8140" s="12"/>
      <c r="K8140" s="12"/>
      <c r="L8140" s="12"/>
      <c r="M8140" s="12"/>
      <c r="N8140" s="12"/>
    </row>
    <row r="8141" spans="1:14" x14ac:dyDescent="0.2">
      <c r="A8141" s="1">
        <v>48318</v>
      </c>
      <c r="B8141" s="4" t="s">
        <v>722</v>
      </c>
      <c r="C8141" s="5" t="str">
        <f t="shared" si="643"/>
        <v xml:space="preserve"> 3</v>
      </c>
      <c r="D8141" s="12" t="str">
        <f t="shared" si="639"/>
        <v>4</v>
      </c>
      <c r="E8141" s="12">
        <f t="shared" si="640"/>
        <v>1</v>
      </c>
      <c r="F8141" s="12" t="str">
        <f t="shared" si="641"/>
        <v>赤口</v>
      </c>
      <c r="G8141" s="12" t="str">
        <f t="shared" si="642"/>
        <v>水</v>
      </c>
      <c r="J8141" s="12"/>
      <c r="K8141" s="12"/>
      <c r="L8141" s="12"/>
      <c r="M8141" s="12"/>
      <c r="N8141" s="12"/>
    </row>
    <row r="8142" spans="1:14" x14ac:dyDescent="0.2">
      <c r="A8142" s="1">
        <v>48319</v>
      </c>
      <c r="B8142" s="4" t="s">
        <v>723</v>
      </c>
      <c r="C8142" s="5" t="str">
        <f t="shared" si="643"/>
        <v xml:space="preserve"> 3</v>
      </c>
      <c r="D8142" s="12" t="str">
        <f t="shared" si="639"/>
        <v>5</v>
      </c>
      <c r="E8142" s="12">
        <f t="shared" si="640"/>
        <v>2</v>
      </c>
      <c r="F8142" s="12" t="str">
        <f t="shared" si="641"/>
        <v>先勝</v>
      </c>
      <c r="G8142" s="12" t="str">
        <f t="shared" si="642"/>
        <v>木</v>
      </c>
      <c r="J8142" s="12"/>
      <c r="K8142" s="12"/>
      <c r="L8142" s="12"/>
      <c r="M8142" s="12"/>
      <c r="N8142" s="12"/>
    </row>
    <row r="8143" spans="1:14" x14ac:dyDescent="0.2">
      <c r="A8143" s="1">
        <v>48320</v>
      </c>
      <c r="B8143" s="4" t="s">
        <v>724</v>
      </c>
      <c r="C8143" s="5" t="str">
        <f t="shared" si="643"/>
        <v xml:space="preserve"> 3</v>
      </c>
      <c r="D8143" s="12" t="str">
        <f t="shared" si="639"/>
        <v>6</v>
      </c>
      <c r="E8143" s="12">
        <f t="shared" si="640"/>
        <v>3</v>
      </c>
      <c r="F8143" s="12" t="str">
        <f t="shared" si="641"/>
        <v>友引</v>
      </c>
      <c r="G8143" s="12" t="str">
        <f t="shared" si="642"/>
        <v>金</v>
      </c>
      <c r="J8143" s="12"/>
      <c r="K8143" s="12"/>
      <c r="L8143" s="12"/>
      <c r="M8143" s="12"/>
      <c r="N8143" s="12"/>
    </row>
    <row r="8144" spans="1:14" x14ac:dyDescent="0.2">
      <c r="A8144" s="1">
        <v>48321</v>
      </c>
      <c r="B8144" s="4" t="s">
        <v>725</v>
      </c>
      <c r="C8144" s="5" t="str">
        <f t="shared" si="643"/>
        <v xml:space="preserve"> 3</v>
      </c>
      <c r="D8144" s="12" t="str">
        <f t="shared" si="639"/>
        <v>7</v>
      </c>
      <c r="E8144" s="12">
        <f t="shared" si="640"/>
        <v>4</v>
      </c>
      <c r="F8144" s="12" t="str">
        <f t="shared" si="641"/>
        <v>先負</v>
      </c>
      <c r="G8144" s="12" t="str">
        <f t="shared" si="642"/>
        <v>土</v>
      </c>
      <c r="J8144" s="12"/>
      <c r="K8144" s="12"/>
      <c r="L8144" s="12"/>
      <c r="M8144" s="12"/>
      <c r="N8144" s="12"/>
    </row>
    <row r="8145" spans="1:14" x14ac:dyDescent="0.2">
      <c r="A8145" s="1">
        <v>48322</v>
      </c>
      <c r="B8145" s="4" t="s">
        <v>726</v>
      </c>
      <c r="C8145" s="5" t="str">
        <f t="shared" si="643"/>
        <v xml:space="preserve"> 3</v>
      </c>
      <c r="D8145" s="12" t="str">
        <f t="shared" si="639"/>
        <v>8</v>
      </c>
      <c r="E8145" s="12">
        <f t="shared" si="640"/>
        <v>5</v>
      </c>
      <c r="F8145" s="12" t="str">
        <f t="shared" si="641"/>
        <v>仏滅</v>
      </c>
      <c r="G8145" s="12" t="str">
        <f t="shared" si="642"/>
        <v>日</v>
      </c>
      <c r="J8145" s="12"/>
      <c r="K8145" s="12"/>
      <c r="L8145" s="12"/>
      <c r="M8145" s="12"/>
      <c r="N8145" s="12"/>
    </row>
    <row r="8146" spans="1:14" x14ac:dyDescent="0.2">
      <c r="A8146" s="1">
        <v>48323</v>
      </c>
      <c r="B8146" s="4" t="s">
        <v>727</v>
      </c>
      <c r="C8146" s="5" t="str">
        <f t="shared" si="643"/>
        <v xml:space="preserve"> 3</v>
      </c>
      <c r="D8146" s="12" t="str">
        <f t="shared" si="639"/>
        <v>9</v>
      </c>
      <c r="E8146" s="12">
        <f t="shared" si="640"/>
        <v>0</v>
      </c>
      <c r="F8146" s="12" t="str">
        <f t="shared" si="641"/>
        <v>大安</v>
      </c>
      <c r="G8146" s="12" t="str">
        <f t="shared" si="642"/>
        <v>月</v>
      </c>
      <c r="J8146" s="12"/>
      <c r="K8146" s="12"/>
      <c r="L8146" s="12"/>
      <c r="M8146" s="12"/>
      <c r="N8146" s="12"/>
    </row>
    <row r="8147" spans="1:14" x14ac:dyDescent="0.2">
      <c r="A8147" s="1">
        <v>48324</v>
      </c>
      <c r="B8147" s="4" t="s">
        <v>728</v>
      </c>
      <c r="C8147" s="5" t="str">
        <f t="shared" si="643"/>
        <v xml:space="preserve"> 3</v>
      </c>
      <c r="D8147" s="12" t="str">
        <f t="shared" si="639"/>
        <v>10</v>
      </c>
      <c r="E8147" s="12">
        <f t="shared" si="640"/>
        <v>1</v>
      </c>
      <c r="F8147" s="12" t="str">
        <f t="shared" si="641"/>
        <v>赤口</v>
      </c>
      <c r="G8147" s="12" t="str">
        <f t="shared" si="642"/>
        <v>火</v>
      </c>
      <c r="J8147" s="12"/>
      <c r="K8147" s="12"/>
      <c r="L8147" s="12"/>
      <c r="M8147" s="12"/>
      <c r="N8147" s="12"/>
    </row>
    <row r="8148" spans="1:14" x14ac:dyDescent="0.2">
      <c r="A8148" s="1">
        <v>48325</v>
      </c>
      <c r="B8148" s="4" t="s">
        <v>729</v>
      </c>
      <c r="C8148" s="5" t="str">
        <f t="shared" si="643"/>
        <v xml:space="preserve"> 3</v>
      </c>
      <c r="D8148" s="12" t="str">
        <f t="shared" si="639"/>
        <v>11</v>
      </c>
      <c r="E8148" s="12">
        <f t="shared" si="640"/>
        <v>2</v>
      </c>
      <c r="F8148" s="12" t="str">
        <f t="shared" si="641"/>
        <v>先勝</v>
      </c>
      <c r="G8148" s="12" t="str">
        <f t="shared" si="642"/>
        <v>水</v>
      </c>
      <c r="J8148" s="12"/>
      <c r="K8148" s="12"/>
      <c r="L8148" s="12"/>
      <c r="M8148" s="12"/>
      <c r="N8148" s="12"/>
    </row>
    <row r="8149" spans="1:14" x14ac:dyDescent="0.2">
      <c r="A8149" s="1">
        <v>48326</v>
      </c>
      <c r="B8149" s="4" t="s">
        <v>730</v>
      </c>
      <c r="C8149" s="5" t="str">
        <f t="shared" si="643"/>
        <v xml:space="preserve"> 3</v>
      </c>
      <c r="D8149" s="12" t="str">
        <f t="shared" si="639"/>
        <v>12</v>
      </c>
      <c r="E8149" s="12">
        <f t="shared" si="640"/>
        <v>3</v>
      </c>
      <c r="F8149" s="12" t="str">
        <f t="shared" si="641"/>
        <v>友引</v>
      </c>
      <c r="G8149" s="12" t="str">
        <f t="shared" si="642"/>
        <v>木</v>
      </c>
      <c r="J8149" s="12"/>
      <c r="K8149" s="12"/>
      <c r="L8149" s="12"/>
      <c r="M8149" s="12"/>
      <c r="N8149" s="12"/>
    </row>
    <row r="8150" spans="1:14" x14ac:dyDescent="0.2">
      <c r="A8150" s="1">
        <v>48327</v>
      </c>
      <c r="B8150" s="4" t="s">
        <v>731</v>
      </c>
      <c r="C8150" s="5" t="str">
        <f t="shared" si="643"/>
        <v xml:space="preserve"> 3</v>
      </c>
      <c r="D8150" s="12" t="str">
        <f t="shared" si="639"/>
        <v>13</v>
      </c>
      <c r="E8150" s="12">
        <f t="shared" si="640"/>
        <v>4</v>
      </c>
      <c r="F8150" s="12" t="str">
        <f t="shared" si="641"/>
        <v>先負</v>
      </c>
      <c r="G8150" s="12" t="str">
        <f t="shared" si="642"/>
        <v>金</v>
      </c>
      <c r="J8150" s="12"/>
      <c r="K8150" s="12"/>
      <c r="L8150" s="12"/>
      <c r="M8150" s="12"/>
      <c r="N8150" s="12"/>
    </row>
    <row r="8151" spans="1:14" x14ac:dyDescent="0.2">
      <c r="A8151" s="1">
        <v>48328</v>
      </c>
      <c r="B8151" s="4" t="s">
        <v>732</v>
      </c>
      <c r="C8151" s="5" t="str">
        <f t="shared" si="643"/>
        <v xml:space="preserve"> 3</v>
      </c>
      <c r="D8151" s="12" t="str">
        <f t="shared" si="639"/>
        <v>14</v>
      </c>
      <c r="E8151" s="12">
        <f t="shared" si="640"/>
        <v>5</v>
      </c>
      <c r="F8151" s="12" t="str">
        <f t="shared" si="641"/>
        <v>仏滅</v>
      </c>
      <c r="G8151" s="12" t="str">
        <f t="shared" si="642"/>
        <v>土</v>
      </c>
      <c r="J8151" s="12"/>
      <c r="K8151" s="12"/>
      <c r="L8151" s="12"/>
      <c r="M8151" s="12"/>
      <c r="N8151" s="12"/>
    </row>
    <row r="8152" spans="1:14" x14ac:dyDescent="0.2">
      <c r="A8152" s="1">
        <v>48329</v>
      </c>
      <c r="B8152" s="4" t="s">
        <v>733</v>
      </c>
      <c r="C8152" s="5" t="str">
        <f t="shared" si="643"/>
        <v xml:space="preserve"> 3</v>
      </c>
      <c r="D8152" s="12" t="str">
        <f t="shared" si="639"/>
        <v>15</v>
      </c>
      <c r="E8152" s="12">
        <f t="shared" si="640"/>
        <v>0</v>
      </c>
      <c r="F8152" s="12" t="str">
        <f t="shared" si="641"/>
        <v>大安</v>
      </c>
      <c r="G8152" s="12" t="str">
        <f t="shared" si="642"/>
        <v>日</v>
      </c>
      <c r="J8152" s="12"/>
      <c r="K8152" s="12"/>
      <c r="L8152" s="12"/>
      <c r="M8152" s="12"/>
      <c r="N8152" s="12"/>
    </row>
    <row r="8153" spans="1:14" x14ac:dyDescent="0.2">
      <c r="A8153" s="1">
        <v>48330</v>
      </c>
      <c r="B8153" s="4" t="s">
        <v>734</v>
      </c>
      <c r="C8153" s="5" t="str">
        <f t="shared" si="643"/>
        <v xml:space="preserve"> 3</v>
      </c>
      <c r="D8153" s="12" t="str">
        <f t="shared" si="639"/>
        <v>16</v>
      </c>
      <c r="E8153" s="12">
        <f t="shared" si="640"/>
        <v>1</v>
      </c>
      <c r="F8153" s="12" t="str">
        <f t="shared" si="641"/>
        <v>赤口</v>
      </c>
      <c r="G8153" s="12" t="str">
        <f t="shared" si="642"/>
        <v>月</v>
      </c>
      <c r="J8153" s="12"/>
      <c r="K8153" s="12"/>
      <c r="L8153" s="12"/>
      <c r="M8153" s="12"/>
      <c r="N8153" s="12"/>
    </row>
    <row r="8154" spans="1:14" x14ac:dyDescent="0.2">
      <c r="A8154" s="1">
        <v>48331</v>
      </c>
      <c r="B8154" s="4" t="s">
        <v>735</v>
      </c>
      <c r="C8154" s="5" t="str">
        <f t="shared" si="643"/>
        <v xml:space="preserve"> 3</v>
      </c>
      <c r="D8154" s="12" t="str">
        <f t="shared" si="639"/>
        <v>17</v>
      </c>
      <c r="E8154" s="12">
        <f t="shared" si="640"/>
        <v>2</v>
      </c>
      <c r="F8154" s="12" t="str">
        <f t="shared" si="641"/>
        <v>先勝</v>
      </c>
      <c r="G8154" s="12" t="str">
        <f t="shared" si="642"/>
        <v>火</v>
      </c>
      <c r="J8154" s="12"/>
      <c r="K8154" s="12"/>
      <c r="L8154" s="12"/>
      <c r="M8154" s="12"/>
      <c r="N8154" s="12"/>
    </row>
    <row r="8155" spans="1:14" x14ac:dyDescent="0.2">
      <c r="A8155" s="1">
        <v>48332</v>
      </c>
      <c r="B8155" s="4" t="s">
        <v>736</v>
      </c>
      <c r="C8155" s="5" t="str">
        <f t="shared" si="643"/>
        <v xml:space="preserve"> 3</v>
      </c>
      <c r="D8155" s="12" t="str">
        <f t="shared" si="639"/>
        <v>18</v>
      </c>
      <c r="E8155" s="12">
        <f t="shared" si="640"/>
        <v>3</v>
      </c>
      <c r="F8155" s="12" t="str">
        <f t="shared" si="641"/>
        <v>友引</v>
      </c>
      <c r="G8155" s="12" t="str">
        <f t="shared" si="642"/>
        <v>水</v>
      </c>
      <c r="J8155" s="12"/>
      <c r="K8155" s="12"/>
      <c r="L8155" s="12"/>
      <c r="M8155" s="12"/>
      <c r="N8155" s="12"/>
    </row>
    <row r="8156" spans="1:14" x14ac:dyDescent="0.2">
      <c r="A8156" s="1">
        <v>48333</v>
      </c>
      <c r="B8156" s="4" t="s">
        <v>737</v>
      </c>
      <c r="C8156" s="5" t="str">
        <f t="shared" si="643"/>
        <v xml:space="preserve"> 3</v>
      </c>
      <c r="D8156" s="12" t="str">
        <f t="shared" si="639"/>
        <v>19</v>
      </c>
      <c r="E8156" s="12">
        <f t="shared" si="640"/>
        <v>4</v>
      </c>
      <c r="F8156" s="12" t="str">
        <f t="shared" si="641"/>
        <v>先負</v>
      </c>
      <c r="G8156" s="12" t="str">
        <f t="shared" si="642"/>
        <v>木</v>
      </c>
      <c r="J8156" s="12"/>
      <c r="K8156" s="12"/>
      <c r="L8156" s="12"/>
      <c r="M8156" s="12"/>
      <c r="N8156" s="12"/>
    </row>
    <row r="8157" spans="1:14" x14ac:dyDescent="0.2">
      <c r="A8157" s="1">
        <v>48334</v>
      </c>
      <c r="B8157" s="4" t="s">
        <v>738</v>
      </c>
      <c r="C8157" s="5" t="str">
        <f t="shared" si="643"/>
        <v xml:space="preserve"> 3</v>
      </c>
      <c r="D8157" s="12" t="str">
        <f t="shared" si="639"/>
        <v>20</v>
      </c>
      <c r="E8157" s="12">
        <f t="shared" si="640"/>
        <v>5</v>
      </c>
      <c r="F8157" s="12" t="str">
        <f t="shared" si="641"/>
        <v>仏滅</v>
      </c>
      <c r="G8157" s="12" t="str">
        <f t="shared" si="642"/>
        <v>金</v>
      </c>
      <c r="J8157" s="12"/>
      <c r="K8157" s="12"/>
      <c r="L8157" s="12"/>
      <c r="M8157" s="12"/>
      <c r="N8157" s="12"/>
    </row>
    <row r="8158" spans="1:14" x14ac:dyDescent="0.2">
      <c r="A8158" s="1">
        <v>48335</v>
      </c>
      <c r="B8158" s="4" t="s">
        <v>739</v>
      </c>
      <c r="C8158" s="5" t="str">
        <f t="shared" si="643"/>
        <v xml:space="preserve"> 3</v>
      </c>
      <c r="D8158" s="12" t="str">
        <f t="shared" si="639"/>
        <v>21</v>
      </c>
      <c r="E8158" s="12">
        <f t="shared" si="640"/>
        <v>0</v>
      </c>
      <c r="F8158" s="12" t="str">
        <f t="shared" si="641"/>
        <v>大安</v>
      </c>
      <c r="G8158" s="12" t="str">
        <f t="shared" si="642"/>
        <v>土</v>
      </c>
      <c r="J8158" s="12"/>
      <c r="K8158" s="12"/>
      <c r="L8158" s="12"/>
      <c r="M8158" s="12"/>
      <c r="N8158" s="12"/>
    </row>
    <row r="8159" spans="1:14" x14ac:dyDescent="0.2">
      <c r="A8159" s="1">
        <v>48336</v>
      </c>
      <c r="B8159" s="4" t="s">
        <v>740</v>
      </c>
      <c r="C8159" s="5" t="str">
        <f t="shared" si="643"/>
        <v xml:space="preserve"> 3</v>
      </c>
      <c r="D8159" s="12" t="str">
        <f t="shared" si="639"/>
        <v>22</v>
      </c>
      <c r="E8159" s="12">
        <f t="shared" si="640"/>
        <v>1</v>
      </c>
      <c r="F8159" s="12" t="str">
        <f t="shared" si="641"/>
        <v>赤口</v>
      </c>
      <c r="G8159" s="12" t="str">
        <f t="shared" si="642"/>
        <v>日</v>
      </c>
      <c r="J8159" s="12"/>
      <c r="K8159" s="12"/>
      <c r="L8159" s="12"/>
      <c r="M8159" s="12"/>
      <c r="N8159" s="12"/>
    </row>
    <row r="8160" spans="1:14" x14ac:dyDescent="0.2">
      <c r="A8160" s="1">
        <v>48337</v>
      </c>
      <c r="B8160" s="4" t="s">
        <v>741</v>
      </c>
      <c r="C8160" s="5" t="str">
        <f t="shared" si="643"/>
        <v xml:space="preserve"> 3</v>
      </c>
      <c r="D8160" s="12" t="str">
        <f t="shared" si="639"/>
        <v>23</v>
      </c>
      <c r="E8160" s="12">
        <f t="shared" si="640"/>
        <v>2</v>
      </c>
      <c r="F8160" s="12" t="str">
        <f t="shared" si="641"/>
        <v>先勝</v>
      </c>
      <c r="G8160" s="12" t="str">
        <f t="shared" si="642"/>
        <v>月</v>
      </c>
      <c r="J8160" s="12"/>
      <c r="K8160" s="12"/>
      <c r="L8160" s="12"/>
      <c r="M8160" s="12"/>
      <c r="N8160" s="12"/>
    </row>
    <row r="8161" spans="1:14" x14ac:dyDescent="0.2">
      <c r="A8161" s="1">
        <v>48338</v>
      </c>
      <c r="B8161" s="4" t="s">
        <v>742</v>
      </c>
      <c r="C8161" s="5" t="str">
        <f t="shared" si="643"/>
        <v xml:space="preserve"> 3</v>
      </c>
      <c r="D8161" s="12" t="str">
        <f t="shared" si="639"/>
        <v>24</v>
      </c>
      <c r="E8161" s="12">
        <f t="shared" si="640"/>
        <v>3</v>
      </c>
      <c r="F8161" s="12" t="str">
        <f t="shared" si="641"/>
        <v>友引</v>
      </c>
      <c r="G8161" s="12" t="str">
        <f t="shared" si="642"/>
        <v>火</v>
      </c>
      <c r="J8161" s="12"/>
      <c r="K8161" s="12"/>
      <c r="L8161" s="12"/>
      <c r="M8161" s="12"/>
      <c r="N8161" s="12"/>
    </row>
    <row r="8162" spans="1:14" x14ac:dyDescent="0.2">
      <c r="A8162" s="1">
        <v>48339</v>
      </c>
      <c r="B8162" s="4" t="s">
        <v>743</v>
      </c>
      <c r="C8162" s="5" t="str">
        <f t="shared" si="643"/>
        <v xml:space="preserve"> 3</v>
      </c>
      <c r="D8162" s="12" t="str">
        <f t="shared" si="639"/>
        <v>25</v>
      </c>
      <c r="E8162" s="12">
        <f t="shared" si="640"/>
        <v>4</v>
      </c>
      <c r="F8162" s="12" t="str">
        <f t="shared" si="641"/>
        <v>先負</v>
      </c>
      <c r="G8162" s="12" t="str">
        <f t="shared" si="642"/>
        <v>水</v>
      </c>
      <c r="J8162" s="12"/>
      <c r="K8162" s="12"/>
      <c r="L8162" s="12"/>
      <c r="M8162" s="12"/>
      <c r="N8162" s="12"/>
    </row>
    <row r="8163" spans="1:14" x14ac:dyDescent="0.2">
      <c r="A8163" s="1">
        <v>48340</v>
      </c>
      <c r="B8163" s="4" t="s">
        <v>744</v>
      </c>
      <c r="C8163" s="5" t="str">
        <f t="shared" si="643"/>
        <v xml:space="preserve"> 3</v>
      </c>
      <c r="D8163" s="12" t="str">
        <f t="shared" si="639"/>
        <v>26</v>
      </c>
      <c r="E8163" s="12">
        <f t="shared" si="640"/>
        <v>5</v>
      </c>
      <c r="F8163" s="12" t="str">
        <f t="shared" si="641"/>
        <v>仏滅</v>
      </c>
      <c r="G8163" s="12" t="str">
        <f t="shared" si="642"/>
        <v>木</v>
      </c>
      <c r="J8163" s="12"/>
      <c r="K8163" s="12"/>
      <c r="L8163" s="12"/>
      <c r="M8163" s="12"/>
      <c r="N8163" s="12"/>
    </row>
    <row r="8164" spans="1:14" x14ac:dyDescent="0.2">
      <c r="A8164" s="1">
        <v>48341</v>
      </c>
      <c r="B8164" s="4" t="s">
        <v>745</v>
      </c>
      <c r="C8164" s="5" t="str">
        <f t="shared" si="643"/>
        <v xml:space="preserve"> 3</v>
      </c>
      <c r="D8164" s="12" t="str">
        <f t="shared" si="639"/>
        <v>27</v>
      </c>
      <c r="E8164" s="12">
        <f t="shared" si="640"/>
        <v>0</v>
      </c>
      <c r="F8164" s="12" t="str">
        <f t="shared" si="641"/>
        <v>大安</v>
      </c>
      <c r="G8164" s="12" t="str">
        <f t="shared" si="642"/>
        <v>金</v>
      </c>
      <c r="J8164" s="12"/>
      <c r="K8164" s="12"/>
      <c r="L8164" s="12"/>
      <c r="M8164" s="12"/>
      <c r="N8164" s="12"/>
    </row>
    <row r="8165" spans="1:14" x14ac:dyDescent="0.2">
      <c r="A8165" s="1">
        <v>48342</v>
      </c>
      <c r="B8165" s="4" t="s">
        <v>746</v>
      </c>
      <c r="C8165" s="5" t="str">
        <f t="shared" si="643"/>
        <v xml:space="preserve"> 3</v>
      </c>
      <c r="D8165" s="12" t="str">
        <f t="shared" si="639"/>
        <v>28</v>
      </c>
      <c r="E8165" s="12">
        <f t="shared" si="640"/>
        <v>1</v>
      </c>
      <c r="F8165" s="12" t="str">
        <f t="shared" si="641"/>
        <v>赤口</v>
      </c>
      <c r="G8165" s="12" t="str">
        <f t="shared" si="642"/>
        <v>土</v>
      </c>
      <c r="J8165" s="12"/>
      <c r="K8165" s="12"/>
      <c r="L8165" s="12"/>
      <c r="M8165" s="12"/>
      <c r="N8165" s="12"/>
    </row>
    <row r="8166" spans="1:14" x14ac:dyDescent="0.2">
      <c r="A8166" s="1">
        <v>48343</v>
      </c>
      <c r="B8166" s="4" t="s">
        <v>747</v>
      </c>
      <c r="C8166" s="5" t="str">
        <f t="shared" si="643"/>
        <v xml:space="preserve"> 3</v>
      </c>
      <c r="D8166" s="12" t="str">
        <f t="shared" si="639"/>
        <v>29</v>
      </c>
      <c r="E8166" s="12">
        <f t="shared" si="640"/>
        <v>2</v>
      </c>
      <c r="F8166" s="12" t="str">
        <f t="shared" si="641"/>
        <v>先勝</v>
      </c>
      <c r="G8166" s="12" t="str">
        <f t="shared" si="642"/>
        <v>日</v>
      </c>
      <c r="J8166" s="12"/>
      <c r="K8166" s="12"/>
      <c r="L8166" s="12"/>
      <c r="M8166" s="12"/>
      <c r="N8166" s="12"/>
    </row>
    <row r="8167" spans="1:14" x14ac:dyDescent="0.2">
      <c r="A8167" s="1">
        <v>48344</v>
      </c>
      <c r="B8167" s="4" t="s">
        <v>749</v>
      </c>
      <c r="C8167" s="5" t="str">
        <f t="shared" si="643"/>
        <v xml:space="preserve"> 4</v>
      </c>
      <c r="D8167" s="12" t="str">
        <f t="shared" si="639"/>
        <v>1</v>
      </c>
      <c r="E8167" s="12">
        <f t="shared" si="640"/>
        <v>5</v>
      </c>
      <c r="F8167" s="12" t="str">
        <f t="shared" si="641"/>
        <v>仏滅</v>
      </c>
      <c r="G8167" s="12" t="str">
        <f t="shared" si="642"/>
        <v>月</v>
      </c>
      <c r="J8167" s="12"/>
      <c r="K8167" s="12"/>
      <c r="L8167" s="12"/>
      <c r="M8167" s="12"/>
      <c r="N8167" s="12"/>
    </row>
    <row r="8168" spans="1:14" x14ac:dyDescent="0.2">
      <c r="A8168" s="1">
        <v>48345</v>
      </c>
      <c r="B8168" s="4" t="s">
        <v>750</v>
      </c>
      <c r="C8168" s="5" t="str">
        <f t="shared" si="643"/>
        <v xml:space="preserve"> 4</v>
      </c>
      <c r="D8168" s="12" t="str">
        <f t="shared" si="639"/>
        <v>2</v>
      </c>
      <c r="E8168" s="12">
        <f t="shared" si="640"/>
        <v>0</v>
      </c>
      <c r="F8168" s="12" t="str">
        <f t="shared" si="641"/>
        <v>大安</v>
      </c>
      <c r="G8168" s="12" t="str">
        <f t="shared" si="642"/>
        <v>火</v>
      </c>
      <c r="J8168" s="12"/>
      <c r="K8168" s="12"/>
      <c r="L8168" s="12"/>
      <c r="M8168" s="12"/>
      <c r="N8168" s="12"/>
    </row>
    <row r="8169" spans="1:14" x14ac:dyDescent="0.2">
      <c r="A8169" s="1">
        <v>48346</v>
      </c>
      <c r="B8169" s="4" t="s">
        <v>751</v>
      </c>
      <c r="C8169" s="5" t="str">
        <f t="shared" si="643"/>
        <v xml:space="preserve"> 4</v>
      </c>
      <c r="D8169" s="12" t="str">
        <f t="shared" si="639"/>
        <v>3</v>
      </c>
      <c r="E8169" s="12">
        <f t="shared" si="640"/>
        <v>1</v>
      </c>
      <c r="F8169" s="12" t="str">
        <f t="shared" si="641"/>
        <v>赤口</v>
      </c>
      <c r="G8169" s="12" t="str">
        <f t="shared" si="642"/>
        <v>水</v>
      </c>
      <c r="J8169" s="12"/>
      <c r="K8169" s="12"/>
      <c r="L8169" s="12"/>
      <c r="M8169" s="12"/>
      <c r="N8169" s="12"/>
    </row>
    <row r="8170" spans="1:14" x14ac:dyDescent="0.2">
      <c r="A8170" s="1">
        <v>48347</v>
      </c>
      <c r="B8170" s="4" t="s">
        <v>752</v>
      </c>
      <c r="C8170" s="5" t="str">
        <f t="shared" si="643"/>
        <v xml:space="preserve"> 4</v>
      </c>
      <c r="D8170" s="12" t="str">
        <f t="shared" si="639"/>
        <v>4</v>
      </c>
      <c r="E8170" s="12">
        <f t="shared" si="640"/>
        <v>2</v>
      </c>
      <c r="F8170" s="12" t="str">
        <f t="shared" si="641"/>
        <v>先勝</v>
      </c>
      <c r="G8170" s="12" t="str">
        <f t="shared" si="642"/>
        <v>木</v>
      </c>
      <c r="J8170" s="12"/>
      <c r="K8170" s="12"/>
      <c r="L8170" s="12"/>
      <c r="M8170" s="12"/>
      <c r="N8170" s="12"/>
    </row>
    <row r="8171" spans="1:14" x14ac:dyDescent="0.2">
      <c r="A8171" s="1">
        <v>48348</v>
      </c>
      <c r="B8171" s="4" t="s">
        <v>753</v>
      </c>
      <c r="C8171" s="5" t="str">
        <f t="shared" si="643"/>
        <v xml:space="preserve"> 4</v>
      </c>
      <c r="D8171" s="12" t="str">
        <f t="shared" si="639"/>
        <v>5</v>
      </c>
      <c r="E8171" s="12">
        <f t="shared" si="640"/>
        <v>3</v>
      </c>
      <c r="F8171" s="12" t="str">
        <f t="shared" si="641"/>
        <v>友引</v>
      </c>
      <c r="G8171" s="12" t="str">
        <f t="shared" si="642"/>
        <v>金</v>
      </c>
      <c r="J8171" s="12"/>
      <c r="K8171" s="12"/>
      <c r="L8171" s="12"/>
      <c r="M8171" s="12"/>
      <c r="N8171" s="12"/>
    </row>
    <row r="8172" spans="1:14" x14ac:dyDescent="0.2">
      <c r="A8172" s="1">
        <v>48349</v>
      </c>
      <c r="B8172" s="4" t="s">
        <v>754</v>
      </c>
      <c r="C8172" s="5" t="str">
        <f t="shared" si="643"/>
        <v xml:space="preserve"> 4</v>
      </c>
      <c r="D8172" s="12" t="str">
        <f t="shared" si="639"/>
        <v>6</v>
      </c>
      <c r="E8172" s="12">
        <f t="shared" si="640"/>
        <v>4</v>
      </c>
      <c r="F8172" s="12" t="str">
        <f t="shared" si="641"/>
        <v>先負</v>
      </c>
      <c r="G8172" s="12" t="str">
        <f t="shared" si="642"/>
        <v>土</v>
      </c>
      <c r="J8172" s="12"/>
      <c r="K8172" s="12"/>
      <c r="L8172" s="12"/>
      <c r="M8172" s="12"/>
      <c r="N8172" s="12"/>
    </row>
    <row r="8173" spans="1:14" x14ac:dyDescent="0.2">
      <c r="A8173" s="1">
        <v>48350</v>
      </c>
      <c r="B8173" s="4" t="s">
        <v>755</v>
      </c>
      <c r="C8173" s="5" t="str">
        <f t="shared" si="643"/>
        <v xml:space="preserve"> 4</v>
      </c>
      <c r="D8173" s="12" t="str">
        <f t="shared" si="639"/>
        <v>7</v>
      </c>
      <c r="E8173" s="12">
        <f t="shared" si="640"/>
        <v>5</v>
      </c>
      <c r="F8173" s="12" t="str">
        <f t="shared" si="641"/>
        <v>仏滅</v>
      </c>
      <c r="G8173" s="12" t="str">
        <f t="shared" si="642"/>
        <v>日</v>
      </c>
      <c r="J8173" s="12"/>
      <c r="K8173" s="12"/>
      <c r="L8173" s="12"/>
      <c r="M8173" s="12"/>
      <c r="N8173" s="12"/>
    </row>
    <row r="8174" spans="1:14" x14ac:dyDescent="0.2">
      <c r="A8174" s="1">
        <v>48351</v>
      </c>
      <c r="B8174" s="4" t="s">
        <v>756</v>
      </c>
      <c r="C8174" s="5" t="str">
        <f t="shared" si="643"/>
        <v xml:space="preserve"> 4</v>
      </c>
      <c r="D8174" s="12" t="str">
        <f t="shared" ref="D8174:D8237" si="644">RIGHT(B8174,LEN(B8174)-FIND("/",B8174))</f>
        <v>8</v>
      </c>
      <c r="E8174" s="12">
        <f t="shared" si="640"/>
        <v>0</v>
      </c>
      <c r="F8174" s="12" t="str">
        <f t="shared" si="641"/>
        <v>大安</v>
      </c>
      <c r="G8174" s="12" t="str">
        <f t="shared" si="642"/>
        <v>月</v>
      </c>
      <c r="J8174" s="12"/>
      <c r="K8174" s="12"/>
      <c r="L8174" s="12"/>
      <c r="M8174" s="12"/>
      <c r="N8174" s="12"/>
    </row>
    <row r="8175" spans="1:14" x14ac:dyDescent="0.2">
      <c r="A8175" s="1">
        <v>48352</v>
      </c>
      <c r="B8175" s="4" t="s">
        <v>757</v>
      </c>
      <c r="C8175" s="5" t="str">
        <f t="shared" si="643"/>
        <v xml:space="preserve"> 4</v>
      </c>
      <c r="D8175" s="12" t="str">
        <f t="shared" si="644"/>
        <v>9</v>
      </c>
      <c r="E8175" s="12">
        <f t="shared" si="640"/>
        <v>1</v>
      </c>
      <c r="F8175" s="12" t="str">
        <f t="shared" si="641"/>
        <v>赤口</v>
      </c>
      <c r="G8175" s="12" t="str">
        <f t="shared" si="642"/>
        <v>火</v>
      </c>
      <c r="J8175" s="12"/>
      <c r="K8175" s="12"/>
      <c r="L8175" s="12"/>
      <c r="M8175" s="12"/>
      <c r="N8175" s="12"/>
    </row>
    <row r="8176" spans="1:14" x14ac:dyDescent="0.2">
      <c r="A8176" s="1">
        <v>48353</v>
      </c>
      <c r="B8176" s="4" t="s">
        <v>758</v>
      </c>
      <c r="C8176" s="5" t="str">
        <f t="shared" si="643"/>
        <v xml:space="preserve"> 4</v>
      </c>
      <c r="D8176" s="12" t="str">
        <f t="shared" si="644"/>
        <v>10</v>
      </c>
      <c r="E8176" s="12">
        <f t="shared" si="640"/>
        <v>2</v>
      </c>
      <c r="F8176" s="12" t="str">
        <f t="shared" si="641"/>
        <v>先勝</v>
      </c>
      <c r="G8176" s="12" t="str">
        <f t="shared" si="642"/>
        <v>水</v>
      </c>
      <c r="J8176" s="12"/>
      <c r="K8176" s="12"/>
      <c r="L8176" s="12"/>
      <c r="M8176" s="12"/>
      <c r="N8176" s="12"/>
    </row>
    <row r="8177" spans="1:14" x14ac:dyDescent="0.2">
      <c r="A8177" s="1">
        <v>48354</v>
      </c>
      <c r="B8177" s="4" t="s">
        <v>759</v>
      </c>
      <c r="C8177" s="5" t="str">
        <f t="shared" si="643"/>
        <v xml:space="preserve"> 4</v>
      </c>
      <c r="D8177" s="12" t="str">
        <f t="shared" si="644"/>
        <v>11</v>
      </c>
      <c r="E8177" s="12">
        <f t="shared" si="640"/>
        <v>3</v>
      </c>
      <c r="F8177" s="12" t="str">
        <f t="shared" si="641"/>
        <v>友引</v>
      </c>
      <c r="G8177" s="12" t="str">
        <f t="shared" si="642"/>
        <v>木</v>
      </c>
      <c r="J8177" s="12"/>
      <c r="K8177" s="12"/>
      <c r="L8177" s="12"/>
      <c r="M8177" s="12"/>
      <c r="N8177" s="12"/>
    </row>
    <row r="8178" spans="1:14" x14ac:dyDescent="0.2">
      <c r="A8178" s="1">
        <v>48355</v>
      </c>
      <c r="B8178" s="4" t="s">
        <v>760</v>
      </c>
      <c r="C8178" s="5" t="str">
        <f t="shared" si="643"/>
        <v xml:space="preserve"> 4</v>
      </c>
      <c r="D8178" s="12" t="str">
        <f t="shared" si="644"/>
        <v>12</v>
      </c>
      <c r="E8178" s="12">
        <f t="shared" si="640"/>
        <v>4</v>
      </c>
      <c r="F8178" s="12" t="str">
        <f t="shared" si="641"/>
        <v>先負</v>
      </c>
      <c r="G8178" s="12" t="str">
        <f t="shared" si="642"/>
        <v>金</v>
      </c>
      <c r="J8178" s="12"/>
      <c r="K8178" s="12"/>
      <c r="L8178" s="12"/>
      <c r="M8178" s="12"/>
      <c r="N8178" s="12"/>
    </row>
    <row r="8179" spans="1:14" x14ac:dyDescent="0.2">
      <c r="A8179" s="1">
        <v>48356</v>
      </c>
      <c r="B8179" s="4" t="s">
        <v>761</v>
      </c>
      <c r="C8179" s="5" t="str">
        <f t="shared" si="643"/>
        <v xml:space="preserve"> 4</v>
      </c>
      <c r="D8179" s="12" t="str">
        <f t="shared" si="644"/>
        <v>13</v>
      </c>
      <c r="E8179" s="12">
        <f t="shared" si="640"/>
        <v>5</v>
      </c>
      <c r="F8179" s="12" t="str">
        <f t="shared" si="641"/>
        <v>仏滅</v>
      </c>
      <c r="G8179" s="12" t="str">
        <f t="shared" si="642"/>
        <v>土</v>
      </c>
      <c r="J8179" s="12"/>
      <c r="K8179" s="12"/>
      <c r="L8179" s="12"/>
      <c r="M8179" s="12"/>
      <c r="N8179" s="12"/>
    </row>
    <row r="8180" spans="1:14" x14ac:dyDescent="0.2">
      <c r="A8180" s="1">
        <v>48357</v>
      </c>
      <c r="B8180" s="4" t="s">
        <v>762</v>
      </c>
      <c r="C8180" s="5" t="str">
        <f t="shared" si="643"/>
        <v xml:space="preserve"> 4</v>
      </c>
      <c r="D8180" s="12" t="str">
        <f t="shared" si="644"/>
        <v>14</v>
      </c>
      <c r="E8180" s="12">
        <f t="shared" ref="E8180:E8243" si="645">MOD(C8180+D8180,6)</f>
        <v>0</v>
      </c>
      <c r="F8180" s="12" t="str">
        <f t="shared" ref="F8180:F8243" si="646">VLOOKUP(E8180,$H$2:$I$7,2)</f>
        <v>大安</v>
      </c>
      <c r="G8180" s="12" t="str">
        <f t="shared" ref="G8180:G8243" si="647">TEXT(A8180,"aaa")</f>
        <v>日</v>
      </c>
      <c r="J8180" s="12"/>
      <c r="K8180" s="12"/>
      <c r="L8180" s="12"/>
      <c r="M8180" s="12"/>
      <c r="N8180" s="12"/>
    </row>
    <row r="8181" spans="1:14" x14ac:dyDescent="0.2">
      <c r="A8181" s="1">
        <v>48358</v>
      </c>
      <c r="B8181" s="4" t="s">
        <v>763</v>
      </c>
      <c r="C8181" s="5" t="str">
        <f t="shared" si="643"/>
        <v xml:space="preserve"> 4</v>
      </c>
      <c r="D8181" s="12" t="str">
        <f t="shared" si="644"/>
        <v>15</v>
      </c>
      <c r="E8181" s="12">
        <f t="shared" si="645"/>
        <v>1</v>
      </c>
      <c r="F8181" s="12" t="str">
        <f t="shared" si="646"/>
        <v>赤口</v>
      </c>
      <c r="G8181" s="12" t="str">
        <f t="shared" si="647"/>
        <v>月</v>
      </c>
      <c r="J8181" s="12"/>
      <c r="K8181" s="12"/>
      <c r="L8181" s="12"/>
      <c r="M8181" s="12"/>
      <c r="N8181" s="12"/>
    </row>
    <row r="8182" spans="1:14" x14ac:dyDescent="0.2">
      <c r="A8182" s="1">
        <v>48359</v>
      </c>
      <c r="B8182" s="4" t="s">
        <v>764</v>
      </c>
      <c r="C8182" s="5" t="str">
        <f t="shared" si="643"/>
        <v xml:space="preserve"> 4</v>
      </c>
      <c r="D8182" s="12" t="str">
        <f t="shared" si="644"/>
        <v>16</v>
      </c>
      <c r="E8182" s="12">
        <f t="shared" si="645"/>
        <v>2</v>
      </c>
      <c r="F8182" s="12" t="str">
        <f t="shared" si="646"/>
        <v>先勝</v>
      </c>
      <c r="G8182" s="12" t="str">
        <f t="shared" si="647"/>
        <v>火</v>
      </c>
      <c r="J8182" s="12"/>
      <c r="K8182" s="12"/>
      <c r="L8182" s="12"/>
      <c r="M8182" s="12"/>
      <c r="N8182" s="12"/>
    </row>
    <row r="8183" spans="1:14" x14ac:dyDescent="0.2">
      <c r="A8183" s="1">
        <v>48360</v>
      </c>
      <c r="B8183" s="4" t="s">
        <v>765</v>
      </c>
      <c r="C8183" s="5" t="str">
        <f t="shared" si="643"/>
        <v xml:space="preserve"> 4</v>
      </c>
      <c r="D8183" s="12" t="str">
        <f t="shared" si="644"/>
        <v>17</v>
      </c>
      <c r="E8183" s="12">
        <f t="shared" si="645"/>
        <v>3</v>
      </c>
      <c r="F8183" s="12" t="str">
        <f t="shared" si="646"/>
        <v>友引</v>
      </c>
      <c r="G8183" s="12" t="str">
        <f t="shared" si="647"/>
        <v>水</v>
      </c>
      <c r="J8183" s="12"/>
      <c r="K8183" s="12"/>
      <c r="L8183" s="12"/>
      <c r="M8183" s="12"/>
      <c r="N8183" s="12"/>
    </row>
    <row r="8184" spans="1:14" x14ac:dyDescent="0.2">
      <c r="A8184" s="1">
        <v>48361</v>
      </c>
      <c r="B8184" s="4" t="s">
        <v>766</v>
      </c>
      <c r="C8184" s="5" t="str">
        <f t="shared" si="643"/>
        <v xml:space="preserve"> 4</v>
      </c>
      <c r="D8184" s="12" t="str">
        <f t="shared" si="644"/>
        <v>18</v>
      </c>
      <c r="E8184" s="12">
        <f t="shared" si="645"/>
        <v>4</v>
      </c>
      <c r="F8184" s="12" t="str">
        <f t="shared" si="646"/>
        <v>先負</v>
      </c>
      <c r="G8184" s="12" t="str">
        <f t="shared" si="647"/>
        <v>木</v>
      </c>
      <c r="J8184" s="12"/>
      <c r="K8184" s="12"/>
      <c r="L8184" s="12"/>
      <c r="M8184" s="12"/>
      <c r="N8184" s="12"/>
    </row>
    <row r="8185" spans="1:14" x14ac:dyDescent="0.2">
      <c r="A8185" s="1">
        <v>48362</v>
      </c>
      <c r="B8185" s="4" t="s">
        <v>767</v>
      </c>
      <c r="C8185" s="5" t="str">
        <f t="shared" si="643"/>
        <v xml:space="preserve"> 4</v>
      </c>
      <c r="D8185" s="12" t="str">
        <f t="shared" si="644"/>
        <v>19</v>
      </c>
      <c r="E8185" s="12">
        <f t="shared" si="645"/>
        <v>5</v>
      </c>
      <c r="F8185" s="12" t="str">
        <f t="shared" si="646"/>
        <v>仏滅</v>
      </c>
      <c r="G8185" s="12" t="str">
        <f t="shared" si="647"/>
        <v>金</v>
      </c>
      <c r="J8185" s="12"/>
      <c r="K8185" s="12"/>
      <c r="L8185" s="12"/>
      <c r="M8185" s="12"/>
      <c r="N8185" s="12"/>
    </row>
    <row r="8186" spans="1:14" x14ac:dyDescent="0.2">
      <c r="A8186" s="1">
        <v>48363</v>
      </c>
      <c r="B8186" s="4" t="s">
        <v>768</v>
      </c>
      <c r="C8186" s="5" t="str">
        <f t="shared" si="643"/>
        <v xml:space="preserve"> 4</v>
      </c>
      <c r="D8186" s="12" t="str">
        <f t="shared" si="644"/>
        <v>20</v>
      </c>
      <c r="E8186" s="12">
        <f t="shared" si="645"/>
        <v>0</v>
      </c>
      <c r="F8186" s="12" t="str">
        <f t="shared" si="646"/>
        <v>大安</v>
      </c>
      <c r="G8186" s="12" t="str">
        <f t="shared" si="647"/>
        <v>土</v>
      </c>
      <c r="J8186" s="12"/>
      <c r="K8186" s="12"/>
      <c r="L8186" s="12"/>
      <c r="M8186" s="12"/>
      <c r="N8186" s="12"/>
    </row>
    <row r="8187" spans="1:14" x14ac:dyDescent="0.2">
      <c r="A8187" s="1">
        <v>48364</v>
      </c>
      <c r="B8187" s="4" t="s">
        <v>769</v>
      </c>
      <c r="C8187" s="5" t="str">
        <f t="shared" si="643"/>
        <v xml:space="preserve"> 4</v>
      </c>
      <c r="D8187" s="12" t="str">
        <f t="shared" si="644"/>
        <v>21</v>
      </c>
      <c r="E8187" s="12">
        <f t="shared" si="645"/>
        <v>1</v>
      </c>
      <c r="F8187" s="12" t="str">
        <f t="shared" si="646"/>
        <v>赤口</v>
      </c>
      <c r="G8187" s="12" t="str">
        <f t="shared" si="647"/>
        <v>日</v>
      </c>
      <c r="J8187" s="12"/>
      <c r="K8187" s="12"/>
      <c r="L8187" s="12"/>
      <c r="M8187" s="12"/>
      <c r="N8187" s="12"/>
    </row>
    <row r="8188" spans="1:14" x14ac:dyDescent="0.2">
      <c r="A8188" s="1">
        <v>48365</v>
      </c>
      <c r="B8188" s="4" t="s">
        <v>770</v>
      </c>
      <c r="C8188" s="5" t="str">
        <f t="shared" si="643"/>
        <v xml:space="preserve"> 4</v>
      </c>
      <c r="D8188" s="12" t="str">
        <f t="shared" si="644"/>
        <v>22</v>
      </c>
      <c r="E8188" s="12">
        <f t="shared" si="645"/>
        <v>2</v>
      </c>
      <c r="F8188" s="12" t="str">
        <f t="shared" si="646"/>
        <v>先勝</v>
      </c>
      <c r="G8188" s="12" t="str">
        <f t="shared" si="647"/>
        <v>月</v>
      </c>
      <c r="J8188" s="12"/>
      <c r="K8188" s="12"/>
      <c r="L8188" s="12"/>
      <c r="M8188" s="12"/>
      <c r="N8188" s="12"/>
    </row>
    <row r="8189" spans="1:14" x14ac:dyDescent="0.2">
      <c r="A8189" s="1">
        <v>48366</v>
      </c>
      <c r="B8189" s="4" t="s">
        <v>771</v>
      </c>
      <c r="C8189" s="5" t="str">
        <f t="shared" si="643"/>
        <v xml:space="preserve"> 4</v>
      </c>
      <c r="D8189" s="12" t="str">
        <f t="shared" si="644"/>
        <v>23</v>
      </c>
      <c r="E8189" s="12">
        <f t="shared" si="645"/>
        <v>3</v>
      </c>
      <c r="F8189" s="12" t="str">
        <f t="shared" si="646"/>
        <v>友引</v>
      </c>
      <c r="G8189" s="12" t="str">
        <f t="shared" si="647"/>
        <v>火</v>
      </c>
      <c r="J8189" s="12"/>
      <c r="K8189" s="12"/>
      <c r="L8189" s="12"/>
      <c r="M8189" s="12"/>
      <c r="N8189" s="12"/>
    </row>
    <row r="8190" spans="1:14" x14ac:dyDescent="0.2">
      <c r="A8190" s="1">
        <v>48367</v>
      </c>
      <c r="B8190" s="4" t="s">
        <v>772</v>
      </c>
      <c r="C8190" s="5" t="str">
        <f t="shared" si="643"/>
        <v xml:space="preserve"> 4</v>
      </c>
      <c r="D8190" s="12" t="str">
        <f t="shared" si="644"/>
        <v>24</v>
      </c>
      <c r="E8190" s="12">
        <f t="shared" si="645"/>
        <v>4</v>
      </c>
      <c r="F8190" s="12" t="str">
        <f t="shared" si="646"/>
        <v>先負</v>
      </c>
      <c r="G8190" s="12" t="str">
        <f t="shared" si="647"/>
        <v>水</v>
      </c>
      <c r="J8190" s="12"/>
      <c r="K8190" s="12"/>
      <c r="L8190" s="12"/>
      <c r="M8190" s="12"/>
      <c r="N8190" s="12"/>
    </row>
    <row r="8191" spans="1:14" x14ac:dyDescent="0.2">
      <c r="A8191" s="1">
        <v>48368</v>
      </c>
      <c r="B8191" s="4" t="s">
        <v>773</v>
      </c>
      <c r="C8191" s="5" t="str">
        <f t="shared" si="643"/>
        <v xml:space="preserve"> 4</v>
      </c>
      <c r="D8191" s="12" t="str">
        <f t="shared" si="644"/>
        <v>25</v>
      </c>
      <c r="E8191" s="12">
        <f t="shared" si="645"/>
        <v>5</v>
      </c>
      <c r="F8191" s="12" t="str">
        <f t="shared" si="646"/>
        <v>仏滅</v>
      </c>
      <c r="G8191" s="12" t="str">
        <f t="shared" si="647"/>
        <v>木</v>
      </c>
      <c r="J8191" s="12"/>
      <c r="K8191" s="12"/>
      <c r="L8191" s="12"/>
      <c r="M8191" s="12"/>
      <c r="N8191" s="12"/>
    </row>
    <row r="8192" spans="1:14" x14ac:dyDescent="0.2">
      <c r="A8192" s="1">
        <v>48369</v>
      </c>
      <c r="B8192" s="4" t="s">
        <v>774</v>
      </c>
      <c r="C8192" s="5" t="str">
        <f t="shared" si="643"/>
        <v xml:space="preserve"> 4</v>
      </c>
      <c r="D8192" s="12" t="str">
        <f t="shared" si="644"/>
        <v>26</v>
      </c>
      <c r="E8192" s="12">
        <f t="shared" si="645"/>
        <v>0</v>
      </c>
      <c r="F8192" s="12" t="str">
        <f t="shared" si="646"/>
        <v>大安</v>
      </c>
      <c r="G8192" s="12" t="str">
        <f t="shared" si="647"/>
        <v>金</v>
      </c>
      <c r="J8192" s="12"/>
      <c r="K8192" s="12"/>
      <c r="L8192" s="12"/>
      <c r="M8192" s="12"/>
      <c r="N8192" s="12"/>
    </row>
    <row r="8193" spans="1:14" x14ac:dyDescent="0.2">
      <c r="A8193" s="1">
        <v>48370</v>
      </c>
      <c r="B8193" s="4" t="s">
        <v>775</v>
      </c>
      <c r="C8193" s="5" t="str">
        <f t="shared" si="643"/>
        <v xml:space="preserve"> 4</v>
      </c>
      <c r="D8193" s="12" t="str">
        <f t="shared" si="644"/>
        <v>27</v>
      </c>
      <c r="E8193" s="12">
        <f t="shared" si="645"/>
        <v>1</v>
      </c>
      <c r="F8193" s="12" t="str">
        <f t="shared" si="646"/>
        <v>赤口</v>
      </c>
      <c r="G8193" s="12" t="str">
        <f t="shared" si="647"/>
        <v>土</v>
      </c>
      <c r="J8193" s="12"/>
      <c r="K8193" s="12"/>
      <c r="L8193" s="12"/>
      <c r="M8193" s="12"/>
      <c r="N8193" s="12"/>
    </row>
    <row r="8194" spans="1:14" x14ac:dyDescent="0.2">
      <c r="A8194" s="1">
        <v>48371</v>
      </c>
      <c r="B8194" s="4" t="s">
        <v>776</v>
      </c>
      <c r="C8194" s="5" t="str">
        <f t="shared" si="643"/>
        <v xml:space="preserve"> 4</v>
      </c>
      <c r="D8194" s="12" t="str">
        <f t="shared" si="644"/>
        <v>28</v>
      </c>
      <c r="E8194" s="12">
        <f t="shared" si="645"/>
        <v>2</v>
      </c>
      <c r="F8194" s="12" t="str">
        <f t="shared" si="646"/>
        <v>先勝</v>
      </c>
      <c r="G8194" s="12" t="str">
        <f t="shared" si="647"/>
        <v>日</v>
      </c>
      <c r="J8194" s="12"/>
      <c r="K8194" s="12"/>
      <c r="L8194" s="12"/>
      <c r="M8194" s="12"/>
      <c r="N8194" s="12"/>
    </row>
    <row r="8195" spans="1:14" x14ac:dyDescent="0.2">
      <c r="A8195" s="1">
        <v>48372</v>
      </c>
      <c r="B8195" s="4" t="s">
        <v>777</v>
      </c>
      <c r="C8195" s="5" t="str">
        <f t="shared" si="643"/>
        <v xml:space="preserve"> 4</v>
      </c>
      <c r="D8195" s="12" t="str">
        <f t="shared" si="644"/>
        <v>29</v>
      </c>
      <c r="E8195" s="12">
        <f t="shared" si="645"/>
        <v>3</v>
      </c>
      <c r="F8195" s="12" t="str">
        <f t="shared" si="646"/>
        <v>友引</v>
      </c>
      <c r="G8195" s="12" t="str">
        <f t="shared" si="647"/>
        <v>月</v>
      </c>
      <c r="J8195" s="12"/>
      <c r="K8195" s="12"/>
      <c r="L8195" s="12"/>
      <c r="M8195" s="12"/>
      <c r="N8195" s="12"/>
    </row>
    <row r="8196" spans="1:14" x14ac:dyDescent="0.2">
      <c r="A8196" s="1">
        <v>48373</v>
      </c>
      <c r="B8196" s="4" t="s">
        <v>1048</v>
      </c>
      <c r="C8196" s="5" t="str">
        <f t="shared" si="643"/>
        <v xml:space="preserve"> 4</v>
      </c>
      <c r="D8196" s="12" t="str">
        <f t="shared" si="644"/>
        <v>30</v>
      </c>
      <c r="E8196" s="12">
        <f t="shared" si="645"/>
        <v>4</v>
      </c>
      <c r="F8196" s="12" t="str">
        <f t="shared" si="646"/>
        <v>先負</v>
      </c>
      <c r="G8196" s="12" t="str">
        <f t="shared" si="647"/>
        <v>火</v>
      </c>
      <c r="J8196" s="12"/>
      <c r="K8196" s="12"/>
      <c r="L8196" s="12"/>
      <c r="M8196" s="12"/>
      <c r="N8196" s="12"/>
    </row>
    <row r="8197" spans="1:14" x14ac:dyDescent="0.2">
      <c r="A8197" s="1">
        <v>48374</v>
      </c>
      <c r="B8197" s="4" t="s">
        <v>778</v>
      </c>
      <c r="C8197" s="5" t="str">
        <f t="shared" si="643"/>
        <v xml:space="preserve"> 5</v>
      </c>
      <c r="D8197" s="12" t="str">
        <f t="shared" si="644"/>
        <v>1</v>
      </c>
      <c r="E8197" s="12">
        <f t="shared" si="645"/>
        <v>0</v>
      </c>
      <c r="F8197" s="12" t="str">
        <f t="shared" si="646"/>
        <v>大安</v>
      </c>
      <c r="G8197" s="12" t="str">
        <f t="shared" si="647"/>
        <v>水</v>
      </c>
      <c r="J8197" s="12"/>
      <c r="K8197" s="12"/>
      <c r="L8197" s="12"/>
      <c r="M8197" s="12"/>
      <c r="N8197" s="12"/>
    </row>
    <row r="8198" spans="1:14" x14ac:dyDescent="0.2">
      <c r="A8198" s="1">
        <v>48375</v>
      </c>
      <c r="B8198" s="4" t="s">
        <v>779</v>
      </c>
      <c r="C8198" s="5" t="str">
        <f t="shared" si="643"/>
        <v xml:space="preserve"> 5</v>
      </c>
      <c r="D8198" s="12" t="str">
        <f t="shared" si="644"/>
        <v>2</v>
      </c>
      <c r="E8198" s="12">
        <f t="shared" si="645"/>
        <v>1</v>
      </c>
      <c r="F8198" s="12" t="str">
        <f t="shared" si="646"/>
        <v>赤口</v>
      </c>
      <c r="G8198" s="12" t="str">
        <f t="shared" si="647"/>
        <v>木</v>
      </c>
      <c r="J8198" s="12"/>
      <c r="K8198" s="12"/>
      <c r="L8198" s="12"/>
      <c r="M8198" s="12"/>
      <c r="N8198" s="12"/>
    </row>
    <row r="8199" spans="1:14" x14ac:dyDescent="0.2">
      <c r="A8199" s="1">
        <v>48376</v>
      </c>
      <c r="B8199" s="4" t="s">
        <v>780</v>
      </c>
      <c r="C8199" s="5" t="str">
        <f t="shared" si="643"/>
        <v xml:space="preserve"> 5</v>
      </c>
      <c r="D8199" s="12" t="str">
        <f t="shared" si="644"/>
        <v>3</v>
      </c>
      <c r="E8199" s="12">
        <f t="shared" si="645"/>
        <v>2</v>
      </c>
      <c r="F8199" s="12" t="str">
        <f t="shared" si="646"/>
        <v>先勝</v>
      </c>
      <c r="G8199" s="12" t="str">
        <f t="shared" si="647"/>
        <v>金</v>
      </c>
      <c r="J8199" s="12"/>
      <c r="K8199" s="12"/>
      <c r="L8199" s="12"/>
      <c r="M8199" s="12"/>
      <c r="N8199" s="12"/>
    </row>
    <row r="8200" spans="1:14" x14ac:dyDescent="0.2">
      <c r="A8200" s="1">
        <v>48377</v>
      </c>
      <c r="B8200" s="4" t="s">
        <v>781</v>
      </c>
      <c r="C8200" s="5" t="str">
        <f t="shared" si="643"/>
        <v xml:space="preserve"> 5</v>
      </c>
      <c r="D8200" s="12" t="str">
        <f t="shared" si="644"/>
        <v>4</v>
      </c>
      <c r="E8200" s="12">
        <f t="shared" si="645"/>
        <v>3</v>
      </c>
      <c r="F8200" s="12" t="str">
        <f t="shared" si="646"/>
        <v>友引</v>
      </c>
      <c r="G8200" s="12" t="str">
        <f t="shared" si="647"/>
        <v>土</v>
      </c>
      <c r="J8200" s="12"/>
      <c r="K8200" s="12"/>
      <c r="L8200" s="12"/>
      <c r="M8200" s="12"/>
      <c r="N8200" s="12"/>
    </row>
    <row r="8201" spans="1:14" x14ac:dyDescent="0.2">
      <c r="A8201" s="1">
        <v>48378</v>
      </c>
      <c r="B8201" s="4" t="s">
        <v>782</v>
      </c>
      <c r="C8201" s="5" t="str">
        <f t="shared" si="643"/>
        <v xml:space="preserve"> 5</v>
      </c>
      <c r="D8201" s="12" t="str">
        <f t="shared" si="644"/>
        <v>5</v>
      </c>
      <c r="E8201" s="12">
        <f t="shared" si="645"/>
        <v>4</v>
      </c>
      <c r="F8201" s="12" t="str">
        <f t="shared" si="646"/>
        <v>先負</v>
      </c>
      <c r="G8201" s="12" t="str">
        <f t="shared" si="647"/>
        <v>日</v>
      </c>
      <c r="J8201" s="12"/>
      <c r="K8201" s="12"/>
      <c r="L8201" s="12"/>
      <c r="M8201" s="12"/>
      <c r="N8201" s="12"/>
    </row>
    <row r="8202" spans="1:14" x14ac:dyDescent="0.2">
      <c r="A8202" s="1">
        <v>48379</v>
      </c>
      <c r="B8202" s="4" t="s">
        <v>783</v>
      </c>
      <c r="C8202" s="5" t="str">
        <f t="shared" si="643"/>
        <v xml:space="preserve"> 5</v>
      </c>
      <c r="D8202" s="12" t="str">
        <f t="shared" si="644"/>
        <v>6</v>
      </c>
      <c r="E8202" s="12">
        <f t="shared" si="645"/>
        <v>5</v>
      </c>
      <c r="F8202" s="12" t="str">
        <f t="shared" si="646"/>
        <v>仏滅</v>
      </c>
      <c r="G8202" s="12" t="str">
        <f t="shared" si="647"/>
        <v>月</v>
      </c>
      <c r="J8202" s="12"/>
      <c r="K8202" s="12"/>
      <c r="L8202" s="12"/>
      <c r="M8202" s="12"/>
      <c r="N8202" s="12"/>
    </row>
    <row r="8203" spans="1:14" x14ac:dyDescent="0.2">
      <c r="A8203" s="1">
        <v>48380</v>
      </c>
      <c r="B8203" s="4" t="s">
        <v>784</v>
      </c>
      <c r="C8203" s="5" t="str">
        <f t="shared" si="643"/>
        <v xml:space="preserve"> 5</v>
      </c>
      <c r="D8203" s="12" t="str">
        <f t="shared" si="644"/>
        <v>7</v>
      </c>
      <c r="E8203" s="12">
        <f t="shared" si="645"/>
        <v>0</v>
      </c>
      <c r="F8203" s="12" t="str">
        <f t="shared" si="646"/>
        <v>大安</v>
      </c>
      <c r="G8203" s="12" t="str">
        <f t="shared" si="647"/>
        <v>火</v>
      </c>
      <c r="J8203" s="12"/>
      <c r="K8203" s="12"/>
      <c r="L8203" s="12"/>
      <c r="M8203" s="12"/>
      <c r="N8203" s="12"/>
    </row>
    <row r="8204" spans="1:14" x14ac:dyDescent="0.2">
      <c r="A8204" s="1">
        <v>48381</v>
      </c>
      <c r="B8204" s="4" t="s">
        <v>785</v>
      </c>
      <c r="C8204" s="5" t="str">
        <f t="shared" ref="C8204:C8267" si="648">SUBSTITUTE( LEFT(B8204,LEN(B8204)-(LEN(B8204)-FIND("/",B8204)+1)), "閏", "" )</f>
        <v xml:space="preserve"> 5</v>
      </c>
      <c r="D8204" s="12" t="str">
        <f t="shared" si="644"/>
        <v>8</v>
      </c>
      <c r="E8204" s="12">
        <f t="shared" si="645"/>
        <v>1</v>
      </c>
      <c r="F8204" s="12" t="str">
        <f t="shared" si="646"/>
        <v>赤口</v>
      </c>
      <c r="G8204" s="12" t="str">
        <f t="shared" si="647"/>
        <v>水</v>
      </c>
      <c r="J8204" s="12"/>
      <c r="K8204" s="12"/>
      <c r="L8204" s="12"/>
      <c r="M8204" s="12"/>
      <c r="N8204" s="12"/>
    </row>
    <row r="8205" spans="1:14" x14ac:dyDescent="0.2">
      <c r="A8205" s="1">
        <v>48382</v>
      </c>
      <c r="B8205" s="4" t="s">
        <v>786</v>
      </c>
      <c r="C8205" s="5" t="str">
        <f t="shared" si="648"/>
        <v xml:space="preserve"> 5</v>
      </c>
      <c r="D8205" s="12" t="str">
        <f t="shared" si="644"/>
        <v>9</v>
      </c>
      <c r="E8205" s="12">
        <f t="shared" si="645"/>
        <v>2</v>
      </c>
      <c r="F8205" s="12" t="str">
        <f t="shared" si="646"/>
        <v>先勝</v>
      </c>
      <c r="G8205" s="12" t="str">
        <f t="shared" si="647"/>
        <v>木</v>
      </c>
      <c r="J8205" s="12"/>
      <c r="K8205" s="12"/>
      <c r="L8205" s="12"/>
      <c r="M8205" s="12"/>
      <c r="N8205" s="12"/>
    </row>
    <row r="8206" spans="1:14" x14ac:dyDescent="0.2">
      <c r="A8206" s="1">
        <v>48383</v>
      </c>
      <c r="B8206" s="4" t="s">
        <v>787</v>
      </c>
      <c r="C8206" s="5" t="str">
        <f t="shared" si="648"/>
        <v xml:space="preserve"> 5</v>
      </c>
      <c r="D8206" s="12" t="str">
        <f t="shared" si="644"/>
        <v>10</v>
      </c>
      <c r="E8206" s="12">
        <f t="shared" si="645"/>
        <v>3</v>
      </c>
      <c r="F8206" s="12" t="str">
        <f t="shared" si="646"/>
        <v>友引</v>
      </c>
      <c r="G8206" s="12" t="str">
        <f t="shared" si="647"/>
        <v>金</v>
      </c>
      <c r="J8206" s="12"/>
      <c r="K8206" s="12"/>
      <c r="L8206" s="12"/>
      <c r="M8206" s="12"/>
      <c r="N8206" s="12"/>
    </row>
    <row r="8207" spans="1:14" x14ac:dyDescent="0.2">
      <c r="A8207" s="1">
        <v>48384</v>
      </c>
      <c r="B8207" s="4" t="s">
        <v>788</v>
      </c>
      <c r="C8207" s="5" t="str">
        <f t="shared" si="648"/>
        <v xml:space="preserve"> 5</v>
      </c>
      <c r="D8207" s="12" t="str">
        <f t="shared" si="644"/>
        <v>11</v>
      </c>
      <c r="E8207" s="12">
        <f t="shared" si="645"/>
        <v>4</v>
      </c>
      <c r="F8207" s="12" t="str">
        <f t="shared" si="646"/>
        <v>先負</v>
      </c>
      <c r="G8207" s="12" t="str">
        <f t="shared" si="647"/>
        <v>土</v>
      </c>
      <c r="J8207" s="12"/>
      <c r="K8207" s="12"/>
      <c r="L8207" s="12"/>
      <c r="M8207" s="12"/>
      <c r="N8207" s="12"/>
    </row>
    <row r="8208" spans="1:14" x14ac:dyDescent="0.2">
      <c r="A8208" s="1">
        <v>48385</v>
      </c>
      <c r="B8208" s="4" t="s">
        <v>789</v>
      </c>
      <c r="C8208" s="5" t="str">
        <f t="shared" si="648"/>
        <v xml:space="preserve"> 5</v>
      </c>
      <c r="D8208" s="12" t="str">
        <f t="shared" si="644"/>
        <v>12</v>
      </c>
      <c r="E8208" s="12">
        <f t="shared" si="645"/>
        <v>5</v>
      </c>
      <c r="F8208" s="12" t="str">
        <f t="shared" si="646"/>
        <v>仏滅</v>
      </c>
      <c r="G8208" s="12" t="str">
        <f t="shared" si="647"/>
        <v>日</v>
      </c>
      <c r="J8208" s="12"/>
      <c r="K8208" s="12"/>
      <c r="L8208" s="12"/>
      <c r="M8208" s="12"/>
      <c r="N8208" s="12"/>
    </row>
    <row r="8209" spans="1:14" x14ac:dyDescent="0.2">
      <c r="A8209" s="1">
        <v>48386</v>
      </c>
      <c r="B8209" s="4" t="s">
        <v>790</v>
      </c>
      <c r="C8209" s="5" t="str">
        <f t="shared" si="648"/>
        <v xml:space="preserve"> 5</v>
      </c>
      <c r="D8209" s="12" t="str">
        <f t="shared" si="644"/>
        <v>13</v>
      </c>
      <c r="E8209" s="12">
        <f t="shared" si="645"/>
        <v>0</v>
      </c>
      <c r="F8209" s="12" t="str">
        <f t="shared" si="646"/>
        <v>大安</v>
      </c>
      <c r="G8209" s="12" t="str">
        <f t="shared" si="647"/>
        <v>月</v>
      </c>
      <c r="J8209" s="12"/>
      <c r="K8209" s="12"/>
      <c r="L8209" s="12"/>
      <c r="M8209" s="12"/>
      <c r="N8209" s="12"/>
    </row>
    <row r="8210" spans="1:14" x14ac:dyDescent="0.2">
      <c r="A8210" s="1">
        <v>48387</v>
      </c>
      <c r="B8210" s="4" t="s">
        <v>791</v>
      </c>
      <c r="C8210" s="5" t="str">
        <f t="shared" si="648"/>
        <v xml:space="preserve"> 5</v>
      </c>
      <c r="D8210" s="12" t="str">
        <f t="shared" si="644"/>
        <v>14</v>
      </c>
      <c r="E8210" s="12">
        <f t="shared" si="645"/>
        <v>1</v>
      </c>
      <c r="F8210" s="12" t="str">
        <f t="shared" si="646"/>
        <v>赤口</v>
      </c>
      <c r="G8210" s="12" t="str">
        <f t="shared" si="647"/>
        <v>火</v>
      </c>
      <c r="J8210" s="12"/>
      <c r="K8210" s="12"/>
      <c r="L8210" s="12"/>
      <c r="M8210" s="12"/>
      <c r="N8210" s="12"/>
    </row>
    <row r="8211" spans="1:14" x14ac:dyDescent="0.2">
      <c r="A8211" s="1">
        <v>48388</v>
      </c>
      <c r="B8211" s="4" t="s">
        <v>792</v>
      </c>
      <c r="C8211" s="5" t="str">
        <f t="shared" si="648"/>
        <v xml:space="preserve"> 5</v>
      </c>
      <c r="D8211" s="12" t="str">
        <f t="shared" si="644"/>
        <v>15</v>
      </c>
      <c r="E8211" s="12">
        <f t="shared" si="645"/>
        <v>2</v>
      </c>
      <c r="F8211" s="12" t="str">
        <f t="shared" si="646"/>
        <v>先勝</v>
      </c>
      <c r="G8211" s="12" t="str">
        <f t="shared" si="647"/>
        <v>水</v>
      </c>
      <c r="J8211" s="12"/>
      <c r="K8211" s="12"/>
      <c r="L8211" s="12"/>
      <c r="M8211" s="12"/>
      <c r="N8211" s="12"/>
    </row>
    <row r="8212" spans="1:14" x14ac:dyDescent="0.2">
      <c r="A8212" s="1">
        <v>48389</v>
      </c>
      <c r="B8212" s="4" t="s">
        <v>793</v>
      </c>
      <c r="C8212" s="5" t="str">
        <f t="shared" si="648"/>
        <v xml:space="preserve"> 5</v>
      </c>
      <c r="D8212" s="12" t="str">
        <f t="shared" si="644"/>
        <v>16</v>
      </c>
      <c r="E8212" s="12">
        <f t="shared" si="645"/>
        <v>3</v>
      </c>
      <c r="F8212" s="12" t="str">
        <f t="shared" si="646"/>
        <v>友引</v>
      </c>
      <c r="G8212" s="12" t="str">
        <f t="shared" si="647"/>
        <v>木</v>
      </c>
      <c r="J8212" s="12"/>
      <c r="K8212" s="12"/>
      <c r="L8212" s="12"/>
      <c r="M8212" s="12"/>
      <c r="N8212" s="12"/>
    </row>
    <row r="8213" spans="1:14" x14ac:dyDescent="0.2">
      <c r="A8213" s="1">
        <v>48390</v>
      </c>
      <c r="B8213" s="4" t="s">
        <v>794</v>
      </c>
      <c r="C8213" s="5" t="str">
        <f t="shared" si="648"/>
        <v xml:space="preserve"> 5</v>
      </c>
      <c r="D8213" s="12" t="str">
        <f t="shared" si="644"/>
        <v>17</v>
      </c>
      <c r="E8213" s="12">
        <f t="shared" si="645"/>
        <v>4</v>
      </c>
      <c r="F8213" s="12" t="str">
        <f t="shared" si="646"/>
        <v>先負</v>
      </c>
      <c r="G8213" s="12" t="str">
        <f t="shared" si="647"/>
        <v>金</v>
      </c>
      <c r="J8213" s="12"/>
      <c r="K8213" s="12"/>
      <c r="L8213" s="12"/>
      <c r="M8213" s="12"/>
      <c r="N8213" s="12"/>
    </row>
    <row r="8214" spans="1:14" x14ac:dyDescent="0.2">
      <c r="A8214" s="1">
        <v>48391</v>
      </c>
      <c r="B8214" s="4" t="s">
        <v>795</v>
      </c>
      <c r="C8214" s="5" t="str">
        <f t="shared" si="648"/>
        <v xml:space="preserve"> 5</v>
      </c>
      <c r="D8214" s="12" t="str">
        <f t="shared" si="644"/>
        <v>18</v>
      </c>
      <c r="E8214" s="12">
        <f t="shared" si="645"/>
        <v>5</v>
      </c>
      <c r="F8214" s="12" t="str">
        <f t="shared" si="646"/>
        <v>仏滅</v>
      </c>
      <c r="G8214" s="12" t="str">
        <f t="shared" si="647"/>
        <v>土</v>
      </c>
      <c r="J8214" s="12"/>
      <c r="K8214" s="12"/>
      <c r="L8214" s="12"/>
      <c r="M8214" s="12"/>
      <c r="N8214" s="12"/>
    </row>
    <row r="8215" spans="1:14" x14ac:dyDescent="0.2">
      <c r="A8215" s="1">
        <v>48392</v>
      </c>
      <c r="B8215" s="4" t="s">
        <v>796</v>
      </c>
      <c r="C8215" s="5" t="str">
        <f t="shared" si="648"/>
        <v xml:space="preserve"> 5</v>
      </c>
      <c r="D8215" s="12" t="str">
        <f t="shared" si="644"/>
        <v>19</v>
      </c>
      <c r="E8215" s="12">
        <f t="shared" si="645"/>
        <v>0</v>
      </c>
      <c r="F8215" s="12" t="str">
        <f t="shared" si="646"/>
        <v>大安</v>
      </c>
      <c r="G8215" s="12" t="str">
        <f t="shared" si="647"/>
        <v>日</v>
      </c>
      <c r="J8215" s="12"/>
      <c r="K8215" s="12"/>
      <c r="L8215" s="12"/>
      <c r="M8215" s="12"/>
      <c r="N8215" s="12"/>
    </row>
    <row r="8216" spans="1:14" x14ac:dyDescent="0.2">
      <c r="A8216" s="1">
        <v>48393</v>
      </c>
      <c r="B8216" s="4" t="s">
        <v>797</v>
      </c>
      <c r="C8216" s="5" t="str">
        <f t="shared" si="648"/>
        <v xml:space="preserve"> 5</v>
      </c>
      <c r="D8216" s="12" t="str">
        <f t="shared" si="644"/>
        <v>20</v>
      </c>
      <c r="E8216" s="12">
        <f t="shared" si="645"/>
        <v>1</v>
      </c>
      <c r="F8216" s="12" t="str">
        <f t="shared" si="646"/>
        <v>赤口</v>
      </c>
      <c r="G8216" s="12" t="str">
        <f t="shared" si="647"/>
        <v>月</v>
      </c>
      <c r="J8216" s="12"/>
      <c r="K8216" s="12"/>
      <c r="L8216" s="12"/>
      <c r="M8216" s="12"/>
      <c r="N8216" s="12"/>
    </row>
    <row r="8217" spans="1:14" x14ac:dyDescent="0.2">
      <c r="A8217" s="1">
        <v>48394</v>
      </c>
      <c r="B8217" s="4" t="s">
        <v>798</v>
      </c>
      <c r="C8217" s="5" t="str">
        <f t="shared" si="648"/>
        <v xml:space="preserve"> 5</v>
      </c>
      <c r="D8217" s="12" t="str">
        <f t="shared" si="644"/>
        <v>21</v>
      </c>
      <c r="E8217" s="12">
        <f t="shared" si="645"/>
        <v>2</v>
      </c>
      <c r="F8217" s="12" t="str">
        <f t="shared" si="646"/>
        <v>先勝</v>
      </c>
      <c r="G8217" s="12" t="str">
        <f t="shared" si="647"/>
        <v>火</v>
      </c>
      <c r="J8217" s="12"/>
      <c r="K8217" s="12"/>
      <c r="L8217" s="12"/>
      <c r="M8217" s="12"/>
      <c r="N8217" s="12"/>
    </row>
    <row r="8218" spans="1:14" x14ac:dyDescent="0.2">
      <c r="A8218" s="1">
        <v>48395</v>
      </c>
      <c r="B8218" s="4" t="s">
        <v>799</v>
      </c>
      <c r="C8218" s="5" t="str">
        <f t="shared" si="648"/>
        <v xml:space="preserve"> 5</v>
      </c>
      <c r="D8218" s="12" t="str">
        <f t="shared" si="644"/>
        <v>22</v>
      </c>
      <c r="E8218" s="12">
        <f t="shared" si="645"/>
        <v>3</v>
      </c>
      <c r="F8218" s="12" t="str">
        <f t="shared" si="646"/>
        <v>友引</v>
      </c>
      <c r="G8218" s="12" t="str">
        <f t="shared" si="647"/>
        <v>水</v>
      </c>
      <c r="J8218" s="12"/>
      <c r="K8218" s="12"/>
      <c r="L8218" s="12"/>
      <c r="M8218" s="12"/>
      <c r="N8218" s="12"/>
    </row>
    <row r="8219" spans="1:14" x14ac:dyDescent="0.2">
      <c r="A8219" s="1">
        <v>48396</v>
      </c>
      <c r="B8219" s="4" t="s">
        <v>800</v>
      </c>
      <c r="C8219" s="5" t="str">
        <f t="shared" si="648"/>
        <v xml:space="preserve"> 5</v>
      </c>
      <c r="D8219" s="12" t="str">
        <f t="shared" si="644"/>
        <v>23</v>
      </c>
      <c r="E8219" s="12">
        <f t="shared" si="645"/>
        <v>4</v>
      </c>
      <c r="F8219" s="12" t="str">
        <f t="shared" si="646"/>
        <v>先負</v>
      </c>
      <c r="G8219" s="12" t="str">
        <f t="shared" si="647"/>
        <v>木</v>
      </c>
      <c r="J8219" s="12"/>
      <c r="K8219" s="12"/>
      <c r="L8219" s="12"/>
      <c r="M8219" s="12"/>
      <c r="N8219" s="12"/>
    </row>
    <row r="8220" spans="1:14" x14ac:dyDescent="0.2">
      <c r="A8220" s="1">
        <v>48397</v>
      </c>
      <c r="B8220" s="4" t="s">
        <v>801</v>
      </c>
      <c r="C8220" s="5" t="str">
        <f t="shared" si="648"/>
        <v xml:space="preserve"> 5</v>
      </c>
      <c r="D8220" s="12" t="str">
        <f t="shared" si="644"/>
        <v>24</v>
      </c>
      <c r="E8220" s="12">
        <f t="shared" si="645"/>
        <v>5</v>
      </c>
      <c r="F8220" s="12" t="str">
        <f t="shared" si="646"/>
        <v>仏滅</v>
      </c>
      <c r="G8220" s="12" t="str">
        <f t="shared" si="647"/>
        <v>金</v>
      </c>
      <c r="J8220" s="12"/>
      <c r="K8220" s="12"/>
      <c r="L8220" s="12"/>
      <c r="M8220" s="12"/>
      <c r="N8220" s="12"/>
    </row>
    <row r="8221" spans="1:14" x14ac:dyDescent="0.2">
      <c r="A8221" s="1">
        <v>48398</v>
      </c>
      <c r="B8221" s="4" t="s">
        <v>802</v>
      </c>
      <c r="C8221" s="5" t="str">
        <f t="shared" si="648"/>
        <v xml:space="preserve"> 5</v>
      </c>
      <c r="D8221" s="12" t="str">
        <f t="shared" si="644"/>
        <v>25</v>
      </c>
      <c r="E8221" s="12">
        <f t="shared" si="645"/>
        <v>0</v>
      </c>
      <c r="F8221" s="12" t="str">
        <f t="shared" si="646"/>
        <v>大安</v>
      </c>
      <c r="G8221" s="12" t="str">
        <f t="shared" si="647"/>
        <v>土</v>
      </c>
      <c r="J8221" s="12"/>
      <c r="K8221" s="12"/>
      <c r="L8221" s="12"/>
      <c r="M8221" s="12"/>
      <c r="N8221" s="12"/>
    </row>
    <row r="8222" spans="1:14" x14ac:dyDescent="0.2">
      <c r="A8222" s="1">
        <v>48399</v>
      </c>
      <c r="B8222" s="4" t="s">
        <v>803</v>
      </c>
      <c r="C8222" s="5" t="str">
        <f t="shared" si="648"/>
        <v xml:space="preserve"> 5</v>
      </c>
      <c r="D8222" s="12" t="str">
        <f t="shared" si="644"/>
        <v>26</v>
      </c>
      <c r="E8222" s="12">
        <f t="shared" si="645"/>
        <v>1</v>
      </c>
      <c r="F8222" s="12" t="str">
        <f t="shared" si="646"/>
        <v>赤口</v>
      </c>
      <c r="G8222" s="12" t="str">
        <f t="shared" si="647"/>
        <v>日</v>
      </c>
      <c r="J8222" s="12"/>
      <c r="K8222" s="12"/>
      <c r="L8222" s="12"/>
      <c r="M8222" s="12"/>
      <c r="N8222" s="12"/>
    </row>
    <row r="8223" spans="1:14" x14ac:dyDescent="0.2">
      <c r="A8223" s="1">
        <v>48400</v>
      </c>
      <c r="B8223" s="4" t="s">
        <v>804</v>
      </c>
      <c r="C8223" s="5" t="str">
        <f t="shared" si="648"/>
        <v xml:space="preserve"> 5</v>
      </c>
      <c r="D8223" s="12" t="str">
        <f t="shared" si="644"/>
        <v>27</v>
      </c>
      <c r="E8223" s="12">
        <f t="shared" si="645"/>
        <v>2</v>
      </c>
      <c r="F8223" s="12" t="str">
        <f t="shared" si="646"/>
        <v>先勝</v>
      </c>
      <c r="G8223" s="12" t="str">
        <f t="shared" si="647"/>
        <v>月</v>
      </c>
      <c r="J8223" s="12"/>
      <c r="K8223" s="12"/>
      <c r="L8223" s="12"/>
      <c r="M8223" s="12"/>
      <c r="N8223" s="12"/>
    </row>
    <row r="8224" spans="1:14" x14ac:dyDescent="0.2">
      <c r="A8224" s="1">
        <v>48401</v>
      </c>
      <c r="B8224" s="4" t="s">
        <v>805</v>
      </c>
      <c r="C8224" s="5" t="str">
        <f t="shared" si="648"/>
        <v xml:space="preserve"> 5</v>
      </c>
      <c r="D8224" s="12" t="str">
        <f t="shared" si="644"/>
        <v>28</v>
      </c>
      <c r="E8224" s="12">
        <f t="shared" si="645"/>
        <v>3</v>
      </c>
      <c r="F8224" s="12" t="str">
        <f t="shared" si="646"/>
        <v>友引</v>
      </c>
      <c r="G8224" s="12" t="str">
        <f t="shared" si="647"/>
        <v>火</v>
      </c>
      <c r="J8224" s="12"/>
      <c r="K8224" s="12"/>
      <c r="L8224" s="12"/>
      <c r="M8224" s="12"/>
      <c r="N8224" s="12"/>
    </row>
    <row r="8225" spans="1:14" x14ac:dyDescent="0.2">
      <c r="A8225" s="1">
        <v>48402</v>
      </c>
      <c r="B8225" s="4" t="s">
        <v>806</v>
      </c>
      <c r="C8225" s="5" t="str">
        <f t="shared" si="648"/>
        <v xml:space="preserve"> 5</v>
      </c>
      <c r="D8225" s="12" t="str">
        <f t="shared" si="644"/>
        <v>29</v>
      </c>
      <c r="E8225" s="12">
        <f t="shared" si="645"/>
        <v>4</v>
      </c>
      <c r="F8225" s="12" t="str">
        <f t="shared" si="646"/>
        <v>先負</v>
      </c>
      <c r="G8225" s="12" t="str">
        <f t="shared" si="647"/>
        <v>水</v>
      </c>
      <c r="J8225" s="12"/>
      <c r="K8225" s="12"/>
      <c r="L8225" s="12"/>
      <c r="M8225" s="12"/>
      <c r="N8225" s="12"/>
    </row>
    <row r="8226" spans="1:14" x14ac:dyDescent="0.2">
      <c r="A8226" s="1">
        <v>48403</v>
      </c>
      <c r="B8226" s="4" t="s">
        <v>807</v>
      </c>
      <c r="C8226" s="5" t="str">
        <f t="shared" si="648"/>
        <v xml:space="preserve"> 6</v>
      </c>
      <c r="D8226" s="12" t="str">
        <f t="shared" si="644"/>
        <v>1</v>
      </c>
      <c r="E8226" s="12">
        <f t="shared" si="645"/>
        <v>1</v>
      </c>
      <c r="F8226" s="12" t="str">
        <f t="shared" si="646"/>
        <v>赤口</v>
      </c>
      <c r="G8226" s="12" t="str">
        <f t="shared" si="647"/>
        <v>木</v>
      </c>
      <c r="J8226" s="12"/>
      <c r="K8226" s="12"/>
      <c r="L8226" s="12"/>
      <c r="M8226" s="12"/>
      <c r="N8226" s="12"/>
    </row>
    <row r="8227" spans="1:14" x14ac:dyDescent="0.2">
      <c r="A8227" s="1">
        <v>48404</v>
      </c>
      <c r="B8227" s="4" t="s">
        <v>808</v>
      </c>
      <c r="C8227" s="5" t="str">
        <f t="shared" si="648"/>
        <v xml:space="preserve"> 6</v>
      </c>
      <c r="D8227" s="12" t="str">
        <f t="shared" si="644"/>
        <v>2</v>
      </c>
      <c r="E8227" s="12">
        <f t="shared" si="645"/>
        <v>2</v>
      </c>
      <c r="F8227" s="12" t="str">
        <f t="shared" si="646"/>
        <v>先勝</v>
      </c>
      <c r="G8227" s="12" t="str">
        <f t="shared" si="647"/>
        <v>金</v>
      </c>
      <c r="J8227" s="12"/>
      <c r="K8227" s="12"/>
      <c r="L8227" s="12"/>
      <c r="M8227" s="12"/>
      <c r="N8227" s="12"/>
    </row>
    <row r="8228" spans="1:14" x14ac:dyDescent="0.2">
      <c r="A8228" s="1">
        <v>48405</v>
      </c>
      <c r="B8228" s="4" t="s">
        <v>809</v>
      </c>
      <c r="C8228" s="5" t="str">
        <f t="shared" si="648"/>
        <v xml:space="preserve"> 6</v>
      </c>
      <c r="D8228" s="12" t="str">
        <f t="shared" si="644"/>
        <v>3</v>
      </c>
      <c r="E8228" s="12">
        <f t="shared" si="645"/>
        <v>3</v>
      </c>
      <c r="F8228" s="12" t="str">
        <f t="shared" si="646"/>
        <v>友引</v>
      </c>
      <c r="G8228" s="12" t="str">
        <f t="shared" si="647"/>
        <v>土</v>
      </c>
      <c r="J8228" s="12"/>
      <c r="K8228" s="12"/>
      <c r="L8228" s="12"/>
      <c r="M8228" s="12"/>
      <c r="N8228" s="12"/>
    </row>
    <row r="8229" spans="1:14" x14ac:dyDescent="0.2">
      <c r="A8229" s="1">
        <v>48406</v>
      </c>
      <c r="B8229" s="4" t="s">
        <v>810</v>
      </c>
      <c r="C8229" s="5" t="str">
        <f t="shared" si="648"/>
        <v xml:space="preserve"> 6</v>
      </c>
      <c r="D8229" s="12" t="str">
        <f t="shared" si="644"/>
        <v>4</v>
      </c>
      <c r="E8229" s="12">
        <f t="shared" si="645"/>
        <v>4</v>
      </c>
      <c r="F8229" s="12" t="str">
        <f t="shared" si="646"/>
        <v>先負</v>
      </c>
      <c r="G8229" s="12" t="str">
        <f t="shared" si="647"/>
        <v>日</v>
      </c>
      <c r="J8229" s="12"/>
      <c r="K8229" s="12"/>
      <c r="L8229" s="12"/>
      <c r="M8229" s="12"/>
      <c r="N8229" s="12"/>
    </row>
    <row r="8230" spans="1:14" x14ac:dyDescent="0.2">
      <c r="A8230" s="1">
        <v>48407</v>
      </c>
      <c r="B8230" s="4" t="s">
        <v>811</v>
      </c>
      <c r="C8230" s="5" t="str">
        <f t="shared" si="648"/>
        <v xml:space="preserve"> 6</v>
      </c>
      <c r="D8230" s="12" t="str">
        <f t="shared" si="644"/>
        <v>5</v>
      </c>
      <c r="E8230" s="12">
        <f t="shared" si="645"/>
        <v>5</v>
      </c>
      <c r="F8230" s="12" t="str">
        <f t="shared" si="646"/>
        <v>仏滅</v>
      </c>
      <c r="G8230" s="12" t="str">
        <f t="shared" si="647"/>
        <v>月</v>
      </c>
      <c r="J8230" s="12"/>
      <c r="K8230" s="12"/>
      <c r="L8230" s="12"/>
      <c r="M8230" s="12"/>
      <c r="N8230" s="12"/>
    </row>
    <row r="8231" spans="1:14" x14ac:dyDescent="0.2">
      <c r="A8231" s="1">
        <v>48408</v>
      </c>
      <c r="B8231" s="4" t="s">
        <v>812</v>
      </c>
      <c r="C8231" s="5" t="str">
        <f t="shared" si="648"/>
        <v xml:space="preserve"> 6</v>
      </c>
      <c r="D8231" s="12" t="str">
        <f t="shared" si="644"/>
        <v>6</v>
      </c>
      <c r="E8231" s="12">
        <f t="shared" si="645"/>
        <v>0</v>
      </c>
      <c r="F8231" s="12" t="str">
        <f t="shared" si="646"/>
        <v>大安</v>
      </c>
      <c r="G8231" s="12" t="str">
        <f t="shared" si="647"/>
        <v>火</v>
      </c>
      <c r="J8231" s="12"/>
      <c r="K8231" s="12"/>
      <c r="L8231" s="12"/>
      <c r="M8231" s="12"/>
      <c r="N8231" s="12"/>
    </row>
    <row r="8232" spans="1:14" x14ac:dyDescent="0.2">
      <c r="A8232" s="1">
        <v>48409</v>
      </c>
      <c r="B8232" s="4" t="s">
        <v>813</v>
      </c>
      <c r="C8232" s="5" t="str">
        <f t="shared" si="648"/>
        <v xml:space="preserve"> 6</v>
      </c>
      <c r="D8232" s="12" t="str">
        <f t="shared" si="644"/>
        <v>7</v>
      </c>
      <c r="E8232" s="12">
        <f t="shared" si="645"/>
        <v>1</v>
      </c>
      <c r="F8232" s="12" t="str">
        <f t="shared" si="646"/>
        <v>赤口</v>
      </c>
      <c r="G8232" s="12" t="str">
        <f t="shared" si="647"/>
        <v>水</v>
      </c>
      <c r="J8232" s="12"/>
      <c r="K8232" s="12"/>
      <c r="L8232" s="12"/>
      <c r="M8232" s="12"/>
      <c r="N8232" s="12"/>
    </row>
    <row r="8233" spans="1:14" x14ac:dyDescent="0.2">
      <c r="A8233" s="1">
        <v>48410</v>
      </c>
      <c r="B8233" s="4" t="s">
        <v>814</v>
      </c>
      <c r="C8233" s="5" t="str">
        <f t="shared" si="648"/>
        <v xml:space="preserve"> 6</v>
      </c>
      <c r="D8233" s="12" t="str">
        <f t="shared" si="644"/>
        <v>8</v>
      </c>
      <c r="E8233" s="12">
        <f t="shared" si="645"/>
        <v>2</v>
      </c>
      <c r="F8233" s="12" t="str">
        <f t="shared" si="646"/>
        <v>先勝</v>
      </c>
      <c r="G8233" s="12" t="str">
        <f t="shared" si="647"/>
        <v>木</v>
      </c>
      <c r="J8233" s="12"/>
      <c r="K8233" s="12"/>
      <c r="L8233" s="12"/>
      <c r="M8233" s="12"/>
      <c r="N8233" s="12"/>
    </row>
    <row r="8234" spans="1:14" x14ac:dyDescent="0.2">
      <c r="A8234" s="1">
        <v>48411</v>
      </c>
      <c r="B8234" s="4" t="s">
        <v>815</v>
      </c>
      <c r="C8234" s="5" t="str">
        <f t="shared" si="648"/>
        <v xml:space="preserve"> 6</v>
      </c>
      <c r="D8234" s="12" t="str">
        <f t="shared" si="644"/>
        <v>9</v>
      </c>
      <c r="E8234" s="12">
        <f t="shared" si="645"/>
        <v>3</v>
      </c>
      <c r="F8234" s="12" t="str">
        <f t="shared" si="646"/>
        <v>友引</v>
      </c>
      <c r="G8234" s="12" t="str">
        <f t="shared" si="647"/>
        <v>金</v>
      </c>
      <c r="J8234" s="12"/>
      <c r="K8234" s="12"/>
      <c r="L8234" s="12"/>
      <c r="M8234" s="12"/>
      <c r="N8234" s="12"/>
    </row>
    <row r="8235" spans="1:14" x14ac:dyDescent="0.2">
      <c r="A8235" s="1">
        <v>48412</v>
      </c>
      <c r="B8235" s="4" t="s">
        <v>816</v>
      </c>
      <c r="C8235" s="5" t="str">
        <f t="shared" si="648"/>
        <v xml:space="preserve"> 6</v>
      </c>
      <c r="D8235" s="12" t="str">
        <f t="shared" si="644"/>
        <v>10</v>
      </c>
      <c r="E8235" s="12">
        <f t="shared" si="645"/>
        <v>4</v>
      </c>
      <c r="F8235" s="12" t="str">
        <f t="shared" si="646"/>
        <v>先負</v>
      </c>
      <c r="G8235" s="12" t="str">
        <f t="shared" si="647"/>
        <v>土</v>
      </c>
      <c r="J8235" s="12"/>
      <c r="K8235" s="12"/>
      <c r="L8235" s="12"/>
      <c r="M8235" s="12"/>
      <c r="N8235" s="12"/>
    </row>
    <row r="8236" spans="1:14" x14ac:dyDescent="0.2">
      <c r="A8236" s="1">
        <v>48413</v>
      </c>
      <c r="B8236" s="4" t="s">
        <v>817</v>
      </c>
      <c r="C8236" s="5" t="str">
        <f t="shared" si="648"/>
        <v xml:space="preserve"> 6</v>
      </c>
      <c r="D8236" s="12" t="str">
        <f t="shared" si="644"/>
        <v>11</v>
      </c>
      <c r="E8236" s="12">
        <f t="shared" si="645"/>
        <v>5</v>
      </c>
      <c r="F8236" s="12" t="str">
        <f t="shared" si="646"/>
        <v>仏滅</v>
      </c>
      <c r="G8236" s="12" t="str">
        <f t="shared" si="647"/>
        <v>日</v>
      </c>
      <c r="J8236" s="12"/>
      <c r="K8236" s="12"/>
      <c r="L8236" s="12"/>
      <c r="M8236" s="12"/>
      <c r="N8236" s="12"/>
    </row>
    <row r="8237" spans="1:14" x14ac:dyDescent="0.2">
      <c r="A8237" s="1">
        <v>48414</v>
      </c>
      <c r="B8237" s="4" t="s">
        <v>818</v>
      </c>
      <c r="C8237" s="5" t="str">
        <f t="shared" si="648"/>
        <v xml:space="preserve"> 6</v>
      </c>
      <c r="D8237" s="12" t="str">
        <f t="shared" si="644"/>
        <v>12</v>
      </c>
      <c r="E8237" s="12">
        <f t="shared" si="645"/>
        <v>0</v>
      </c>
      <c r="F8237" s="12" t="str">
        <f t="shared" si="646"/>
        <v>大安</v>
      </c>
      <c r="G8237" s="12" t="str">
        <f t="shared" si="647"/>
        <v>月</v>
      </c>
      <c r="J8237" s="12"/>
      <c r="K8237" s="12"/>
      <c r="L8237" s="12"/>
      <c r="M8237" s="12"/>
      <c r="N8237" s="12"/>
    </row>
    <row r="8238" spans="1:14" x14ac:dyDescent="0.2">
      <c r="A8238" s="1">
        <v>48415</v>
      </c>
      <c r="B8238" s="4" t="s">
        <v>819</v>
      </c>
      <c r="C8238" s="5" t="str">
        <f t="shared" si="648"/>
        <v xml:space="preserve"> 6</v>
      </c>
      <c r="D8238" s="12" t="str">
        <f t="shared" ref="D8238:D8301" si="649">RIGHT(B8238,LEN(B8238)-FIND("/",B8238))</f>
        <v>13</v>
      </c>
      <c r="E8238" s="12">
        <f t="shared" si="645"/>
        <v>1</v>
      </c>
      <c r="F8238" s="12" t="str">
        <f t="shared" si="646"/>
        <v>赤口</v>
      </c>
      <c r="G8238" s="12" t="str">
        <f t="shared" si="647"/>
        <v>火</v>
      </c>
      <c r="J8238" s="12"/>
      <c r="K8238" s="12"/>
      <c r="L8238" s="12"/>
      <c r="M8238" s="12"/>
      <c r="N8238" s="12"/>
    </row>
    <row r="8239" spans="1:14" x14ac:dyDescent="0.2">
      <c r="A8239" s="1">
        <v>48416</v>
      </c>
      <c r="B8239" s="4" t="s">
        <v>820</v>
      </c>
      <c r="C8239" s="5" t="str">
        <f t="shared" si="648"/>
        <v xml:space="preserve"> 6</v>
      </c>
      <c r="D8239" s="12" t="str">
        <f t="shared" si="649"/>
        <v>14</v>
      </c>
      <c r="E8239" s="12">
        <f t="shared" si="645"/>
        <v>2</v>
      </c>
      <c r="F8239" s="12" t="str">
        <f t="shared" si="646"/>
        <v>先勝</v>
      </c>
      <c r="G8239" s="12" t="str">
        <f t="shared" si="647"/>
        <v>水</v>
      </c>
      <c r="J8239" s="12"/>
      <c r="K8239" s="12"/>
      <c r="L8239" s="12"/>
      <c r="M8239" s="12"/>
      <c r="N8239" s="12"/>
    </row>
    <row r="8240" spans="1:14" x14ac:dyDescent="0.2">
      <c r="A8240" s="1">
        <v>48417</v>
      </c>
      <c r="B8240" s="4" t="s">
        <v>821</v>
      </c>
      <c r="C8240" s="5" t="str">
        <f t="shared" si="648"/>
        <v xml:space="preserve"> 6</v>
      </c>
      <c r="D8240" s="12" t="str">
        <f t="shared" si="649"/>
        <v>15</v>
      </c>
      <c r="E8240" s="12">
        <f t="shared" si="645"/>
        <v>3</v>
      </c>
      <c r="F8240" s="12" t="str">
        <f t="shared" si="646"/>
        <v>友引</v>
      </c>
      <c r="G8240" s="12" t="str">
        <f t="shared" si="647"/>
        <v>木</v>
      </c>
      <c r="J8240" s="12"/>
      <c r="K8240" s="12"/>
      <c r="L8240" s="12"/>
      <c r="M8240" s="12"/>
      <c r="N8240" s="12"/>
    </row>
    <row r="8241" spans="1:14" x14ac:dyDescent="0.2">
      <c r="A8241" s="1">
        <v>48418</v>
      </c>
      <c r="B8241" s="4" t="s">
        <v>822</v>
      </c>
      <c r="C8241" s="5" t="str">
        <f t="shared" si="648"/>
        <v xml:space="preserve"> 6</v>
      </c>
      <c r="D8241" s="12" t="str">
        <f t="shared" si="649"/>
        <v>16</v>
      </c>
      <c r="E8241" s="12">
        <f t="shared" si="645"/>
        <v>4</v>
      </c>
      <c r="F8241" s="12" t="str">
        <f t="shared" si="646"/>
        <v>先負</v>
      </c>
      <c r="G8241" s="12" t="str">
        <f t="shared" si="647"/>
        <v>金</v>
      </c>
      <c r="J8241" s="12"/>
      <c r="K8241" s="12"/>
      <c r="L8241" s="12"/>
      <c r="M8241" s="12"/>
      <c r="N8241" s="12"/>
    </row>
    <row r="8242" spans="1:14" x14ac:dyDescent="0.2">
      <c r="A8242" s="1">
        <v>48419</v>
      </c>
      <c r="B8242" s="4" t="s">
        <v>823</v>
      </c>
      <c r="C8242" s="5" t="str">
        <f t="shared" si="648"/>
        <v xml:space="preserve"> 6</v>
      </c>
      <c r="D8242" s="12" t="str">
        <f t="shared" si="649"/>
        <v>17</v>
      </c>
      <c r="E8242" s="12">
        <f t="shared" si="645"/>
        <v>5</v>
      </c>
      <c r="F8242" s="12" t="str">
        <f t="shared" si="646"/>
        <v>仏滅</v>
      </c>
      <c r="G8242" s="12" t="str">
        <f t="shared" si="647"/>
        <v>土</v>
      </c>
      <c r="J8242" s="12"/>
      <c r="K8242" s="12"/>
      <c r="L8242" s="12"/>
      <c r="M8242" s="12"/>
      <c r="N8242" s="12"/>
    </row>
    <row r="8243" spans="1:14" x14ac:dyDescent="0.2">
      <c r="A8243" s="1">
        <v>48420</v>
      </c>
      <c r="B8243" s="4" t="s">
        <v>824</v>
      </c>
      <c r="C8243" s="5" t="str">
        <f t="shared" si="648"/>
        <v xml:space="preserve"> 6</v>
      </c>
      <c r="D8243" s="12" t="str">
        <f t="shared" si="649"/>
        <v>18</v>
      </c>
      <c r="E8243" s="12">
        <f t="shared" si="645"/>
        <v>0</v>
      </c>
      <c r="F8243" s="12" t="str">
        <f t="shared" si="646"/>
        <v>大安</v>
      </c>
      <c r="G8243" s="12" t="str">
        <f t="shared" si="647"/>
        <v>日</v>
      </c>
      <c r="J8243" s="12"/>
      <c r="K8243" s="12"/>
      <c r="L8243" s="12"/>
      <c r="M8243" s="12"/>
      <c r="N8243" s="12"/>
    </row>
    <row r="8244" spans="1:14" x14ac:dyDescent="0.2">
      <c r="A8244" s="1">
        <v>48421</v>
      </c>
      <c r="B8244" s="4" t="s">
        <v>825</v>
      </c>
      <c r="C8244" s="5" t="str">
        <f t="shared" si="648"/>
        <v xml:space="preserve"> 6</v>
      </c>
      <c r="D8244" s="12" t="str">
        <f t="shared" si="649"/>
        <v>19</v>
      </c>
      <c r="E8244" s="12">
        <f t="shared" ref="E8244:E8307" si="650">MOD(C8244+D8244,6)</f>
        <v>1</v>
      </c>
      <c r="F8244" s="12" t="str">
        <f t="shared" ref="F8244:F8307" si="651">VLOOKUP(E8244,$H$2:$I$7,2)</f>
        <v>赤口</v>
      </c>
      <c r="G8244" s="12" t="str">
        <f t="shared" ref="G8244:G8307" si="652">TEXT(A8244,"aaa")</f>
        <v>月</v>
      </c>
      <c r="J8244" s="12"/>
      <c r="K8244" s="12"/>
      <c r="L8244" s="12"/>
      <c r="M8244" s="12"/>
      <c r="N8244" s="12"/>
    </row>
    <row r="8245" spans="1:14" x14ac:dyDescent="0.2">
      <c r="A8245" s="1">
        <v>48422</v>
      </c>
      <c r="B8245" s="4" t="s">
        <v>826</v>
      </c>
      <c r="C8245" s="5" t="str">
        <f t="shared" si="648"/>
        <v xml:space="preserve"> 6</v>
      </c>
      <c r="D8245" s="12" t="str">
        <f t="shared" si="649"/>
        <v>20</v>
      </c>
      <c r="E8245" s="12">
        <f t="shared" si="650"/>
        <v>2</v>
      </c>
      <c r="F8245" s="12" t="str">
        <f t="shared" si="651"/>
        <v>先勝</v>
      </c>
      <c r="G8245" s="12" t="str">
        <f t="shared" si="652"/>
        <v>火</v>
      </c>
      <c r="J8245" s="12"/>
      <c r="K8245" s="12"/>
      <c r="L8245" s="12"/>
      <c r="M8245" s="12"/>
      <c r="N8245" s="12"/>
    </row>
    <row r="8246" spans="1:14" x14ac:dyDescent="0.2">
      <c r="A8246" s="1">
        <v>48423</v>
      </c>
      <c r="B8246" s="4" t="s">
        <v>827</v>
      </c>
      <c r="C8246" s="5" t="str">
        <f t="shared" si="648"/>
        <v xml:space="preserve"> 6</v>
      </c>
      <c r="D8246" s="12" t="str">
        <f t="shared" si="649"/>
        <v>21</v>
      </c>
      <c r="E8246" s="12">
        <f t="shared" si="650"/>
        <v>3</v>
      </c>
      <c r="F8246" s="12" t="str">
        <f t="shared" si="651"/>
        <v>友引</v>
      </c>
      <c r="G8246" s="12" t="str">
        <f t="shared" si="652"/>
        <v>水</v>
      </c>
      <c r="J8246" s="12"/>
      <c r="K8246" s="12"/>
      <c r="L8246" s="12"/>
      <c r="M8246" s="12"/>
      <c r="N8246" s="12"/>
    </row>
    <row r="8247" spans="1:14" x14ac:dyDescent="0.2">
      <c r="A8247" s="1">
        <v>48424</v>
      </c>
      <c r="B8247" s="4" t="s">
        <v>828</v>
      </c>
      <c r="C8247" s="5" t="str">
        <f t="shared" si="648"/>
        <v xml:space="preserve"> 6</v>
      </c>
      <c r="D8247" s="12" t="str">
        <f t="shared" si="649"/>
        <v>22</v>
      </c>
      <c r="E8247" s="12">
        <f t="shared" si="650"/>
        <v>4</v>
      </c>
      <c r="F8247" s="12" t="str">
        <f t="shared" si="651"/>
        <v>先負</v>
      </c>
      <c r="G8247" s="12" t="str">
        <f t="shared" si="652"/>
        <v>木</v>
      </c>
      <c r="J8247" s="12"/>
      <c r="K8247" s="12"/>
      <c r="L8247" s="12"/>
      <c r="M8247" s="12"/>
      <c r="N8247" s="12"/>
    </row>
    <row r="8248" spans="1:14" x14ac:dyDescent="0.2">
      <c r="A8248" s="1">
        <v>48425</v>
      </c>
      <c r="B8248" s="4" t="s">
        <v>829</v>
      </c>
      <c r="C8248" s="5" t="str">
        <f t="shared" si="648"/>
        <v xml:space="preserve"> 6</v>
      </c>
      <c r="D8248" s="12" t="str">
        <f t="shared" si="649"/>
        <v>23</v>
      </c>
      <c r="E8248" s="12">
        <f t="shared" si="650"/>
        <v>5</v>
      </c>
      <c r="F8248" s="12" t="str">
        <f t="shared" si="651"/>
        <v>仏滅</v>
      </c>
      <c r="G8248" s="12" t="str">
        <f t="shared" si="652"/>
        <v>金</v>
      </c>
      <c r="J8248" s="12"/>
      <c r="K8248" s="12"/>
      <c r="L8248" s="12"/>
      <c r="M8248" s="12"/>
      <c r="N8248" s="12"/>
    </row>
    <row r="8249" spans="1:14" x14ac:dyDescent="0.2">
      <c r="A8249" s="1">
        <v>48426</v>
      </c>
      <c r="B8249" s="4" t="s">
        <v>830</v>
      </c>
      <c r="C8249" s="5" t="str">
        <f t="shared" si="648"/>
        <v xml:space="preserve"> 6</v>
      </c>
      <c r="D8249" s="12" t="str">
        <f t="shared" si="649"/>
        <v>24</v>
      </c>
      <c r="E8249" s="12">
        <f t="shared" si="650"/>
        <v>0</v>
      </c>
      <c r="F8249" s="12" t="str">
        <f t="shared" si="651"/>
        <v>大安</v>
      </c>
      <c r="G8249" s="12" t="str">
        <f t="shared" si="652"/>
        <v>土</v>
      </c>
      <c r="J8249" s="12"/>
      <c r="K8249" s="12"/>
      <c r="L8249" s="12"/>
      <c r="M8249" s="12"/>
      <c r="N8249" s="12"/>
    </row>
    <row r="8250" spans="1:14" x14ac:dyDescent="0.2">
      <c r="A8250" s="1">
        <v>48427</v>
      </c>
      <c r="B8250" s="4" t="s">
        <v>831</v>
      </c>
      <c r="C8250" s="5" t="str">
        <f t="shared" si="648"/>
        <v xml:space="preserve"> 6</v>
      </c>
      <c r="D8250" s="12" t="str">
        <f t="shared" si="649"/>
        <v>25</v>
      </c>
      <c r="E8250" s="12">
        <f t="shared" si="650"/>
        <v>1</v>
      </c>
      <c r="F8250" s="12" t="str">
        <f t="shared" si="651"/>
        <v>赤口</v>
      </c>
      <c r="G8250" s="12" t="str">
        <f t="shared" si="652"/>
        <v>日</v>
      </c>
      <c r="J8250" s="12"/>
      <c r="K8250" s="12"/>
      <c r="L8250" s="12"/>
      <c r="M8250" s="12"/>
      <c r="N8250" s="12"/>
    </row>
    <row r="8251" spans="1:14" x14ac:dyDescent="0.2">
      <c r="A8251" s="1">
        <v>48428</v>
      </c>
      <c r="B8251" s="4" t="s">
        <v>832</v>
      </c>
      <c r="C8251" s="5" t="str">
        <f t="shared" si="648"/>
        <v xml:space="preserve"> 6</v>
      </c>
      <c r="D8251" s="12" t="str">
        <f t="shared" si="649"/>
        <v>26</v>
      </c>
      <c r="E8251" s="12">
        <f t="shared" si="650"/>
        <v>2</v>
      </c>
      <c r="F8251" s="12" t="str">
        <f t="shared" si="651"/>
        <v>先勝</v>
      </c>
      <c r="G8251" s="12" t="str">
        <f t="shared" si="652"/>
        <v>月</v>
      </c>
      <c r="J8251" s="12"/>
      <c r="K8251" s="12"/>
      <c r="L8251" s="12"/>
      <c r="M8251" s="12"/>
      <c r="N8251" s="12"/>
    </row>
    <row r="8252" spans="1:14" x14ac:dyDescent="0.2">
      <c r="A8252" s="1">
        <v>48429</v>
      </c>
      <c r="B8252" s="4" t="s">
        <v>833</v>
      </c>
      <c r="C8252" s="5" t="str">
        <f t="shared" si="648"/>
        <v xml:space="preserve"> 6</v>
      </c>
      <c r="D8252" s="12" t="str">
        <f t="shared" si="649"/>
        <v>27</v>
      </c>
      <c r="E8252" s="12">
        <f t="shared" si="650"/>
        <v>3</v>
      </c>
      <c r="F8252" s="12" t="str">
        <f t="shared" si="651"/>
        <v>友引</v>
      </c>
      <c r="G8252" s="12" t="str">
        <f t="shared" si="652"/>
        <v>火</v>
      </c>
      <c r="J8252" s="12"/>
      <c r="K8252" s="12"/>
      <c r="L8252" s="12"/>
      <c r="M8252" s="12"/>
      <c r="N8252" s="12"/>
    </row>
    <row r="8253" spans="1:14" x14ac:dyDescent="0.2">
      <c r="A8253" s="1">
        <v>48430</v>
      </c>
      <c r="B8253" s="4" t="s">
        <v>834</v>
      </c>
      <c r="C8253" s="5" t="str">
        <f t="shared" si="648"/>
        <v xml:space="preserve"> 6</v>
      </c>
      <c r="D8253" s="12" t="str">
        <f t="shared" si="649"/>
        <v>28</v>
      </c>
      <c r="E8253" s="12">
        <f t="shared" si="650"/>
        <v>4</v>
      </c>
      <c r="F8253" s="12" t="str">
        <f t="shared" si="651"/>
        <v>先負</v>
      </c>
      <c r="G8253" s="12" t="str">
        <f t="shared" si="652"/>
        <v>水</v>
      </c>
      <c r="J8253" s="12"/>
      <c r="K8253" s="12"/>
      <c r="L8253" s="12"/>
      <c r="M8253" s="12"/>
      <c r="N8253" s="12"/>
    </row>
    <row r="8254" spans="1:14" x14ac:dyDescent="0.2">
      <c r="A8254" s="1">
        <v>48431</v>
      </c>
      <c r="B8254" s="4" t="s">
        <v>835</v>
      </c>
      <c r="C8254" s="5" t="str">
        <f t="shared" si="648"/>
        <v xml:space="preserve"> 6</v>
      </c>
      <c r="D8254" s="12" t="str">
        <f t="shared" si="649"/>
        <v>29</v>
      </c>
      <c r="E8254" s="12">
        <f t="shared" si="650"/>
        <v>5</v>
      </c>
      <c r="F8254" s="12" t="str">
        <f t="shared" si="651"/>
        <v>仏滅</v>
      </c>
      <c r="G8254" s="12" t="str">
        <f t="shared" si="652"/>
        <v>木</v>
      </c>
      <c r="J8254" s="12"/>
      <c r="K8254" s="12"/>
      <c r="L8254" s="12"/>
      <c r="M8254" s="12"/>
      <c r="N8254" s="12"/>
    </row>
    <row r="8255" spans="1:14" x14ac:dyDescent="0.2">
      <c r="A8255" s="1">
        <v>48432</v>
      </c>
      <c r="B8255" s="4" t="s">
        <v>836</v>
      </c>
      <c r="C8255" s="5" t="str">
        <f t="shared" si="648"/>
        <v xml:space="preserve"> 6</v>
      </c>
      <c r="D8255" s="12" t="str">
        <f t="shared" si="649"/>
        <v>30</v>
      </c>
      <c r="E8255" s="12">
        <f t="shared" si="650"/>
        <v>0</v>
      </c>
      <c r="F8255" s="12" t="str">
        <f t="shared" si="651"/>
        <v>大安</v>
      </c>
      <c r="G8255" s="12" t="str">
        <f t="shared" si="652"/>
        <v>金</v>
      </c>
      <c r="J8255" s="12"/>
      <c r="K8255" s="12"/>
      <c r="L8255" s="12"/>
      <c r="M8255" s="12"/>
      <c r="N8255" s="12"/>
    </row>
    <row r="8256" spans="1:14" x14ac:dyDescent="0.2">
      <c r="A8256" s="1">
        <v>48433</v>
      </c>
      <c r="B8256" s="4" t="s">
        <v>866</v>
      </c>
      <c r="C8256" s="5" t="str">
        <f t="shared" si="648"/>
        <v xml:space="preserve"> 7</v>
      </c>
      <c r="D8256" s="12" t="str">
        <f t="shared" si="649"/>
        <v>1</v>
      </c>
      <c r="E8256" s="12">
        <f t="shared" si="650"/>
        <v>2</v>
      </c>
      <c r="F8256" s="12" t="str">
        <f t="shared" si="651"/>
        <v>先勝</v>
      </c>
      <c r="G8256" s="12" t="str">
        <f t="shared" si="652"/>
        <v>土</v>
      </c>
      <c r="J8256" s="12"/>
      <c r="K8256" s="12"/>
      <c r="L8256" s="12"/>
      <c r="M8256" s="12"/>
      <c r="N8256" s="12"/>
    </row>
    <row r="8257" spans="1:14" x14ac:dyDescent="0.2">
      <c r="A8257" s="1">
        <v>48434</v>
      </c>
      <c r="B8257" s="4" t="s">
        <v>867</v>
      </c>
      <c r="C8257" s="5" t="str">
        <f t="shared" si="648"/>
        <v xml:space="preserve"> 7</v>
      </c>
      <c r="D8257" s="12" t="str">
        <f t="shared" si="649"/>
        <v>2</v>
      </c>
      <c r="E8257" s="12">
        <f t="shared" si="650"/>
        <v>3</v>
      </c>
      <c r="F8257" s="12" t="str">
        <f t="shared" si="651"/>
        <v>友引</v>
      </c>
      <c r="G8257" s="12" t="str">
        <f t="shared" si="652"/>
        <v>日</v>
      </c>
      <c r="J8257" s="12"/>
      <c r="K8257" s="12"/>
      <c r="L8257" s="12"/>
      <c r="M8257" s="12"/>
      <c r="N8257" s="12"/>
    </row>
    <row r="8258" spans="1:14" x14ac:dyDescent="0.2">
      <c r="A8258" s="1">
        <v>48435</v>
      </c>
      <c r="B8258" s="4" t="s">
        <v>868</v>
      </c>
      <c r="C8258" s="5" t="str">
        <f t="shared" si="648"/>
        <v xml:space="preserve"> 7</v>
      </c>
      <c r="D8258" s="12" t="str">
        <f t="shared" si="649"/>
        <v>3</v>
      </c>
      <c r="E8258" s="12">
        <f t="shared" si="650"/>
        <v>4</v>
      </c>
      <c r="F8258" s="12" t="str">
        <f t="shared" si="651"/>
        <v>先負</v>
      </c>
      <c r="G8258" s="12" t="str">
        <f t="shared" si="652"/>
        <v>月</v>
      </c>
      <c r="J8258" s="12"/>
      <c r="K8258" s="12"/>
      <c r="L8258" s="12"/>
      <c r="M8258" s="12"/>
      <c r="N8258" s="12"/>
    </row>
    <row r="8259" spans="1:14" x14ac:dyDescent="0.2">
      <c r="A8259" s="1">
        <v>48436</v>
      </c>
      <c r="B8259" s="4" t="s">
        <v>869</v>
      </c>
      <c r="C8259" s="5" t="str">
        <f t="shared" si="648"/>
        <v xml:space="preserve"> 7</v>
      </c>
      <c r="D8259" s="12" t="str">
        <f t="shared" si="649"/>
        <v>4</v>
      </c>
      <c r="E8259" s="12">
        <f t="shared" si="650"/>
        <v>5</v>
      </c>
      <c r="F8259" s="12" t="str">
        <f t="shared" si="651"/>
        <v>仏滅</v>
      </c>
      <c r="G8259" s="12" t="str">
        <f t="shared" si="652"/>
        <v>火</v>
      </c>
      <c r="J8259" s="12"/>
      <c r="K8259" s="12"/>
      <c r="L8259" s="12"/>
      <c r="M8259" s="12"/>
      <c r="N8259" s="12"/>
    </row>
    <row r="8260" spans="1:14" x14ac:dyDescent="0.2">
      <c r="A8260" s="1">
        <v>48437</v>
      </c>
      <c r="B8260" s="4" t="s">
        <v>870</v>
      </c>
      <c r="C8260" s="5" t="str">
        <f t="shared" si="648"/>
        <v xml:space="preserve"> 7</v>
      </c>
      <c r="D8260" s="12" t="str">
        <f t="shared" si="649"/>
        <v>5</v>
      </c>
      <c r="E8260" s="12">
        <f t="shared" si="650"/>
        <v>0</v>
      </c>
      <c r="F8260" s="12" t="str">
        <f t="shared" si="651"/>
        <v>大安</v>
      </c>
      <c r="G8260" s="12" t="str">
        <f t="shared" si="652"/>
        <v>水</v>
      </c>
      <c r="J8260" s="12"/>
      <c r="K8260" s="12"/>
      <c r="L8260" s="12"/>
      <c r="M8260" s="12"/>
      <c r="N8260" s="12"/>
    </row>
    <row r="8261" spans="1:14" x14ac:dyDescent="0.2">
      <c r="A8261" s="1">
        <v>48438</v>
      </c>
      <c r="B8261" s="4" t="s">
        <v>871</v>
      </c>
      <c r="C8261" s="5" t="str">
        <f t="shared" si="648"/>
        <v xml:space="preserve"> 7</v>
      </c>
      <c r="D8261" s="12" t="str">
        <f t="shared" si="649"/>
        <v>6</v>
      </c>
      <c r="E8261" s="12">
        <f t="shared" si="650"/>
        <v>1</v>
      </c>
      <c r="F8261" s="12" t="str">
        <f t="shared" si="651"/>
        <v>赤口</v>
      </c>
      <c r="G8261" s="12" t="str">
        <f t="shared" si="652"/>
        <v>木</v>
      </c>
      <c r="J8261" s="12"/>
      <c r="K8261" s="12"/>
      <c r="L8261" s="12"/>
      <c r="M8261" s="12"/>
      <c r="N8261" s="12"/>
    </row>
    <row r="8262" spans="1:14" x14ac:dyDescent="0.2">
      <c r="A8262" s="1">
        <v>48439</v>
      </c>
      <c r="B8262" s="4" t="s">
        <v>872</v>
      </c>
      <c r="C8262" s="5" t="str">
        <f t="shared" si="648"/>
        <v xml:space="preserve"> 7</v>
      </c>
      <c r="D8262" s="12" t="str">
        <f t="shared" si="649"/>
        <v>7</v>
      </c>
      <c r="E8262" s="12">
        <f t="shared" si="650"/>
        <v>2</v>
      </c>
      <c r="F8262" s="12" t="str">
        <f t="shared" si="651"/>
        <v>先勝</v>
      </c>
      <c r="G8262" s="12" t="str">
        <f t="shared" si="652"/>
        <v>金</v>
      </c>
      <c r="J8262" s="12"/>
      <c r="K8262" s="12"/>
      <c r="L8262" s="12"/>
      <c r="M8262" s="12"/>
      <c r="N8262" s="12"/>
    </row>
    <row r="8263" spans="1:14" x14ac:dyDescent="0.2">
      <c r="A8263" s="1">
        <v>48440</v>
      </c>
      <c r="B8263" s="4" t="s">
        <v>873</v>
      </c>
      <c r="C8263" s="5" t="str">
        <f t="shared" si="648"/>
        <v xml:space="preserve"> 7</v>
      </c>
      <c r="D8263" s="12" t="str">
        <f t="shared" si="649"/>
        <v>8</v>
      </c>
      <c r="E8263" s="12">
        <f t="shared" si="650"/>
        <v>3</v>
      </c>
      <c r="F8263" s="12" t="str">
        <f t="shared" si="651"/>
        <v>友引</v>
      </c>
      <c r="G8263" s="12" t="str">
        <f t="shared" si="652"/>
        <v>土</v>
      </c>
      <c r="J8263" s="12"/>
      <c r="K8263" s="12"/>
      <c r="L8263" s="12"/>
      <c r="M8263" s="12"/>
      <c r="N8263" s="12"/>
    </row>
    <row r="8264" spans="1:14" x14ac:dyDescent="0.2">
      <c r="A8264" s="1">
        <v>48441</v>
      </c>
      <c r="B8264" s="4" t="s">
        <v>874</v>
      </c>
      <c r="C8264" s="5" t="str">
        <f t="shared" si="648"/>
        <v xml:space="preserve"> 7</v>
      </c>
      <c r="D8264" s="12" t="str">
        <f t="shared" si="649"/>
        <v>9</v>
      </c>
      <c r="E8264" s="12">
        <f t="shared" si="650"/>
        <v>4</v>
      </c>
      <c r="F8264" s="12" t="str">
        <f t="shared" si="651"/>
        <v>先負</v>
      </c>
      <c r="G8264" s="12" t="str">
        <f t="shared" si="652"/>
        <v>日</v>
      </c>
      <c r="J8264" s="12"/>
      <c r="K8264" s="12"/>
      <c r="L8264" s="12"/>
      <c r="M8264" s="12"/>
      <c r="N8264" s="12"/>
    </row>
    <row r="8265" spans="1:14" x14ac:dyDescent="0.2">
      <c r="A8265" s="1">
        <v>48442</v>
      </c>
      <c r="B8265" s="4" t="s">
        <v>875</v>
      </c>
      <c r="C8265" s="5" t="str">
        <f t="shared" si="648"/>
        <v xml:space="preserve"> 7</v>
      </c>
      <c r="D8265" s="12" t="str">
        <f t="shared" si="649"/>
        <v>10</v>
      </c>
      <c r="E8265" s="12">
        <f t="shared" si="650"/>
        <v>5</v>
      </c>
      <c r="F8265" s="12" t="str">
        <f t="shared" si="651"/>
        <v>仏滅</v>
      </c>
      <c r="G8265" s="12" t="str">
        <f t="shared" si="652"/>
        <v>月</v>
      </c>
      <c r="J8265" s="12"/>
      <c r="K8265" s="12"/>
      <c r="L8265" s="12"/>
      <c r="M8265" s="12"/>
      <c r="N8265" s="12"/>
    </row>
    <row r="8266" spans="1:14" x14ac:dyDescent="0.2">
      <c r="A8266" s="1">
        <v>48443</v>
      </c>
      <c r="B8266" s="4" t="s">
        <v>876</v>
      </c>
      <c r="C8266" s="5" t="str">
        <f t="shared" si="648"/>
        <v xml:space="preserve"> 7</v>
      </c>
      <c r="D8266" s="12" t="str">
        <f t="shared" si="649"/>
        <v>11</v>
      </c>
      <c r="E8266" s="12">
        <f t="shared" si="650"/>
        <v>0</v>
      </c>
      <c r="F8266" s="12" t="str">
        <f t="shared" si="651"/>
        <v>大安</v>
      </c>
      <c r="G8266" s="12" t="str">
        <f t="shared" si="652"/>
        <v>火</v>
      </c>
      <c r="J8266" s="12"/>
      <c r="K8266" s="12"/>
      <c r="L8266" s="12"/>
      <c r="M8266" s="12"/>
      <c r="N8266" s="12"/>
    </row>
    <row r="8267" spans="1:14" x14ac:dyDescent="0.2">
      <c r="A8267" s="1">
        <v>48444</v>
      </c>
      <c r="B8267" s="4" t="s">
        <v>877</v>
      </c>
      <c r="C8267" s="5" t="str">
        <f t="shared" si="648"/>
        <v xml:space="preserve"> 7</v>
      </c>
      <c r="D8267" s="12" t="str">
        <f t="shared" si="649"/>
        <v>12</v>
      </c>
      <c r="E8267" s="12">
        <f t="shared" si="650"/>
        <v>1</v>
      </c>
      <c r="F8267" s="12" t="str">
        <f t="shared" si="651"/>
        <v>赤口</v>
      </c>
      <c r="G8267" s="12" t="str">
        <f t="shared" si="652"/>
        <v>水</v>
      </c>
      <c r="J8267" s="12"/>
      <c r="K8267" s="12"/>
      <c r="L8267" s="12"/>
      <c r="M8267" s="12"/>
      <c r="N8267" s="12"/>
    </row>
    <row r="8268" spans="1:14" x14ac:dyDescent="0.2">
      <c r="A8268" s="1">
        <v>48445</v>
      </c>
      <c r="B8268" s="4" t="s">
        <v>878</v>
      </c>
      <c r="C8268" s="5" t="str">
        <f t="shared" ref="C8268:C8331" si="653">SUBSTITUTE( LEFT(B8268,LEN(B8268)-(LEN(B8268)-FIND("/",B8268)+1)), "閏", "" )</f>
        <v xml:space="preserve"> 7</v>
      </c>
      <c r="D8268" s="12" t="str">
        <f t="shared" si="649"/>
        <v>13</v>
      </c>
      <c r="E8268" s="12">
        <f t="shared" si="650"/>
        <v>2</v>
      </c>
      <c r="F8268" s="12" t="str">
        <f t="shared" si="651"/>
        <v>先勝</v>
      </c>
      <c r="G8268" s="12" t="str">
        <f t="shared" si="652"/>
        <v>木</v>
      </c>
      <c r="J8268" s="12"/>
      <c r="K8268" s="12"/>
      <c r="L8268" s="12"/>
      <c r="M8268" s="12"/>
      <c r="N8268" s="12"/>
    </row>
    <row r="8269" spans="1:14" x14ac:dyDescent="0.2">
      <c r="A8269" s="1">
        <v>48446</v>
      </c>
      <c r="B8269" s="4" t="s">
        <v>879</v>
      </c>
      <c r="C8269" s="5" t="str">
        <f t="shared" si="653"/>
        <v xml:space="preserve"> 7</v>
      </c>
      <c r="D8269" s="12" t="str">
        <f t="shared" si="649"/>
        <v>14</v>
      </c>
      <c r="E8269" s="12">
        <f t="shared" si="650"/>
        <v>3</v>
      </c>
      <c r="F8269" s="12" t="str">
        <f t="shared" si="651"/>
        <v>友引</v>
      </c>
      <c r="G8269" s="12" t="str">
        <f t="shared" si="652"/>
        <v>金</v>
      </c>
      <c r="J8269" s="12"/>
      <c r="K8269" s="12"/>
      <c r="L8269" s="12"/>
      <c r="M8269" s="12"/>
      <c r="N8269" s="12"/>
    </row>
    <row r="8270" spans="1:14" x14ac:dyDescent="0.2">
      <c r="A8270" s="1">
        <v>48447</v>
      </c>
      <c r="B8270" s="4" t="s">
        <v>880</v>
      </c>
      <c r="C8270" s="5" t="str">
        <f t="shared" si="653"/>
        <v xml:space="preserve"> 7</v>
      </c>
      <c r="D8270" s="12" t="str">
        <f t="shared" si="649"/>
        <v>15</v>
      </c>
      <c r="E8270" s="12">
        <f t="shared" si="650"/>
        <v>4</v>
      </c>
      <c r="F8270" s="12" t="str">
        <f t="shared" si="651"/>
        <v>先負</v>
      </c>
      <c r="G8270" s="12" t="str">
        <f t="shared" si="652"/>
        <v>土</v>
      </c>
      <c r="J8270" s="12"/>
      <c r="K8270" s="12"/>
      <c r="L8270" s="12"/>
      <c r="M8270" s="12"/>
      <c r="N8270" s="12"/>
    </row>
    <row r="8271" spans="1:14" x14ac:dyDescent="0.2">
      <c r="A8271" s="1">
        <v>48448</v>
      </c>
      <c r="B8271" s="4" t="s">
        <v>881</v>
      </c>
      <c r="C8271" s="5" t="str">
        <f t="shared" si="653"/>
        <v xml:space="preserve"> 7</v>
      </c>
      <c r="D8271" s="12" t="str">
        <f t="shared" si="649"/>
        <v>16</v>
      </c>
      <c r="E8271" s="12">
        <f t="shared" si="650"/>
        <v>5</v>
      </c>
      <c r="F8271" s="12" t="str">
        <f t="shared" si="651"/>
        <v>仏滅</v>
      </c>
      <c r="G8271" s="12" t="str">
        <f t="shared" si="652"/>
        <v>日</v>
      </c>
      <c r="J8271" s="12"/>
      <c r="K8271" s="12"/>
      <c r="L8271" s="12"/>
      <c r="M8271" s="12"/>
      <c r="N8271" s="12"/>
    </row>
    <row r="8272" spans="1:14" x14ac:dyDescent="0.2">
      <c r="A8272" s="1">
        <v>48449</v>
      </c>
      <c r="B8272" s="4" t="s">
        <v>882</v>
      </c>
      <c r="C8272" s="5" t="str">
        <f t="shared" si="653"/>
        <v xml:space="preserve"> 7</v>
      </c>
      <c r="D8272" s="12" t="str">
        <f t="shared" si="649"/>
        <v>17</v>
      </c>
      <c r="E8272" s="12">
        <f t="shared" si="650"/>
        <v>0</v>
      </c>
      <c r="F8272" s="12" t="str">
        <f t="shared" si="651"/>
        <v>大安</v>
      </c>
      <c r="G8272" s="12" t="str">
        <f t="shared" si="652"/>
        <v>月</v>
      </c>
      <c r="J8272" s="12"/>
      <c r="K8272" s="12"/>
      <c r="L8272" s="12"/>
      <c r="M8272" s="12"/>
      <c r="N8272" s="12"/>
    </row>
    <row r="8273" spans="1:14" x14ac:dyDescent="0.2">
      <c r="A8273" s="1">
        <v>48450</v>
      </c>
      <c r="B8273" s="4" t="s">
        <v>883</v>
      </c>
      <c r="C8273" s="5" t="str">
        <f t="shared" si="653"/>
        <v xml:space="preserve"> 7</v>
      </c>
      <c r="D8273" s="12" t="str">
        <f t="shared" si="649"/>
        <v>18</v>
      </c>
      <c r="E8273" s="12">
        <f t="shared" si="650"/>
        <v>1</v>
      </c>
      <c r="F8273" s="12" t="str">
        <f t="shared" si="651"/>
        <v>赤口</v>
      </c>
      <c r="G8273" s="12" t="str">
        <f t="shared" si="652"/>
        <v>火</v>
      </c>
      <c r="J8273" s="12"/>
      <c r="K8273" s="12"/>
      <c r="L8273" s="12"/>
      <c r="M8273" s="12"/>
      <c r="N8273" s="12"/>
    </row>
    <row r="8274" spans="1:14" x14ac:dyDescent="0.2">
      <c r="A8274" s="1">
        <v>48451</v>
      </c>
      <c r="B8274" s="4" t="s">
        <v>884</v>
      </c>
      <c r="C8274" s="5" t="str">
        <f t="shared" si="653"/>
        <v xml:space="preserve"> 7</v>
      </c>
      <c r="D8274" s="12" t="str">
        <f t="shared" si="649"/>
        <v>19</v>
      </c>
      <c r="E8274" s="12">
        <f t="shared" si="650"/>
        <v>2</v>
      </c>
      <c r="F8274" s="12" t="str">
        <f t="shared" si="651"/>
        <v>先勝</v>
      </c>
      <c r="G8274" s="12" t="str">
        <f t="shared" si="652"/>
        <v>水</v>
      </c>
      <c r="J8274" s="12"/>
      <c r="K8274" s="12"/>
      <c r="L8274" s="12"/>
      <c r="M8274" s="12"/>
      <c r="N8274" s="12"/>
    </row>
    <row r="8275" spans="1:14" x14ac:dyDescent="0.2">
      <c r="A8275" s="1">
        <v>48452</v>
      </c>
      <c r="B8275" s="4" t="s">
        <v>885</v>
      </c>
      <c r="C8275" s="5" t="str">
        <f t="shared" si="653"/>
        <v xml:space="preserve"> 7</v>
      </c>
      <c r="D8275" s="12" t="str">
        <f t="shared" si="649"/>
        <v>20</v>
      </c>
      <c r="E8275" s="12">
        <f t="shared" si="650"/>
        <v>3</v>
      </c>
      <c r="F8275" s="12" t="str">
        <f t="shared" si="651"/>
        <v>友引</v>
      </c>
      <c r="G8275" s="12" t="str">
        <f t="shared" si="652"/>
        <v>木</v>
      </c>
      <c r="J8275" s="12"/>
      <c r="K8275" s="12"/>
      <c r="L8275" s="12"/>
      <c r="M8275" s="12"/>
      <c r="N8275" s="12"/>
    </row>
    <row r="8276" spans="1:14" x14ac:dyDescent="0.2">
      <c r="A8276" s="1">
        <v>48453</v>
      </c>
      <c r="B8276" s="4" t="s">
        <v>886</v>
      </c>
      <c r="C8276" s="5" t="str">
        <f t="shared" si="653"/>
        <v xml:space="preserve"> 7</v>
      </c>
      <c r="D8276" s="12" t="str">
        <f t="shared" si="649"/>
        <v>21</v>
      </c>
      <c r="E8276" s="12">
        <f t="shared" si="650"/>
        <v>4</v>
      </c>
      <c r="F8276" s="12" t="str">
        <f t="shared" si="651"/>
        <v>先負</v>
      </c>
      <c r="G8276" s="12" t="str">
        <f t="shared" si="652"/>
        <v>金</v>
      </c>
      <c r="J8276" s="12"/>
      <c r="K8276" s="12"/>
      <c r="L8276" s="12"/>
      <c r="M8276" s="12"/>
      <c r="N8276" s="12"/>
    </row>
    <row r="8277" spans="1:14" x14ac:dyDescent="0.2">
      <c r="A8277" s="1">
        <v>48454</v>
      </c>
      <c r="B8277" s="4" t="s">
        <v>887</v>
      </c>
      <c r="C8277" s="5" t="str">
        <f t="shared" si="653"/>
        <v xml:space="preserve"> 7</v>
      </c>
      <c r="D8277" s="12" t="str">
        <f t="shared" si="649"/>
        <v>22</v>
      </c>
      <c r="E8277" s="12">
        <f t="shared" si="650"/>
        <v>5</v>
      </c>
      <c r="F8277" s="12" t="str">
        <f t="shared" si="651"/>
        <v>仏滅</v>
      </c>
      <c r="G8277" s="12" t="str">
        <f t="shared" si="652"/>
        <v>土</v>
      </c>
      <c r="J8277" s="12"/>
      <c r="K8277" s="12"/>
      <c r="L8277" s="12"/>
      <c r="M8277" s="12"/>
      <c r="N8277" s="12"/>
    </row>
    <row r="8278" spans="1:14" x14ac:dyDescent="0.2">
      <c r="A8278" s="1">
        <v>48455</v>
      </c>
      <c r="B8278" s="4" t="s">
        <v>888</v>
      </c>
      <c r="C8278" s="5" t="str">
        <f t="shared" si="653"/>
        <v xml:space="preserve"> 7</v>
      </c>
      <c r="D8278" s="12" t="str">
        <f t="shared" si="649"/>
        <v>23</v>
      </c>
      <c r="E8278" s="12">
        <f t="shared" si="650"/>
        <v>0</v>
      </c>
      <c r="F8278" s="12" t="str">
        <f t="shared" si="651"/>
        <v>大安</v>
      </c>
      <c r="G8278" s="12" t="str">
        <f t="shared" si="652"/>
        <v>日</v>
      </c>
      <c r="J8278" s="12"/>
      <c r="K8278" s="12"/>
      <c r="L8278" s="12"/>
      <c r="M8278" s="12"/>
      <c r="N8278" s="12"/>
    </row>
    <row r="8279" spans="1:14" x14ac:dyDescent="0.2">
      <c r="A8279" s="1">
        <v>48456</v>
      </c>
      <c r="B8279" s="4" t="s">
        <v>889</v>
      </c>
      <c r="C8279" s="5" t="str">
        <f t="shared" si="653"/>
        <v xml:space="preserve"> 7</v>
      </c>
      <c r="D8279" s="12" t="str">
        <f t="shared" si="649"/>
        <v>24</v>
      </c>
      <c r="E8279" s="12">
        <f t="shared" si="650"/>
        <v>1</v>
      </c>
      <c r="F8279" s="12" t="str">
        <f t="shared" si="651"/>
        <v>赤口</v>
      </c>
      <c r="G8279" s="12" t="str">
        <f t="shared" si="652"/>
        <v>月</v>
      </c>
      <c r="J8279" s="12"/>
      <c r="K8279" s="12"/>
      <c r="L8279" s="12"/>
      <c r="M8279" s="12"/>
      <c r="N8279" s="12"/>
    </row>
    <row r="8280" spans="1:14" x14ac:dyDescent="0.2">
      <c r="A8280" s="1">
        <v>48457</v>
      </c>
      <c r="B8280" s="4" t="s">
        <v>890</v>
      </c>
      <c r="C8280" s="5" t="str">
        <f t="shared" si="653"/>
        <v xml:space="preserve"> 7</v>
      </c>
      <c r="D8280" s="12" t="str">
        <f t="shared" si="649"/>
        <v>25</v>
      </c>
      <c r="E8280" s="12">
        <f t="shared" si="650"/>
        <v>2</v>
      </c>
      <c r="F8280" s="12" t="str">
        <f t="shared" si="651"/>
        <v>先勝</v>
      </c>
      <c r="G8280" s="12" t="str">
        <f t="shared" si="652"/>
        <v>火</v>
      </c>
      <c r="J8280" s="12"/>
      <c r="K8280" s="12"/>
      <c r="L8280" s="12"/>
      <c r="M8280" s="12"/>
      <c r="N8280" s="12"/>
    </row>
    <row r="8281" spans="1:14" x14ac:dyDescent="0.2">
      <c r="A8281" s="1">
        <v>48458</v>
      </c>
      <c r="B8281" s="4" t="s">
        <v>891</v>
      </c>
      <c r="C8281" s="5" t="str">
        <f t="shared" si="653"/>
        <v xml:space="preserve"> 7</v>
      </c>
      <c r="D8281" s="12" t="str">
        <f t="shared" si="649"/>
        <v>26</v>
      </c>
      <c r="E8281" s="12">
        <f t="shared" si="650"/>
        <v>3</v>
      </c>
      <c r="F8281" s="12" t="str">
        <f t="shared" si="651"/>
        <v>友引</v>
      </c>
      <c r="G8281" s="12" t="str">
        <f t="shared" si="652"/>
        <v>水</v>
      </c>
      <c r="J8281" s="12"/>
      <c r="K8281" s="12"/>
      <c r="L8281" s="12"/>
      <c r="M8281" s="12"/>
      <c r="N8281" s="12"/>
    </row>
    <row r="8282" spans="1:14" x14ac:dyDescent="0.2">
      <c r="A8282" s="1">
        <v>48459</v>
      </c>
      <c r="B8282" s="4" t="s">
        <v>892</v>
      </c>
      <c r="C8282" s="5" t="str">
        <f t="shared" si="653"/>
        <v xml:space="preserve"> 7</v>
      </c>
      <c r="D8282" s="12" t="str">
        <f t="shared" si="649"/>
        <v>27</v>
      </c>
      <c r="E8282" s="12">
        <f t="shared" si="650"/>
        <v>4</v>
      </c>
      <c r="F8282" s="12" t="str">
        <f t="shared" si="651"/>
        <v>先負</v>
      </c>
      <c r="G8282" s="12" t="str">
        <f t="shared" si="652"/>
        <v>木</v>
      </c>
      <c r="J8282" s="12"/>
      <c r="K8282" s="12"/>
      <c r="L8282" s="12"/>
      <c r="M8282" s="12"/>
      <c r="N8282" s="12"/>
    </row>
    <row r="8283" spans="1:14" x14ac:dyDescent="0.2">
      <c r="A8283" s="1">
        <v>48460</v>
      </c>
      <c r="B8283" s="4" t="s">
        <v>893</v>
      </c>
      <c r="C8283" s="5" t="str">
        <f t="shared" si="653"/>
        <v xml:space="preserve"> 7</v>
      </c>
      <c r="D8283" s="12" t="str">
        <f t="shared" si="649"/>
        <v>28</v>
      </c>
      <c r="E8283" s="12">
        <f t="shared" si="650"/>
        <v>5</v>
      </c>
      <c r="F8283" s="12" t="str">
        <f t="shared" si="651"/>
        <v>仏滅</v>
      </c>
      <c r="G8283" s="12" t="str">
        <f t="shared" si="652"/>
        <v>金</v>
      </c>
      <c r="J8283" s="12"/>
      <c r="K8283" s="12"/>
      <c r="L8283" s="12"/>
      <c r="M8283" s="12"/>
      <c r="N8283" s="12"/>
    </row>
    <row r="8284" spans="1:14" x14ac:dyDescent="0.2">
      <c r="A8284" s="1">
        <v>48461</v>
      </c>
      <c r="B8284" s="4" t="s">
        <v>894</v>
      </c>
      <c r="C8284" s="5" t="str">
        <f t="shared" si="653"/>
        <v xml:space="preserve"> 7</v>
      </c>
      <c r="D8284" s="12" t="str">
        <f t="shared" si="649"/>
        <v>29</v>
      </c>
      <c r="E8284" s="12">
        <f t="shared" si="650"/>
        <v>0</v>
      </c>
      <c r="F8284" s="12" t="str">
        <f t="shared" si="651"/>
        <v>大安</v>
      </c>
      <c r="G8284" s="12" t="str">
        <f t="shared" si="652"/>
        <v>土</v>
      </c>
      <c r="J8284" s="12"/>
      <c r="K8284" s="12"/>
      <c r="L8284" s="12"/>
      <c r="M8284" s="12"/>
      <c r="N8284" s="12"/>
    </row>
    <row r="8285" spans="1:14" x14ac:dyDescent="0.2">
      <c r="A8285" s="1">
        <v>48462</v>
      </c>
      <c r="B8285" s="4" t="s">
        <v>895</v>
      </c>
      <c r="C8285" s="5" t="str">
        <f t="shared" si="653"/>
        <v xml:space="preserve"> 7</v>
      </c>
      <c r="D8285" s="12" t="str">
        <f t="shared" si="649"/>
        <v>30</v>
      </c>
      <c r="E8285" s="12">
        <f t="shared" si="650"/>
        <v>1</v>
      </c>
      <c r="F8285" s="12" t="str">
        <f t="shared" si="651"/>
        <v>赤口</v>
      </c>
      <c r="G8285" s="12" t="str">
        <f t="shared" si="652"/>
        <v>日</v>
      </c>
      <c r="J8285" s="12"/>
      <c r="K8285" s="12"/>
      <c r="L8285" s="12"/>
      <c r="M8285" s="12"/>
      <c r="N8285" s="12"/>
    </row>
    <row r="8286" spans="1:14" x14ac:dyDescent="0.2">
      <c r="A8286" s="1">
        <v>48463</v>
      </c>
      <c r="B8286" s="4" t="s">
        <v>896</v>
      </c>
      <c r="C8286" s="5" t="str">
        <f t="shared" si="653"/>
        <v xml:space="preserve"> 8</v>
      </c>
      <c r="D8286" s="12" t="str">
        <f t="shared" si="649"/>
        <v>1</v>
      </c>
      <c r="E8286" s="12">
        <f t="shared" si="650"/>
        <v>3</v>
      </c>
      <c r="F8286" s="12" t="str">
        <f t="shared" si="651"/>
        <v>友引</v>
      </c>
      <c r="G8286" s="12" t="str">
        <f t="shared" si="652"/>
        <v>月</v>
      </c>
      <c r="J8286" s="12"/>
      <c r="K8286" s="12"/>
      <c r="L8286" s="12"/>
      <c r="M8286" s="12"/>
      <c r="N8286" s="12"/>
    </row>
    <row r="8287" spans="1:14" x14ac:dyDescent="0.2">
      <c r="A8287" s="1">
        <v>48464</v>
      </c>
      <c r="B8287" s="4" t="s">
        <v>897</v>
      </c>
      <c r="C8287" s="5" t="str">
        <f t="shared" si="653"/>
        <v xml:space="preserve"> 8</v>
      </c>
      <c r="D8287" s="12" t="str">
        <f t="shared" si="649"/>
        <v>2</v>
      </c>
      <c r="E8287" s="12">
        <f t="shared" si="650"/>
        <v>4</v>
      </c>
      <c r="F8287" s="12" t="str">
        <f t="shared" si="651"/>
        <v>先負</v>
      </c>
      <c r="G8287" s="12" t="str">
        <f t="shared" si="652"/>
        <v>火</v>
      </c>
      <c r="J8287" s="12"/>
      <c r="K8287" s="12"/>
      <c r="L8287" s="12"/>
      <c r="M8287" s="12"/>
      <c r="N8287" s="12"/>
    </row>
    <row r="8288" spans="1:14" x14ac:dyDescent="0.2">
      <c r="A8288" s="1">
        <v>48465</v>
      </c>
      <c r="B8288" s="4" t="s">
        <v>898</v>
      </c>
      <c r="C8288" s="5" t="str">
        <f t="shared" si="653"/>
        <v xml:space="preserve"> 8</v>
      </c>
      <c r="D8288" s="12" t="str">
        <f t="shared" si="649"/>
        <v>3</v>
      </c>
      <c r="E8288" s="12">
        <f t="shared" si="650"/>
        <v>5</v>
      </c>
      <c r="F8288" s="12" t="str">
        <f t="shared" si="651"/>
        <v>仏滅</v>
      </c>
      <c r="G8288" s="12" t="str">
        <f t="shared" si="652"/>
        <v>水</v>
      </c>
      <c r="J8288" s="12"/>
      <c r="K8288" s="12"/>
      <c r="L8288" s="12"/>
      <c r="M8288" s="12"/>
      <c r="N8288" s="12"/>
    </row>
    <row r="8289" spans="1:14" x14ac:dyDescent="0.2">
      <c r="A8289" s="1">
        <v>48466</v>
      </c>
      <c r="B8289" s="4" t="s">
        <v>899</v>
      </c>
      <c r="C8289" s="5" t="str">
        <f t="shared" si="653"/>
        <v xml:space="preserve"> 8</v>
      </c>
      <c r="D8289" s="12" t="str">
        <f t="shared" si="649"/>
        <v>4</v>
      </c>
      <c r="E8289" s="12">
        <f t="shared" si="650"/>
        <v>0</v>
      </c>
      <c r="F8289" s="12" t="str">
        <f t="shared" si="651"/>
        <v>大安</v>
      </c>
      <c r="G8289" s="12" t="str">
        <f t="shared" si="652"/>
        <v>木</v>
      </c>
      <c r="J8289" s="12"/>
      <c r="K8289" s="12"/>
      <c r="L8289" s="12"/>
      <c r="M8289" s="12"/>
      <c r="N8289" s="12"/>
    </row>
    <row r="8290" spans="1:14" x14ac:dyDescent="0.2">
      <c r="A8290" s="1">
        <v>48467</v>
      </c>
      <c r="B8290" s="4" t="s">
        <v>900</v>
      </c>
      <c r="C8290" s="5" t="str">
        <f t="shared" si="653"/>
        <v xml:space="preserve"> 8</v>
      </c>
      <c r="D8290" s="12" t="str">
        <f t="shared" si="649"/>
        <v>5</v>
      </c>
      <c r="E8290" s="12">
        <f t="shared" si="650"/>
        <v>1</v>
      </c>
      <c r="F8290" s="12" t="str">
        <f t="shared" si="651"/>
        <v>赤口</v>
      </c>
      <c r="G8290" s="12" t="str">
        <f t="shared" si="652"/>
        <v>金</v>
      </c>
      <c r="J8290" s="12"/>
      <c r="K8290" s="12"/>
      <c r="L8290" s="12"/>
      <c r="M8290" s="12"/>
      <c r="N8290" s="12"/>
    </row>
    <row r="8291" spans="1:14" x14ac:dyDescent="0.2">
      <c r="A8291" s="1">
        <v>48468</v>
      </c>
      <c r="B8291" s="4" t="s">
        <v>901</v>
      </c>
      <c r="C8291" s="5" t="str">
        <f t="shared" si="653"/>
        <v xml:space="preserve"> 8</v>
      </c>
      <c r="D8291" s="12" t="str">
        <f t="shared" si="649"/>
        <v>6</v>
      </c>
      <c r="E8291" s="12">
        <f t="shared" si="650"/>
        <v>2</v>
      </c>
      <c r="F8291" s="12" t="str">
        <f t="shared" si="651"/>
        <v>先勝</v>
      </c>
      <c r="G8291" s="12" t="str">
        <f t="shared" si="652"/>
        <v>土</v>
      </c>
      <c r="J8291" s="12"/>
      <c r="K8291" s="12"/>
      <c r="L8291" s="12"/>
      <c r="M8291" s="12"/>
      <c r="N8291" s="12"/>
    </row>
    <row r="8292" spans="1:14" x14ac:dyDescent="0.2">
      <c r="A8292" s="1">
        <v>48469</v>
      </c>
      <c r="B8292" s="4" t="s">
        <v>902</v>
      </c>
      <c r="C8292" s="5" t="str">
        <f t="shared" si="653"/>
        <v xml:space="preserve"> 8</v>
      </c>
      <c r="D8292" s="12" t="str">
        <f t="shared" si="649"/>
        <v>7</v>
      </c>
      <c r="E8292" s="12">
        <f t="shared" si="650"/>
        <v>3</v>
      </c>
      <c r="F8292" s="12" t="str">
        <f t="shared" si="651"/>
        <v>友引</v>
      </c>
      <c r="G8292" s="12" t="str">
        <f t="shared" si="652"/>
        <v>日</v>
      </c>
      <c r="J8292" s="12"/>
      <c r="K8292" s="12"/>
      <c r="L8292" s="12"/>
      <c r="M8292" s="12"/>
      <c r="N8292" s="12"/>
    </row>
    <row r="8293" spans="1:14" x14ac:dyDescent="0.2">
      <c r="A8293" s="1">
        <v>48470</v>
      </c>
      <c r="B8293" s="4" t="s">
        <v>903</v>
      </c>
      <c r="C8293" s="5" t="str">
        <f t="shared" si="653"/>
        <v xml:space="preserve"> 8</v>
      </c>
      <c r="D8293" s="12" t="str">
        <f t="shared" si="649"/>
        <v>8</v>
      </c>
      <c r="E8293" s="12">
        <f t="shared" si="650"/>
        <v>4</v>
      </c>
      <c r="F8293" s="12" t="str">
        <f t="shared" si="651"/>
        <v>先負</v>
      </c>
      <c r="G8293" s="12" t="str">
        <f t="shared" si="652"/>
        <v>月</v>
      </c>
      <c r="J8293" s="12"/>
      <c r="K8293" s="12"/>
      <c r="L8293" s="12"/>
      <c r="M8293" s="12"/>
      <c r="N8293" s="12"/>
    </row>
    <row r="8294" spans="1:14" x14ac:dyDescent="0.2">
      <c r="A8294" s="1">
        <v>48471</v>
      </c>
      <c r="B8294" s="4" t="s">
        <v>904</v>
      </c>
      <c r="C8294" s="5" t="str">
        <f t="shared" si="653"/>
        <v xml:space="preserve"> 8</v>
      </c>
      <c r="D8294" s="12" t="str">
        <f t="shared" si="649"/>
        <v>9</v>
      </c>
      <c r="E8294" s="12">
        <f t="shared" si="650"/>
        <v>5</v>
      </c>
      <c r="F8294" s="12" t="str">
        <f t="shared" si="651"/>
        <v>仏滅</v>
      </c>
      <c r="G8294" s="12" t="str">
        <f t="shared" si="652"/>
        <v>火</v>
      </c>
      <c r="J8294" s="12"/>
      <c r="K8294" s="12"/>
      <c r="L8294" s="12"/>
      <c r="M8294" s="12"/>
      <c r="N8294" s="12"/>
    </row>
    <row r="8295" spans="1:14" x14ac:dyDescent="0.2">
      <c r="A8295" s="1">
        <v>48472</v>
      </c>
      <c r="B8295" s="4" t="s">
        <v>905</v>
      </c>
      <c r="C8295" s="5" t="str">
        <f t="shared" si="653"/>
        <v xml:space="preserve"> 8</v>
      </c>
      <c r="D8295" s="12" t="str">
        <f t="shared" si="649"/>
        <v>10</v>
      </c>
      <c r="E8295" s="12">
        <f t="shared" si="650"/>
        <v>0</v>
      </c>
      <c r="F8295" s="12" t="str">
        <f t="shared" si="651"/>
        <v>大安</v>
      </c>
      <c r="G8295" s="12" t="str">
        <f t="shared" si="652"/>
        <v>水</v>
      </c>
      <c r="J8295" s="12"/>
      <c r="K8295" s="12"/>
      <c r="L8295" s="12"/>
      <c r="M8295" s="12"/>
      <c r="N8295" s="12"/>
    </row>
    <row r="8296" spans="1:14" x14ac:dyDescent="0.2">
      <c r="A8296" s="1">
        <v>48473</v>
      </c>
      <c r="B8296" s="4" t="s">
        <v>906</v>
      </c>
      <c r="C8296" s="5" t="str">
        <f t="shared" si="653"/>
        <v xml:space="preserve"> 8</v>
      </c>
      <c r="D8296" s="12" t="str">
        <f t="shared" si="649"/>
        <v>11</v>
      </c>
      <c r="E8296" s="12">
        <f t="shared" si="650"/>
        <v>1</v>
      </c>
      <c r="F8296" s="12" t="str">
        <f t="shared" si="651"/>
        <v>赤口</v>
      </c>
      <c r="G8296" s="12" t="str">
        <f t="shared" si="652"/>
        <v>木</v>
      </c>
      <c r="J8296" s="12"/>
      <c r="K8296" s="12"/>
      <c r="L8296" s="12"/>
      <c r="M8296" s="12"/>
      <c r="N8296" s="12"/>
    </row>
    <row r="8297" spans="1:14" x14ac:dyDescent="0.2">
      <c r="A8297" s="1">
        <v>48474</v>
      </c>
      <c r="B8297" s="4" t="s">
        <v>907</v>
      </c>
      <c r="C8297" s="5" t="str">
        <f t="shared" si="653"/>
        <v xml:space="preserve"> 8</v>
      </c>
      <c r="D8297" s="12" t="str">
        <f t="shared" si="649"/>
        <v>12</v>
      </c>
      <c r="E8297" s="12">
        <f t="shared" si="650"/>
        <v>2</v>
      </c>
      <c r="F8297" s="12" t="str">
        <f t="shared" si="651"/>
        <v>先勝</v>
      </c>
      <c r="G8297" s="12" t="str">
        <f t="shared" si="652"/>
        <v>金</v>
      </c>
      <c r="J8297" s="12"/>
      <c r="K8297" s="12"/>
      <c r="L8297" s="12"/>
      <c r="M8297" s="12"/>
      <c r="N8297" s="12"/>
    </row>
    <row r="8298" spans="1:14" x14ac:dyDescent="0.2">
      <c r="A8298" s="1">
        <v>48475</v>
      </c>
      <c r="B8298" s="4" t="s">
        <v>908</v>
      </c>
      <c r="C8298" s="5" t="str">
        <f t="shared" si="653"/>
        <v xml:space="preserve"> 8</v>
      </c>
      <c r="D8298" s="12" t="str">
        <f t="shared" si="649"/>
        <v>13</v>
      </c>
      <c r="E8298" s="12">
        <f t="shared" si="650"/>
        <v>3</v>
      </c>
      <c r="F8298" s="12" t="str">
        <f t="shared" si="651"/>
        <v>友引</v>
      </c>
      <c r="G8298" s="12" t="str">
        <f t="shared" si="652"/>
        <v>土</v>
      </c>
      <c r="J8298" s="12"/>
      <c r="K8298" s="12"/>
      <c r="L8298" s="12"/>
      <c r="M8298" s="12"/>
      <c r="N8298" s="12"/>
    </row>
    <row r="8299" spans="1:14" x14ac:dyDescent="0.2">
      <c r="A8299" s="1">
        <v>48476</v>
      </c>
      <c r="B8299" s="4" t="s">
        <v>909</v>
      </c>
      <c r="C8299" s="5" t="str">
        <f t="shared" si="653"/>
        <v xml:space="preserve"> 8</v>
      </c>
      <c r="D8299" s="12" t="str">
        <f t="shared" si="649"/>
        <v>14</v>
      </c>
      <c r="E8299" s="12">
        <f t="shared" si="650"/>
        <v>4</v>
      </c>
      <c r="F8299" s="12" t="str">
        <f t="shared" si="651"/>
        <v>先負</v>
      </c>
      <c r="G8299" s="12" t="str">
        <f t="shared" si="652"/>
        <v>日</v>
      </c>
      <c r="J8299" s="12"/>
      <c r="K8299" s="12"/>
      <c r="L8299" s="12"/>
      <c r="M8299" s="12"/>
      <c r="N8299" s="12"/>
    </row>
    <row r="8300" spans="1:14" x14ac:dyDescent="0.2">
      <c r="A8300" s="1">
        <v>48477</v>
      </c>
      <c r="B8300" s="4" t="s">
        <v>910</v>
      </c>
      <c r="C8300" s="5" t="str">
        <f t="shared" si="653"/>
        <v xml:space="preserve"> 8</v>
      </c>
      <c r="D8300" s="12" t="str">
        <f t="shared" si="649"/>
        <v>15</v>
      </c>
      <c r="E8300" s="12">
        <f t="shared" si="650"/>
        <v>5</v>
      </c>
      <c r="F8300" s="12" t="str">
        <f t="shared" si="651"/>
        <v>仏滅</v>
      </c>
      <c r="G8300" s="12" t="str">
        <f t="shared" si="652"/>
        <v>月</v>
      </c>
      <c r="J8300" s="12"/>
      <c r="K8300" s="12"/>
      <c r="L8300" s="12"/>
      <c r="M8300" s="12"/>
      <c r="N8300" s="12"/>
    </row>
    <row r="8301" spans="1:14" x14ac:dyDescent="0.2">
      <c r="A8301" s="1">
        <v>48478</v>
      </c>
      <c r="B8301" s="4" t="s">
        <v>911</v>
      </c>
      <c r="C8301" s="5" t="str">
        <f t="shared" si="653"/>
        <v xml:space="preserve"> 8</v>
      </c>
      <c r="D8301" s="12" t="str">
        <f t="shared" si="649"/>
        <v>16</v>
      </c>
      <c r="E8301" s="12">
        <f t="shared" si="650"/>
        <v>0</v>
      </c>
      <c r="F8301" s="12" t="str">
        <f t="shared" si="651"/>
        <v>大安</v>
      </c>
      <c r="G8301" s="12" t="str">
        <f t="shared" si="652"/>
        <v>火</v>
      </c>
      <c r="J8301" s="12"/>
      <c r="K8301" s="12"/>
      <c r="L8301" s="12"/>
      <c r="M8301" s="12"/>
      <c r="N8301" s="12"/>
    </row>
    <row r="8302" spans="1:14" x14ac:dyDescent="0.2">
      <c r="A8302" s="1">
        <v>48479</v>
      </c>
      <c r="B8302" s="4" t="s">
        <v>912</v>
      </c>
      <c r="C8302" s="5" t="str">
        <f t="shared" si="653"/>
        <v xml:space="preserve"> 8</v>
      </c>
      <c r="D8302" s="12" t="str">
        <f t="shared" ref="D8302:D8365" si="654">RIGHT(B8302,LEN(B8302)-FIND("/",B8302))</f>
        <v>17</v>
      </c>
      <c r="E8302" s="12">
        <f t="shared" si="650"/>
        <v>1</v>
      </c>
      <c r="F8302" s="12" t="str">
        <f t="shared" si="651"/>
        <v>赤口</v>
      </c>
      <c r="G8302" s="12" t="str">
        <f t="shared" si="652"/>
        <v>水</v>
      </c>
      <c r="J8302" s="12"/>
      <c r="K8302" s="12"/>
      <c r="L8302" s="12"/>
      <c r="M8302" s="12"/>
      <c r="N8302" s="12"/>
    </row>
    <row r="8303" spans="1:14" x14ac:dyDescent="0.2">
      <c r="A8303" s="1">
        <v>48480</v>
      </c>
      <c r="B8303" s="4" t="s">
        <v>913</v>
      </c>
      <c r="C8303" s="5" t="str">
        <f t="shared" si="653"/>
        <v xml:space="preserve"> 8</v>
      </c>
      <c r="D8303" s="12" t="str">
        <f t="shared" si="654"/>
        <v>18</v>
      </c>
      <c r="E8303" s="12">
        <f t="shared" si="650"/>
        <v>2</v>
      </c>
      <c r="F8303" s="12" t="str">
        <f t="shared" si="651"/>
        <v>先勝</v>
      </c>
      <c r="G8303" s="12" t="str">
        <f t="shared" si="652"/>
        <v>木</v>
      </c>
      <c r="J8303" s="12"/>
      <c r="K8303" s="12"/>
      <c r="L8303" s="12"/>
      <c r="M8303" s="12"/>
      <c r="N8303" s="12"/>
    </row>
    <row r="8304" spans="1:14" x14ac:dyDescent="0.2">
      <c r="A8304" s="1">
        <v>48481</v>
      </c>
      <c r="B8304" s="4" t="s">
        <v>914</v>
      </c>
      <c r="C8304" s="5" t="str">
        <f t="shared" si="653"/>
        <v xml:space="preserve"> 8</v>
      </c>
      <c r="D8304" s="12" t="str">
        <f t="shared" si="654"/>
        <v>19</v>
      </c>
      <c r="E8304" s="12">
        <f t="shared" si="650"/>
        <v>3</v>
      </c>
      <c r="F8304" s="12" t="str">
        <f t="shared" si="651"/>
        <v>友引</v>
      </c>
      <c r="G8304" s="12" t="str">
        <f t="shared" si="652"/>
        <v>金</v>
      </c>
      <c r="J8304" s="12"/>
      <c r="K8304" s="12"/>
      <c r="L8304" s="12"/>
      <c r="M8304" s="12"/>
      <c r="N8304" s="12"/>
    </row>
    <row r="8305" spans="1:14" x14ac:dyDescent="0.2">
      <c r="A8305" s="1">
        <v>48482</v>
      </c>
      <c r="B8305" s="4" t="s">
        <v>915</v>
      </c>
      <c r="C8305" s="5" t="str">
        <f t="shared" si="653"/>
        <v xml:space="preserve"> 8</v>
      </c>
      <c r="D8305" s="12" t="str">
        <f t="shared" si="654"/>
        <v>20</v>
      </c>
      <c r="E8305" s="12">
        <f t="shared" si="650"/>
        <v>4</v>
      </c>
      <c r="F8305" s="12" t="str">
        <f t="shared" si="651"/>
        <v>先負</v>
      </c>
      <c r="G8305" s="12" t="str">
        <f t="shared" si="652"/>
        <v>土</v>
      </c>
      <c r="J8305" s="12"/>
      <c r="K8305" s="12"/>
      <c r="L8305" s="12"/>
      <c r="M8305" s="12"/>
      <c r="N8305" s="12"/>
    </row>
    <row r="8306" spans="1:14" x14ac:dyDescent="0.2">
      <c r="A8306" s="1">
        <v>48483</v>
      </c>
      <c r="B8306" s="4" t="s">
        <v>916</v>
      </c>
      <c r="C8306" s="5" t="str">
        <f t="shared" si="653"/>
        <v xml:space="preserve"> 8</v>
      </c>
      <c r="D8306" s="12" t="str">
        <f t="shared" si="654"/>
        <v>21</v>
      </c>
      <c r="E8306" s="12">
        <f t="shared" si="650"/>
        <v>5</v>
      </c>
      <c r="F8306" s="12" t="str">
        <f t="shared" si="651"/>
        <v>仏滅</v>
      </c>
      <c r="G8306" s="12" t="str">
        <f t="shared" si="652"/>
        <v>日</v>
      </c>
      <c r="J8306" s="12"/>
      <c r="K8306" s="12"/>
      <c r="L8306" s="12"/>
      <c r="M8306" s="12"/>
      <c r="N8306" s="12"/>
    </row>
    <row r="8307" spans="1:14" x14ac:dyDescent="0.2">
      <c r="A8307" s="1">
        <v>48484</v>
      </c>
      <c r="B8307" s="4" t="s">
        <v>917</v>
      </c>
      <c r="C8307" s="5" t="str">
        <f t="shared" si="653"/>
        <v xml:space="preserve"> 8</v>
      </c>
      <c r="D8307" s="12" t="str">
        <f t="shared" si="654"/>
        <v>22</v>
      </c>
      <c r="E8307" s="12">
        <f t="shared" si="650"/>
        <v>0</v>
      </c>
      <c r="F8307" s="12" t="str">
        <f t="shared" si="651"/>
        <v>大安</v>
      </c>
      <c r="G8307" s="12" t="str">
        <f t="shared" si="652"/>
        <v>月</v>
      </c>
      <c r="J8307" s="12"/>
      <c r="K8307" s="12"/>
      <c r="L8307" s="12"/>
      <c r="M8307" s="12"/>
      <c r="N8307" s="12"/>
    </row>
    <row r="8308" spans="1:14" x14ac:dyDescent="0.2">
      <c r="A8308" s="1">
        <v>48485</v>
      </c>
      <c r="B8308" s="4" t="s">
        <v>918</v>
      </c>
      <c r="C8308" s="5" t="str">
        <f t="shared" si="653"/>
        <v xml:space="preserve"> 8</v>
      </c>
      <c r="D8308" s="12" t="str">
        <f t="shared" si="654"/>
        <v>23</v>
      </c>
      <c r="E8308" s="12">
        <f t="shared" ref="E8308:E8371" si="655">MOD(C8308+D8308,6)</f>
        <v>1</v>
      </c>
      <c r="F8308" s="12" t="str">
        <f t="shared" ref="F8308:F8371" si="656">VLOOKUP(E8308,$H$2:$I$7,2)</f>
        <v>赤口</v>
      </c>
      <c r="G8308" s="12" t="str">
        <f t="shared" ref="G8308:G8371" si="657">TEXT(A8308,"aaa")</f>
        <v>火</v>
      </c>
      <c r="J8308" s="12"/>
      <c r="K8308" s="12"/>
      <c r="L8308" s="12"/>
      <c r="M8308" s="12"/>
      <c r="N8308" s="12"/>
    </row>
    <row r="8309" spans="1:14" x14ac:dyDescent="0.2">
      <c r="A8309" s="1">
        <v>48486</v>
      </c>
      <c r="B8309" s="4" t="s">
        <v>919</v>
      </c>
      <c r="C8309" s="5" t="str">
        <f t="shared" si="653"/>
        <v xml:space="preserve"> 8</v>
      </c>
      <c r="D8309" s="12" t="str">
        <f t="shared" si="654"/>
        <v>24</v>
      </c>
      <c r="E8309" s="12">
        <f t="shared" si="655"/>
        <v>2</v>
      </c>
      <c r="F8309" s="12" t="str">
        <f t="shared" si="656"/>
        <v>先勝</v>
      </c>
      <c r="G8309" s="12" t="str">
        <f t="shared" si="657"/>
        <v>水</v>
      </c>
      <c r="J8309" s="12"/>
      <c r="K8309" s="12"/>
      <c r="L8309" s="12"/>
      <c r="M8309" s="12"/>
      <c r="N8309" s="12"/>
    </row>
    <row r="8310" spans="1:14" x14ac:dyDescent="0.2">
      <c r="A8310" s="1">
        <v>48487</v>
      </c>
      <c r="B8310" s="4" t="s">
        <v>920</v>
      </c>
      <c r="C8310" s="5" t="str">
        <f t="shared" si="653"/>
        <v xml:space="preserve"> 8</v>
      </c>
      <c r="D8310" s="12" t="str">
        <f t="shared" si="654"/>
        <v>25</v>
      </c>
      <c r="E8310" s="12">
        <f t="shared" si="655"/>
        <v>3</v>
      </c>
      <c r="F8310" s="12" t="str">
        <f t="shared" si="656"/>
        <v>友引</v>
      </c>
      <c r="G8310" s="12" t="str">
        <f t="shared" si="657"/>
        <v>木</v>
      </c>
      <c r="J8310" s="12"/>
      <c r="K8310" s="12"/>
      <c r="L8310" s="12"/>
      <c r="M8310" s="12"/>
      <c r="N8310" s="12"/>
    </row>
    <row r="8311" spans="1:14" x14ac:dyDescent="0.2">
      <c r="A8311" s="1">
        <v>48488</v>
      </c>
      <c r="B8311" s="4" t="s">
        <v>921</v>
      </c>
      <c r="C8311" s="5" t="str">
        <f t="shared" si="653"/>
        <v xml:space="preserve"> 8</v>
      </c>
      <c r="D8311" s="12" t="str">
        <f t="shared" si="654"/>
        <v>26</v>
      </c>
      <c r="E8311" s="12">
        <f t="shared" si="655"/>
        <v>4</v>
      </c>
      <c r="F8311" s="12" t="str">
        <f t="shared" si="656"/>
        <v>先負</v>
      </c>
      <c r="G8311" s="12" t="str">
        <f t="shared" si="657"/>
        <v>金</v>
      </c>
      <c r="J8311" s="12"/>
      <c r="K8311" s="12"/>
      <c r="L8311" s="12"/>
      <c r="M8311" s="12"/>
      <c r="N8311" s="12"/>
    </row>
    <row r="8312" spans="1:14" x14ac:dyDescent="0.2">
      <c r="A8312" s="1">
        <v>48489</v>
      </c>
      <c r="B8312" s="4" t="s">
        <v>922</v>
      </c>
      <c r="C8312" s="5" t="str">
        <f t="shared" si="653"/>
        <v xml:space="preserve"> 8</v>
      </c>
      <c r="D8312" s="12" t="str">
        <f t="shared" si="654"/>
        <v>27</v>
      </c>
      <c r="E8312" s="12">
        <f t="shared" si="655"/>
        <v>5</v>
      </c>
      <c r="F8312" s="12" t="str">
        <f t="shared" si="656"/>
        <v>仏滅</v>
      </c>
      <c r="G8312" s="12" t="str">
        <f t="shared" si="657"/>
        <v>土</v>
      </c>
      <c r="J8312" s="12"/>
      <c r="K8312" s="12"/>
      <c r="L8312" s="12"/>
      <c r="M8312" s="12"/>
      <c r="N8312" s="12"/>
    </row>
    <row r="8313" spans="1:14" x14ac:dyDescent="0.2">
      <c r="A8313" s="1">
        <v>48490</v>
      </c>
      <c r="B8313" s="4" t="s">
        <v>923</v>
      </c>
      <c r="C8313" s="5" t="str">
        <f t="shared" si="653"/>
        <v xml:space="preserve"> 8</v>
      </c>
      <c r="D8313" s="12" t="str">
        <f t="shared" si="654"/>
        <v>28</v>
      </c>
      <c r="E8313" s="12">
        <f t="shared" si="655"/>
        <v>0</v>
      </c>
      <c r="F8313" s="12" t="str">
        <f t="shared" si="656"/>
        <v>大安</v>
      </c>
      <c r="G8313" s="12" t="str">
        <f t="shared" si="657"/>
        <v>日</v>
      </c>
      <c r="J8313" s="12"/>
      <c r="K8313" s="12"/>
      <c r="L8313" s="12"/>
      <c r="M8313" s="12"/>
      <c r="N8313" s="12"/>
    </row>
    <row r="8314" spans="1:14" x14ac:dyDescent="0.2">
      <c r="A8314" s="1">
        <v>48491</v>
      </c>
      <c r="B8314" s="4" t="s">
        <v>924</v>
      </c>
      <c r="C8314" s="5" t="str">
        <f t="shared" si="653"/>
        <v xml:space="preserve"> 8</v>
      </c>
      <c r="D8314" s="12" t="str">
        <f t="shared" si="654"/>
        <v>29</v>
      </c>
      <c r="E8314" s="12">
        <f t="shared" si="655"/>
        <v>1</v>
      </c>
      <c r="F8314" s="12" t="str">
        <f t="shared" si="656"/>
        <v>赤口</v>
      </c>
      <c r="G8314" s="12" t="str">
        <f t="shared" si="657"/>
        <v>月</v>
      </c>
      <c r="J8314" s="12"/>
      <c r="K8314" s="12"/>
      <c r="L8314" s="12"/>
      <c r="M8314" s="12"/>
      <c r="N8314" s="12"/>
    </row>
    <row r="8315" spans="1:14" x14ac:dyDescent="0.2">
      <c r="A8315" s="1">
        <v>48492</v>
      </c>
      <c r="B8315" s="4" t="s">
        <v>925</v>
      </c>
      <c r="C8315" s="5" t="str">
        <f t="shared" si="653"/>
        <v xml:space="preserve"> 9</v>
      </c>
      <c r="D8315" s="12" t="str">
        <f t="shared" si="654"/>
        <v>1</v>
      </c>
      <c r="E8315" s="12">
        <f t="shared" si="655"/>
        <v>4</v>
      </c>
      <c r="F8315" s="12" t="str">
        <f t="shared" si="656"/>
        <v>先負</v>
      </c>
      <c r="G8315" s="12" t="str">
        <f t="shared" si="657"/>
        <v>火</v>
      </c>
      <c r="J8315" s="12"/>
      <c r="K8315" s="12"/>
      <c r="L8315" s="12"/>
      <c r="M8315" s="12"/>
      <c r="N8315" s="12"/>
    </row>
    <row r="8316" spans="1:14" x14ac:dyDescent="0.2">
      <c r="A8316" s="1">
        <v>48493</v>
      </c>
      <c r="B8316" s="4" t="s">
        <v>926</v>
      </c>
      <c r="C8316" s="5" t="str">
        <f t="shared" si="653"/>
        <v xml:space="preserve"> 9</v>
      </c>
      <c r="D8316" s="12" t="str">
        <f t="shared" si="654"/>
        <v>2</v>
      </c>
      <c r="E8316" s="12">
        <f t="shared" si="655"/>
        <v>5</v>
      </c>
      <c r="F8316" s="12" t="str">
        <f t="shared" si="656"/>
        <v>仏滅</v>
      </c>
      <c r="G8316" s="12" t="str">
        <f t="shared" si="657"/>
        <v>水</v>
      </c>
      <c r="J8316" s="12"/>
      <c r="K8316" s="12"/>
      <c r="L8316" s="12"/>
      <c r="M8316" s="12"/>
      <c r="N8316" s="12"/>
    </row>
    <row r="8317" spans="1:14" x14ac:dyDescent="0.2">
      <c r="A8317" s="1">
        <v>48494</v>
      </c>
      <c r="B8317" s="4" t="s">
        <v>927</v>
      </c>
      <c r="C8317" s="5" t="str">
        <f t="shared" si="653"/>
        <v xml:space="preserve"> 9</v>
      </c>
      <c r="D8317" s="12" t="str">
        <f t="shared" si="654"/>
        <v>3</v>
      </c>
      <c r="E8317" s="12">
        <f t="shared" si="655"/>
        <v>0</v>
      </c>
      <c r="F8317" s="12" t="str">
        <f t="shared" si="656"/>
        <v>大安</v>
      </c>
      <c r="G8317" s="12" t="str">
        <f t="shared" si="657"/>
        <v>木</v>
      </c>
      <c r="J8317" s="12"/>
      <c r="K8317" s="12"/>
      <c r="L8317" s="12"/>
      <c r="M8317" s="12"/>
      <c r="N8317" s="12"/>
    </row>
    <row r="8318" spans="1:14" x14ac:dyDescent="0.2">
      <c r="A8318" s="1">
        <v>48495</v>
      </c>
      <c r="B8318" s="4" t="s">
        <v>928</v>
      </c>
      <c r="C8318" s="5" t="str">
        <f t="shared" si="653"/>
        <v xml:space="preserve"> 9</v>
      </c>
      <c r="D8318" s="12" t="str">
        <f t="shared" si="654"/>
        <v>4</v>
      </c>
      <c r="E8318" s="12">
        <f t="shared" si="655"/>
        <v>1</v>
      </c>
      <c r="F8318" s="12" t="str">
        <f t="shared" si="656"/>
        <v>赤口</v>
      </c>
      <c r="G8318" s="12" t="str">
        <f t="shared" si="657"/>
        <v>金</v>
      </c>
      <c r="J8318" s="12"/>
      <c r="K8318" s="12"/>
      <c r="L8318" s="12"/>
      <c r="M8318" s="12"/>
      <c r="N8318" s="12"/>
    </row>
    <row r="8319" spans="1:14" x14ac:dyDescent="0.2">
      <c r="A8319" s="1">
        <v>48496</v>
      </c>
      <c r="B8319" s="4" t="s">
        <v>929</v>
      </c>
      <c r="C8319" s="5" t="str">
        <f t="shared" si="653"/>
        <v xml:space="preserve"> 9</v>
      </c>
      <c r="D8319" s="12" t="str">
        <f t="shared" si="654"/>
        <v>5</v>
      </c>
      <c r="E8319" s="12">
        <f t="shared" si="655"/>
        <v>2</v>
      </c>
      <c r="F8319" s="12" t="str">
        <f t="shared" si="656"/>
        <v>先勝</v>
      </c>
      <c r="G8319" s="12" t="str">
        <f t="shared" si="657"/>
        <v>土</v>
      </c>
      <c r="J8319" s="12"/>
      <c r="K8319" s="12"/>
      <c r="L8319" s="12"/>
      <c r="M8319" s="12"/>
      <c r="N8319" s="12"/>
    </row>
    <row r="8320" spans="1:14" x14ac:dyDescent="0.2">
      <c r="A8320" s="1">
        <v>48497</v>
      </c>
      <c r="B8320" s="4" t="s">
        <v>930</v>
      </c>
      <c r="C8320" s="5" t="str">
        <f t="shared" si="653"/>
        <v xml:space="preserve"> 9</v>
      </c>
      <c r="D8320" s="12" t="str">
        <f t="shared" si="654"/>
        <v>6</v>
      </c>
      <c r="E8320" s="12">
        <f t="shared" si="655"/>
        <v>3</v>
      </c>
      <c r="F8320" s="12" t="str">
        <f t="shared" si="656"/>
        <v>友引</v>
      </c>
      <c r="G8320" s="12" t="str">
        <f t="shared" si="657"/>
        <v>日</v>
      </c>
      <c r="J8320" s="12"/>
      <c r="K8320" s="12"/>
      <c r="L8320" s="12"/>
      <c r="M8320" s="12"/>
      <c r="N8320" s="12"/>
    </row>
    <row r="8321" spans="1:14" x14ac:dyDescent="0.2">
      <c r="A8321" s="1">
        <v>48498</v>
      </c>
      <c r="B8321" s="4" t="s">
        <v>931</v>
      </c>
      <c r="C8321" s="5" t="str">
        <f t="shared" si="653"/>
        <v xml:space="preserve"> 9</v>
      </c>
      <c r="D8321" s="12" t="str">
        <f t="shared" si="654"/>
        <v>7</v>
      </c>
      <c r="E8321" s="12">
        <f t="shared" si="655"/>
        <v>4</v>
      </c>
      <c r="F8321" s="12" t="str">
        <f t="shared" si="656"/>
        <v>先負</v>
      </c>
      <c r="G8321" s="12" t="str">
        <f t="shared" si="657"/>
        <v>月</v>
      </c>
      <c r="J8321" s="12"/>
      <c r="K8321" s="12"/>
      <c r="L8321" s="12"/>
      <c r="M8321" s="12"/>
      <c r="N8321" s="12"/>
    </row>
    <row r="8322" spans="1:14" x14ac:dyDescent="0.2">
      <c r="A8322" s="1">
        <v>48499</v>
      </c>
      <c r="B8322" s="4" t="s">
        <v>932</v>
      </c>
      <c r="C8322" s="5" t="str">
        <f t="shared" si="653"/>
        <v xml:space="preserve"> 9</v>
      </c>
      <c r="D8322" s="12" t="str">
        <f t="shared" si="654"/>
        <v>8</v>
      </c>
      <c r="E8322" s="12">
        <f t="shared" si="655"/>
        <v>5</v>
      </c>
      <c r="F8322" s="12" t="str">
        <f t="shared" si="656"/>
        <v>仏滅</v>
      </c>
      <c r="G8322" s="12" t="str">
        <f t="shared" si="657"/>
        <v>火</v>
      </c>
      <c r="J8322" s="12"/>
      <c r="K8322" s="12"/>
      <c r="L8322" s="12"/>
      <c r="M8322" s="12"/>
      <c r="N8322" s="12"/>
    </row>
    <row r="8323" spans="1:14" x14ac:dyDescent="0.2">
      <c r="A8323" s="1">
        <v>48500</v>
      </c>
      <c r="B8323" s="4" t="s">
        <v>933</v>
      </c>
      <c r="C8323" s="5" t="str">
        <f t="shared" si="653"/>
        <v xml:space="preserve"> 9</v>
      </c>
      <c r="D8323" s="12" t="str">
        <f t="shared" si="654"/>
        <v>9</v>
      </c>
      <c r="E8323" s="12">
        <f t="shared" si="655"/>
        <v>0</v>
      </c>
      <c r="F8323" s="12" t="str">
        <f t="shared" si="656"/>
        <v>大安</v>
      </c>
      <c r="G8323" s="12" t="str">
        <f t="shared" si="657"/>
        <v>水</v>
      </c>
      <c r="J8323" s="12"/>
      <c r="K8323" s="12"/>
      <c r="L8323" s="12"/>
      <c r="M8323" s="12"/>
      <c r="N8323" s="12"/>
    </row>
    <row r="8324" spans="1:14" x14ac:dyDescent="0.2">
      <c r="A8324" s="1">
        <v>48501</v>
      </c>
      <c r="B8324" s="4" t="s">
        <v>934</v>
      </c>
      <c r="C8324" s="5" t="str">
        <f t="shared" si="653"/>
        <v xml:space="preserve"> 9</v>
      </c>
      <c r="D8324" s="12" t="str">
        <f t="shared" si="654"/>
        <v>10</v>
      </c>
      <c r="E8324" s="12">
        <f t="shared" si="655"/>
        <v>1</v>
      </c>
      <c r="F8324" s="12" t="str">
        <f t="shared" si="656"/>
        <v>赤口</v>
      </c>
      <c r="G8324" s="12" t="str">
        <f t="shared" si="657"/>
        <v>木</v>
      </c>
      <c r="J8324" s="12"/>
      <c r="K8324" s="12"/>
      <c r="L8324" s="12"/>
      <c r="M8324" s="12"/>
      <c r="N8324" s="12"/>
    </row>
    <row r="8325" spans="1:14" x14ac:dyDescent="0.2">
      <c r="A8325" s="1">
        <v>48502</v>
      </c>
      <c r="B8325" s="4" t="s">
        <v>935</v>
      </c>
      <c r="C8325" s="5" t="str">
        <f t="shared" si="653"/>
        <v xml:space="preserve"> 9</v>
      </c>
      <c r="D8325" s="12" t="str">
        <f t="shared" si="654"/>
        <v>11</v>
      </c>
      <c r="E8325" s="12">
        <f t="shared" si="655"/>
        <v>2</v>
      </c>
      <c r="F8325" s="12" t="str">
        <f t="shared" si="656"/>
        <v>先勝</v>
      </c>
      <c r="G8325" s="12" t="str">
        <f t="shared" si="657"/>
        <v>金</v>
      </c>
      <c r="J8325" s="12"/>
      <c r="K8325" s="12"/>
      <c r="L8325" s="12"/>
      <c r="M8325" s="12"/>
      <c r="N8325" s="12"/>
    </row>
    <row r="8326" spans="1:14" x14ac:dyDescent="0.2">
      <c r="A8326" s="1">
        <v>48503</v>
      </c>
      <c r="B8326" s="4" t="s">
        <v>936</v>
      </c>
      <c r="C8326" s="5" t="str">
        <f t="shared" si="653"/>
        <v xml:space="preserve"> 9</v>
      </c>
      <c r="D8326" s="12" t="str">
        <f t="shared" si="654"/>
        <v>12</v>
      </c>
      <c r="E8326" s="12">
        <f t="shared" si="655"/>
        <v>3</v>
      </c>
      <c r="F8326" s="12" t="str">
        <f t="shared" si="656"/>
        <v>友引</v>
      </c>
      <c r="G8326" s="12" t="str">
        <f t="shared" si="657"/>
        <v>土</v>
      </c>
      <c r="J8326" s="12"/>
      <c r="K8326" s="12"/>
      <c r="L8326" s="12"/>
      <c r="M8326" s="12"/>
      <c r="N8326" s="12"/>
    </row>
    <row r="8327" spans="1:14" x14ac:dyDescent="0.2">
      <c r="A8327" s="1">
        <v>48504</v>
      </c>
      <c r="B8327" s="4" t="s">
        <v>937</v>
      </c>
      <c r="C8327" s="5" t="str">
        <f t="shared" si="653"/>
        <v xml:space="preserve"> 9</v>
      </c>
      <c r="D8327" s="12" t="str">
        <f t="shared" si="654"/>
        <v>13</v>
      </c>
      <c r="E8327" s="12">
        <f t="shared" si="655"/>
        <v>4</v>
      </c>
      <c r="F8327" s="12" t="str">
        <f t="shared" si="656"/>
        <v>先負</v>
      </c>
      <c r="G8327" s="12" t="str">
        <f t="shared" si="657"/>
        <v>日</v>
      </c>
      <c r="J8327" s="12"/>
      <c r="K8327" s="12"/>
      <c r="L8327" s="12"/>
      <c r="M8327" s="12"/>
      <c r="N8327" s="12"/>
    </row>
    <row r="8328" spans="1:14" x14ac:dyDescent="0.2">
      <c r="A8328" s="1">
        <v>48505</v>
      </c>
      <c r="B8328" s="4" t="s">
        <v>938</v>
      </c>
      <c r="C8328" s="5" t="str">
        <f t="shared" si="653"/>
        <v xml:space="preserve"> 9</v>
      </c>
      <c r="D8328" s="12" t="str">
        <f t="shared" si="654"/>
        <v>14</v>
      </c>
      <c r="E8328" s="12">
        <f t="shared" si="655"/>
        <v>5</v>
      </c>
      <c r="F8328" s="12" t="str">
        <f t="shared" si="656"/>
        <v>仏滅</v>
      </c>
      <c r="G8328" s="12" t="str">
        <f t="shared" si="657"/>
        <v>月</v>
      </c>
      <c r="J8328" s="12"/>
      <c r="K8328" s="12"/>
      <c r="L8328" s="12"/>
      <c r="M8328" s="12"/>
      <c r="N8328" s="12"/>
    </row>
    <row r="8329" spans="1:14" x14ac:dyDescent="0.2">
      <c r="A8329" s="1">
        <v>48506</v>
      </c>
      <c r="B8329" s="4" t="s">
        <v>939</v>
      </c>
      <c r="C8329" s="5" t="str">
        <f t="shared" si="653"/>
        <v xml:space="preserve"> 9</v>
      </c>
      <c r="D8329" s="12" t="str">
        <f t="shared" si="654"/>
        <v>15</v>
      </c>
      <c r="E8329" s="12">
        <f t="shared" si="655"/>
        <v>0</v>
      </c>
      <c r="F8329" s="12" t="str">
        <f t="shared" si="656"/>
        <v>大安</v>
      </c>
      <c r="G8329" s="12" t="str">
        <f t="shared" si="657"/>
        <v>火</v>
      </c>
      <c r="J8329" s="12"/>
      <c r="K8329" s="12"/>
      <c r="L8329" s="12"/>
      <c r="M8329" s="12"/>
      <c r="N8329" s="12"/>
    </row>
    <row r="8330" spans="1:14" x14ac:dyDescent="0.2">
      <c r="A8330" s="1">
        <v>48507</v>
      </c>
      <c r="B8330" s="4" t="s">
        <v>940</v>
      </c>
      <c r="C8330" s="5" t="str">
        <f t="shared" si="653"/>
        <v xml:space="preserve"> 9</v>
      </c>
      <c r="D8330" s="12" t="str">
        <f t="shared" si="654"/>
        <v>16</v>
      </c>
      <c r="E8330" s="12">
        <f t="shared" si="655"/>
        <v>1</v>
      </c>
      <c r="F8330" s="12" t="str">
        <f t="shared" si="656"/>
        <v>赤口</v>
      </c>
      <c r="G8330" s="12" t="str">
        <f t="shared" si="657"/>
        <v>水</v>
      </c>
      <c r="J8330" s="12"/>
      <c r="K8330" s="12"/>
      <c r="L8330" s="12"/>
      <c r="M8330" s="12"/>
      <c r="N8330" s="12"/>
    </row>
    <row r="8331" spans="1:14" x14ac:dyDescent="0.2">
      <c r="A8331" s="1">
        <v>48508</v>
      </c>
      <c r="B8331" s="4" t="s">
        <v>941</v>
      </c>
      <c r="C8331" s="5" t="str">
        <f t="shared" si="653"/>
        <v xml:space="preserve"> 9</v>
      </c>
      <c r="D8331" s="12" t="str">
        <f t="shared" si="654"/>
        <v>17</v>
      </c>
      <c r="E8331" s="12">
        <f t="shared" si="655"/>
        <v>2</v>
      </c>
      <c r="F8331" s="12" t="str">
        <f t="shared" si="656"/>
        <v>先勝</v>
      </c>
      <c r="G8331" s="12" t="str">
        <f t="shared" si="657"/>
        <v>木</v>
      </c>
      <c r="J8331" s="12"/>
      <c r="K8331" s="12"/>
      <c r="L8331" s="12"/>
      <c r="M8331" s="12"/>
      <c r="N8331" s="12"/>
    </row>
    <row r="8332" spans="1:14" x14ac:dyDescent="0.2">
      <c r="A8332" s="1">
        <v>48509</v>
      </c>
      <c r="B8332" s="4" t="s">
        <v>942</v>
      </c>
      <c r="C8332" s="5" t="str">
        <f t="shared" ref="C8332:C8395" si="658">SUBSTITUTE( LEFT(B8332,LEN(B8332)-(LEN(B8332)-FIND("/",B8332)+1)), "閏", "" )</f>
        <v xml:space="preserve"> 9</v>
      </c>
      <c r="D8332" s="12" t="str">
        <f t="shared" si="654"/>
        <v>18</v>
      </c>
      <c r="E8332" s="12">
        <f t="shared" si="655"/>
        <v>3</v>
      </c>
      <c r="F8332" s="12" t="str">
        <f t="shared" si="656"/>
        <v>友引</v>
      </c>
      <c r="G8332" s="12" t="str">
        <f t="shared" si="657"/>
        <v>金</v>
      </c>
      <c r="J8332" s="12"/>
      <c r="K8332" s="12"/>
      <c r="L8332" s="12"/>
      <c r="M8332" s="12"/>
      <c r="N8332" s="12"/>
    </row>
    <row r="8333" spans="1:14" x14ac:dyDescent="0.2">
      <c r="A8333" s="1">
        <v>48510</v>
      </c>
      <c r="B8333" s="4" t="s">
        <v>943</v>
      </c>
      <c r="C8333" s="5" t="str">
        <f t="shared" si="658"/>
        <v xml:space="preserve"> 9</v>
      </c>
      <c r="D8333" s="12" t="str">
        <f t="shared" si="654"/>
        <v>19</v>
      </c>
      <c r="E8333" s="12">
        <f t="shared" si="655"/>
        <v>4</v>
      </c>
      <c r="F8333" s="12" t="str">
        <f t="shared" si="656"/>
        <v>先負</v>
      </c>
      <c r="G8333" s="12" t="str">
        <f t="shared" si="657"/>
        <v>土</v>
      </c>
      <c r="J8333" s="12"/>
      <c r="K8333" s="12"/>
      <c r="L8333" s="12"/>
      <c r="M8333" s="12"/>
      <c r="N8333" s="12"/>
    </row>
    <row r="8334" spans="1:14" x14ac:dyDescent="0.2">
      <c r="A8334" s="1">
        <v>48511</v>
      </c>
      <c r="B8334" s="4" t="s">
        <v>944</v>
      </c>
      <c r="C8334" s="5" t="str">
        <f t="shared" si="658"/>
        <v xml:space="preserve"> 9</v>
      </c>
      <c r="D8334" s="12" t="str">
        <f t="shared" si="654"/>
        <v>20</v>
      </c>
      <c r="E8334" s="12">
        <f t="shared" si="655"/>
        <v>5</v>
      </c>
      <c r="F8334" s="12" t="str">
        <f t="shared" si="656"/>
        <v>仏滅</v>
      </c>
      <c r="G8334" s="12" t="str">
        <f t="shared" si="657"/>
        <v>日</v>
      </c>
      <c r="J8334" s="12"/>
      <c r="K8334" s="12"/>
      <c r="L8334" s="12"/>
      <c r="M8334" s="12"/>
      <c r="N8334" s="12"/>
    </row>
    <row r="8335" spans="1:14" x14ac:dyDescent="0.2">
      <c r="A8335" s="1">
        <v>48512</v>
      </c>
      <c r="B8335" s="4" t="s">
        <v>945</v>
      </c>
      <c r="C8335" s="5" t="str">
        <f t="shared" si="658"/>
        <v xml:space="preserve"> 9</v>
      </c>
      <c r="D8335" s="12" t="str">
        <f t="shared" si="654"/>
        <v>21</v>
      </c>
      <c r="E8335" s="12">
        <f t="shared" si="655"/>
        <v>0</v>
      </c>
      <c r="F8335" s="12" t="str">
        <f t="shared" si="656"/>
        <v>大安</v>
      </c>
      <c r="G8335" s="12" t="str">
        <f t="shared" si="657"/>
        <v>月</v>
      </c>
      <c r="J8335" s="12"/>
      <c r="K8335" s="12"/>
      <c r="L8335" s="12"/>
      <c r="M8335" s="12"/>
      <c r="N8335" s="12"/>
    </row>
    <row r="8336" spans="1:14" x14ac:dyDescent="0.2">
      <c r="A8336" s="1">
        <v>48513</v>
      </c>
      <c r="B8336" s="4" t="s">
        <v>946</v>
      </c>
      <c r="C8336" s="5" t="str">
        <f t="shared" si="658"/>
        <v xml:space="preserve"> 9</v>
      </c>
      <c r="D8336" s="12" t="str">
        <f t="shared" si="654"/>
        <v>22</v>
      </c>
      <c r="E8336" s="12">
        <f t="shared" si="655"/>
        <v>1</v>
      </c>
      <c r="F8336" s="12" t="str">
        <f t="shared" si="656"/>
        <v>赤口</v>
      </c>
      <c r="G8336" s="12" t="str">
        <f t="shared" si="657"/>
        <v>火</v>
      </c>
      <c r="J8336" s="12"/>
      <c r="K8336" s="12"/>
      <c r="L8336" s="12"/>
      <c r="M8336" s="12"/>
      <c r="N8336" s="12"/>
    </row>
    <row r="8337" spans="1:14" x14ac:dyDescent="0.2">
      <c r="A8337" s="1">
        <v>48514</v>
      </c>
      <c r="B8337" s="4" t="s">
        <v>947</v>
      </c>
      <c r="C8337" s="5" t="str">
        <f t="shared" si="658"/>
        <v xml:space="preserve"> 9</v>
      </c>
      <c r="D8337" s="12" t="str">
        <f t="shared" si="654"/>
        <v>23</v>
      </c>
      <c r="E8337" s="12">
        <f t="shared" si="655"/>
        <v>2</v>
      </c>
      <c r="F8337" s="12" t="str">
        <f t="shared" si="656"/>
        <v>先勝</v>
      </c>
      <c r="G8337" s="12" t="str">
        <f t="shared" si="657"/>
        <v>水</v>
      </c>
      <c r="J8337" s="12"/>
      <c r="K8337" s="12"/>
      <c r="L8337" s="12"/>
      <c r="M8337" s="12"/>
      <c r="N8337" s="12"/>
    </row>
    <row r="8338" spans="1:14" x14ac:dyDescent="0.2">
      <c r="A8338" s="1">
        <v>48515</v>
      </c>
      <c r="B8338" s="4" t="s">
        <v>948</v>
      </c>
      <c r="C8338" s="5" t="str">
        <f t="shared" si="658"/>
        <v xml:space="preserve"> 9</v>
      </c>
      <c r="D8338" s="12" t="str">
        <f t="shared" si="654"/>
        <v>24</v>
      </c>
      <c r="E8338" s="12">
        <f t="shared" si="655"/>
        <v>3</v>
      </c>
      <c r="F8338" s="12" t="str">
        <f t="shared" si="656"/>
        <v>友引</v>
      </c>
      <c r="G8338" s="12" t="str">
        <f t="shared" si="657"/>
        <v>木</v>
      </c>
      <c r="J8338" s="12"/>
      <c r="K8338" s="12"/>
      <c r="L8338" s="12"/>
      <c r="M8338" s="12"/>
      <c r="N8338" s="12"/>
    </row>
    <row r="8339" spans="1:14" x14ac:dyDescent="0.2">
      <c r="A8339" s="1">
        <v>48516</v>
      </c>
      <c r="B8339" s="4" t="s">
        <v>949</v>
      </c>
      <c r="C8339" s="5" t="str">
        <f t="shared" si="658"/>
        <v xml:space="preserve"> 9</v>
      </c>
      <c r="D8339" s="12" t="str">
        <f t="shared" si="654"/>
        <v>25</v>
      </c>
      <c r="E8339" s="12">
        <f t="shared" si="655"/>
        <v>4</v>
      </c>
      <c r="F8339" s="12" t="str">
        <f t="shared" si="656"/>
        <v>先負</v>
      </c>
      <c r="G8339" s="12" t="str">
        <f t="shared" si="657"/>
        <v>金</v>
      </c>
      <c r="J8339" s="12"/>
      <c r="K8339" s="12"/>
      <c r="L8339" s="12"/>
      <c r="M8339" s="12"/>
      <c r="N8339" s="12"/>
    </row>
    <row r="8340" spans="1:14" x14ac:dyDescent="0.2">
      <c r="A8340" s="1">
        <v>48517</v>
      </c>
      <c r="B8340" s="4" t="s">
        <v>950</v>
      </c>
      <c r="C8340" s="5" t="str">
        <f t="shared" si="658"/>
        <v xml:space="preserve"> 9</v>
      </c>
      <c r="D8340" s="12" t="str">
        <f t="shared" si="654"/>
        <v>26</v>
      </c>
      <c r="E8340" s="12">
        <f t="shared" si="655"/>
        <v>5</v>
      </c>
      <c r="F8340" s="12" t="str">
        <f t="shared" si="656"/>
        <v>仏滅</v>
      </c>
      <c r="G8340" s="12" t="str">
        <f t="shared" si="657"/>
        <v>土</v>
      </c>
      <c r="J8340" s="12"/>
      <c r="K8340" s="12"/>
      <c r="L8340" s="12"/>
      <c r="M8340" s="12"/>
      <c r="N8340" s="12"/>
    </row>
    <row r="8341" spans="1:14" x14ac:dyDescent="0.2">
      <c r="A8341" s="1">
        <v>48518</v>
      </c>
      <c r="B8341" s="4" t="s">
        <v>951</v>
      </c>
      <c r="C8341" s="5" t="str">
        <f t="shared" si="658"/>
        <v xml:space="preserve"> 9</v>
      </c>
      <c r="D8341" s="12" t="str">
        <f t="shared" si="654"/>
        <v>27</v>
      </c>
      <c r="E8341" s="12">
        <f t="shared" si="655"/>
        <v>0</v>
      </c>
      <c r="F8341" s="12" t="str">
        <f t="shared" si="656"/>
        <v>大安</v>
      </c>
      <c r="G8341" s="12" t="str">
        <f t="shared" si="657"/>
        <v>日</v>
      </c>
      <c r="J8341" s="12"/>
      <c r="K8341" s="12"/>
      <c r="L8341" s="12"/>
      <c r="M8341" s="12"/>
      <c r="N8341" s="12"/>
    </row>
    <row r="8342" spans="1:14" x14ac:dyDescent="0.2">
      <c r="A8342" s="1">
        <v>48519</v>
      </c>
      <c r="B8342" s="4" t="s">
        <v>952</v>
      </c>
      <c r="C8342" s="5" t="str">
        <f t="shared" si="658"/>
        <v xml:space="preserve"> 9</v>
      </c>
      <c r="D8342" s="12" t="str">
        <f t="shared" si="654"/>
        <v>28</v>
      </c>
      <c r="E8342" s="12">
        <f t="shared" si="655"/>
        <v>1</v>
      </c>
      <c r="F8342" s="12" t="str">
        <f t="shared" si="656"/>
        <v>赤口</v>
      </c>
      <c r="G8342" s="12" t="str">
        <f t="shared" si="657"/>
        <v>月</v>
      </c>
      <c r="J8342" s="12"/>
      <c r="K8342" s="12"/>
      <c r="L8342" s="12"/>
      <c r="M8342" s="12"/>
      <c r="N8342" s="12"/>
    </row>
    <row r="8343" spans="1:14" x14ac:dyDescent="0.2">
      <c r="A8343" s="1">
        <v>48520</v>
      </c>
      <c r="B8343" s="4" t="s">
        <v>953</v>
      </c>
      <c r="C8343" s="5" t="str">
        <f t="shared" si="658"/>
        <v xml:space="preserve"> 9</v>
      </c>
      <c r="D8343" s="12" t="str">
        <f t="shared" si="654"/>
        <v>29</v>
      </c>
      <c r="E8343" s="12">
        <f t="shared" si="655"/>
        <v>2</v>
      </c>
      <c r="F8343" s="12" t="str">
        <f t="shared" si="656"/>
        <v>先勝</v>
      </c>
      <c r="G8343" s="12" t="str">
        <f t="shared" si="657"/>
        <v>火</v>
      </c>
      <c r="J8343" s="12"/>
      <c r="K8343" s="12"/>
      <c r="L8343" s="12"/>
      <c r="M8343" s="12"/>
      <c r="N8343" s="12"/>
    </row>
    <row r="8344" spans="1:14" x14ac:dyDescent="0.2">
      <c r="A8344" s="1">
        <v>48521</v>
      </c>
      <c r="B8344" s="4" t="s">
        <v>954</v>
      </c>
      <c r="C8344" s="5" t="str">
        <f t="shared" si="658"/>
        <v xml:space="preserve"> 9</v>
      </c>
      <c r="D8344" s="12" t="str">
        <f t="shared" si="654"/>
        <v>30</v>
      </c>
      <c r="E8344" s="12">
        <f t="shared" si="655"/>
        <v>3</v>
      </c>
      <c r="F8344" s="12" t="str">
        <f t="shared" si="656"/>
        <v>友引</v>
      </c>
      <c r="G8344" s="12" t="str">
        <f t="shared" si="657"/>
        <v>水</v>
      </c>
      <c r="J8344" s="12"/>
      <c r="K8344" s="12"/>
      <c r="L8344" s="12"/>
      <c r="M8344" s="12"/>
      <c r="N8344" s="12"/>
    </row>
    <row r="8345" spans="1:14" x14ac:dyDescent="0.2">
      <c r="A8345" s="1">
        <v>48522</v>
      </c>
      <c r="B8345" s="4" t="s">
        <v>955</v>
      </c>
      <c r="C8345" s="5" t="str">
        <f t="shared" si="658"/>
        <v xml:space="preserve"> 10</v>
      </c>
      <c r="D8345" s="12" t="str">
        <f t="shared" si="654"/>
        <v>1</v>
      </c>
      <c r="E8345" s="12">
        <f t="shared" si="655"/>
        <v>5</v>
      </c>
      <c r="F8345" s="12" t="str">
        <f t="shared" si="656"/>
        <v>仏滅</v>
      </c>
      <c r="G8345" s="12" t="str">
        <f t="shared" si="657"/>
        <v>木</v>
      </c>
      <c r="J8345" s="12"/>
      <c r="K8345" s="12"/>
      <c r="L8345" s="12"/>
      <c r="M8345" s="12"/>
      <c r="N8345" s="12"/>
    </row>
    <row r="8346" spans="1:14" x14ac:dyDescent="0.2">
      <c r="A8346" s="1">
        <v>48523</v>
      </c>
      <c r="B8346" s="4" t="s">
        <v>956</v>
      </c>
      <c r="C8346" s="5" t="str">
        <f t="shared" si="658"/>
        <v xml:space="preserve"> 10</v>
      </c>
      <c r="D8346" s="12" t="str">
        <f t="shared" si="654"/>
        <v>2</v>
      </c>
      <c r="E8346" s="12">
        <f t="shared" si="655"/>
        <v>0</v>
      </c>
      <c r="F8346" s="12" t="str">
        <f t="shared" si="656"/>
        <v>大安</v>
      </c>
      <c r="G8346" s="12" t="str">
        <f t="shared" si="657"/>
        <v>金</v>
      </c>
      <c r="J8346" s="12"/>
      <c r="K8346" s="12"/>
      <c r="L8346" s="12"/>
      <c r="M8346" s="12"/>
      <c r="N8346" s="12"/>
    </row>
    <row r="8347" spans="1:14" x14ac:dyDescent="0.2">
      <c r="A8347" s="1">
        <v>48524</v>
      </c>
      <c r="B8347" s="4" t="s">
        <v>957</v>
      </c>
      <c r="C8347" s="5" t="str">
        <f t="shared" si="658"/>
        <v xml:space="preserve"> 10</v>
      </c>
      <c r="D8347" s="12" t="str">
        <f t="shared" si="654"/>
        <v>3</v>
      </c>
      <c r="E8347" s="12">
        <f t="shared" si="655"/>
        <v>1</v>
      </c>
      <c r="F8347" s="12" t="str">
        <f t="shared" si="656"/>
        <v>赤口</v>
      </c>
      <c r="G8347" s="12" t="str">
        <f t="shared" si="657"/>
        <v>土</v>
      </c>
      <c r="J8347" s="12"/>
      <c r="K8347" s="12"/>
      <c r="L8347" s="12"/>
      <c r="M8347" s="12"/>
      <c r="N8347" s="12"/>
    </row>
    <row r="8348" spans="1:14" x14ac:dyDescent="0.2">
      <c r="A8348" s="1">
        <v>48525</v>
      </c>
      <c r="B8348" s="4" t="s">
        <v>958</v>
      </c>
      <c r="C8348" s="5" t="str">
        <f t="shared" si="658"/>
        <v xml:space="preserve"> 10</v>
      </c>
      <c r="D8348" s="12" t="str">
        <f t="shared" si="654"/>
        <v>4</v>
      </c>
      <c r="E8348" s="12">
        <f t="shared" si="655"/>
        <v>2</v>
      </c>
      <c r="F8348" s="12" t="str">
        <f t="shared" si="656"/>
        <v>先勝</v>
      </c>
      <c r="G8348" s="12" t="str">
        <f t="shared" si="657"/>
        <v>日</v>
      </c>
      <c r="J8348" s="12"/>
      <c r="K8348" s="12"/>
      <c r="L8348" s="12"/>
      <c r="M8348" s="12"/>
      <c r="N8348" s="12"/>
    </row>
    <row r="8349" spans="1:14" x14ac:dyDescent="0.2">
      <c r="A8349" s="1">
        <v>48526</v>
      </c>
      <c r="B8349" s="4" t="s">
        <v>959</v>
      </c>
      <c r="C8349" s="5" t="str">
        <f t="shared" si="658"/>
        <v xml:space="preserve"> 10</v>
      </c>
      <c r="D8349" s="12" t="str">
        <f t="shared" si="654"/>
        <v>5</v>
      </c>
      <c r="E8349" s="12">
        <f t="shared" si="655"/>
        <v>3</v>
      </c>
      <c r="F8349" s="12" t="str">
        <f t="shared" si="656"/>
        <v>友引</v>
      </c>
      <c r="G8349" s="12" t="str">
        <f t="shared" si="657"/>
        <v>月</v>
      </c>
      <c r="J8349" s="12"/>
      <c r="K8349" s="12"/>
      <c r="L8349" s="12"/>
      <c r="M8349" s="12"/>
      <c r="N8349" s="12"/>
    </row>
    <row r="8350" spans="1:14" x14ac:dyDescent="0.2">
      <c r="A8350" s="1">
        <v>48527</v>
      </c>
      <c r="B8350" s="4" t="s">
        <v>960</v>
      </c>
      <c r="C8350" s="5" t="str">
        <f t="shared" si="658"/>
        <v xml:space="preserve"> 10</v>
      </c>
      <c r="D8350" s="12" t="str">
        <f t="shared" si="654"/>
        <v>6</v>
      </c>
      <c r="E8350" s="12">
        <f t="shared" si="655"/>
        <v>4</v>
      </c>
      <c r="F8350" s="12" t="str">
        <f t="shared" si="656"/>
        <v>先負</v>
      </c>
      <c r="G8350" s="12" t="str">
        <f t="shared" si="657"/>
        <v>火</v>
      </c>
      <c r="J8350" s="12"/>
      <c r="K8350" s="12"/>
      <c r="L8350" s="12"/>
      <c r="M8350" s="12"/>
      <c r="N8350" s="12"/>
    </row>
    <row r="8351" spans="1:14" x14ac:dyDescent="0.2">
      <c r="A8351" s="1">
        <v>48528</v>
      </c>
      <c r="B8351" s="4" t="s">
        <v>961</v>
      </c>
      <c r="C8351" s="5" t="str">
        <f t="shared" si="658"/>
        <v xml:space="preserve"> 10</v>
      </c>
      <c r="D8351" s="12" t="str">
        <f t="shared" si="654"/>
        <v>7</v>
      </c>
      <c r="E8351" s="12">
        <f t="shared" si="655"/>
        <v>5</v>
      </c>
      <c r="F8351" s="12" t="str">
        <f t="shared" si="656"/>
        <v>仏滅</v>
      </c>
      <c r="G8351" s="12" t="str">
        <f t="shared" si="657"/>
        <v>水</v>
      </c>
      <c r="J8351" s="12"/>
      <c r="K8351" s="12"/>
      <c r="L8351" s="12"/>
      <c r="M8351" s="12"/>
      <c r="N8351" s="12"/>
    </row>
    <row r="8352" spans="1:14" x14ac:dyDescent="0.2">
      <c r="A8352" s="1">
        <v>48529</v>
      </c>
      <c r="B8352" s="4" t="s">
        <v>962</v>
      </c>
      <c r="C8352" s="5" t="str">
        <f t="shared" si="658"/>
        <v xml:space="preserve"> 10</v>
      </c>
      <c r="D8352" s="12" t="str">
        <f t="shared" si="654"/>
        <v>8</v>
      </c>
      <c r="E8352" s="12">
        <f t="shared" si="655"/>
        <v>0</v>
      </c>
      <c r="F8352" s="12" t="str">
        <f t="shared" si="656"/>
        <v>大安</v>
      </c>
      <c r="G8352" s="12" t="str">
        <f t="shared" si="657"/>
        <v>木</v>
      </c>
      <c r="J8352" s="12"/>
      <c r="K8352" s="12"/>
      <c r="L8352" s="12"/>
      <c r="M8352" s="12"/>
      <c r="N8352" s="12"/>
    </row>
    <row r="8353" spans="1:14" x14ac:dyDescent="0.2">
      <c r="A8353" s="1">
        <v>48530</v>
      </c>
      <c r="B8353" s="4" t="s">
        <v>963</v>
      </c>
      <c r="C8353" s="5" t="str">
        <f t="shared" si="658"/>
        <v xml:space="preserve"> 10</v>
      </c>
      <c r="D8353" s="12" t="str">
        <f t="shared" si="654"/>
        <v>9</v>
      </c>
      <c r="E8353" s="12">
        <f t="shared" si="655"/>
        <v>1</v>
      </c>
      <c r="F8353" s="12" t="str">
        <f t="shared" si="656"/>
        <v>赤口</v>
      </c>
      <c r="G8353" s="12" t="str">
        <f t="shared" si="657"/>
        <v>金</v>
      </c>
      <c r="J8353" s="12"/>
      <c r="K8353" s="12"/>
      <c r="L8353" s="12"/>
      <c r="M8353" s="12"/>
      <c r="N8353" s="12"/>
    </row>
    <row r="8354" spans="1:14" x14ac:dyDescent="0.2">
      <c r="A8354" s="1">
        <v>48531</v>
      </c>
      <c r="B8354" s="4" t="s">
        <v>964</v>
      </c>
      <c r="C8354" s="5" t="str">
        <f t="shared" si="658"/>
        <v xml:space="preserve"> 10</v>
      </c>
      <c r="D8354" s="12" t="str">
        <f t="shared" si="654"/>
        <v>10</v>
      </c>
      <c r="E8354" s="12">
        <f t="shared" si="655"/>
        <v>2</v>
      </c>
      <c r="F8354" s="12" t="str">
        <f t="shared" si="656"/>
        <v>先勝</v>
      </c>
      <c r="G8354" s="12" t="str">
        <f t="shared" si="657"/>
        <v>土</v>
      </c>
      <c r="J8354" s="12"/>
      <c r="K8354" s="12"/>
      <c r="L8354" s="12"/>
      <c r="M8354" s="12"/>
      <c r="N8354" s="12"/>
    </row>
    <row r="8355" spans="1:14" x14ac:dyDescent="0.2">
      <c r="A8355" s="1">
        <v>48532</v>
      </c>
      <c r="B8355" s="4" t="s">
        <v>965</v>
      </c>
      <c r="C8355" s="5" t="str">
        <f t="shared" si="658"/>
        <v xml:space="preserve"> 10</v>
      </c>
      <c r="D8355" s="12" t="str">
        <f t="shared" si="654"/>
        <v>11</v>
      </c>
      <c r="E8355" s="12">
        <f t="shared" si="655"/>
        <v>3</v>
      </c>
      <c r="F8355" s="12" t="str">
        <f t="shared" si="656"/>
        <v>友引</v>
      </c>
      <c r="G8355" s="12" t="str">
        <f t="shared" si="657"/>
        <v>日</v>
      </c>
      <c r="J8355" s="12"/>
      <c r="K8355" s="12"/>
      <c r="L8355" s="12"/>
      <c r="M8355" s="12"/>
      <c r="N8355" s="12"/>
    </row>
    <row r="8356" spans="1:14" x14ac:dyDescent="0.2">
      <c r="A8356" s="1">
        <v>48533</v>
      </c>
      <c r="B8356" s="4" t="s">
        <v>966</v>
      </c>
      <c r="C8356" s="5" t="str">
        <f t="shared" si="658"/>
        <v xml:space="preserve"> 10</v>
      </c>
      <c r="D8356" s="12" t="str">
        <f t="shared" si="654"/>
        <v>12</v>
      </c>
      <c r="E8356" s="12">
        <f t="shared" si="655"/>
        <v>4</v>
      </c>
      <c r="F8356" s="12" t="str">
        <f t="shared" si="656"/>
        <v>先負</v>
      </c>
      <c r="G8356" s="12" t="str">
        <f t="shared" si="657"/>
        <v>月</v>
      </c>
      <c r="J8356" s="12"/>
      <c r="K8356" s="12"/>
      <c r="L8356" s="12"/>
      <c r="M8356" s="12"/>
      <c r="N8356" s="12"/>
    </row>
    <row r="8357" spans="1:14" x14ac:dyDescent="0.2">
      <c r="A8357" s="1">
        <v>48534</v>
      </c>
      <c r="B8357" s="4" t="s">
        <v>967</v>
      </c>
      <c r="C8357" s="5" t="str">
        <f t="shared" si="658"/>
        <v xml:space="preserve"> 10</v>
      </c>
      <c r="D8357" s="12" t="str">
        <f t="shared" si="654"/>
        <v>13</v>
      </c>
      <c r="E8357" s="12">
        <f t="shared" si="655"/>
        <v>5</v>
      </c>
      <c r="F8357" s="12" t="str">
        <f t="shared" si="656"/>
        <v>仏滅</v>
      </c>
      <c r="G8357" s="12" t="str">
        <f t="shared" si="657"/>
        <v>火</v>
      </c>
      <c r="J8357" s="12"/>
      <c r="K8357" s="12"/>
      <c r="L8357" s="12"/>
      <c r="M8357" s="12"/>
      <c r="N8357" s="12"/>
    </row>
    <row r="8358" spans="1:14" x14ac:dyDescent="0.2">
      <c r="A8358" s="1">
        <v>48535</v>
      </c>
      <c r="B8358" s="4" t="s">
        <v>968</v>
      </c>
      <c r="C8358" s="5" t="str">
        <f t="shared" si="658"/>
        <v xml:space="preserve"> 10</v>
      </c>
      <c r="D8358" s="12" t="str">
        <f t="shared" si="654"/>
        <v>14</v>
      </c>
      <c r="E8358" s="12">
        <f t="shared" si="655"/>
        <v>0</v>
      </c>
      <c r="F8358" s="12" t="str">
        <f t="shared" si="656"/>
        <v>大安</v>
      </c>
      <c r="G8358" s="12" t="str">
        <f t="shared" si="657"/>
        <v>水</v>
      </c>
      <c r="J8358" s="12"/>
      <c r="K8358" s="12"/>
      <c r="L8358" s="12"/>
      <c r="M8358" s="12"/>
      <c r="N8358" s="12"/>
    </row>
    <row r="8359" spans="1:14" x14ac:dyDescent="0.2">
      <c r="A8359" s="1">
        <v>48536</v>
      </c>
      <c r="B8359" s="4" t="s">
        <v>969</v>
      </c>
      <c r="C8359" s="5" t="str">
        <f t="shared" si="658"/>
        <v xml:space="preserve"> 10</v>
      </c>
      <c r="D8359" s="12" t="str">
        <f t="shared" si="654"/>
        <v>15</v>
      </c>
      <c r="E8359" s="12">
        <f t="shared" si="655"/>
        <v>1</v>
      </c>
      <c r="F8359" s="12" t="str">
        <f t="shared" si="656"/>
        <v>赤口</v>
      </c>
      <c r="G8359" s="12" t="str">
        <f t="shared" si="657"/>
        <v>木</v>
      </c>
      <c r="J8359" s="12"/>
      <c r="K8359" s="12"/>
      <c r="L8359" s="12"/>
      <c r="M8359" s="12"/>
      <c r="N8359" s="12"/>
    </row>
    <row r="8360" spans="1:14" x14ac:dyDescent="0.2">
      <c r="A8360" s="1">
        <v>48537</v>
      </c>
      <c r="B8360" s="4" t="s">
        <v>970</v>
      </c>
      <c r="C8360" s="5" t="str">
        <f t="shared" si="658"/>
        <v xml:space="preserve"> 10</v>
      </c>
      <c r="D8360" s="12" t="str">
        <f t="shared" si="654"/>
        <v>16</v>
      </c>
      <c r="E8360" s="12">
        <f t="shared" si="655"/>
        <v>2</v>
      </c>
      <c r="F8360" s="12" t="str">
        <f t="shared" si="656"/>
        <v>先勝</v>
      </c>
      <c r="G8360" s="12" t="str">
        <f t="shared" si="657"/>
        <v>金</v>
      </c>
      <c r="J8360" s="12"/>
      <c r="K8360" s="12"/>
      <c r="L8360" s="12"/>
      <c r="M8360" s="12"/>
      <c r="N8360" s="12"/>
    </row>
    <row r="8361" spans="1:14" x14ac:dyDescent="0.2">
      <c r="A8361" s="1">
        <v>48538</v>
      </c>
      <c r="B8361" s="4" t="s">
        <v>971</v>
      </c>
      <c r="C8361" s="5" t="str">
        <f t="shared" si="658"/>
        <v xml:space="preserve"> 10</v>
      </c>
      <c r="D8361" s="12" t="str">
        <f t="shared" si="654"/>
        <v>17</v>
      </c>
      <c r="E8361" s="12">
        <f t="shared" si="655"/>
        <v>3</v>
      </c>
      <c r="F8361" s="12" t="str">
        <f t="shared" si="656"/>
        <v>友引</v>
      </c>
      <c r="G8361" s="12" t="str">
        <f t="shared" si="657"/>
        <v>土</v>
      </c>
      <c r="J8361" s="12"/>
      <c r="K8361" s="12"/>
      <c r="L8361" s="12"/>
      <c r="M8361" s="12"/>
      <c r="N8361" s="12"/>
    </row>
    <row r="8362" spans="1:14" x14ac:dyDescent="0.2">
      <c r="A8362" s="1">
        <v>48539</v>
      </c>
      <c r="B8362" s="4" t="s">
        <v>972</v>
      </c>
      <c r="C8362" s="5" t="str">
        <f t="shared" si="658"/>
        <v xml:space="preserve"> 10</v>
      </c>
      <c r="D8362" s="12" t="str">
        <f t="shared" si="654"/>
        <v>18</v>
      </c>
      <c r="E8362" s="12">
        <f t="shared" si="655"/>
        <v>4</v>
      </c>
      <c r="F8362" s="12" t="str">
        <f t="shared" si="656"/>
        <v>先負</v>
      </c>
      <c r="G8362" s="12" t="str">
        <f t="shared" si="657"/>
        <v>日</v>
      </c>
      <c r="J8362" s="12"/>
      <c r="K8362" s="12"/>
      <c r="L8362" s="12"/>
      <c r="M8362" s="12"/>
      <c r="N8362" s="12"/>
    </row>
    <row r="8363" spans="1:14" x14ac:dyDescent="0.2">
      <c r="A8363" s="1">
        <v>48540</v>
      </c>
      <c r="B8363" s="4" t="s">
        <v>973</v>
      </c>
      <c r="C8363" s="5" t="str">
        <f t="shared" si="658"/>
        <v xml:space="preserve"> 10</v>
      </c>
      <c r="D8363" s="12" t="str">
        <f t="shared" si="654"/>
        <v>19</v>
      </c>
      <c r="E8363" s="12">
        <f t="shared" si="655"/>
        <v>5</v>
      </c>
      <c r="F8363" s="12" t="str">
        <f t="shared" si="656"/>
        <v>仏滅</v>
      </c>
      <c r="G8363" s="12" t="str">
        <f t="shared" si="657"/>
        <v>月</v>
      </c>
      <c r="J8363" s="12"/>
      <c r="K8363" s="12"/>
      <c r="L8363" s="12"/>
      <c r="M8363" s="12"/>
      <c r="N8363" s="12"/>
    </row>
    <row r="8364" spans="1:14" x14ac:dyDescent="0.2">
      <c r="A8364" s="1">
        <v>48541</v>
      </c>
      <c r="B8364" s="4" t="s">
        <v>974</v>
      </c>
      <c r="C8364" s="5" t="str">
        <f t="shared" si="658"/>
        <v xml:space="preserve"> 10</v>
      </c>
      <c r="D8364" s="12" t="str">
        <f t="shared" si="654"/>
        <v>20</v>
      </c>
      <c r="E8364" s="12">
        <f t="shared" si="655"/>
        <v>0</v>
      </c>
      <c r="F8364" s="12" t="str">
        <f t="shared" si="656"/>
        <v>大安</v>
      </c>
      <c r="G8364" s="12" t="str">
        <f t="shared" si="657"/>
        <v>火</v>
      </c>
      <c r="J8364" s="12"/>
      <c r="K8364" s="12"/>
      <c r="L8364" s="12"/>
      <c r="M8364" s="12"/>
      <c r="N8364" s="12"/>
    </row>
    <row r="8365" spans="1:14" x14ac:dyDescent="0.2">
      <c r="A8365" s="1">
        <v>48542</v>
      </c>
      <c r="B8365" s="4" t="s">
        <v>975</v>
      </c>
      <c r="C8365" s="5" t="str">
        <f t="shared" si="658"/>
        <v xml:space="preserve"> 10</v>
      </c>
      <c r="D8365" s="12" t="str">
        <f t="shared" si="654"/>
        <v>21</v>
      </c>
      <c r="E8365" s="12">
        <f t="shared" si="655"/>
        <v>1</v>
      </c>
      <c r="F8365" s="12" t="str">
        <f t="shared" si="656"/>
        <v>赤口</v>
      </c>
      <c r="G8365" s="12" t="str">
        <f t="shared" si="657"/>
        <v>水</v>
      </c>
      <c r="J8365" s="12"/>
      <c r="K8365" s="12"/>
      <c r="L8365" s="12"/>
      <c r="M8365" s="12"/>
      <c r="N8365" s="12"/>
    </row>
    <row r="8366" spans="1:14" x14ac:dyDescent="0.2">
      <c r="A8366" s="1">
        <v>48543</v>
      </c>
      <c r="B8366" s="4" t="s">
        <v>976</v>
      </c>
      <c r="C8366" s="5" t="str">
        <f t="shared" si="658"/>
        <v xml:space="preserve"> 10</v>
      </c>
      <c r="D8366" s="12" t="str">
        <f t="shared" ref="D8366:D8429" si="659">RIGHT(B8366,LEN(B8366)-FIND("/",B8366))</f>
        <v>22</v>
      </c>
      <c r="E8366" s="12">
        <f t="shared" si="655"/>
        <v>2</v>
      </c>
      <c r="F8366" s="12" t="str">
        <f t="shared" si="656"/>
        <v>先勝</v>
      </c>
      <c r="G8366" s="12" t="str">
        <f t="shared" si="657"/>
        <v>木</v>
      </c>
      <c r="J8366" s="12"/>
      <c r="K8366" s="12"/>
      <c r="L8366" s="12"/>
      <c r="M8366" s="12"/>
      <c r="N8366" s="12"/>
    </row>
    <row r="8367" spans="1:14" x14ac:dyDescent="0.2">
      <c r="A8367" s="1">
        <v>48544</v>
      </c>
      <c r="B8367" s="4" t="s">
        <v>977</v>
      </c>
      <c r="C8367" s="5" t="str">
        <f t="shared" si="658"/>
        <v xml:space="preserve"> 10</v>
      </c>
      <c r="D8367" s="12" t="str">
        <f t="shared" si="659"/>
        <v>23</v>
      </c>
      <c r="E8367" s="12">
        <f t="shared" si="655"/>
        <v>3</v>
      </c>
      <c r="F8367" s="12" t="str">
        <f t="shared" si="656"/>
        <v>友引</v>
      </c>
      <c r="G8367" s="12" t="str">
        <f t="shared" si="657"/>
        <v>金</v>
      </c>
      <c r="J8367" s="12"/>
      <c r="K8367" s="12"/>
      <c r="L8367" s="12"/>
      <c r="M8367" s="12"/>
      <c r="N8367" s="12"/>
    </row>
    <row r="8368" spans="1:14" x14ac:dyDescent="0.2">
      <c r="A8368" s="1">
        <v>48545</v>
      </c>
      <c r="B8368" s="4" t="s">
        <v>978</v>
      </c>
      <c r="C8368" s="5" t="str">
        <f t="shared" si="658"/>
        <v xml:space="preserve"> 10</v>
      </c>
      <c r="D8368" s="12" t="str">
        <f t="shared" si="659"/>
        <v>24</v>
      </c>
      <c r="E8368" s="12">
        <f t="shared" si="655"/>
        <v>4</v>
      </c>
      <c r="F8368" s="12" t="str">
        <f t="shared" si="656"/>
        <v>先負</v>
      </c>
      <c r="G8368" s="12" t="str">
        <f t="shared" si="657"/>
        <v>土</v>
      </c>
      <c r="J8368" s="12"/>
      <c r="K8368" s="12"/>
      <c r="L8368" s="12"/>
      <c r="M8368" s="12"/>
      <c r="N8368" s="12"/>
    </row>
    <row r="8369" spans="1:14" x14ac:dyDescent="0.2">
      <c r="A8369" s="1">
        <v>48546</v>
      </c>
      <c r="B8369" s="4" t="s">
        <v>979</v>
      </c>
      <c r="C8369" s="5" t="str">
        <f t="shared" si="658"/>
        <v xml:space="preserve"> 10</v>
      </c>
      <c r="D8369" s="12" t="str">
        <f t="shared" si="659"/>
        <v>25</v>
      </c>
      <c r="E8369" s="12">
        <f t="shared" si="655"/>
        <v>5</v>
      </c>
      <c r="F8369" s="12" t="str">
        <f t="shared" si="656"/>
        <v>仏滅</v>
      </c>
      <c r="G8369" s="12" t="str">
        <f t="shared" si="657"/>
        <v>日</v>
      </c>
      <c r="J8369" s="12"/>
      <c r="K8369" s="12"/>
      <c r="L8369" s="12"/>
      <c r="M8369" s="12"/>
      <c r="N8369" s="12"/>
    </row>
    <row r="8370" spans="1:14" x14ac:dyDescent="0.2">
      <c r="A8370" s="1">
        <v>48547</v>
      </c>
      <c r="B8370" s="4" t="s">
        <v>980</v>
      </c>
      <c r="C8370" s="5" t="str">
        <f t="shared" si="658"/>
        <v xml:space="preserve"> 10</v>
      </c>
      <c r="D8370" s="12" t="str">
        <f t="shared" si="659"/>
        <v>26</v>
      </c>
      <c r="E8370" s="12">
        <f t="shared" si="655"/>
        <v>0</v>
      </c>
      <c r="F8370" s="12" t="str">
        <f t="shared" si="656"/>
        <v>大安</v>
      </c>
      <c r="G8370" s="12" t="str">
        <f t="shared" si="657"/>
        <v>月</v>
      </c>
      <c r="J8370" s="12"/>
      <c r="K8370" s="12"/>
      <c r="L8370" s="12"/>
      <c r="M8370" s="12"/>
      <c r="N8370" s="12"/>
    </row>
    <row r="8371" spans="1:14" x14ac:dyDescent="0.2">
      <c r="A8371" s="1">
        <v>48548</v>
      </c>
      <c r="B8371" s="4" t="s">
        <v>981</v>
      </c>
      <c r="C8371" s="5" t="str">
        <f t="shared" si="658"/>
        <v xml:space="preserve"> 10</v>
      </c>
      <c r="D8371" s="12" t="str">
        <f t="shared" si="659"/>
        <v>27</v>
      </c>
      <c r="E8371" s="12">
        <f t="shared" si="655"/>
        <v>1</v>
      </c>
      <c r="F8371" s="12" t="str">
        <f t="shared" si="656"/>
        <v>赤口</v>
      </c>
      <c r="G8371" s="12" t="str">
        <f t="shared" si="657"/>
        <v>火</v>
      </c>
      <c r="J8371" s="12"/>
      <c r="K8371" s="12"/>
      <c r="L8371" s="12"/>
      <c r="M8371" s="12"/>
      <c r="N8371" s="12"/>
    </row>
    <row r="8372" spans="1:14" x14ac:dyDescent="0.2">
      <c r="A8372" s="1">
        <v>48549</v>
      </c>
      <c r="B8372" s="4" t="s">
        <v>982</v>
      </c>
      <c r="C8372" s="5" t="str">
        <f t="shared" si="658"/>
        <v xml:space="preserve"> 10</v>
      </c>
      <c r="D8372" s="12" t="str">
        <f t="shared" si="659"/>
        <v>28</v>
      </c>
      <c r="E8372" s="12">
        <f t="shared" ref="E8372:E8435" si="660">MOD(C8372+D8372,6)</f>
        <v>2</v>
      </c>
      <c r="F8372" s="12" t="str">
        <f t="shared" ref="F8372:F8435" si="661">VLOOKUP(E8372,$H$2:$I$7,2)</f>
        <v>先勝</v>
      </c>
      <c r="G8372" s="12" t="str">
        <f t="shared" ref="G8372:G8435" si="662">TEXT(A8372,"aaa")</f>
        <v>水</v>
      </c>
      <c r="J8372" s="12"/>
      <c r="K8372" s="12"/>
      <c r="L8372" s="12"/>
      <c r="M8372" s="12"/>
      <c r="N8372" s="12"/>
    </row>
    <row r="8373" spans="1:14" x14ac:dyDescent="0.2">
      <c r="A8373" s="1">
        <v>48550</v>
      </c>
      <c r="B8373" s="4" t="s">
        <v>983</v>
      </c>
      <c r="C8373" s="5" t="str">
        <f t="shared" si="658"/>
        <v xml:space="preserve"> 10</v>
      </c>
      <c r="D8373" s="12" t="str">
        <f t="shared" si="659"/>
        <v>29</v>
      </c>
      <c r="E8373" s="12">
        <f t="shared" si="660"/>
        <v>3</v>
      </c>
      <c r="F8373" s="12" t="str">
        <f t="shared" si="661"/>
        <v>友引</v>
      </c>
      <c r="G8373" s="12" t="str">
        <f t="shared" si="662"/>
        <v>木</v>
      </c>
      <c r="J8373" s="12"/>
      <c r="K8373" s="12"/>
      <c r="L8373" s="12"/>
      <c r="M8373" s="12"/>
      <c r="N8373" s="12"/>
    </row>
    <row r="8374" spans="1:14" x14ac:dyDescent="0.2">
      <c r="A8374" s="1">
        <v>48551</v>
      </c>
      <c r="B8374" s="4" t="s">
        <v>984</v>
      </c>
      <c r="C8374" s="5" t="str">
        <f t="shared" si="658"/>
        <v xml:space="preserve"> 10</v>
      </c>
      <c r="D8374" s="12" t="str">
        <f t="shared" si="659"/>
        <v>30</v>
      </c>
      <c r="E8374" s="12">
        <f t="shared" si="660"/>
        <v>4</v>
      </c>
      <c r="F8374" s="12" t="str">
        <f t="shared" si="661"/>
        <v>先負</v>
      </c>
      <c r="G8374" s="12" t="str">
        <f t="shared" si="662"/>
        <v>金</v>
      </c>
      <c r="J8374" s="12"/>
      <c r="K8374" s="12"/>
      <c r="L8374" s="12"/>
      <c r="M8374" s="12"/>
      <c r="N8374" s="12"/>
    </row>
    <row r="8375" spans="1:14" x14ac:dyDescent="0.2">
      <c r="A8375" s="1">
        <v>48552</v>
      </c>
      <c r="B8375" s="4" t="s">
        <v>985</v>
      </c>
      <c r="C8375" s="5" t="str">
        <f t="shared" si="658"/>
        <v xml:space="preserve"> 11</v>
      </c>
      <c r="D8375" s="12" t="str">
        <f t="shared" si="659"/>
        <v>1</v>
      </c>
      <c r="E8375" s="12">
        <f t="shared" si="660"/>
        <v>0</v>
      </c>
      <c r="F8375" s="12" t="str">
        <f t="shared" si="661"/>
        <v>大安</v>
      </c>
      <c r="G8375" s="12" t="str">
        <f t="shared" si="662"/>
        <v>土</v>
      </c>
      <c r="J8375" s="12"/>
      <c r="K8375" s="12"/>
      <c r="L8375" s="12"/>
      <c r="M8375" s="12"/>
      <c r="N8375" s="12"/>
    </row>
    <row r="8376" spans="1:14" x14ac:dyDescent="0.2">
      <c r="A8376" s="1">
        <v>48553</v>
      </c>
      <c r="B8376" s="4" t="s">
        <v>986</v>
      </c>
      <c r="C8376" s="5" t="str">
        <f t="shared" si="658"/>
        <v xml:space="preserve"> 11</v>
      </c>
      <c r="D8376" s="12" t="str">
        <f t="shared" si="659"/>
        <v>2</v>
      </c>
      <c r="E8376" s="12">
        <f t="shared" si="660"/>
        <v>1</v>
      </c>
      <c r="F8376" s="12" t="str">
        <f t="shared" si="661"/>
        <v>赤口</v>
      </c>
      <c r="G8376" s="12" t="str">
        <f t="shared" si="662"/>
        <v>日</v>
      </c>
      <c r="J8376" s="12"/>
      <c r="K8376" s="12"/>
      <c r="L8376" s="12"/>
      <c r="M8376" s="12"/>
      <c r="N8376" s="12"/>
    </row>
    <row r="8377" spans="1:14" x14ac:dyDescent="0.2">
      <c r="A8377" s="1">
        <v>48554</v>
      </c>
      <c r="B8377" s="4" t="s">
        <v>987</v>
      </c>
      <c r="C8377" s="5" t="str">
        <f t="shared" si="658"/>
        <v xml:space="preserve"> 11</v>
      </c>
      <c r="D8377" s="12" t="str">
        <f t="shared" si="659"/>
        <v>3</v>
      </c>
      <c r="E8377" s="12">
        <f t="shared" si="660"/>
        <v>2</v>
      </c>
      <c r="F8377" s="12" t="str">
        <f t="shared" si="661"/>
        <v>先勝</v>
      </c>
      <c r="G8377" s="12" t="str">
        <f t="shared" si="662"/>
        <v>月</v>
      </c>
      <c r="J8377" s="12"/>
      <c r="K8377" s="12"/>
      <c r="L8377" s="12"/>
      <c r="M8377" s="12"/>
      <c r="N8377" s="12"/>
    </row>
    <row r="8378" spans="1:14" x14ac:dyDescent="0.2">
      <c r="A8378" s="1">
        <v>48555</v>
      </c>
      <c r="B8378" s="4" t="s">
        <v>988</v>
      </c>
      <c r="C8378" s="5" t="str">
        <f t="shared" si="658"/>
        <v xml:space="preserve"> 11</v>
      </c>
      <c r="D8378" s="12" t="str">
        <f t="shared" si="659"/>
        <v>4</v>
      </c>
      <c r="E8378" s="12">
        <f t="shared" si="660"/>
        <v>3</v>
      </c>
      <c r="F8378" s="12" t="str">
        <f t="shared" si="661"/>
        <v>友引</v>
      </c>
      <c r="G8378" s="12" t="str">
        <f t="shared" si="662"/>
        <v>火</v>
      </c>
      <c r="J8378" s="12"/>
      <c r="K8378" s="12"/>
      <c r="L8378" s="12"/>
      <c r="M8378" s="12"/>
      <c r="N8378" s="12"/>
    </row>
    <row r="8379" spans="1:14" x14ac:dyDescent="0.2">
      <c r="A8379" s="1">
        <v>48556</v>
      </c>
      <c r="B8379" s="4" t="s">
        <v>989</v>
      </c>
      <c r="C8379" s="5" t="str">
        <f t="shared" si="658"/>
        <v xml:space="preserve"> 11</v>
      </c>
      <c r="D8379" s="12" t="str">
        <f t="shared" si="659"/>
        <v>5</v>
      </c>
      <c r="E8379" s="12">
        <f t="shared" si="660"/>
        <v>4</v>
      </c>
      <c r="F8379" s="12" t="str">
        <f t="shared" si="661"/>
        <v>先負</v>
      </c>
      <c r="G8379" s="12" t="str">
        <f t="shared" si="662"/>
        <v>水</v>
      </c>
      <c r="J8379" s="12"/>
      <c r="K8379" s="12"/>
      <c r="L8379" s="12"/>
      <c r="M8379" s="12"/>
      <c r="N8379" s="12"/>
    </row>
    <row r="8380" spans="1:14" x14ac:dyDescent="0.2">
      <c r="A8380" s="1">
        <v>48557</v>
      </c>
      <c r="B8380" s="4" t="s">
        <v>990</v>
      </c>
      <c r="C8380" s="5" t="str">
        <f t="shared" si="658"/>
        <v xml:space="preserve"> 11</v>
      </c>
      <c r="D8380" s="12" t="str">
        <f t="shared" si="659"/>
        <v>6</v>
      </c>
      <c r="E8380" s="12">
        <f t="shared" si="660"/>
        <v>5</v>
      </c>
      <c r="F8380" s="12" t="str">
        <f t="shared" si="661"/>
        <v>仏滅</v>
      </c>
      <c r="G8380" s="12" t="str">
        <f t="shared" si="662"/>
        <v>木</v>
      </c>
      <c r="J8380" s="12"/>
      <c r="K8380" s="12"/>
      <c r="L8380" s="12"/>
      <c r="M8380" s="12"/>
      <c r="N8380" s="12"/>
    </row>
    <row r="8381" spans="1:14" x14ac:dyDescent="0.2">
      <c r="A8381" s="1">
        <v>48558</v>
      </c>
      <c r="B8381" s="4" t="s">
        <v>991</v>
      </c>
      <c r="C8381" s="5" t="str">
        <f t="shared" si="658"/>
        <v xml:space="preserve"> 11</v>
      </c>
      <c r="D8381" s="12" t="str">
        <f t="shared" si="659"/>
        <v>7</v>
      </c>
      <c r="E8381" s="12">
        <f t="shared" si="660"/>
        <v>0</v>
      </c>
      <c r="F8381" s="12" t="str">
        <f t="shared" si="661"/>
        <v>大安</v>
      </c>
      <c r="G8381" s="12" t="str">
        <f t="shared" si="662"/>
        <v>金</v>
      </c>
      <c r="J8381" s="12"/>
      <c r="K8381" s="12"/>
      <c r="L8381" s="12"/>
      <c r="M8381" s="12"/>
      <c r="N8381" s="12"/>
    </row>
    <row r="8382" spans="1:14" x14ac:dyDescent="0.2">
      <c r="A8382" s="1">
        <v>48559</v>
      </c>
      <c r="B8382" s="4" t="s">
        <v>992</v>
      </c>
      <c r="C8382" s="5" t="str">
        <f t="shared" si="658"/>
        <v xml:space="preserve"> 11</v>
      </c>
      <c r="D8382" s="12" t="str">
        <f t="shared" si="659"/>
        <v>8</v>
      </c>
      <c r="E8382" s="12">
        <f t="shared" si="660"/>
        <v>1</v>
      </c>
      <c r="F8382" s="12" t="str">
        <f t="shared" si="661"/>
        <v>赤口</v>
      </c>
      <c r="G8382" s="12" t="str">
        <f t="shared" si="662"/>
        <v>土</v>
      </c>
      <c r="J8382" s="12"/>
      <c r="K8382" s="12"/>
      <c r="L8382" s="12"/>
      <c r="M8382" s="12"/>
      <c r="N8382" s="12"/>
    </row>
    <row r="8383" spans="1:14" x14ac:dyDescent="0.2">
      <c r="A8383" s="1">
        <v>48560</v>
      </c>
      <c r="B8383" s="4" t="s">
        <v>993</v>
      </c>
      <c r="C8383" s="5" t="str">
        <f t="shared" si="658"/>
        <v xml:space="preserve"> 11</v>
      </c>
      <c r="D8383" s="12" t="str">
        <f t="shared" si="659"/>
        <v>9</v>
      </c>
      <c r="E8383" s="12">
        <f t="shared" si="660"/>
        <v>2</v>
      </c>
      <c r="F8383" s="12" t="str">
        <f t="shared" si="661"/>
        <v>先勝</v>
      </c>
      <c r="G8383" s="12" t="str">
        <f t="shared" si="662"/>
        <v>日</v>
      </c>
      <c r="J8383" s="12"/>
      <c r="K8383" s="12"/>
      <c r="L8383" s="12"/>
      <c r="M8383" s="12"/>
      <c r="N8383" s="12"/>
    </row>
    <row r="8384" spans="1:14" x14ac:dyDescent="0.2">
      <c r="A8384" s="1">
        <v>48561</v>
      </c>
      <c r="B8384" s="4" t="s">
        <v>994</v>
      </c>
      <c r="C8384" s="5" t="str">
        <f t="shared" si="658"/>
        <v xml:space="preserve"> 11</v>
      </c>
      <c r="D8384" s="12" t="str">
        <f t="shared" si="659"/>
        <v>10</v>
      </c>
      <c r="E8384" s="12">
        <f t="shared" si="660"/>
        <v>3</v>
      </c>
      <c r="F8384" s="12" t="str">
        <f t="shared" si="661"/>
        <v>友引</v>
      </c>
      <c r="G8384" s="12" t="str">
        <f t="shared" si="662"/>
        <v>月</v>
      </c>
      <c r="J8384" s="12"/>
      <c r="K8384" s="12"/>
      <c r="L8384" s="12"/>
      <c r="M8384" s="12"/>
      <c r="N8384" s="12"/>
    </row>
    <row r="8385" spans="1:14" x14ac:dyDescent="0.2">
      <c r="A8385" s="1">
        <v>48562</v>
      </c>
      <c r="B8385" s="4" t="s">
        <v>995</v>
      </c>
      <c r="C8385" s="5" t="str">
        <f t="shared" si="658"/>
        <v xml:space="preserve"> 11</v>
      </c>
      <c r="D8385" s="12" t="str">
        <f t="shared" si="659"/>
        <v>11</v>
      </c>
      <c r="E8385" s="12">
        <f t="shared" si="660"/>
        <v>4</v>
      </c>
      <c r="F8385" s="12" t="str">
        <f t="shared" si="661"/>
        <v>先負</v>
      </c>
      <c r="G8385" s="12" t="str">
        <f t="shared" si="662"/>
        <v>火</v>
      </c>
      <c r="J8385" s="12"/>
      <c r="K8385" s="12"/>
      <c r="L8385" s="12"/>
      <c r="M8385" s="12"/>
      <c r="N8385" s="12"/>
    </row>
    <row r="8386" spans="1:14" x14ac:dyDescent="0.2">
      <c r="A8386" s="1">
        <v>48563</v>
      </c>
      <c r="B8386" s="4" t="s">
        <v>996</v>
      </c>
      <c r="C8386" s="5" t="str">
        <f t="shared" si="658"/>
        <v xml:space="preserve"> 11</v>
      </c>
      <c r="D8386" s="12" t="str">
        <f t="shared" si="659"/>
        <v>12</v>
      </c>
      <c r="E8386" s="12">
        <f t="shared" si="660"/>
        <v>5</v>
      </c>
      <c r="F8386" s="12" t="str">
        <f t="shared" si="661"/>
        <v>仏滅</v>
      </c>
      <c r="G8386" s="12" t="str">
        <f t="shared" si="662"/>
        <v>水</v>
      </c>
      <c r="J8386" s="12"/>
      <c r="K8386" s="12"/>
      <c r="L8386" s="12"/>
      <c r="M8386" s="12"/>
      <c r="N8386" s="12"/>
    </row>
    <row r="8387" spans="1:14" x14ac:dyDescent="0.2">
      <c r="A8387" s="1">
        <v>48564</v>
      </c>
      <c r="B8387" s="4" t="s">
        <v>997</v>
      </c>
      <c r="C8387" s="5" t="str">
        <f t="shared" si="658"/>
        <v xml:space="preserve"> 11</v>
      </c>
      <c r="D8387" s="12" t="str">
        <f t="shared" si="659"/>
        <v>13</v>
      </c>
      <c r="E8387" s="12">
        <f t="shared" si="660"/>
        <v>0</v>
      </c>
      <c r="F8387" s="12" t="str">
        <f t="shared" si="661"/>
        <v>大安</v>
      </c>
      <c r="G8387" s="12" t="str">
        <f t="shared" si="662"/>
        <v>木</v>
      </c>
      <c r="J8387" s="12"/>
      <c r="K8387" s="12"/>
      <c r="L8387" s="12"/>
      <c r="M8387" s="12"/>
      <c r="N8387" s="12"/>
    </row>
    <row r="8388" spans="1:14" x14ac:dyDescent="0.2">
      <c r="A8388" s="1">
        <v>48565</v>
      </c>
      <c r="B8388" s="4" t="s">
        <v>998</v>
      </c>
      <c r="C8388" s="5" t="str">
        <f t="shared" si="658"/>
        <v xml:space="preserve"> 11</v>
      </c>
      <c r="D8388" s="12" t="str">
        <f t="shared" si="659"/>
        <v>14</v>
      </c>
      <c r="E8388" s="12">
        <f t="shared" si="660"/>
        <v>1</v>
      </c>
      <c r="F8388" s="12" t="str">
        <f t="shared" si="661"/>
        <v>赤口</v>
      </c>
      <c r="G8388" s="12" t="str">
        <f t="shared" si="662"/>
        <v>金</v>
      </c>
      <c r="J8388" s="12"/>
      <c r="K8388" s="12"/>
      <c r="L8388" s="12"/>
      <c r="M8388" s="12"/>
      <c r="N8388" s="12"/>
    </row>
    <row r="8389" spans="1:14" x14ac:dyDescent="0.2">
      <c r="A8389" s="1">
        <v>48566</v>
      </c>
      <c r="B8389" s="4" t="s">
        <v>999</v>
      </c>
      <c r="C8389" s="5" t="str">
        <f t="shared" si="658"/>
        <v xml:space="preserve"> 11</v>
      </c>
      <c r="D8389" s="12" t="str">
        <f t="shared" si="659"/>
        <v>15</v>
      </c>
      <c r="E8389" s="12">
        <f t="shared" si="660"/>
        <v>2</v>
      </c>
      <c r="F8389" s="12" t="str">
        <f t="shared" si="661"/>
        <v>先勝</v>
      </c>
      <c r="G8389" s="12" t="str">
        <f t="shared" si="662"/>
        <v>土</v>
      </c>
      <c r="J8389" s="12"/>
      <c r="K8389" s="12"/>
      <c r="L8389" s="12"/>
      <c r="M8389" s="12"/>
      <c r="N8389" s="12"/>
    </row>
    <row r="8390" spans="1:14" x14ac:dyDescent="0.2">
      <c r="A8390" s="1">
        <v>48567</v>
      </c>
      <c r="B8390" s="4" t="s">
        <v>1000</v>
      </c>
      <c r="C8390" s="5" t="str">
        <f t="shared" si="658"/>
        <v xml:space="preserve"> 11</v>
      </c>
      <c r="D8390" s="12" t="str">
        <f t="shared" si="659"/>
        <v>16</v>
      </c>
      <c r="E8390" s="12">
        <f t="shared" si="660"/>
        <v>3</v>
      </c>
      <c r="F8390" s="12" t="str">
        <f t="shared" si="661"/>
        <v>友引</v>
      </c>
      <c r="G8390" s="12" t="str">
        <f t="shared" si="662"/>
        <v>日</v>
      </c>
      <c r="J8390" s="12"/>
      <c r="K8390" s="12"/>
      <c r="L8390" s="12"/>
      <c r="M8390" s="12"/>
      <c r="N8390" s="12"/>
    </row>
    <row r="8391" spans="1:14" x14ac:dyDescent="0.2">
      <c r="A8391" s="1">
        <v>48568</v>
      </c>
      <c r="B8391" s="4" t="s">
        <v>1001</v>
      </c>
      <c r="C8391" s="5" t="str">
        <f t="shared" si="658"/>
        <v xml:space="preserve"> 11</v>
      </c>
      <c r="D8391" s="12" t="str">
        <f t="shared" si="659"/>
        <v>17</v>
      </c>
      <c r="E8391" s="12">
        <f t="shared" si="660"/>
        <v>4</v>
      </c>
      <c r="F8391" s="12" t="str">
        <f t="shared" si="661"/>
        <v>先負</v>
      </c>
      <c r="G8391" s="12" t="str">
        <f t="shared" si="662"/>
        <v>月</v>
      </c>
      <c r="J8391" s="12"/>
      <c r="K8391" s="12"/>
      <c r="L8391" s="12"/>
      <c r="M8391" s="12"/>
      <c r="N8391" s="12"/>
    </row>
    <row r="8392" spans="1:14" x14ac:dyDescent="0.2">
      <c r="A8392" s="1">
        <v>48569</v>
      </c>
      <c r="B8392" s="4" t="s">
        <v>1002</v>
      </c>
      <c r="C8392" s="5" t="str">
        <f t="shared" si="658"/>
        <v xml:space="preserve"> 11</v>
      </c>
      <c r="D8392" s="12" t="str">
        <f t="shared" si="659"/>
        <v>18</v>
      </c>
      <c r="E8392" s="12">
        <f t="shared" si="660"/>
        <v>5</v>
      </c>
      <c r="F8392" s="12" t="str">
        <f t="shared" si="661"/>
        <v>仏滅</v>
      </c>
      <c r="G8392" s="12" t="str">
        <f t="shared" si="662"/>
        <v>火</v>
      </c>
      <c r="J8392" s="12"/>
      <c r="K8392" s="12"/>
      <c r="L8392" s="12"/>
      <c r="M8392" s="12"/>
      <c r="N8392" s="12"/>
    </row>
    <row r="8393" spans="1:14" x14ac:dyDescent="0.2">
      <c r="A8393" s="1">
        <v>48570</v>
      </c>
      <c r="B8393" s="4" t="s">
        <v>1003</v>
      </c>
      <c r="C8393" s="5" t="str">
        <f t="shared" si="658"/>
        <v xml:space="preserve"> 11</v>
      </c>
      <c r="D8393" s="12" t="str">
        <f t="shared" si="659"/>
        <v>19</v>
      </c>
      <c r="E8393" s="12">
        <f t="shared" si="660"/>
        <v>0</v>
      </c>
      <c r="F8393" s="12" t="str">
        <f t="shared" si="661"/>
        <v>大安</v>
      </c>
      <c r="G8393" s="12" t="str">
        <f t="shared" si="662"/>
        <v>水</v>
      </c>
      <c r="J8393" s="12"/>
      <c r="K8393" s="12"/>
      <c r="L8393" s="12"/>
      <c r="M8393" s="12"/>
      <c r="N8393" s="12"/>
    </row>
    <row r="8394" spans="1:14" x14ac:dyDescent="0.2">
      <c r="A8394" s="1">
        <v>48571</v>
      </c>
      <c r="B8394" s="4" t="s">
        <v>1004</v>
      </c>
      <c r="C8394" s="5" t="str">
        <f t="shared" si="658"/>
        <v xml:space="preserve"> 11</v>
      </c>
      <c r="D8394" s="12" t="str">
        <f t="shared" si="659"/>
        <v>20</v>
      </c>
      <c r="E8394" s="12">
        <f t="shared" si="660"/>
        <v>1</v>
      </c>
      <c r="F8394" s="12" t="str">
        <f t="shared" si="661"/>
        <v>赤口</v>
      </c>
      <c r="G8394" s="12" t="str">
        <f t="shared" si="662"/>
        <v>木</v>
      </c>
      <c r="J8394" s="12"/>
      <c r="K8394" s="12"/>
      <c r="L8394" s="12"/>
      <c r="M8394" s="12"/>
      <c r="N8394" s="12"/>
    </row>
    <row r="8395" spans="1:14" x14ac:dyDescent="0.2">
      <c r="A8395" s="1">
        <v>48572</v>
      </c>
      <c r="B8395" s="4" t="s">
        <v>1005</v>
      </c>
      <c r="C8395" s="5" t="str">
        <f t="shared" si="658"/>
        <v xml:space="preserve"> 11</v>
      </c>
      <c r="D8395" s="12" t="str">
        <f t="shared" si="659"/>
        <v>21</v>
      </c>
      <c r="E8395" s="12">
        <f t="shared" si="660"/>
        <v>2</v>
      </c>
      <c r="F8395" s="12" t="str">
        <f t="shared" si="661"/>
        <v>先勝</v>
      </c>
      <c r="G8395" s="12" t="str">
        <f t="shared" si="662"/>
        <v>金</v>
      </c>
      <c r="J8395" s="12"/>
      <c r="K8395" s="12"/>
      <c r="L8395" s="12"/>
      <c r="M8395" s="12"/>
      <c r="N8395" s="12"/>
    </row>
    <row r="8396" spans="1:14" x14ac:dyDescent="0.2">
      <c r="A8396" s="1">
        <v>48573</v>
      </c>
      <c r="B8396" s="4" t="s">
        <v>1006</v>
      </c>
      <c r="C8396" s="5" t="str">
        <f t="shared" ref="C8396:C8459" si="663">SUBSTITUTE( LEFT(B8396,LEN(B8396)-(LEN(B8396)-FIND("/",B8396)+1)), "閏", "" )</f>
        <v xml:space="preserve"> 11</v>
      </c>
      <c r="D8396" s="12" t="str">
        <f t="shared" si="659"/>
        <v>22</v>
      </c>
      <c r="E8396" s="12">
        <f t="shared" si="660"/>
        <v>3</v>
      </c>
      <c r="F8396" s="12" t="str">
        <f t="shared" si="661"/>
        <v>友引</v>
      </c>
      <c r="G8396" s="12" t="str">
        <f t="shared" si="662"/>
        <v>土</v>
      </c>
      <c r="J8396" s="12"/>
      <c r="K8396" s="12"/>
      <c r="L8396" s="12"/>
      <c r="M8396" s="12"/>
      <c r="N8396" s="12"/>
    </row>
    <row r="8397" spans="1:14" x14ac:dyDescent="0.2">
      <c r="A8397" s="1">
        <v>48574</v>
      </c>
      <c r="B8397" s="4" t="s">
        <v>1007</v>
      </c>
      <c r="C8397" s="5" t="str">
        <f t="shared" si="663"/>
        <v xml:space="preserve"> 11</v>
      </c>
      <c r="D8397" s="12" t="str">
        <f t="shared" si="659"/>
        <v>23</v>
      </c>
      <c r="E8397" s="12">
        <f t="shared" si="660"/>
        <v>4</v>
      </c>
      <c r="F8397" s="12" t="str">
        <f t="shared" si="661"/>
        <v>先負</v>
      </c>
      <c r="G8397" s="12" t="str">
        <f t="shared" si="662"/>
        <v>日</v>
      </c>
      <c r="J8397" s="12"/>
      <c r="K8397" s="12"/>
      <c r="L8397" s="12"/>
      <c r="M8397" s="12"/>
      <c r="N8397" s="12"/>
    </row>
    <row r="8398" spans="1:14" x14ac:dyDescent="0.2">
      <c r="A8398" s="1">
        <v>48575</v>
      </c>
      <c r="B8398" s="4" t="s">
        <v>1008</v>
      </c>
      <c r="C8398" s="5" t="str">
        <f t="shared" si="663"/>
        <v xml:space="preserve"> 11</v>
      </c>
      <c r="D8398" s="12" t="str">
        <f t="shared" si="659"/>
        <v>24</v>
      </c>
      <c r="E8398" s="12">
        <f t="shared" si="660"/>
        <v>5</v>
      </c>
      <c r="F8398" s="12" t="str">
        <f t="shared" si="661"/>
        <v>仏滅</v>
      </c>
      <c r="G8398" s="12" t="str">
        <f t="shared" si="662"/>
        <v>月</v>
      </c>
      <c r="J8398" s="12"/>
      <c r="K8398" s="12"/>
      <c r="L8398" s="12"/>
      <c r="M8398" s="12"/>
      <c r="N8398" s="12"/>
    </row>
    <row r="8399" spans="1:14" x14ac:dyDescent="0.2">
      <c r="A8399" s="1">
        <v>48576</v>
      </c>
      <c r="B8399" s="4" t="s">
        <v>1009</v>
      </c>
      <c r="C8399" s="5" t="str">
        <f t="shared" si="663"/>
        <v xml:space="preserve"> 11</v>
      </c>
      <c r="D8399" s="12" t="str">
        <f t="shared" si="659"/>
        <v>25</v>
      </c>
      <c r="E8399" s="12">
        <f t="shared" si="660"/>
        <v>0</v>
      </c>
      <c r="F8399" s="12" t="str">
        <f t="shared" si="661"/>
        <v>大安</v>
      </c>
      <c r="G8399" s="12" t="str">
        <f t="shared" si="662"/>
        <v>火</v>
      </c>
      <c r="J8399" s="12"/>
      <c r="K8399" s="12"/>
      <c r="L8399" s="12"/>
      <c r="M8399" s="12"/>
      <c r="N8399" s="12"/>
    </row>
    <row r="8400" spans="1:14" x14ac:dyDescent="0.2">
      <c r="A8400" s="1">
        <v>48577</v>
      </c>
      <c r="B8400" s="4" t="s">
        <v>1010</v>
      </c>
      <c r="C8400" s="5" t="str">
        <f t="shared" si="663"/>
        <v xml:space="preserve"> 11</v>
      </c>
      <c r="D8400" s="12" t="str">
        <f t="shared" si="659"/>
        <v>26</v>
      </c>
      <c r="E8400" s="12">
        <f t="shared" si="660"/>
        <v>1</v>
      </c>
      <c r="F8400" s="12" t="str">
        <f t="shared" si="661"/>
        <v>赤口</v>
      </c>
      <c r="G8400" s="12" t="str">
        <f t="shared" si="662"/>
        <v>水</v>
      </c>
      <c r="J8400" s="12"/>
      <c r="K8400" s="12"/>
      <c r="L8400" s="12"/>
      <c r="M8400" s="12"/>
      <c r="N8400" s="12"/>
    </row>
    <row r="8401" spans="1:14" x14ac:dyDescent="0.2">
      <c r="A8401" s="1">
        <v>48578</v>
      </c>
      <c r="B8401" s="4" t="s">
        <v>1011</v>
      </c>
      <c r="C8401" s="5" t="str">
        <f t="shared" si="663"/>
        <v xml:space="preserve"> 11</v>
      </c>
      <c r="D8401" s="12" t="str">
        <f t="shared" si="659"/>
        <v>27</v>
      </c>
      <c r="E8401" s="12">
        <f t="shared" si="660"/>
        <v>2</v>
      </c>
      <c r="F8401" s="12" t="str">
        <f t="shared" si="661"/>
        <v>先勝</v>
      </c>
      <c r="G8401" s="12" t="str">
        <f t="shared" si="662"/>
        <v>木</v>
      </c>
      <c r="J8401" s="12"/>
      <c r="K8401" s="12"/>
      <c r="L8401" s="12"/>
      <c r="M8401" s="12"/>
      <c r="N8401" s="12"/>
    </row>
    <row r="8402" spans="1:14" x14ac:dyDescent="0.2">
      <c r="A8402" s="1">
        <v>48579</v>
      </c>
      <c r="B8402" s="4" t="s">
        <v>1012</v>
      </c>
      <c r="C8402" s="5" t="str">
        <f t="shared" si="663"/>
        <v xml:space="preserve"> 11</v>
      </c>
      <c r="D8402" s="12" t="str">
        <f t="shared" si="659"/>
        <v>28</v>
      </c>
      <c r="E8402" s="12">
        <f t="shared" si="660"/>
        <v>3</v>
      </c>
      <c r="F8402" s="12" t="str">
        <f t="shared" si="661"/>
        <v>友引</v>
      </c>
      <c r="G8402" s="12" t="str">
        <f t="shared" si="662"/>
        <v>金</v>
      </c>
      <c r="J8402" s="12"/>
      <c r="K8402" s="12"/>
      <c r="L8402" s="12"/>
      <c r="M8402" s="12"/>
      <c r="N8402" s="12"/>
    </row>
    <row r="8403" spans="1:14" x14ac:dyDescent="0.2">
      <c r="A8403" s="1">
        <v>48580</v>
      </c>
      <c r="B8403" s="4" t="s">
        <v>1013</v>
      </c>
      <c r="C8403" s="5" t="str">
        <f t="shared" si="663"/>
        <v xml:space="preserve"> 11</v>
      </c>
      <c r="D8403" s="12" t="str">
        <f t="shared" si="659"/>
        <v>29</v>
      </c>
      <c r="E8403" s="12">
        <f t="shared" si="660"/>
        <v>4</v>
      </c>
      <c r="F8403" s="12" t="str">
        <f t="shared" si="661"/>
        <v>先負</v>
      </c>
      <c r="G8403" s="12" t="str">
        <f t="shared" si="662"/>
        <v>土</v>
      </c>
      <c r="J8403" s="12"/>
      <c r="K8403" s="12"/>
      <c r="L8403" s="12"/>
      <c r="M8403" s="12"/>
      <c r="N8403" s="12"/>
    </row>
    <row r="8404" spans="1:14" x14ac:dyDescent="0.2">
      <c r="A8404" s="1">
        <v>48581</v>
      </c>
      <c r="B8404" s="4" t="s">
        <v>1015</v>
      </c>
      <c r="C8404" s="5" t="str">
        <f t="shared" si="663"/>
        <v xml:space="preserve"> 12</v>
      </c>
      <c r="D8404" s="12" t="str">
        <f t="shared" si="659"/>
        <v>1</v>
      </c>
      <c r="E8404" s="12">
        <f t="shared" si="660"/>
        <v>1</v>
      </c>
      <c r="F8404" s="12" t="str">
        <f t="shared" si="661"/>
        <v>赤口</v>
      </c>
      <c r="G8404" s="12" t="str">
        <f t="shared" si="662"/>
        <v>日</v>
      </c>
      <c r="J8404" s="12"/>
      <c r="K8404" s="12"/>
      <c r="L8404" s="12"/>
      <c r="M8404" s="12"/>
      <c r="N8404" s="12"/>
    </row>
    <row r="8405" spans="1:14" x14ac:dyDescent="0.2">
      <c r="A8405" s="1">
        <v>48582</v>
      </c>
      <c r="B8405" s="4" t="s">
        <v>1016</v>
      </c>
      <c r="C8405" s="5" t="str">
        <f t="shared" si="663"/>
        <v xml:space="preserve"> 12</v>
      </c>
      <c r="D8405" s="12" t="str">
        <f t="shared" si="659"/>
        <v>2</v>
      </c>
      <c r="E8405" s="12">
        <f t="shared" si="660"/>
        <v>2</v>
      </c>
      <c r="F8405" s="12" t="str">
        <f t="shared" si="661"/>
        <v>先勝</v>
      </c>
      <c r="G8405" s="12" t="str">
        <f t="shared" si="662"/>
        <v>月</v>
      </c>
      <c r="J8405" s="12"/>
      <c r="K8405" s="12"/>
      <c r="L8405" s="12"/>
      <c r="M8405" s="12"/>
      <c r="N8405" s="12"/>
    </row>
    <row r="8406" spans="1:14" x14ac:dyDescent="0.2">
      <c r="A8406" s="1">
        <v>48583</v>
      </c>
      <c r="B8406" s="4" t="s">
        <v>1017</v>
      </c>
      <c r="C8406" s="5" t="str">
        <f t="shared" si="663"/>
        <v xml:space="preserve"> 12</v>
      </c>
      <c r="D8406" s="12" t="str">
        <f t="shared" si="659"/>
        <v>3</v>
      </c>
      <c r="E8406" s="12">
        <f t="shared" si="660"/>
        <v>3</v>
      </c>
      <c r="F8406" s="12" t="str">
        <f t="shared" si="661"/>
        <v>友引</v>
      </c>
      <c r="G8406" s="12" t="str">
        <f t="shared" si="662"/>
        <v>火</v>
      </c>
      <c r="J8406" s="12"/>
      <c r="K8406" s="12"/>
      <c r="L8406" s="12"/>
      <c r="M8406" s="12"/>
      <c r="N8406" s="12"/>
    </row>
    <row r="8407" spans="1:14" x14ac:dyDescent="0.2">
      <c r="A8407" s="1">
        <v>48584</v>
      </c>
      <c r="B8407" s="4" t="s">
        <v>1018</v>
      </c>
      <c r="C8407" s="5" t="str">
        <f t="shared" si="663"/>
        <v xml:space="preserve"> 12</v>
      </c>
      <c r="D8407" s="12" t="str">
        <f t="shared" si="659"/>
        <v>4</v>
      </c>
      <c r="E8407" s="12">
        <f t="shared" si="660"/>
        <v>4</v>
      </c>
      <c r="F8407" s="12" t="str">
        <f t="shared" si="661"/>
        <v>先負</v>
      </c>
      <c r="G8407" s="12" t="str">
        <f t="shared" si="662"/>
        <v>水</v>
      </c>
      <c r="J8407" s="12"/>
      <c r="K8407" s="12"/>
      <c r="L8407" s="12"/>
      <c r="M8407" s="12"/>
      <c r="N8407" s="12"/>
    </row>
    <row r="8408" spans="1:14" x14ac:dyDescent="0.2">
      <c r="A8408" s="1">
        <v>48585</v>
      </c>
      <c r="B8408" s="4" t="s">
        <v>1019</v>
      </c>
      <c r="C8408" s="5" t="str">
        <f t="shared" si="663"/>
        <v xml:space="preserve"> 12</v>
      </c>
      <c r="D8408" s="12" t="str">
        <f t="shared" si="659"/>
        <v>5</v>
      </c>
      <c r="E8408" s="12">
        <f t="shared" si="660"/>
        <v>5</v>
      </c>
      <c r="F8408" s="12" t="str">
        <f t="shared" si="661"/>
        <v>仏滅</v>
      </c>
      <c r="G8408" s="12" t="str">
        <f t="shared" si="662"/>
        <v>木</v>
      </c>
      <c r="J8408" s="12"/>
      <c r="K8408" s="12"/>
      <c r="L8408" s="12"/>
      <c r="M8408" s="12"/>
      <c r="N8408" s="12"/>
    </row>
    <row r="8409" spans="1:14" x14ac:dyDescent="0.2">
      <c r="A8409" s="1">
        <v>48586</v>
      </c>
      <c r="B8409" s="4" t="s">
        <v>1020</v>
      </c>
      <c r="C8409" s="5" t="str">
        <f t="shared" si="663"/>
        <v xml:space="preserve"> 12</v>
      </c>
      <c r="D8409" s="12" t="str">
        <f t="shared" si="659"/>
        <v>6</v>
      </c>
      <c r="E8409" s="12">
        <f t="shared" si="660"/>
        <v>0</v>
      </c>
      <c r="F8409" s="12" t="str">
        <f t="shared" si="661"/>
        <v>大安</v>
      </c>
      <c r="G8409" s="12" t="str">
        <f t="shared" si="662"/>
        <v>金</v>
      </c>
      <c r="J8409" s="12"/>
      <c r="K8409" s="12"/>
      <c r="L8409" s="12"/>
      <c r="M8409" s="12"/>
      <c r="N8409" s="12"/>
    </row>
    <row r="8410" spans="1:14" x14ac:dyDescent="0.2">
      <c r="A8410" s="1">
        <v>48587</v>
      </c>
      <c r="B8410" s="4" t="s">
        <v>1021</v>
      </c>
      <c r="C8410" s="5" t="str">
        <f t="shared" si="663"/>
        <v xml:space="preserve"> 12</v>
      </c>
      <c r="D8410" s="12" t="str">
        <f t="shared" si="659"/>
        <v>7</v>
      </c>
      <c r="E8410" s="12">
        <f t="shared" si="660"/>
        <v>1</v>
      </c>
      <c r="F8410" s="12" t="str">
        <f t="shared" si="661"/>
        <v>赤口</v>
      </c>
      <c r="G8410" s="12" t="str">
        <f t="shared" si="662"/>
        <v>土</v>
      </c>
      <c r="J8410" s="12"/>
      <c r="K8410" s="12"/>
      <c r="L8410" s="12"/>
      <c r="M8410" s="12"/>
      <c r="N8410" s="12"/>
    </row>
    <row r="8411" spans="1:14" x14ac:dyDescent="0.2">
      <c r="A8411" s="1">
        <v>48588</v>
      </c>
      <c r="B8411" s="4" t="s">
        <v>1022</v>
      </c>
      <c r="C8411" s="5" t="str">
        <f t="shared" si="663"/>
        <v xml:space="preserve"> 12</v>
      </c>
      <c r="D8411" s="12" t="str">
        <f t="shared" si="659"/>
        <v>8</v>
      </c>
      <c r="E8411" s="12">
        <f t="shared" si="660"/>
        <v>2</v>
      </c>
      <c r="F8411" s="12" t="str">
        <f t="shared" si="661"/>
        <v>先勝</v>
      </c>
      <c r="G8411" s="12" t="str">
        <f t="shared" si="662"/>
        <v>日</v>
      </c>
      <c r="J8411" s="12"/>
      <c r="K8411" s="12"/>
      <c r="L8411" s="12"/>
      <c r="M8411" s="12"/>
      <c r="N8411" s="12"/>
    </row>
    <row r="8412" spans="1:14" x14ac:dyDescent="0.2">
      <c r="A8412" s="1">
        <v>48589</v>
      </c>
      <c r="B8412" s="4" t="s">
        <v>1023</v>
      </c>
      <c r="C8412" s="5" t="str">
        <f t="shared" si="663"/>
        <v xml:space="preserve"> 12</v>
      </c>
      <c r="D8412" s="12" t="str">
        <f t="shared" si="659"/>
        <v>9</v>
      </c>
      <c r="E8412" s="12">
        <f t="shared" si="660"/>
        <v>3</v>
      </c>
      <c r="F8412" s="12" t="str">
        <f t="shared" si="661"/>
        <v>友引</v>
      </c>
      <c r="G8412" s="12" t="str">
        <f t="shared" si="662"/>
        <v>月</v>
      </c>
      <c r="J8412" s="12"/>
      <c r="K8412" s="12"/>
      <c r="L8412" s="12"/>
      <c r="M8412" s="12"/>
      <c r="N8412" s="12"/>
    </row>
    <row r="8413" spans="1:14" x14ac:dyDescent="0.2">
      <c r="A8413" s="1">
        <v>48590</v>
      </c>
      <c r="B8413" s="4" t="s">
        <v>1024</v>
      </c>
      <c r="C8413" s="5" t="str">
        <f t="shared" si="663"/>
        <v xml:space="preserve"> 12</v>
      </c>
      <c r="D8413" s="12" t="str">
        <f t="shared" si="659"/>
        <v>10</v>
      </c>
      <c r="E8413" s="12">
        <f t="shared" si="660"/>
        <v>4</v>
      </c>
      <c r="F8413" s="12" t="str">
        <f t="shared" si="661"/>
        <v>先負</v>
      </c>
      <c r="G8413" s="12" t="str">
        <f t="shared" si="662"/>
        <v>火</v>
      </c>
      <c r="J8413" s="12"/>
      <c r="K8413" s="12"/>
      <c r="L8413" s="12"/>
      <c r="M8413" s="12"/>
      <c r="N8413" s="12"/>
    </row>
    <row r="8414" spans="1:14" x14ac:dyDescent="0.2">
      <c r="A8414" s="1">
        <v>48591</v>
      </c>
      <c r="B8414" s="4" t="s">
        <v>1025</v>
      </c>
      <c r="C8414" s="5" t="str">
        <f t="shared" si="663"/>
        <v xml:space="preserve"> 12</v>
      </c>
      <c r="D8414" s="12" t="str">
        <f t="shared" si="659"/>
        <v>11</v>
      </c>
      <c r="E8414" s="12">
        <f t="shared" si="660"/>
        <v>5</v>
      </c>
      <c r="F8414" s="12" t="str">
        <f t="shared" si="661"/>
        <v>仏滅</v>
      </c>
      <c r="G8414" s="12" t="str">
        <f t="shared" si="662"/>
        <v>水</v>
      </c>
      <c r="J8414" s="12"/>
      <c r="K8414" s="12"/>
      <c r="L8414" s="12"/>
      <c r="M8414" s="12"/>
      <c r="N8414" s="12"/>
    </row>
    <row r="8415" spans="1:14" x14ac:dyDescent="0.2">
      <c r="A8415" s="1">
        <v>48592</v>
      </c>
      <c r="B8415" s="4" t="s">
        <v>1026</v>
      </c>
      <c r="C8415" s="5" t="str">
        <f t="shared" si="663"/>
        <v xml:space="preserve"> 12</v>
      </c>
      <c r="D8415" s="12" t="str">
        <f t="shared" si="659"/>
        <v>12</v>
      </c>
      <c r="E8415" s="12">
        <f t="shared" si="660"/>
        <v>0</v>
      </c>
      <c r="F8415" s="12" t="str">
        <f t="shared" si="661"/>
        <v>大安</v>
      </c>
      <c r="G8415" s="12" t="str">
        <f t="shared" si="662"/>
        <v>木</v>
      </c>
      <c r="J8415" s="12"/>
      <c r="K8415" s="12"/>
      <c r="L8415" s="12"/>
      <c r="M8415" s="12"/>
      <c r="N8415" s="12"/>
    </row>
    <row r="8416" spans="1:14" x14ac:dyDescent="0.2">
      <c r="A8416" s="1">
        <v>48593</v>
      </c>
      <c r="B8416" s="4" t="s">
        <v>1027</v>
      </c>
      <c r="C8416" s="5" t="str">
        <f t="shared" si="663"/>
        <v xml:space="preserve"> 12</v>
      </c>
      <c r="D8416" s="12" t="str">
        <f t="shared" si="659"/>
        <v>13</v>
      </c>
      <c r="E8416" s="12">
        <f t="shared" si="660"/>
        <v>1</v>
      </c>
      <c r="F8416" s="12" t="str">
        <f t="shared" si="661"/>
        <v>赤口</v>
      </c>
      <c r="G8416" s="12" t="str">
        <f t="shared" si="662"/>
        <v>金</v>
      </c>
      <c r="J8416" s="12"/>
      <c r="K8416" s="12"/>
      <c r="L8416" s="12"/>
      <c r="M8416" s="12"/>
      <c r="N8416" s="12"/>
    </row>
    <row r="8417" spans="1:14" x14ac:dyDescent="0.2">
      <c r="A8417" s="1">
        <v>48594</v>
      </c>
      <c r="B8417" s="4" t="s">
        <v>1028</v>
      </c>
      <c r="C8417" s="5" t="str">
        <f t="shared" si="663"/>
        <v xml:space="preserve"> 12</v>
      </c>
      <c r="D8417" s="12" t="str">
        <f t="shared" si="659"/>
        <v>14</v>
      </c>
      <c r="E8417" s="12">
        <f t="shared" si="660"/>
        <v>2</v>
      </c>
      <c r="F8417" s="12" t="str">
        <f t="shared" si="661"/>
        <v>先勝</v>
      </c>
      <c r="G8417" s="12" t="str">
        <f t="shared" si="662"/>
        <v>土</v>
      </c>
      <c r="J8417" s="12"/>
      <c r="K8417" s="12"/>
      <c r="L8417" s="12"/>
      <c r="M8417" s="12"/>
      <c r="N8417" s="12"/>
    </row>
    <row r="8418" spans="1:14" x14ac:dyDescent="0.2">
      <c r="A8418" s="1">
        <v>48595</v>
      </c>
      <c r="B8418" s="4" t="s">
        <v>1029</v>
      </c>
      <c r="C8418" s="5" t="str">
        <f t="shared" si="663"/>
        <v xml:space="preserve"> 12</v>
      </c>
      <c r="D8418" s="12" t="str">
        <f t="shared" si="659"/>
        <v>15</v>
      </c>
      <c r="E8418" s="12">
        <f t="shared" si="660"/>
        <v>3</v>
      </c>
      <c r="F8418" s="12" t="str">
        <f t="shared" si="661"/>
        <v>友引</v>
      </c>
      <c r="G8418" s="12" t="str">
        <f t="shared" si="662"/>
        <v>日</v>
      </c>
      <c r="J8418" s="12"/>
      <c r="K8418" s="12"/>
      <c r="L8418" s="12"/>
      <c r="M8418" s="12"/>
      <c r="N8418" s="12"/>
    </row>
    <row r="8419" spans="1:14" x14ac:dyDescent="0.2">
      <c r="A8419" s="1">
        <v>48596</v>
      </c>
      <c r="B8419" s="4" t="s">
        <v>1030</v>
      </c>
      <c r="C8419" s="5" t="str">
        <f t="shared" si="663"/>
        <v xml:space="preserve"> 12</v>
      </c>
      <c r="D8419" s="12" t="str">
        <f t="shared" si="659"/>
        <v>16</v>
      </c>
      <c r="E8419" s="12">
        <f t="shared" si="660"/>
        <v>4</v>
      </c>
      <c r="F8419" s="12" t="str">
        <f t="shared" si="661"/>
        <v>先負</v>
      </c>
      <c r="G8419" s="12" t="str">
        <f t="shared" si="662"/>
        <v>月</v>
      </c>
      <c r="J8419" s="12"/>
      <c r="K8419" s="12"/>
      <c r="L8419" s="12"/>
      <c r="M8419" s="12"/>
      <c r="N8419" s="12"/>
    </row>
    <row r="8420" spans="1:14" x14ac:dyDescent="0.2">
      <c r="A8420" s="1">
        <v>48597</v>
      </c>
      <c r="B8420" s="4" t="s">
        <v>1031</v>
      </c>
      <c r="C8420" s="5" t="str">
        <f t="shared" si="663"/>
        <v xml:space="preserve"> 12</v>
      </c>
      <c r="D8420" s="12" t="str">
        <f t="shared" si="659"/>
        <v>17</v>
      </c>
      <c r="E8420" s="12">
        <f t="shared" si="660"/>
        <v>5</v>
      </c>
      <c r="F8420" s="12" t="str">
        <f t="shared" si="661"/>
        <v>仏滅</v>
      </c>
      <c r="G8420" s="12" t="str">
        <f t="shared" si="662"/>
        <v>火</v>
      </c>
      <c r="J8420" s="12"/>
      <c r="K8420" s="12"/>
      <c r="L8420" s="12"/>
      <c r="M8420" s="12"/>
      <c r="N8420" s="12"/>
    </row>
    <row r="8421" spans="1:14" x14ac:dyDescent="0.2">
      <c r="A8421" s="1">
        <v>48598</v>
      </c>
      <c r="B8421" s="4" t="s">
        <v>1032</v>
      </c>
      <c r="C8421" s="5" t="str">
        <f t="shared" si="663"/>
        <v xml:space="preserve"> 12</v>
      </c>
      <c r="D8421" s="12" t="str">
        <f t="shared" si="659"/>
        <v>18</v>
      </c>
      <c r="E8421" s="12">
        <f t="shared" si="660"/>
        <v>0</v>
      </c>
      <c r="F8421" s="12" t="str">
        <f t="shared" si="661"/>
        <v>大安</v>
      </c>
      <c r="G8421" s="12" t="str">
        <f t="shared" si="662"/>
        <v>水</v>
      </c>
      <c r="J8421" s="12"/>
      <c r="K8421" s="12"/>
      <c r="L8421" s="12"/>
      <c r="M8421" s="12"/>
      <c r="N8421" s="12"/>
    </row>
    <row r="8422" spans="1:14" x14ac:dyDescent="0.2">
      <c r="A8422" s="1">
        <v>48599</v>
      </c>
      <c r="B8422" s="4" t="s">
        <v>1033</v>
      </c>
      <c r="C8422" s="5" t="str">
        <f t="shared" si="663"/>
        <v xml:space="preserve"> 12</v>
      </c>
      <c r="D8422" s="12" t="str">
        <f t="shared" si="659"/>
        <v>19</v>
      </c>
      <c r="E8422" s="12">
        <f t="shared" si="660"/>
        <v>1</v>
      </c>
      <c r="F8422" s="12" t="str">
        <f t="shared" si="661"/>
        <v>赤口</v>
      </c>
      <c r="G8422" s="12" t="str">
        <f t="shared" si="662"/>
        <v>木</v>
      </c>
      <c r="J8422" s="12"/>
      <c r="K8422" s="12"/>
      <c r="L8422" s="12"/>
      <c r="M8422" s="12"/>
      <c r="N8422" s="12"/>
    </row>
    <row r="8423" spans="1:14" x14ac:dyDescent="0.2">
      <c r="A8423" s="1">
        <v>48600</v>
      </c>
      <c r="B8423" s="4" t="s">
        <v>1034</v>
      </c>
      <c r="C8423" s="5" t="str">
        <f t="shared" si="663"/>
        <v xml:space="preserve"> 12</v>
      </c>
      <c r="D8423" s="12" t="str">
        <f t="shared" si="659"/>
        <v>20</v>
      </c>
      <c r="E8423" s="12">
        <f t="shared" si="660"/>
        <v>2</v>
      </c>
      <c r="F8423" s="12" t="str">
        <f t="shared" si="661"/>
        <v>先勝</v>
      </c>
      <c r="G8423" s="12" t="str">
        <f t="shared" si="662"/>
        <v>金</v>
      </c>
      <c r="J8423" s="12"/>
      <c r="K8423" s="12"/>
      <c r="L8423" s="12"/>
      <c r="M8423" s="12"/>
      <c r="N8423" s="12"/>
    </row>
    <row r="8424" spans="1:14" x14ac:dyDescent="0.2">
      <c r="A8424" s="1">
        <v>48601</v>
      </c>
      <c r="B8424" s="4" t="s">
        <v>1035</v>
      </c>
      <c r="C8424" s="5" t="str">
        <f t="shared" si="663"/>
        <v xml:space="preserve"> 12</v>
      </c>
      <c r="D8424" s="12" t="str">
        <f t="shared" si="659"/>
        <v>21</v>
      </c>
      <c r="E8424" s="12">
        <f t="shared" si="660"/>
        <v>3</v>
      </c>
      <c r="F8424" s="12" t="str">
        <f t="shared" si="661"/>
        <v>友引</v>
      </c>
      <c r="G8424" s="12" t="str">
        <f t="shared" si="662"/>
        <v>土</v>
      </c>
      <c r="J8424" s="12"/>
      <c r="K8424" s="12"/>
      <c r="L8424" s="12"/>
      <c r="M8424" s="12"/>
      <c r="N8424" s="12"/>
    </row>
    <row r="8425" spans="1:14" x14ac:dyDescent="0.2">
      <c r="A8425" s="1">
        <v>48602</v>
      </c>
      <c r="B8425" s="4" t="s">
        <v>1036</v>
      </c>
      <c r="C8425" s="5" t="str">
        <f t="shared" si="663"/>
        <v xml:space="preserve"> 12</v>
      </c>
      <c r="D8425" s="12" t="str">
        <f t="shared" si="659"/>
        <v>22</v>
      </c>
      <c r="E8425" s="12">
        <f t="shared" si="660"/>
        <v>4</v>
      </c>
      <c r="F8425" s="12" t="str">
        <f t="shared" si="661"/>
        <v>先負</v>
      </c>
      <c r="G8425" s="12" t="str">
        <f t="shared" si="662"/>
        <v>日</v>
      </c>
      <c r="J8425" s="12"/>
      <c r="K8425" s="12"/>
      <c r="L8425" s="12"/>
      <c r="M8425" s="12"/>
      <c r="N8425" s="12"/>
    </row>
    <row r="8426" spans="1:14" x14ac:dyDescent="0.2">
      <c r="A8426" s="1">
        <v>48603</v>
      </c>
      <c r="B8426" s="4" t="s">
        <v>1037</v>
      </c>
      <c r="C8426" s="5" t="str">
        <f t="shared" si="663"/>
        <v xml:space="preserve"> 12</v>
      </c>
      <c r="D8426" s="12" t="str">
        <f t="shared" si="659"/>
        <v>23</v>
      </c>
      <c r="E8426" s="12">
        <f t="shared" si="660"/>
        <v>5</v>
      </c>
      <c r="F8426" s="12" t="str">
        <f t="shared" si="661"/>
        <v>仏滅</v>
      </c>
      <c r="G8426" s="12" t="str">
        <f t="shared" si="662"/>
        <v>月</v>
      </c>
      <c r="J8426" s="12"/>
      <c r="K8426" s="12"/>
      <c r="L8426" s="12"/>
      <c r="M8426" s="12"/>
      <c r="N8426" s="12"/>
    </row>
    <row r="8427" spans="1:14" x14ac:dyDescent="0.2">
      <c r="A8427" s="1">
        <v>48604</v>
      </c>
      <c r="B8427" s="4" t="s">
        <v>1038</v>
      </c>
      <c r="C8427" s="5" t="str">
        <f t="shared" si="663"/>
        <v xml:space="preserve"> 12</v>
      </c>
      <c r="D8427" s="12" t="str">
        <f t="shared" si="659"/>
        <v>24</v>
      </c>
      <c r="E8427" s="12">
        <f t="shared" si="660"/>
        <v>0</v>
      </c>
      <c r="F8427" s="12" t="str">
        <f t="shared" si="661"/>
        <v>大安</v>
      </c>
      <c r="G8427" s="12" t="str">
        <f t="shared" si="662"/>
        <v>火</v>
      </c>
      <c r="J8427" s="12"/>
      <c r="K8427" s="12"/>
      <c r="L8427" s="12"/>
      <c r="M8427" s="12"/>
      <c r="N8427" s="12"/>
    </row>
    <row r="8428" spans="1:14" x14ac:dyDescent="0.2">
      <c r="A8428" s="1">
        <v>48605</v>
      </c>
      <c r="B8428" s="4" t="s">
        <v>1039</v>
      </c>
      <c r="C8428" s="5" t="str">
        <f t="shared" si="663"/>
        <v xml:space="preserve"> 12</v>
      </c>
      <c r="D8428" s="12" t="str">
        <f t="shared" si="659"/>
        <v>25</v>
      </c>
      <c r="E8428" s="12">
        <f t="shared" si="660"/>
        <v>1</v>
      </c>
      <c r="F8428" s="12" t="str">
        <f t="shared" si="661"/>
        <v>赤口</v>
      </c>
      <c r="G8428" s="12" t="str">
        <f t="shared" si="662"/>
        <v>水</v>
      </c>
      <c r="J8428" s="12"/>
      <c r="K8428" s="12"/>
      <c r="L8428" s="12"/>
      <c r="M8428" s="12"/>
      <c r="N8428" s="12"/>
    </row>
    <row r="8429" spans="1:14" x14ac:dyDescent="0.2">
      <c r="A8429" s="1">
        <v>48606</v>
      </c>
      <c r="B8429" s="4" t="s">
        <v>1040</v>
      </c>
      <c r="C8429" s="5" t="str">
        <f t="shared" si="663"/>
        <v xml:space="preserve"> 12</v>
      </c>
      <c r="D8429" s="12" t="str">
        <f t="shared" si="659"/>
        <v>26</v>
      </c>
      <c r="E8429" s="12">
        <f t="shared" si="660"/>
        <v>2</v>
      </c>
      <c r="F8429" s="12" t="str">
        <f t="shared" si="661"/>
        <v>先勝</v>
      </c>
      <c r="G8429" s="12" t="str">
        <f t="shared" si="662"/>
        <v>木</v>
      </c>
      <c r="J8429" s="12"/>
      <c r="K8429" s="12"/>
      <c r="L8429" s="12"/>
      <c r="M8429" s="12"/>
      <c r="N8429" s="12"/>
    </row>
    <row r="8430" spans="1:14" x14ac:dyDescent="0.2">
      <c r="A8430" s="1">
        <v>48607</v>
      </c>
      <c r="B8430" s="4" t="s">
        <v>1041</v>
      </c>
      <c r="C8430" s="5" t="str">
        <f t="shared" si="663"/>
        <v xml:space="preserve"> 12</v>
      </c>
      <c r="D8430" s="12" t="str">
        <f t="shared" ref="D8430:D8493" si="664">RIGHT(B8430,LEN(B8430)-FIND("/",B8430))</f>
        <v>27</v>
      </c>
      <c r="E8430" s="12">
        <f t="shared" si="660"/>
        <v>3</v>
      </c>
      <c r="F8430" s="12" t="str">
        <f t="shared" si="661"/>
        <v>友引</v>
      </c>
      <c r="G8430" s="12" t="str">
        <f t="shared" si="662"/>
        <v>金</v>
      </c>
      <c r="J8430" s="12"/>
      <c r="K8430" s="12"/>
      <c r="L8430" s="12"/>
      <c r="M8430" s="12"/>
      <c r="N8430" s="12"/>
    </row>
    <row r="8431" spans="1:14" x14ac:dyDescent="0.2">
      <c r="A8431" s="1">
        <v>48608</v>
      </c>
      <c r="B8431" s="4" t="s">
        <v>1042</v>
      </c>
      <c r="C8431" s="5" t="str">
        <f t="shared" si="663"/>
        <v xml:space="preserve"> 12</v>
      </c>
      <c r="D8431" s="12" t="str">
        <f t="shared" si="664"/>
        <v>28</v>
      </c>
      <c r="E8431" s="12">
        <f t="shared" si="660"/>
        <v>4</v>
      </c>
      <c r="F8431" s="12" t="str">
        <f t="shared" si="661"/>
        <v>先負</v>
      </c>
      <c r="G8431" s="12" t="str">
        <f t="shared" si="662"/>
        <v>土</v>
      </c>
      <c r="J8431" s="12"/>
      <c r="K8431" s="12"/>
      <c r="L8431" s="12"/>
      <c r="M8431" s="12"/>
      <c r="N8431" s="12"/>
    </row>
    <row r="8432" spans="1:14" x14ac:dyDescent="0.2">
      <c r="A8432" s="1">
        <v>48609</v>
      </c>
      <c r="B8432" s="4" t="s">
        <v>1043</v>
      </c>
      <c r="C8432" s="5" t="str">
        <f t="shared" si="663"/>
        <v xml:space="preserve"> 12</v>
      </c>
      <c r="D8432" s="12" t="str">
        <f t="shared" si="664"/>
        <v>29</v>
      </c>
      <c r="E8432" s="12">
        <f t="shared" si="660"/>
        <v>5</v>
      </c>
      <c r="F8432" s="12" t="str">
        <f t="shared" si="661"/>
        <v>仏滅</v>
      </c>
      <c r="G8432" s="12" t="str">
        <f t="shared" si="662"/>
        <v>日</v>
      </c>
      <c r="J8432" s="12"/>
      <c r="K8432" s="12"/>
      <c r="L8432" s="12"/>
      <c r="M8432" s="12"/>
      <c r="N8432" s="12"/>
    </row>
    <row r="8433" spans="1:14" x14ac:dyDescent="0.2">
      <c r="A8433" s="1">
        <v>48610</v>
      </c>
      <c r="B8433" s="4" t="s">
        <v>1046</v>
      </c>
      <c r="C8433" s="5" t="str">
        <f t="shared" si="663"/>
        <v xml:space="preserve"> 12</v>
      </c>
      <c r="D8433" s="12" t="str">
        <f t="shared" si="664"/>
        <v>30</v>
      </c>
      <c r="E8433" s="12">
        <f t="shared" si="660"/>
        <v>0</v>
      </c>
      <c r="F8433" s="12" t="str">
        <f t="shared" si="661"/>
        <v>大安</v>
      </c>
      <c r="G8433" s="12" t="str">
        <f t="shared" si="662"/>
        <v>月</v>
      </c>
      <c r="J8433" s="12"/>
      <c r="K8433" s="12"/>
      <c r="L8433" s="12"/>
      <c r="M8433" s="12"/>
      <c r="N8433" s="12"/>
    </row>
    <row r="8434" spans="1:14" x14ac:dyDescent="0.2">
      <c r="A8434" s="1">
        <v>48611</v>
      </c>
      <c r="B8434" s="4" t="s">
        <v>1044</v>
      </c>
      <c r="C8434" s="5" t="str">
        <f t="shared" si="663"/>
        <v xml:space="preserve"> 1</v>
      </c>
      <c r="D8434" s="12" t="str">
        <f t="shared" si="664"/>
        <v>1</v>
      </c>
      <c r="E8434" s="12">
        <f t="shared" si="660"/>
        <v>2</v>
      </c>
      <c r="F8434" s="12" t="str">
        <f t="shared" si="661"/>
        <v>先勝</v>
      </c>
      <c r="G8434" s="12" t="str">
        <f t="shared" si="662"/>
        <v>火</v>
      </c>
      <c r="J8434" s="12"/>
      <c r="K8434" s="12"/>
      <c r="L8434" s="12"/>
      <c r="M8434" s="12"/>
      <c r="N8434" s="12"/>
    </row>
    <row r="8435" spans="1:14" x14ac:dyDescent="0.2">
      <c r="A8435" s="1">
        <v>48612</v>
      </c>
      <c r="B8435" s="4" t="s">
        <v>661</v>
      </c>
      <c r="C8435" s="5" t="str">
        <f t="shared" si="663"/>
        <v xml:space="preserve"> 1</v>
      </c>
      <c r="D8435" s="12" t="str">
        <f t="shared" si="664"/>
        <v>2</v>
      </c>
      <c r="E8435" s="12">
        <f t="shared" si="660"/>
        <v>3</v>
      </c>
      <c r="F8435" s="12" t="str">
        <f t="shared" si="661"/>
        <v>友引</v>
      </c>
      <c r="G8435" s="12" t="str">
        <f t="shared" si="662"/>
        <v>水</v>
      </c>
      <c r="J8435" s="12"/>
      <c r="K8435" s="12"/>
      <c r="L8435" s="12"/>
      <c r="M8435" s="12"/>
      <c r="N8435" s="12"/>
    </row>
    <row r="8436" spans="1:14" x14ac:dyDescent="0.2">
      <c r="A8436" s="1">
        <v>48613</v>
      </c>
      <c r="B8436" s="4" t="s">
        <v>662</v>
      </c>
      <c r="C8436" s="5" t="str">
        <f t="shared" si="663"/>
        <v xml:space="preserve"> 1</v>
      </c>
      <c r="D8436" s="12" t="str">
        <f t="shared" si="664"/>
        <v>3</v>
      </c>
      <c r="E8436" s="12">
        <f t="shared" ref="E8436:E8499" si="665">MOD(C8436+D8436,6)</f>
        <v>4</v>
      </c>
      <c r="F8436" s="12" t="str">
        <f t="shared" ref="F8436:F8499" si="666">VLOOKUP(E8436,$H$2:$I$7,2)</f>
        <v>先負</v>
      </c>
      <c r="G8436" s="12" t="str">
        <f t="shared" ref="G8436:G8499" si="667">TEXT(A8436,"aaa")</f>
        <v>木</v>
      </c>
      <c r="J8436" s="12"/>
      <c r="K8436" s="12"/>
      <c r="L8436" s="12"/>
      <c r="M8436" s="12"/>
      <c r="N8436" s="12"/>
    </row>
    <row r="8437" spans="1:14" x14ac:dyDescent="0.2">
      <c r="A8437" s="1">
        <v>48614</v>
      </c>
      <c r="B8437" s="4" t="s">
        <v>663</v>
      </c>
      <c r="C8437" s="5" t="str">
        <f t="shared" si="663"/>
        <v xml:space="preserve"> 1</v>
      </c>
      <c r="D8437" s="12" t="str">
        <f t="shared" si="664"/>
        <v>4</v>
      </c>
      <c r="E8437" s="12">
        <f t="shared" si="665"/>
        <v>5</v>
      </c>
      <c r="F8437" s="12" t="str">
        <f t="shared" si="666"/>
        <v>仏滅</v>
      </c>
      <c r="G8437" s="12" t="str">
        <f t="shared" si="667"/>
        <v>金</v>
      </c>
      <c r="J8437" s="12"/>
      <c r="K8437" s="12"/>
      <c r="L8437" s="12"/>
      <c r="M8437" s="12"/>
      <c r="N8437" s="12"/>
    </row>
    <row r="8438" spans="1:14" x14ac:dyDescent="0.2">
      <c r="A8438" s="1">
        <v>48615</v>
      </c>
      <c r="B8438" s="4" t="s">
        <v>664</v>
      </c>
      <c r="C8438" s="5" t="str">
        <f t="shared" si="663"/>
        <v xml:space="preserve"> 1</v>
      </c>
      <c r="D8438" s="12" t="str">
        <f t="shared" si="664"/>
        <v>5</v>
      </c>
      <c r="E8438" s="12">
        <f t="shared" si="665"/>
        <v>0</v>
      </c>
      <c r="F8438" s="12" t="str">
        <f t="shared" si="666"/>
        <v>大安</v>
      </c>
      <c r="G8438" s="12" t="str">
        <f t="shared" si="667"/>
        <v>土</v>
      </c>
      <c r="J8438" s="12"/>
      <c r="K8438" s="12"/>
      <c r="L8438" s="12"/>
      <c r="M8438" s="12"/>
      <c r="N8438" s="12"/>
    </row>
    <row r="8439" spans="1:14" x14ac:dyDescent="0.2">
      <c r="A8439" s="1">
        <v>48616</v>
      </c>
      <c r="B8439" s="4" t="s">
        <v>665</v>
      </c>
      <c r="C8439" s="5" t="str">
        <f t="shared" si="663"/>
        <v xml:space="preserve"> 1</v>
      </c>
      <c r="D8439" s="12" t="str">
        <f t="shared" si="664"/>
        <v>6</v>
      </c>
      <c r="E8439" s="12">
        <f t="shared" si="665"/>
        <v>1</v>
      </c>
      <c r="F8439" s="12" t="str">
        <f t="shared" si="666"/>
        <v>赤口</v>
      </c>
      <c r="G8439" s="12" t="str">
        <f t="shared" si="667"/>
        <v>日</v>
      </c>
      <c r="J8439" s="12"/>
      <c r="K8439" s="12"/>
      <c r="L8439" s="12"/>
      <c r="M8439" s="12"/>
      <c r="N8439" s="12"/>
    </row>
    <row r="8440" spans="1:14" x14ac:dyDescent="0.2">
      <c r="A8440" s="1">
        <v>48617</v>
      </c>
      <c r="B8440" s="4" t="s">
        <v>666</v>
      </c>
      <c r="C8440" s="5" t="str">
        <f t="shared" si="663"/>
        <v xml:space="preserve"> 1</v>
      </c>
      <c r="D8440" s="12" t="str">
        <f t="shared" si="664"/>
        <v>7</v>
      </c>
      <c r="E8440" s="12">
        <f t="shared" si="665"/>
        <v>2</v>
      </c>
      <c r="F8440" s="12" t="str">
        <f t="shared" si="666"/>
        <v>先勝</v>
      </c>
      <c r="G8440" s="12" t="str">
        <f t="shared" si="667"/>
        <v>月</v>
      </c>
      <c r="J8440" s="12"/>
      <c r="K8440" s="12"/>
      <c r="L8440" s="12"/>
      <c r="M8440" s="12"/>
      <c r="N8440" s="12"/>
    </row>
    <row r="8441" spans="1:14" x14ac:dyDescent="0.2">
      <c r="A8441" s="1">
        <v>48618</v>
      </c>
      <c r="B8441" s="4" t="s">
        <v>667</v>
      </c>
      <c r="C8441" s="5" t="str">
        <f t="shared" si="663"/>
        <v xml:space="preserve"> 1</v>
      </c>
      <c r="D8441" s="12" t="str">
        <f t="shared" si="664"/>
        <v>8</v>
      </c>
      <c r="E8441" s="12">
        <f t="shared" si="665"/>
        <v>3</v>
      </c>
      <c r="F8441" s="12" t="str">
        <f t="shared" si="666"/>
        <v>友引</v>
      </c>
      <c r="G8441" s="12" t="str">
        <f t="shared" si="667"/>
        <v>火</v>
      </c>
      <c r="J8441" s="12"/>
      <c r="K8441" s="12"/>
      <c r="L8441" s="12"/>
      <c r="M8441" s="12"/>
      <c r="N8441" s="12"/>
    </row>
    <row r="8442" spans="1:14" x14ac:dyDescent="0.2">
      <c r="A8442" s="1">
        <v>48619</v>
      </c>
      <c r="B8442" s="4" t="s">
        <v>668</v>
      </c>
      <c r="C8442" s="5" t="str">
        <f t="shared" si="663"/>
        <v xml:space="preserve"> 1</v>
      </c>
      <c r="D8442" s="12" t="str">
        <f t="shared" si="664"/>
        <v>9</v>
      </c>
      <c r="E8442" s="12">
        <f t="shared" si="665"/>
        <v>4</v>
      </c>
      <c r="F8442" s="12" t="str">
        <f t="shared" si="666"/>
        <v>先負</v>
      </c>
      <c r="G8442" s="12" t="str">
        <f t="shared" si="667"/>
        <v>水</v>
      </c>
      <c r="J8442" s="12"/>
      <c r="K8442" s="12"/>
      <c r="L8442" s="12"/>
      <c r="M8442" s="12"/>
      <c r="N8442" s="12"/>
    </row>
    <row r="8443" spans="1:14" x14ac:dyDescent="0.2">
      <c r="A8443" s="1">
        <v>48620</v>
      </c>
      <c r="B8443" s="4" t="s">
        <v>669</v>
      </c>
      <c r="C8443" s="5" t="str">
        <f t="shared" si="663"/>
        <v xml:space="preserve"> 1</v>
      </c>
      <c r="D8443" s="12" t="str">
        <f t="shared" si="664"/>
        <v>10</v>
      </c>
      <c r="E8443" s="12">
        <f t="shared" si="665"/>
        <v>5</v>
      </c>
      <c r="F8443" s="12" t="str">
        <f t="shared" si="666"/>
        <v>仏滅</v>
      </c>
      <c r="G8443" s="12" t="str">
        <f t="shared" si="667"/>
        <v>木</v>
      </c>
      <c r="J8443" s="12"/>
      <c r="K8443" s="12"/>
      <c r="L8443" s="12"/>
      <c r="M8443" s="12"/>
      <c r="N8443" s="12"/>
    </row>
    <row r="8444" spans="1:14" x14ac:dyDescent="0.2">
      <c r="A8444" s="1">
        <v>48621</v>
      </c>
      <c r="B8444" s="4" t="s">
        <v>670</v>
      </c>
      <c r="C8444" s="5" t="str">
        <f t="shared" si="663"/>
        <v xml:space="preserve"> 1</v>
      </c>
      <c r="D8444" s="12" t="str">
        <f t="shared" si="664"/>
        <v>11</v>
      </c>
      <c r="E8444" s="12">
        <f t="shared" si="665"/>
        <v>0</v>
      </c>
      <c r="F8444" s="12" t="str">
        <f t="shared" si="666"/>
        <v>大安</v>
      </c>
      <c r="G8444" s="12" t="str">
        <f t="shared" si="667"/>
        <v>金</v>
      </c>
      <c r="J8444" s="12"/>
      <c r="K8444" s="12"/>
      <c r="L8444" s="12"/>
      <c r="M8444" s="12"/>
      <c r="N8444" s="12"/>
    </row>
    <row r="8445" spans="1:14" x14ac:dyDescent="0.2">
      <c r="A8445" s="1">
        <v>48622</v>
      </c>
      <c r="B8445" s="4" t="s">
        <v>671</v>
      </c>
      <c r="C8445" s="5" t="str">
        <f t="shared" si="663"/>
        <v xml:space="preserve"> 1</v>
      </c>
      <c r="D8445" s="12" t="str">
        <f t="shared" si="664"/>
        <v>12</v>
      </c>
      <c r="E8445" s="12">
        <f t="shared" si="665"/>
        <v>1</v>
      </c>
      <c r="F8445" s="12" t="str">
        <f t="shared" si="666"/>
        <v>赤口</v>
      </c>
      <c r="G8445" s="12" t="str">
        <f t="shared" si="667"/>
        <v>土</v>
      </c>
      <c r="J8445" s="12"/>
      <c r="K8445" s="12"/>
      <c r="L8445" s="12"/>
      <c r="M8445" s="12"/>
      <c r="N8445" s="12"/>
    </row>
    <row r="8446" spans="1:14" x14ac:dyDescent="0.2">
      <c r="A8446" s="1">
        <v>48623</v>
      </c>
      <c r="B8446" s="4" t="s">
        <v>672</v>
      </c>
      <c r="C8446" s="5" t="str">
        <f t="shared" si="663"/>
        <v xml:space="preserve"> 1</v>
      </c>
      <c r="D8446" s="12" t="str">
        <f t="shared" si="664"/>
        <v>13</v>
      </c>
      <c r="E8446" s="12">
        <f t="shared" si="665"/>
        <v>2</v>
      </c>
      <c r="F8446" s="12" t="str">
        <f t="shared" si="666"/>
        <v>先勝</v>
      </c>
      <c r="G8446" s="12" t="str">
        <f t="shared" si="667"/>
        <v>日</v>
      </c>
      <c r="J8446" s="12"/>
      <c r="K8446" s="12"/>
      <c r="L8446" s="12"/>
      <c r="M8446" s="12"/>
      <c r="N8446" s="12"/>
    </row>
    <row r="8447" spans="1:14" x14ac:dyDescent="0.2">
      <c r="A8447" s="1">
        <v>48624</v>
      </c>
      <c r="B8447" s="4" t="s">
        <v>673</v>
      </c>
      <c r="C8447" s="5" t="str">
        <f t="shared" si="663"/>
        <v xml:space="preserve"> 1</v>
      </c>
      <c r="D8447" s="12" t="str">
        <f t="shared" si="664"/>
        <v>14</v>
      </c>
      <c r="E8447" s="12">
        <f t="shared" si="665"/>
        <v>3</v>
      </c>
      <c r="F8447" s="12" t="str">
        <f t="shared" si="666"/>
        <v>友引</v>
      </c>
      <c r="G8447" s="12" t="str">
        <f t="shared" si="667"/>
        <v>月</v>
      </c>
      <c r="J8447" s="12"/>
      <c r="K8447" s="12"/>
      <c r="L8447" s="12"/>
      <c r="M8447" s="12"/>
      <c r="N8447" s="12"/>
    </row>
    <row r="8448" spans="1:14" x14ac:dyDescent="0.2">
      <c r="A8448" s="1">
        <v>48625</v>
      </c>
      <c r="B8448" s="4" t="s">
        <v>674</v>
      </c>
      <c r="C8448" s="5" t="str">
        <f t="shared" si="663"/>
        <v xml:space="preserve"> 1</v>
      </c>
      <c r="D8448" s="12" t="str">
        <f t="shared" si="664"/>
        <v>15</v>
      </c>
      <c r="E8448" s="12">
        <f t="shared" si="665"/>
        <v>4</v>
      </c>
      <c r="F8448" s="12" t="str">
        <f t="shared" si="666"/>
        <v>先負</v>
      </c>
      <c r="G8448" s="12" t="str">
        <f t="shared" si="667"/>
        <v>火</v>
      </c>
      <c r="J8448" s="12"/>
      <c r="K8448" s="12"/>
      <c r="L8448" s="12"/>
      <c r="M8448" s="12"/>
      <c r="N8448" s="12"/>
    </row>
    <row r="8449" spans="1:14" x14ac:dyDescent="0.2">
      <c r="A8449" s="1">
        <v>48626</v>
      </c>
      <c r="B8449" s="4" t="s">
        <v>675</v>
      </c>
      <c r="C8449" s="5" t="str">
        <f t="shared" si="663"/>
        <v xml:space="preserve"> 1</v>
      </c>
      <c r="D8449" s="12" t="str">
        <f t="shared" si="664"/>
        <v>16</v>
      </c>
      <c r="E8449" s="12">
        <f t="shared" si="665"/>
        <v>5</v>
      </c>
      <c r="F8449" s="12" t="str">
        <f t="shared" si="666"/>
        <v>仏滅</v>
      </c>
      <c r="G8449" s="12" t="str">
        <f t="shared" si="667"/>
        <v>水</v>
      </c>
      <c r="J8449" s="12"/>
      <c r="K8449" s="12"/>
      <c r="L8449" s="12"/>
      <c r="M8449" s="12"/>
      <c r="N8449" s="12"/>
    </row>
    <row r="8450" spans="1:14" x14ac:dyDescent="0.2">
      <c r="A8450" s="1">
        <v>48627</v>
      </c>
      <c r="B8450" s="4" t="s">
        <v>676</v>
      </c>
      <c r="C8450" s="5" t="str">
        <f t="shared" si="663"/>
        <v xml:space="preserve"> 1</v>
      </c>
      <c r="D8450" s="12" t="str">
        <f t="shared" si="664"/>
        <v>17</v>
      </c>
      <c r="E8450" s="12">
        <f t="shared" si="665"/>
        <v>0</v>
      </c>
      <c r="F8450" s="12" t="str">
        <f t="shared" si="666"/>
        <v>大安</v>
      </c>
      <c r="G8450" s="12" t="str">
        <f t="shared" si="667"/>
        <v>木</v>
      </c>
      <c r="J8450" s="12"/>
      <c r="K8450" s="12"/>
      <c r="L8450" s="12"/>
      <c r="M8450" s="12"/>
      <c r="N8450" s="12"/>
    </row>
    <row r="8451" spans="1:14" x14ac:dyDescent="0.2">
      <c r="A8451" s="1">
        <v>48628</v>
      </c>
      <c r="B8451" s="4" t="s">
        <v>677</v>
      </c>
      <c r="C8451" s="5" t="str">
        <f t="shared" si="663"/>
        <v xml:space="preserve"> 1</v>
      </c>
      <c r="D8451" s="12" t="str">
        <f t="shared" si="664"/>
        <v>18</v>
      </c>
      <c r="E8451" s="12">
        <f t="shared" si="665"/>
        <v>1</v>
      </c>
      <c r="F8451" s="12" t="str">
        <f t="shared" si="666"/>
        <v>赤口</v>
      </c>
      <c r="G8451" s="12" t="str">
        <f t="shared" si="667"/>
        <v>金</v>
      </c>
      <c r="J8451" s="12"/>
      <c r="K8451" s="12"/>
      <c r="L8451" s="12"/>
      <c r="M8451" s="12"/>
      <c r="N8451" s="12"/>
    </row>
    <row r="8452" spans="1:14" x14ac:dyDescent="0.2">
      <c r="A8452" s="1">
        <v>48629</v>
      </c>
      <c r="B8452" s="4" t="s">
        <v>678</v>
      </c>
      <c r="C8452" s="5" t="str">
        <f t="shared" si="663"/>
        <v xml:space="preserve"> 1</v>
      </c>
      <c r="D8452" s="12" t="str">
        <f t="shared" si="664"/>
        <v>19</v>
      </c>
      <c r="E8452" s="12">
        <f t="shared" si="665"/>
        <v>2</v>
      </c>
      <c r="F8452" s="12" t="str">
        <f t="shared" si="666"/>
        <v>先勝</v>
      </c>
      <c r="G8452" s="12" t="str">
        <f t="shared" si="667"/>
        <v>土</v>
      </c>
      <c r="J8452" s="12"/>
      <c r="K8452" s="12"/>
      <c r="L8452" s="12"/>
      <c r="M8452" s="12"/>
      <c r="N8452" s="12"/>
    </row>
    <row r="8453" spans="1:14" x14ac:dyDescent="0.2">
      <c r="A8453" s="1">
        <v>48630</v>
      </c>
      <c r="B8453" s="4" t="s">
        <v>679</v>
      </c>
      <c r="C8453" s="5" t="str">
        <f t="shared" si="663"/>
        <v xml:space="preserve"> 1</v>
      </c>
      <c r="D8453" s="12" t="str">
        <f t="shared" si="664"/>
        <v>20</v>
      </c>
      <c r="E8453" s="12">
        <f t="shared" si="665"/>
        <v>3</v>
      </c>
      <c r="F8453" s="12" t="str">
        <f t="shared" si="666"/>
        <v>友引</v>
      </c>
      <c r="G8453" s="12" t="str">
        <f t="shared" si="667"/>
        <v>日</v>
      </c>
      <c r="J8453" s="12"/>
      <c r="K8453" s="12"/>
      <c r="L8453" s="12"/>
      <c r="M8453" s="12"/>
      <c r="N8453" s="12"/>
    </row>
    <row r="8454" spans="1:14" x14ac:dyDescent="0.2">
      <c r="A8454" s="1">
        <v>48631</v>
      </c>
      <c r="B8454" s="4" t="s">
        <v>680</v>
      </c>
      <c r="C8454" s="5" t="str">
        <f t="shared" si="663"/>
        <v xml:space="preserve"> 1</v>
      </c>
      <c r="D8454" s="12" t="str">
        <f t="shared" si="664"/>
        <v>21</v>
      </c>
      <c r="E8454" s="12">
        <f t="shared" si="665"/>
        <v>4</v>
      </c>
      <c r="F8454" s="12" t="str">
        <f t="shared" si="666"/>
        <v>先負</v>
      </c>
      <c r="G8454" s="12" t="str">
        <f t="shared" si="667"/>
        <v>月</v>
      </c>
      <c r="J8454" s="12"/>
      <c r="K8454" s="12"/>
      <c r="L8454" s="12"/>
      <c r="M8454" s="12"/>
      <c r="N8454" s="12"/>
    </row>
    <row r="8455" spans="1:14" x14ac:dyDescent="0.2">
      <c r="A8455" s="1">
        <v>48632</v>
      </c>
      <c r="B8455" s="4" t="s">
        <v>681</v>
      </c>
      <c r="C8455" s="5" t="str">
        <f t="shared" si="663"/>
        <v xml:space="preserve"> 1</v>
      </c>
      <c r="D8455" s="12" t="str">
        <f t="shared" si="664"/>
        <v>22</v>
      </c>
      <c r="E8455" s="12">
        <f t="shared" si="665"/>
        <v>5</v>
      </c>
      <c r="F8455" s="12" t="str">
        <f t="shared" si="666"/>
        <v>仏滅</v>
      </c>
      <c r="G8455" s="12" t="str">
        <f t="shared" si="667"/>
        <v>火</v>
      </c>
      <c r="J8455" s="12"/>
      <c r="K8455" s="12"/>
      <c r="L8455" s="12"/>
      <c r="M8455" s="12"/>
      <c r="N8455" s="12"/>
    </row>
    <row r="8456" spans="1:14" x14ac:dyDescent="0.2">
      <c r="A8456" s="1">
        <v>48633</v>
      </c>
      <c r="B8456" s="4" t="s">
        <v>682</v>
      </c>
      <c r="C8456" s="5" t="str">
        <f t="shared" si="663"/>
        <v xml:space="preserve"> 1</v>
      </c>
      <c r="D8456" s="12" t="str">
        <f t="shared" si="664"/>
        <v>23</v>
      </c>
      <c r="E8456" s="12">
        <f t="shared" si="665"/>
        <v>0</v>
      </c>
      <c r="F8456" s="12" t="str">
        <f t="shared" si="666"/>
        <v>大安</v>
      </c>
      <c r="G8456" s="12" t="str">
        <f t="shared" si="667"/>
        <v>水</v>
      </c>
      <c r="J8456" s="12"/>
      <c r="K8456" s="12"/>
      <c r="L8456" s="12"/>
      <c r="M8456" s="12"/>
      <c r="N8456" s="12"/>
    </row>
    <row r="8457" spans="1:14" x14ac:dyDescent="0.2">
      <c r="A8457" s="1">
        <v>48634</v>
      </c>
      <c r="B8457" s="4" t="s">
        <v>683</v>
      </c>
      <c r="C8457" s="5" t="str">
        <f t="shared" si="663"/>
        <v xml:space="preserve"> 1</v>
      </c>
      <c r="D8457" s="12" t="str">
        <f t="shared" si="664"/>
        <v>24</v>
      </c>
      <c r="E8457" s="12">
        <f t="shared" si="665"/>
        <v>1</v>
      </c>
      <c r="F8457" s="12" t="str">
        <f t="shared" si="666"/>
        <v>赤口</v>
      </c>
      <c r="G8457" s="12" t="str">
        <f t="shared" si="667"/>
        <v>木</v>
      </c>
      <c r="J8457" s="12"/>
      <c r="K8457" s="12"/>
      <c r="L8457" s="12"/>
      <c r="M8457" s="12"/>
      <c r="N8457" s="12"/>
    </row>
    <row r="8458" spans="1:14" x14ac:dyDescent="0.2">
      <c r="A8458" s="1">
        <v>48635</v>
      </c>
      <c r="B8458" s="4" t="s">
        <v>684</v>
      </c>
      <c r="C8458" s="5" t="str">
        <f t="shared" si="663"/>
        <v xml:space="preserve"> 1</v>
      </c>
      <c r="D8458" s="12" t="str">
        <f t="shared" si="664"/>
        <v>25</v>
      </c>
      <c r="E8458" s="12">
        <f t="shared" si="665"/>
        <v>2</v>
      </c>
      <c r="F8458" s="12" t="str">
        <f t="shared" si="666"/>
        <v>先勝</v>
      </c>
      <c r="G8458" s="12" t="str">
        <f t="shared" si="667"/>
        <v>金</v>
      </c>
      <c r="J8458" s="12"/>
      <c r="K8458" s="12"/>
      <c r="L8458" s="12"/>
      <c r="M8458" s="12"/>
      <c r="N8458" s="12"/>
    </row>
    <row r="8459" spans="1:14" x14ac:dyDescent="0.2">
      <c r="A8459" s="1">
        <v>48636</v>
      </c>
      <c r="B8459" s="4" t="s">
        <v>685</v>
      </c>
      <c r="C8459" s="5" t="str">
        <f t="shared" si="663"/>
        <v xml:space="preserve"> 1</v>
      </c>
      <c r="D8459" s="12" t="str">
        <f t="shared" si="664"/>
        <v>26</v>
      </c>
      <c r="E8459" s="12">
        <f t="shared" si="665"/>
        <v>3</v>
      </c>
      <c r="F8459" s="12" t="str">
        <f t="shared" si="666"/>
        <v>友引</v>
      </c>
      <c r="G8459" s="12" t="str">
        <f t="shared" si="667"/>
        <v>土</v>
      </c>
      <c r="J8459" s="12"/>
      <c r="K8459" s="12"/>
      <c r="L8459" s="12"/>
      <c r="M8459" s="12"/>
      <c r="N8459" s="12"/>
    </row>
    <row r="8460" spans="1:14" x14ac:dyDescent="0.2">
      <c r="A8460" s="1">
        <v>48637</v>
      </c>
      <c r="B8460" s="4" t="s">
        <v>686</v>
      </c>
      <c r="C8460" s="5" t="str">
        <f t="shared" ref="C8460:C8523" si="668">SUBSTITUTE( LEFT(B8460,LEN(B8460)-(LEN(B8460)-FIND("/",B8460)+1)), "閏", "" )</f>
        <v xml:space="preserve"> 1</v>
      </c>
      <c r="D8460" s="12" t="str">
        <f t="shared" si="664"/>
        <v>27</v>
      </c>
      <c r="E8460" s="12">
        <f t="shared" si="665"/>
        <v>4</v>
      </c>
      <c r="F8460" s="12" t="str">
        <f t="shared" si="666"/>
        <v>先負</v>
      </c>
      <c r="G8460" s="12" t="str">
        <f t="shared" si="667"/>
        <v>日</v>
      </c>
      <c r="J8460" s="12"/>
      <c r="K8460" s="12"/>
      <c r="L8460" s="12"/>
      <c r="M8460" s="12"/>
      <c r="N8460" s="12"/>
    </row>
    <row r="8461" spans="1:14" x14ac:dyDescent="0.2">
      <c r="A8461" s="1">
        <v>48638</v>
      </c>
      <c r="B8461" s="4" t="s">
        <v>687</v>
      </c>
      <c r="C8461" s="5" t="str">
        <f t="shared" si="668"/>
        <v xml:space="preserve"> 1</v>
      </c>
      <c r="D8461" s="12" t="str">
        <f t="shared" si="664"/>
        <v>28</v>
      </c>
      <c r="E8461" s="12">
        <f t="shared" si="665"/>
        <v>5</v>
      </c>
      <c r="F8461" s="12" t="str">
        <f t="shared" si="666"/>
        <v>仏滅</v>
      </c>
      <c r="G8461" s="12" t="str">
        <f t="shared" si="667"/>
        <v>月</v>
      </c>
      <c r="J8461" s="12"/>
      <c r="K8461" s="12"/>
      <c r="L8461" s="12"/>
      <c r="M8461" s="12"/>
      <c r="N8461" s="12"/>
    </row>
    <row r="8462" spans="1:14" x14ac:dyDescent="0.2">
      <c r="A8462" s="1">
        <v>48639</v>
      </c>
      <c r="B8462" s="4" t="s">
        <v>688</v>
      </c>
      <c r="C8462" s="5" t="str">
        <f t="shared" si="668"/>
        <v xml:space="preserve"> 1</v>
      </c>
      <c r="D8462" s="12" t="str">
        <f t="shared" si="664"/>
        <v>29</v>
      </c>
      <c r="E8462" s="12">
        <f t="shared" si="665"/>
        <v>0</v>
      </c>
      <c r="F8462" s="12" t="str">
        <f t="shared" si="666"/>
        <v>大安</v>
      </c>
      <c r="G8462" s="12" t="str">
        <f t="shared" si="667"/>
        <v>火</v>
      </c>
      <c r="J8462" s="12"/>
      <c r="K8462" s="12"/>
      <c r="L8462" s="12"/>
      <c r="M8462" s="12"/>
      <c r="N8462" s="12"/>
    </row>
    <row r="8463" spans="1:14" x14ac:dyDescent="0.2">
      <c r="A8463" s="1">
        <v>48640</v>
      </c>
      <c r="B8463" s="4" t="s">
        <v>690</v>
      </c>
      <c r="C8463" s="5" t="str">
        <f t="shared" si="668"/>
        <v xml:space="preserve"> 2</v>
      </c>
      <c r="D8463" s="12" t="str">
        <f t="shared" si="664"/>
        <v>1</v>
      </c>
      <c r="E8463" s="12">
        <f t="shared" si="665"/>
        <v>3</v>
      </c>
      <c r="F8463" s="12" t="str">
        <f t="shared" si="666"/>
        <v>友引</v>
      </c>
      <c r="G8463" s="12" t="str">
        <f t="shared" si="667"/>
        <v>水</v>
      </c>
      <c r="J8463" s="12"/>
      <c r="K8463" s="12"/>
      <c r="L8463" s="12"/>
      <c r="M8463" s="12"/>
      <c r="N8463" s="12"/>
    </row>
    <row r="8464" spans="1:14" x14ac:dyDescent="0.2">
      <c r="A8464" s="1">
        <v>48641</v>
      </c>
      <c r="B8464" s="4" t="s">
        <v>691</v>
      </c>
      <c r="C8464" s="5" t="str">
        <f t="shared" si="668"/>
        <v xml:space="preserve"> 2</v>
      </c>
      <c r="D8464" s="12" t="str">
        <f t="shared" si="664"/>
        <v>2</v>
      </c>
      <c r="E8464" s="12">
        <f t="shared" si="665"/>
        <v>4</v>
      </c>
      <c r="F8464" s="12" t="str">
        <f t="shared" si="666"/>
        <v>先負</v>
      </c>
      <c r="G8464" s="12" t="str">
        <f t="shared" si="667"/>
        <v>木</v>
      </c>
      <c r="J8464" s="12"/>
      <c r="K8464" s="12"/>
      <c r="L8464" s="12"/>
      <c r="M8464" s="12"/>
      <c r="N8464" s="12"/>
    </row>
    <row r="8465" spans="1:14" x14ac:dyDescent="0.2">
      <c r="A8465" s="1">
        <v>48642</v>
      </c>
      <c r="B8465" s="4" t="s">
        <v>692</v>
      </c>
      <c r="C8465" s="5" t="str">
        <f t="shared" si="668"/>
        <v xml:space="preserve"> 2</v>
      </c>
      <c r="D8465" s="12" t="str">
        <f t="shared" si="664"/>
        <v>3</v>
      </c>
      <c r="E8465" s="12">
        <f t="shared" si="665"/>
        <v>5</v>
      </c>
      <c r="F8465" s="12" t="str">
        <f t="shared" si="666"/>
        <v>仏滅</v>
      </c>
      <c r="G8465" s="12" t="str">
        <f t="shared" si="667"/>
        <v>金</v>
      </c>
      <c r="J8465" s="12"/>
      <c r="K8465" s="12"/>
      <c r="L8465" s="12"/>
      <c r="M8465" s="12"/>
      <c r="N8465" s="12"/>
    </row>
    <row r="8466" spans="1:14" x14ac:dyDescent="0.2">
      <c r="A8466" s="1">
        <v>48643</v>
      </c>
      <c r="B8466" s="4" t="s">
        <v>693</v>
      </c>
      <c r="C8466" s="5" t="str">
        <f t="shared" si="668"/>
        <v xml:space="preserve"> 2</v>
      </c>
      <c r="D8466" s="12" t="str">
        <f t="shared" si="664"/>
        <v>4</v>
      </c>
      <c r="E8466" s="12">
        <f t="shared" si="665"/>
        <v>0</v>
      </c>
      <c r="F8466" s="12" t="str">
        <f t="shared" si="666"/>
        <v>大安</v>
      </c>
      <c r="G8466" s="12" t="str">
        <f t="shared" si="667"/>
        <v>土</v>
      </c>
      <c r="J8466" s="12"/>
      <c r="K8466" s="12"/>
      <c r="L8466" s="12"/>
      <c r="M8466" s="12"/>
      <c r="N8466" s="12"/>
    </row>
    <row r="8467" spans="1:14" x14ac:dyDescent="0.2">
      <c r="A8467" s="1">
        <v>48644</v>
      </c>
      <c r="B8467" s="4" t="s">
        <v>694</v>
      </c>
      <c r="C8467" s="5" t="str">
        <f t="shared" si="668"/>
        <v xml:space="preserve"> 2</v>
      </c>
      <c r="D8467" s="12" t="str">
        <f t="shared" si="664"/>
        <v>5</v>
      </c>
      <c r="E8467" s="12">
        <f t="shared" si="665"/>
        <v>1</v>
      </c>
      <c r="F8467" s="12" t="str">
        <f t="shared" si="666"/>
        <v>赤口</v>
      </c>
      <c r="G8467" s="12" t="str">
        <f t="shared" si="667"/>
        <v>日</v>
      </c>
      <c r="J8467" s="12"/>
      <c r="K8467" s="12"/>
      <c r="L8467" s="12"/>
      <c r="M8467" s="12"/>
      <c r="N8467" s="12"/>
    </row>
    <row r="8468" spans="1:14" x14ac:dyDescent="0.2">
      <c r="A8468" s="1">
        <v>48645</v>
      </c>
      <c r="B8468" s="4" t="s">
        <v>695</v>
      </c>
      <c r="C8468" s="5" t="str">
        <f t="shared" si="668"/>
        <v xml:space="preserve"> 2</v>
      </c>
      <c r="D8468" s="12" t="str">
        <f t="shared" si="664"/>
        <v>6</v>
      </c>
      <c r="E8468" s="12">
        <f t="shared" si="665"/>
        <v>2</v>
      </c>
      <c r="F8468" s="12" t="str">
        <f t="shared" si="666"/>
        <v>先勝</v>
      </c>
      <c r="G8468" s="12" t="str">
        <f t="shared" si="667"/>
        <v>月</v>
      </c>
      <c r="J8468" s="12"/>
      <c r="K8468" s="12"/>
      <c r="L8468" s="12"/>
      <c r="M8468" s="12"/>
      <c r="N8468" s="12"/>
    </row>
    <row r="8469" spans="1:14" x14ac:dyDescent="0.2">
      <c r="A8469" s="1">
        <v>48646</v>
      </c>
      <c r="B8469" s="4" t="s">
        <v>696</v>
      </c>
      <c r="C8469" s="5" t="str">
        <f t="shared" si="668"/>
        <v xml:space="preserve"> 2</v>
      </c>
      <c r="D8469" s="12" t="str">
        <f t="shared" si="664"/>
        <v>7</v>
      </c>
      <c r="E8469" s="12">
        <f t="shared" si="665"/>
        <v>3</v>
      </c>
      <c r="F8469" s="12" t="str">
        <f t="shared" si="666"/>
        <v>友引</v>
      </c>
      <c r="G8469" s="12" t="str">
        <f t="shared" si="667"/>
        <v>火</v>
      </c>
      <c r="J8469" s="12"/>
      <c r="K8469" s="12"/>
      <c r="L8469" s="12"/>
      <c r="M8469" s="12"/>
      <c r="N8469" s="12"/>
    </row>
    <row r="8470" spans="1:14" x14ac:dyDescent="0.2">
      <c r="A8470" s="1">
        <v>48647</v>
      </c>
      <c r="B8470" s="4" t="s">
        <v>697</v>
      </c>
      <c r="C8470" s="5" t="str">
        <f t="shared" si="668"/>
        <v xml:space="preserve"> 2</v>
      </c>
      <c r="D8470" s="12" t="str">
        <f t="shared" si="664"/>
        <v>8</v>
      </c>
      <c r="E8470" s="12">
        <f t="shared" si="665"/>
        <v>4</v>
      </c>
      <c r="F8470" s="12" t="str">
        <f t="shared" si="666"/>
        <v>先負</v>
      </c>
      <c r="G8470" s="12" t="str">
        <f t="shared" si="667"/>
        <v>水</v>
      </c>
      <c r="J8470" s="12"/>
      <c r="K8470" s="12"/>
      <c r="L8470" s="12"/>
      <c r="M8470" s="12"/>
      <c r="N8470" s="12"/>
    </row>
    <row r="8471" spans="1:14" x14ac:dyDescent="0.2">
      <c r="A8471" s="1">
        <v>48648</v>
      </c>
      <c r="B8471" s="4" t="s">
        <v>698</v>
      </c>
      <c r="C8471" s="5" t="str">
        <f t="shared" si="668"/>
        <v xml:space="preserve"> 2</v>
      </c>
      <c r="D8471" s="12" t="str">
        <f t="shared" si="664"/>
        <v>9</v>
      </c>
      <c r="E8471" s="12">
        <f t="shared" si="665"/>
        <v>5</v>
      </c>
      <c r="F8471" s="12" t="str">
        <f t="shared" si="666"/>
        <v>仏滅</v>
      </c>
      <c r="G8471" s="12" t="str">
        <f t="shared" si="667"/>
        <v>木</v>
      </c>
      <c r="J8471" s="12"/>
      <c r="K8471" s="12"/>
      <c r="L8471" s="12"/>
      <c r="M8471" s="12"/>
      <c r="N8471" s="12"/>
    </row>
    <row r="8472" spans="1:14" x14ac:dyDescent="0.2">
      <c r="A8472" s="1">
        <v>48649</v>
      </c>
      <c r="B8472" s="4" t="s">
        <v>699</v>
      </c>
      <c r="C8472" s="5" t="str">
        <f t="shared" si="668"/>
        <v xml:space="preserve"> 2</v>
      </c>
      <c r="D8472" s="12" t="str">
        <f t="shared" si="664"/>
        <v>10</v>
      </c>
      <c r="E8472" s="12">
        <f t="shared" si="665"/>
        <v>0</v>
      </c>
      <c r="F8472" s="12" t="str">
        <f t="shared" si="666"/>
        <v>大安</v>
      </c>
      <c r="G8472" s="12" t="str">
        <f t="shared" si="667"/>
        <v>金</v>
      </c>
      <c r="J8472" s="12"/>
      <c r="K8472" s="12"/>
      <c r="L8472" s="12"/>
      <c r="M8472" s="12"/>
      <c r="N8472" s="12"/>
    </row>
    <row r="8473" spans="1:14" x14ac:dyDescent="0.2">
      <c r="A8473" s="1">
        <v>48650</v>
      </c>
      <c r="B8473" s="4" t="s">
        <v>700</v>
      </c>
      <c r="C8473" s="5" t="str">
        <f t="shared" si="668"/>
        <v xml:space="preserve"> 2</v>
      </c>
      <c r="D8473" s="12" t="str">
        <f t="shared" si="664"/>
        <v>11</v>
      </c>
      <c r="E8473" s="12">
        <f t="shared" si="665"/>
        <v>1</v>
      </c>
      <c r="F8473" s="12" t="str">
        <f t="shared" si="666"/>
        <v>赤口</v>
      </c>
      <c r="G8473" s="12" t="str">
        <f t="shared" si="667"/>
        <v>土</v>
      </c>
      <c r="J8473" s="12"/>
      <c r="K8473" s="12"/>
      <c r="L8473" s="12"/>
      <c r="M8473" s="12"/>
      <c r="N8473" s="12"/>
    </row>
    <row r="8474" spans="1:14" x14ac:dyDescent="0.2">
      <c r="A8474" s="1">
        <v>48651</v>
      </c>
      <c r="B8474" s="4" t="s">
        <v>701</v>
      </c>
      <c r="C8474" s="5" t="str">
        <f t="shared" si="668"/>
        <v xml:space="preserve"> 2</v>
      </c>
      <c r="D8474" s="12" t="str">
        <f t="shared" si="664"/>
        <v>12</v>
      </c>
      <c r="E8474" s="12">
        <f t="shared" si="665"/>
        <v>2</v>
      </c>
      <c r="F8474" s="12" t="str">
        <f t="shared" si="666"/>
        <v>先勝</v>
      </c>
      <c r="G8474" s="12" t="str">
        <f t="shared" si="667"/>
        <v>日</v>
      </c>
      <c r="J8474" s="12"/>
      <c r="K8474" s="12"/>
      <c r="L8474" s="12"/>
      <c r="M8474" s="12"/>
      <c r="N8474" s="12"/>
    </row>
    <row r="8475" spans="1:14" x14ac:dyDescent="0.2">
      <c r="A8475" s="1">
        <v>48652</v>
      </c>
      <c r="B8475" s="4" t="s">
        <v>702</v>
      </c>
      <c r="C8475" s="5" t="str">
        <f t="shared" si="668"/>
        <v xml:space="preserve"> 2</v>
      </c>
      <c r="D8475" s="12" t="str">
        <f t="shared" si="664"/>
        <v>13</v>
      </c>
      <c r="E8475" s="12">
        <f t="shared" si="665"/>
        <v>3</v>
      </c>
      <c r="F8475" s="12" t="str">
        <f t="shared" si="666"/>
        <v>友引</v>
      </c>
      <c r="G8475" s="12" t="str">
        <f t="shared" si="667"/>
        <v>月</v>
      </c>
      <c r="J8475" s="12"/>
      <c r="K8475" s="12"/>
      <c r="L8475" s="12"/>
      <c r="M8475" s="12"/>
      <c r="N8475" s="12"/>
    </row>
    <row r="8476" spans="1:14" x14ac:dyDescent="0.2">
      <c r="A8476" s="1">
        <v>48653</v>
      </c>
      <c r="B8476" s="4" t="s">
        <v>703</v>
      </c>
      <c r="C8476" s="5" t="str">
        <f t="shared" si="668"/>
        <v xml:space="preserve"> 2</v>
      </c>
      <c r="D8476" s="12" t="str">
        <f t="shared" si="664"/>
        <v>14</v>
      </c>
      <c r="E8476" s="12">
        <f t="shared" si="665"/>
        <v>4</v>
      </c>
      <c r="F8476" s="12" t="str">
        <f t="shared" si="666"/>
        <v>先負</v>
      </c>
      <c r="G8476" s="12" t="str">
        <f t="shared" si="667"/>
        <v>火</v>
      </c>
      <c r="J8476" s="12"/>
      <c r="K8476" s="12"/>
      <c r="L8476" s="12"/>
      <c r="M8476" s="12"/>
      <c r="N8476" s="12"/>
    </row>
    <row r="8477" spans="1:14" x14ac:dyDescent="0.2">
      <c r="A8477" s="1">
        <v>48654</v>
      </c>
      <c r="B8477" s="4" t="s">
        <v>704</v>
      </c>
      <c r="C8477" s="5" t="str">
        <f t="shared" si="668"/>
        <v xml:space="preserve"> 2</v>
      </c>
      <c r="D8477" s="12" t="str">
        <f t="shared" si="664"/>
        <v>15</v>
      </c>
      <c r="E8477" s="12">
        <f t="shared" si="665"/>
        <v>5</v>
      </c>
      <c r="F8477" s="12" t="str">
        <f t="shared" si="666"/>
        <v>仏滅</v>
      </c>
      <c r="G8477" s="12" t="str">
        <f t="shared" si="667"/>
        <v>水</v>
      </c>
      <c r="J8477" s="12"/>
      <c r="K8477" s="12"/>
      <c r="L8477" s="12"/>
      <c r="M8477" s="12"/>
      <c r="N8477" s="12"/>
    </row>
    <row r="8478" spans="1:14" x14ac:dyDescent="0.2">
      <c r="A8478" s="1">
        <v>48655</v>
      </c>
      <c r="B8478" s="4" t="s">
        <v>705</v>
      </c>
      <c r="C8478" s="5" t="str">
        <f t="shared" si="668"/>
        <v xml:space="preserve"> 2</v>
      </c>
      <c r="D8478" s="12" t="str">
        <f t="shared" si="664"/>
        <v>16</v>
      </c>
      <c r="E8478" s="12">
        <f t="shared" si="665"/>
        <v>0</v>
      </c>
      <c r="F8478" s="12" t="str">
        <f t="shared" si="666"/>
        <v>大安</v>
      </c>
      <c r="G8478" s="12" t="str">
        <f t="shared" si="667"/>
        <v>木</v>
      </c>
      <c r="J8478" s="12"/>
      <c r="K8478" s="12"/>
      <c r="L8478" s="12"/>
      <c r="M8478" s="12"/>
      <c r="N8478" s="12"/>
    </row>
    <row r="8479" spans="1:14" x14ac:dyDescent="0.2">
      <c r="A8479" s="1">
        <v>48656</v>
      </c>
      <c r="B8479" s="4" t="s">
        <v>706</v>
      </c>
      <c r="C8479" s="5" t="str">
        <f t="shared" si="668"/>
        <v xml:space="preserve"> 2</v>
      </c>
      <c r="D8479" s="12" t="str">
        <f t="shared" si="664"/>
        <v>17</v>
      </c>
      <c r="E8479" s="12">
        <f t="shared" si="665"/>
        <v>1</v>
      </c>
      <c r="F8479" s="12" t="str">
        <f t="shared" si="666"/>
        <v>赤口</v>
      </c>
      <c r="G8479" s="12" t="str">
        <f t="shared" si="667"/>
        <v>金</v>
      </c>
      <c r="J8479" s="12"/>
      <c r="K8479" s="12"/>
      <c r="L8479" s="12"/>
      <c r="M8479" s="12"/>
      <c r="N8479" s="12"/>
    </row>
    <row r="8480" spans="1:14" x14ac:dyDescent="0.2">
      <c r="A8480" s="1">
        <v>48657</v>
      </c>
      <c r="B8480" s="4" t="s">
        <v>707</v>
      </c>
      <c r="C8480" s="5" t="str">
        <f t="shared" si="668"/>
        <v xml:space="preserve"> 2</v>
      </c>
      <c r="D8480" s="12" t="str">
        <f t="shared" si="664"/>
        <v>18</v>
      </c>
      <c r="E8480" s="12">
        <f t="shared" si="665"/>
        <v>2</v>
      </c>
      <c r="F8480" s="12" t="str">
        <f t="shared" si="666"/>
        <v>先勝</v>
      </c>
      <c r="G8480" s="12" t="str">
        <f t="shared" si="667"/>
        <v>土</v>
      </c>
      <c r="J8480" s="12"/>
      <c r="K8480" s="12"/>
      <c r="L8480" s="12"/>
      <c r="M8480" s="12"/>
      <c r="N8480" s="12"/>
    </row>
    <row r="8481" spans="1:14" x14ac:dyDescent="0.2">
      <c r="A8481" s="1">
        <v>48658</v>
      </c>
      <c r="B8481" s="4" t="s">
        <v>708</v>
      </c>
      <c r="C8481" s="5" t="str">
        <f t="shared" si="668"/>
        <v xml:space="preserve"> 2</v>
      </c>
      <c r="D8481" s="12" t="str">
        <f t="shared" si="664"/>
        <v>19</v>
      </c>
      <c r="E8481" s="12">
        <f t="shared" si="665"/>
        <v>3</v>
      </c>
      <c r="F8481" s="12" t="str">
        <f t="shared" si="666"/>
        <v>友引</v>
      </c>
      <c r="G8481" s="12" t="str">
        <f t="shared" si="667"/>
        <v>日</v>
      </c>
      <c r="J8481" s="12"/>
      <c r="K8481" s="12"/>
      <c r="L8481" s="12"/>
      <c r="M8481" s="12"/>
      <c r="N8481" s="12"/>
    </row>
    <row r="8482" spans="1:14" x14ac:dyDescent="0.2">
      <c r="A8482" s="1">
        <v>48659</v>
      </c>
      <c r="B8482" s="4" t="s">
        <v>709</v>
      </c>
      <c r="C8482" s="5" t="str">
        <f t="shared" si="668"/>
        <v xml:space="preserve"> 2</v>
      </c>
      <c r="D8482" s="12" t="str">
        <f t="shared" si="664"/>
        <v>20</v>
      </c>
      <c r="E8482" s="12">
        <f t="shared" si="665"/>
        <v>4</v>
      </c>
      <c r="F8482" s="12" t="str">
        <f t="shared" si="666"/>
        <v>先負</v>
      </c>
      <c r="G8482" s="12" t="str">
        <f t="shared" si="667"/>
        <v>月</v>
      </c>
      <c r="J8482" s="12"/>
      <c r="K8482" s="12"/>
      <c r="L8482" s="12"/>
      <c r="M8482" s="12"/>
      <c r="N8482" s="12"/>
    </row>
    <row r="8483" spans="1:14" x14ac:dyDescent="0.2">
      <c r="A8483" s="1">
        <v>48660</v>
      </c>
      <c r="B8483" s="4" t="s">
        <v>710</v>
      </c>
      <c r="C8483" s="5" t="str">
        <f t="shared" si="668"/>
        <v xml:space="preserve"> 2</v>
      </c>
      <c r="D8483" s="12" t="str">
        <f t="shared" si="664"/>
        <v>21</v>
      </c>
      <c r="E8483" s="12">
        <f t="shared" si="665"/>
        <v>5</v>
      </c>
      <c r="F8483" s="12" t="str">
        <f t="shared" si="666"/>
        <v>仏滅</v>
      </c>
      <c r="G8483" s="12" t="str">
        <f t="shared" si="667"/>
        <v>火</v>
      </c>
      <c r="J8483" s="12"/>
      <c r="K8483" s="12"/>
      <c r="L8483" s="12"/>
      <c r="M8483" s="12"/>
      <c r="N8483" s="12"/>
    </row>
    <row r="8484" spans="1:14" x14ac:dyDescent="0.2">
      <c r="A8484" s="1">
        <v>48661</v>
      </c>
      <c r="B8484" s="4" t="s">
        <v>711</v>
      </c>
      <c r="C8484" s="5" t="str">
        <f t="shared" si="668"/>
        <v xml:space="preserve"> 2</v>
      </c>
      <c r="D8484" s="12" t="str">
        <f t="shared" si="664"/>
        <v>22</v>
      </c>
      <c r="E8484" s="12">
        <f t="shared" si="665"/>
        <v>0</v>
      </c>
      <c r="F8484" s="12" t="str">
        <f t="shared" si="666"/>
        <v>大安</v>
      </c>
      <c r="G8484" s="12" t="str">
        <f t="shared" si="667"/>
        <v>水</v>
      </c>
      <c r="J8484" s="12"/>
      <c r="K8484" s="12"/>
      <c r="L8484" s="12"/>
      <c r="M8484" s="12"/>
      <c r="N8484" s="12"/>
    </row>
    <row r="8485" spans="1:14" x14ac:dyDescent="0.2">
      <c r="A8485" s="1">
        <v>48662</v>
      </c>
      <c r="B8485" s="4" t="s">
        <v>712</v>
      </c>
      <c r="C8485" s="5" t="str">
        <f t="shared" si="668"/>
        <v xml:space="preserve"> 2</v>
      </c>
      <c r="D8485" s="12" t="str">
        <f t="shared" si="664"/>
        <v>23</v>
      </c>
      <c r="E8485" s="12">
        <f t="shared" si="665"/>
        <v>1</v>
      </c>
      <c r="F8485" s="12" t="str">
        <f t="shared" si="666"/>
        <v>赤口</v>
      </c>
      <c r="G8485" s="12" t="str">
        <f t="shared" si="667"/>
        <v>木</v>
      </c>
      <c r="J8485" s="12"/>
      <c r="K8485" s="12"/>
      <c r="L8485" s="12"/>
      <c r="M8485" s="12"/>
      <c r="N8485" s="12"/>
    </row>
    <row r="8486" spans="1:14" x14ac:dyDescent="0.2">
      <c r="A8486" s="1">
        <v>48663</v>
      </c>
      <c r="B8486" s="4" t="s">
        <v>713</v>
      </c>
      <c r="C8486" s="5" t="str">
        <f t="shared" si="668"/>
        <v xml:space="preserve"> 2</v>
      </c>
      <c r="D8486" s="12" t="str">
        <f t="shared" si="664"/>
        <v>24</v>
      </c>
      <c r="E8486" s="12">
        <f t="shared" si="665"/>
        <v>2</v>
      </c>
      <c r="F8486" s="12" t="str">
        <f t="shared" si="666"/>
        <v>先勝</v>
      </c>
      <c r="G8486" s="12" t="str">
        <f t="shared" si="667"/>
        <v>金</v>
      </c>
      <c r="J8486" s="12"/>
      <c r="K8486" s="12"/>
      <c r="L8486" s="12"/>
      <c r="M8486" s="12"/>
      <c r="N8486" s="12"/>
    </row>
    <row r="8487" spans="1:14" x14ac:dyDescent="0.2">
      <c r="A8487" s="1">
        <v>48664</v>
      </c>
      <c r="B8487" s="4" t="s">
        <v>714</v>
      </c>
      <c r="C8487" s="5" t="str">
        <f t="shared" si="668"/>
        <v xml:space="preserve"> 2</v>
      </c>
      <c r="D8487" s="12" t="str">
        <f t="shared" si="664"/>
        <v>25</v>
      </c>
      <c r="E8487" s="12">
        <f t="shared" si="665"/>
        <v>3</v>
      </c>
      <c r="F8487" s="12" t="str">
        <f t="shared" si="666"/>
        <v>友引</v>
      </c>
      <c r="G8487" s="12" t="str">
        <f t="shared" si="667"/>
        <v>土</v>
      </c>
      <c r="J8487" s="12"/>
      <c r="K8487" s="12"/>
      <c r="L8487" s="12"/>
      <c r="M8487" s="12"/>
      <c r="N8487" s="12"/>
    </row>
    <row r="8488" spans="1:14" x14ac:dyDescent="0.2">
      <c r="A8488" s="1">
        <v>48665</v>
      </c>
      <c r="B8488" s="4" t="s">
        <v>715</v>
      </c>
      <c r="C8488" s="5" t="str">
        <f t="shared" si="668"/>
        <v xml:space="preserve"> 2</v>
      </c>
      <c r="D8488" s="12" t="str">
        <f t="shared" si="664"/>
        <v>26</v>
      </c>
      <c r="E8488" s="12">
        <f t="shared" si="665"/>
        <v>4</v>
      </c>
      <c r="F8488" s="12" t="str">
        <f t="shared" si="666"/>
        <v>先負</v>
      </c>
      <c r="G8488" s="12" t="str">
        <f t="shared" si="667"/>
        <v>日</v>
      </c>
      <c r="J8488" s="12"/>
      <c r="K8488" s="12"/>
      <c r="L8488" s="12"/>
      <c r="M8488" s="12"/>
      <c r="N8488" s="12"/>
    </row>
    <row r="8489" spans="1:14" x14ac:dyDescent="0.2">
      <c r="A8489" s="1">
        <v>48666</v>
      </c>
      <c r="B8489" s="4" t="s">
        <v>716</v>
      </c>
      <c r="C8489" s="5" t="str">
        <f t="shared" si="668"/>
        <v xml:space="preserve"> 2</v>
      </c>
      <c r="D8489" s="12" t="str">
        <f t="shared" si="664"/>
        <v>27</v>
      </c>
      <c r="E8489" s="12">
        <f t="shared" si="665"/>
        <v>5</v>
      </c>
      <c r="F8489" s="12" t="str">
        <f t="shared" si="666"/>
        <v>仏滅</v>
      </c>
      <c r="G8489" s="12" t="str">
        <f t="shared" si="667"/>
        <v>月</v>
      </c>
      <c r="J8489" s="12"/>
      <c r="K8489" s="12"/>
      <c r="L8489" s="12"/>
      <c r="M8489" s="12"/>
      <c r="N8489" s="12"/>
    </row>
    <row r="8490" spans="1:14" x14ac:dyDescent="0.2">
      <c r="A8490" s="1">
        <v>48667</v>
      </c>
      <c r="B8490" s="4" t="s">
        <v>717</v>
      </c>
      <c r="C8490" s="5" t="str">
        <f t="shared" si="668"/>
        <v xml:space="preserve"> 2</v>
      </c>
      <c r="D8490" s="12" t="str">
        <f t="shared" si="664"/>
        <v>28</v>
      </c>
      <c r="E8490" s="12">
        <f t="shared" si="665"/>
        <v>0</v>
      </c>
      <c r="F8490" s="12" t="str">
        <f t="shared" si="666"/>
        <v>大安</v>
      </c>
      <c r="G8490" s="12" t="str">
        <f t="shared" si="667"/>
        <v>火</v>
      </c>
      <c r="J8490" s="12"/>
      <c r="K8490" s="12"/>
      <c r="L8490" s="12"/>
      <c r="M8490" s="12"/>
      <c r="N8490" s="12"/>
    </row>
    <row r="8491" spans="1:14" x14ac:dyDescent="0.2">
      <c r="A8491" s="1">
        <v>48668</v>
      </c>
      <c r="B8491" s="4" t="s">
        <v>718</v>
      </c>
      <c r="C8491" s="5" t="str">
        <f t="shared" si="668"/>
        <v xml:space="preserve"> 2</v>
      </c>
      <c r="D8491" s="12" t="str">
        <f t="shared" si="664"/>
        <v>29</v>
      </c>
      <c r="E8491" s="12">
        <f t="shared" si="665"/>
        <v>1</v>
      </c>
      <c r="F8491" s="12" t="str">
        <f t="shared" si="666"/>
        <v>赤口</v>
      </c>
      <c r="G8491" s="12" t="str">
        <f t="shared" si="667"/>
        <v>水</v>
      </c>
      <c r="J8491" s="12"/>
      <c r="K8491" s="12"/>
      <c r="L8491" s="12"/>
      <c r="M8491" s="12"/>
      <c r="N8491" s="12"/>
    </row>
    <row r="8492" spans="1:14" x14ac:dyDescent="0.2">
      <c r="A8492" s="1">
        <v>48669</v>
      </c>
      <c r="B8492" s="4" t="s">
        <v>1047</v>
      </c>
      <c r="C8492" s="5" t="str">
        <f t="shared" si="668"/>
        <v xml:space="preserve"> 2</v>
      </c>
      <c r="D8492" s="12" t="str">
        <f t="shared" si="664"/>
        <v>30</v>
      </c>
      <c r="E8492" s="12">
        <f t="shared" si="665"/>
        <v>2</v>
      </c>
      <c r="F8492" s="12" t="str">
        <f t="shared" si="666"/>
        <v>先勝</v>
      </c>
      <c r="G8492" s="12" t="str">
        <f t="shared" si="667"/>
        <v>木</v>
      </c>
      <c r="J8492" s="12"/>
      <c r="K8492" s="12"/>
      <c r="L8492" s="12"/>
      <c r="M8492" s="12"/>
      <c r="N8492" s="12"/>
    </row>
    <row r="8493" spans="1:14" x14ac:dyDescent="0.2">
      <c r="A8493" s="1">
        <v>48670</v>
      </c>
      <c r="B8493" s="4" t="s">
        <v>719</v>
      </c>
      <c r="C8493" s="5" t="str">
        <f t="shared" si="668"/>
        <v xml:space="preserve"> 3</v>
      </c>
      <c r="D8493" s="12" t="str">
        <f t="shared" si="664"/>
        <v>1</v>
      </c>
      <c r="E8493" s="12">
        <f t="shared" si="665"/>
        <v>4</v>
      </c>
      <c r="F8493" s="12" t="str">
        <f t="shared" si="666"/>
        <v>先負</v>
      </c>
      <c r="G8493" s="12" t="str">
        <f t="shared" si="667"/>
        <v>金</v>
      </c>
      <c r="J8493" s="12"/>
      <c r="K8493" s="12"/>
      <c r="L8493" s="12"/>
      <c r="M8493" s="12"/>
      <c r="N8493" s="12"/>
    </row>
    <row r="8494" spans="1:14" x14ac:dyDescent="0.2">
      <c r="A8494" s="1">
        <v>48671</v>
      </c>
      <c r="B8494" s="4" t="s">
        <v>720</v>
      </c>
      <c r="C8494" s="5" t="str">
        <f t="shared" si="668"/>
        <v xml:space="preserve"> 3</v>
      </c>
      <c r="D8494" s="12" t="str">
        <f t="shared" ref="D8494:D8557" si="669">RIGHT(B8494,LEN(B8494)-FIND("/",B8494))</f>
        <v>2</v>
      </c>
      <c r="E8494" s="12">
        <f t="shared" si="665"/>
        <v>5</v>
      </c>
      <c r="F8494" s="12" t="str">
        <f t="shared" si="666"/>
        <v>仏滅</v>
      </c>
      <c r="G8494" s="12" t="str">
        <f t="shared" si="667"/>
        <v>土</v>
      </c>
      <c r="J8494" s="12"/>
      <c r="K8494" s="12"/>
      <c r="L8494" s="12"/>
      <c r="M8494" s="12"/>
      <c r="N8494" s="12"/>
    </row>
    <row r="8495" spans="1:14" x14ac:dyDescent="0.2">
      <c r="A8495" s="1">
        <v>48672</v>
      </c>
      <c r="B8495" s="4" t="s">
        <v>721</v>
      </c>
      <c r="C8495" s="5" t="str">
        <f t="shared" si="668"/>
        <v xml:space="preserve"> 3</v>
      </c>
      <c r="D8495" s="12" t="str">
        <f t="shared" si="669"/>
        <v>3</v>
      </c>
      <c r="E8495" s="12">
        <f t="shared" si="665"/>
        <v>0</v>
      </c>
      <c r="F8495" s="12" t="str">
        <f t="shared" si="666"/>
        <v>大安</v>
      </c>
      <c r="G8495" s="12" t="str">
        <f t="shared" si="667"/>
        <v>日</v>
      </c>
      <c r="J8495" s="12"/>
      <c r="K8495" s="12"/>
      <c r="L8495" s="12"/>
      <c r="M8495" s="12"/>
      <c r="N8495" s="12"/>
    </row>
    <row r="8496" spans="1:14" x14ac:dyDescent="0.2">
      <c r="A8496" s="1">
        <v>48673</v>
      </c>
      <c r="B8496" s="4" t="s">
        <v>722</v>
      </c>
      <c r="C8496" s="5" t="str">
        <f t="shared" si="668"/>
        <v xml:space="preserve"> 3</v>
      </c>
      <c r="D8496" s="12" t="str">
        <f t="shared" si="669"/>
        <v>4</v>
      </c>
      <c r="E8496" s="12">
        <f t="shared" si="665"/>
        <v>1</v>
      </c>
      <c r="F8496" s="12" t="str">
        <f t="shared" si="666"/>
        <v>赤口</v>
      </c>
      <c r="G8496" s="12" t="str">
        <f t="shared" si="667"/>
        <v>月</v>
      </c>
      <c r="J8496" s="12"/>
      <c r="K8496" s="12"/>
      <c r="L8496" s="12"/>
      <c r="M8496" s="12"/>
      <c r="N8496" s="12"/>
    </row>
    <row r="8497" spans="1:14" x14ac:dyDescent="0.2">
      <c r="A8497" s="1">
        <v>48674</v>
      </c>
      <c r="B8497" s="4" t="s">
        <v>723</v>
      </c>
      <c r="C8497" s="5" t="str">
        <f t="shared" si="668"/>
        <v xml:space="preserve"> 3</v>
      </c>
      <c r="D8497" s="12" t="str">
        <f t="shared" si="669"/>
        <v>5</v>
      </c>
      <c r="E8497" s="12">
        <f t="shared" si="665"/>
        <v>2</v>
      </c>
      <c r="F8497" s="12" t="str">
        <f t="shared" si="666"/>
        <v>先勝</v>
      </c>
      <c r="G8497" s="12" t="str">
        <f t="shared" si="667"/>
        <v>火</v>
      </c>
      <c r="J8497" s="12"/>
      <c r="K8497" s="12"/>
      <c r="L8497" s="12"/>
      <c r="M8497" s="12"/>
      <c r="N8497" s="12"/>
    </row>
    <row r="8498" spans="1:14" x14ac:dyDescent="0.2">
      <c r="A8498" s="1">
        <v>48675</v>
      </c>
      <c r="B8498" s="4" t="s">
        <v>724</v>
      </c>
      <c r="C8498" s="5" t="str">
        <f t="shared" si="668"/>
        <v xml:space="preserve"> 3</v>
      </c>
      <c r="D8498" s="12" t="str">
        <f t="shared" si="669"/>
        <v>6</v>
      </c>
      <c r="E8498" s="12">
        <f t="shared" si="665"/>
        <v>3</v>
      </c>
      <c r="F8498" s="12" t="str">
        <f t="shared" si="666"/>
        <v>友引</v>
      </c>
      <c r="G8498" s="12" t="str">
        <f t="shared" si="667"/>
        <v>水</v>
      </c>
      <c r="J8498" s="12"/>
      <c r="K8498" s="12"/>
      <c r="L8498" s="12"/>
      <c r="M8498" s="12"/>
      <c r="N8498" s="12"/>
    </row>
    <row r="8499" spans="1:14" x14ac:dyDescent="0.2">
      <c r="A8499" s="1">
        <v>48676</v>
      </c>
      <c r="B8499" s="4" t="s">
        <v>725</v>
      </c>
      <c r="C8499" s="5" t="str">
        <f t="shared" si="668"/>
        <v xml:space="preserve"> 3</v>
      </c>
      <c r="D8499" s="12" t="str">
        <f t="shared" si="669"/>
        <v>7</v>
      </c>
      <c r="E8499" s="12">
        <f t="shared" si="665"/>
        <v>4</v>
      </c>
      <c r="F8499" s="12" t="str">
        <f t="shared" si="666"/>
        <v>先負</v>
      </c>
      <c r="G8499" s="12" t="str">
        <f t="shared" si="667"/>
        <v>木</v>
      </c>
      <c r="J8499" s="12"/>
      <c r="K8499" s="12"/>
      <c r="L8499" s="12"/>
      <c r="M8499" s="12"/>
      <c r="N8499" s="12"/>
    </row>
    <row r="8500" spans="1:14" x14ac:dyDescent="0.2">
      <c r="A8500" s="1">
        <v>48677</v>
      </c>
      <c r="B8500" s="4" t="s">
        <v>726</v>
      </c>
      <c r="C8500" s="5" t="str">
        <f t="shared" si="668"/>
        <v xml:space="preserve"> 3</v>
      </c>
      <c r="D8500" s="12" t="str">
        <f t="shared" si="669"/>
        <v>8</v>
      </c>
      <c r="E8500" s="12">
        <f t="shared" ref="E8500:E8563" si="670">MOD(C8500+D8500,6)</f>
        <v>5</v>
      </c>
      <c r="F8500" s="12" t="str">
        <f t="shared" ref="F8500:F8563" si="671">VLOOKUP(E8500,$H$2:$I$7,2)</f>
        <v>仏滅</v>
      </c>
      <c r="G8500" s="12" t="str">
        <f t="shared" ref="G8500:G8563" si="672">TEXT(A8500,"aaa")</f>
        <v>金</v>
      </c>
      <c r="J8500" s="12"/>
      <c r="K8500" s="12"/>
      <c r="L8500" s="12"/>
      <c r="M8500" s="12"/>
      <c r="N8500" s="12"/>
    </row>
    <row r="8501" spans="1:14" x14ac:dyDescent="0.2">
      <c r="A8501" s="1">
        <v>48678</v>
      </c>
      <c r="B8501" s="4" t="s">
        <v>727</v>
      </c>
      <c r="C8501" s="5" t="str">
        <f t="shared" si="668"/>
        <v xml:space="preserve"> 3</v>
      </c>
      <c r="D8501" s="12" t="str">
        <f t="shared" si="669"/>
        <v>9</v>
      </c>
      <c r="E8501" s="12">
        <f t="shared" si="670"/>
        <v>0</v>
      </c>
      <c r="F8501" s="12" t="str">
        <f t="shared" si="671"/>
        <v>大安</v>
      </c>
      <c r="G8501" s="12" t="str">
        <f t="shared" si="672"/>
        <v>土</v>
      </c>
      <c r="J8501" s="12"/>
      <c r="K8501" s="12"/>
      <c r="L8501" s="12"/>
      <c r="M8501" s="12"/>
      <c r="N8501" s="12"/>
    </row>
    <row r="8502" spans="1:14" x14ac:dyDescent="0.2">
      <c r="A8502" s="1">
        <v>48679</v>
      </c>
      <c r="B8502" s="4" t="s">
        <v>728</v>
      </c>
      <c r="C8502" s="5" t="str">
        <f t="shared" si="668"/>
        <v xml:space="preserve"> 3</v>
      </c>
      <c r="D8502" s="12" t="str">
        <f t="shared" si="669"/>
        <v>10</v>
      </c>
      <c r="E8502" s="12">
        <f t="shared" si="670"/>
        <v>1</v>
      </c>
      <c r="F8502" s="12" t="str">
        <f t="shared" si="671"/>
        <v>赤口</v>
      </c>
      <c r="G8502" s="12" t="str">
        <f t="shared" si="672"/>
        <v>日</v>
      </c>
      <c r="J8502" s="12"/>
      <c r="K8502" s="12"/>
      <c r="L8502" s="12"/>
      <c r="M8502" s="12"/>
      <c r="N8502" s="12"/>
    </row>
    <row r="8503" spans="1:14" x14ac:dyDescent="0.2">
      <c r="A8503" s="1">
        <v>48680</v>
      </c>
      <c r="B8503" s="4" t="s">
        <v>729</v>
      </c>
      <c r="C8503" s="5" t="str">
        <f t="shared" si="668"/>
        <v xml:space="preserve"> 3</v>
      </c>
      <c r="D8503" s="12" t="str">
        <f t="shared" si="669"/>
        <v>11</v>
      </c>
      <c r="E8503" s="12">
        <f t="shared" si="670"/>
        <v>2</v>
      </c>
      <c r="F8503" s="12" t="str">
        <f t="shared" si="671"/>
        <v>先勝</v>
      </c>
      <c r="G8503" s="12" t="str">
        <f t="shared" si="672"/>
        <v>月</v>
      </c>
      <c r="J8503" s="12"/>
      <c r="K8503" s="12"/>
      <c r="L8503" s="12"/>
      <c r="M8503" s="12"/>
      <c r="N8503" s="12"/>
    </row>
    <row r="8504" spans="1:14" x14ac:dyDescent="0.2">
      <c r="A8504" s="1">
        <v>48681</v>
      </c>
      <c r="B8504" s="4" t="s">
        <v>730</v>
      </c>
      <c r="C8504" s="5" t="str">
        <f t="shared" si="668"/>
        <v xml:space="preserve"> 3</v>
      </c>
      <c r="D8504" s="12" t="str">
        <f t="shared" si="669"/>
        <v>12</v>
      </c>
      <c r="E8504" s="12">
        <f t="shared" si="670"/>
        <v>3</v>
      </c>
      <c r="F8504" s="12" t="str">
        <f t="shared" si="671"/>
        <v>友引</v>
      </c>
      <c r="G8504" s="12" t="str">
        <f t="shared" si="672"/>
        <v>火</v>
      </c>
      <c r="J8504" s="12"/>
      <c r="K8504" s="12"/>
      <c r="L8504" s="12"/>
      <c r="M8504" s="12"/>
      <c r="N8504" s="12"/>
    </row>
    <row r="8505" spans="1:14" x14ac:dyDescent="0.2">
      <c r="A8505" s="1">
        <v>48682</v>
      </c>
      <c r="B8505" s="4" t="s">
        <v>731</v>
      </c>
      <c r="C8505" s="5" t="str">
        <f t="shared" si="668"/>
        <v xml:space="preserve"> 3</v>
      </c>
      <c r="D8505" s="12" t="str">
        <f t="shared" si="669"/>
        <v>13</v>
      </c>
      <c r="E8505" s="12">
        <f t="shared" si="670"/>
        <v>4</v>
      </c>
      <c r="F8505" s="12" t="str">
        <f t="shared" si="671"/>
        <v>先負</v>
      </c>
      <c r="G8505" s="12" t="str">
        <f t="shared" si="672"/>
        <v>水</v>
      </c>
      <c r="J8505" s="12"/>
      <c r="K8505" s="12"/>
      <c r="L8505" s="12"/>
      <c r="M8505" s="12"/>
      <c r="N8505" s="12"/>
    </row>
    <row r="8506" spans="1:14" x14ac:dyDescent="0.2">
      <c r="A8506" s="1">
        <v>48683</v>
      </c>
      <c r="B8506" s="4" t="s">
        <v>732</v>
      </c>
      <c r="C8506" s="5" t="str">
        <f t="shared" si="668"/>
        <v xml:space="preserve"> 3</v>
      </c>
      <c r="D8506" s="12" t="str">
        <f t="shared" si="669"/>
        <v>14</v>
      </c>
      <c r="E8506" s="12">
        <f t="shared" si="670"/>
        <v>5</v>
      </c>
      <c r="F8506" s="12" t="str">
        <f t="shared" si="671"/>
        <v>仏滅</v>
      </c>
      <c r="G8506" s="12" t="str">
        <f t="shared" si="672"/>
        <v>木</v>
      </c>
      <c r="J8506" s="12"/>
      <c r="K8506" s="12"/>
      <c r="L8506" s="12"/>
      <c r="M8506" s="12"/>
      <c r="N8506" s="12"/>
    </row>
    <row r="8507" spans="1:14" x14ac:dyDescent="0.2">
      <c r="A8507" s="1">
        <v>48684</v>
      </c>
      <c r="B8507" s="4" t="s">
        <v>733</v>
      </c>
      <c r="C8507" s="5" t="str">
        <f t="shared" si="668"/>
        <v xml:space="preserve"> 3</v>
      </c>
      <c r="D8507" s="12" t="str">
        <f t="shared" si="669"/>
        <v>15</v>
      </c>
      <c r="E8507" s="12">
        <f t="shared" si="670"/>
        <v>0</v>
      </c>
      <c r="F8507" s="12" t="str">
        <f t="shared" si="671"/>
        <v>大安</v>
      </c>
      <c r="G8507" s="12" t="str">
        <f t="shared" si="672"/>
        <v>金</v>
      </c>
      <c r="J8507" s="12"/>
      <c r="K8507" s="12"/>
      <c r="L8507" s="12"/>
      <c r="M8507" s="12"/>
      <c r="N8507" s="12"/>
    </row>
    <row r="8508" spans="1:14" x14ac:dyDescent="0.2">
      <c r="A8508" s="1">
        <v>48685</v>
      </c>
      <c r="B8508" s="4" t="s">
        <v>734</v>
      </c>
      <c r="C8508" s="5" t="str">
        <f t="shared" si="668"/>
        <v xml:space="preserve"> 3</v>
      </c>
      <c r="D8508" s="12" t="str">
        <f t="shared" si="669"/>
        <v>16</v>
      </c>
      <c r="E8508" s="12">
        <f t="shared" si="670"/>
        <v>1</v>
      </c>
      <c r="F8508" s="12" t="str">
        <f t="shared" si="671"/>
        <v>赤口</v>
      </c>
      <c r="G8508" s="12" t="str">
        <f t="shared" si="672"/>
        <v>土</v>
      </c>
      <c r="J8508" s="12"/>
      <c r="K8508" s="12"/>
      <c r="L8508" s="12"/>
      <c r="M8508" s="12"/>
      <c r="N8508" s="12"/>
    </row>
    <row r="8509" spans="1:14" x14ac:dyDescent="0.2">
      <c r="A8509" s="1">
        <v>48686</v>
      </c>
      <c r="B8509" s="4" t="s">
        <v>735</v>
      </c>
      <c r="C8509" s="5" t="str">
        <f t="shared" si="668"/>
        <v xml:space="preserve"> 3</v>
      </c>
      <c r="D8509" s="12" t="str">
        <f t="shared" si="669"/>
        <v>17</v>
      </c>
      <c r="E8509" s="12">
        <f t="shared" si="670"/>
        <v>2</v>
      </c>
      <c r="F8509" s="12" t="str">
        <f t="shared" si="671"/>
        <v>先勝</v>
      </c>
      <c r="G8509" s="12" t="str">
        <f t="shared" si="672"/>
        <v>日</v>
      </c>
      <c r="J8509" s="12"/>
      <c r="K8509" s="12"/>
      <c r="L8509" s="12"/>
      <c r="M8509" s="12"/>
      <c r="N8509" s="12"/>
    </row>
    <row r="8510" spans="1:14" x14ac:dyDescent="0.2">
      <c r="A8510" s="1">
        <v>48687</v>
      </c>
      <c r="B8510" s="4" t="s">
        <v>736</v>
      </c>
      <c r="C8510" s="5" t="str">
        <f t="shared" si="668"/>
        <v xml:space="preserve"> 3</v>
      </c>
      <c r="D8510" s="12" t="str">
        <f t="shared" si="669"/>
        <v>18</v>
      </c>
      <c r="E8510" s="12">
        <f t="shared" si="670"/>
        <v>3</v>
      </c>
      <c r="F8510" s="12" t="str">
        <f t="shared" si="671"/>
        <v>友引</v>
      </c>
      <c r="G8510" s="12" t="str">
        <f t="shared" si="672"/>
        <v>月</v>
      </c>
      <c r="J8510" s="12"/>
      <c r="K8510" s="12"/>
      <c r="L8510" s="12"/>
      <c r="M8510" s="12"/>
      <c r="N8510" s="12"/>
    </row>
    <row r="8511" spans="1:14" x14ac:dyDescent="0.2">
      <c r="A8511" s="1">
        <v>48688</v>
      </c>
      <c r="B8511" s="4" t="s">
        <v>737</v>
      </c>
      <c r="C8511" s="5" t="str">
        <f t="shared" si="668"/>
        <v xml:space="preserve"> 3</v>
      </c>
      <c r="D8511" s="12" t="str">
        <f t="shared" si="669"/>
        <v>19</v>
      </c>
      <c r="E8511" s="12">
        <f t="shared" si="670"/>
        <v>4</v>
      </c>
      <c r="F8511" s="12" t="str">
        <f t="shared" si="671"/>
        <v>先負</v>
      </c>
      <c r="G8511" s="12" t="str">
        <f t="shared" si="672"/>
        <v>火</v>
      </c>
      <c r="J8511" s="12"/>
      <c r="K8511" s="12"/>
      <c r="L8511" s="12"/>
      <c r="M8511" s="12"/>
      <c r="N8511" s="12"/>
    </row>
    <row r="8512" spans="1:14" x14ac:dyDescent="0.2">
      <c r="A8512" s="1">
        <v>48689</v>
      </c>
      <c r="B8512" s="4" t="s">
        <v>738</v>
      </c>
      <c r="C8512" s="5" t="str">
        <f t="shared" si="668"/>
        <v xml:space="preserve"> 3</v>
      </c>
      <c r="D8512" s="12" t="str">
        <f t="shared" si="669"/>
        <v>20</v>
      </c>
      <c r="E8512" s="12">
        <f t="shared" si="670"/>
        <v>5</v>
      </c>
      <c r="F8512" s="12" t="str">
        <f t="shared" si="671"/>
        <v>仏滅</v>
      </c>
      <c r="G8512" s="12" t="str">
        <f t="shared" si="672"/>
        <v>水</v>
      </c>
      <c r="J8512" s="12"/>
      <c r="K8512" s="12"/>
      <c r="L8512" s="12"/>
      <c r="M8512" s="12"/>
      <c r="N8512" s="12"/>
    </row>
    <row r="8513" spans="1:14" x14ac:dyDescent="0.2">
      <c r="A8513" s="1">
        <v>48690</v>
      </c>
      <c r="B8513" s="4" t="s">
        <v>739</v>
      </c>
      <c r="C8513" s="5" t="str">
        <f t="shared" si="668"/>
        <v xml:space="preserve"> 3</v>
      </c>
      <c r="D8513" s="12" t="str">
        <f t="shared" si="669"/>
        <v>21</v>
      </c>
      <c r="E8513" s="12">
        <f t="shared" si="670"/>
        <v>0</v>
      </c>
      <c r="F8513" s="12" t="str">
        <f t="shared" si="671"/>
        <v>大安</v>
      </c>
      <c r="G8513" s="12" t="str">
        <f t="shared" si="672"/>
        <v>木</v>
      </c>
      <c r="J8513" s="12"/>
      <c r="K8513" s="12"/>
      <c r="L8513" s="12"/>
      <c r="M8513" s="12"/>
      <c r="N8513" s="12"/>
    </row>
    <row r="8514" spans="1:14" x14ac:dyDescent="0.2">
      <c r="A8514" s="1">
        <v>48691</v>
      </c>
      <c r="B8514" s="4" t="s">
        <v>740</v>
      </c>
      <c r="C8514" s="5" t="str">
        <f t="shared" si="668"/>
        <v xml:space="preserve"> 3</v>
      </c>
      <c r="D8514" s="12" t="str">
        <f t="shared" si="669"/>
        <v>22</v>
      </c>
      <c r="E8514" s="12">
        <f t="shared" si="670"/>
        <v>1</v>
      </c>
      <c r="F8514" s="12" t="str">
        <f t="shared" si="671"/>
        <v>赤口</v>
      </c>
      <c r="G8514" s="12" t="str">
        <f t="shared" si="672"/>
        <v>金</v>
      </c>
      <c r="J8514" s="12"/>
      <c r="K8514" s="12"/>
      <c r="L8514" s="12"/>
      <c r="M8514" s="12"/>
      <c r="N8514" s="12"/>
    </row>
    <row r="8515" spans="1:14" x14ac:dyDescent="0.2">
      <c r="A8515" s="1">
        <v>48692</v>
      </c>
      <c r="B8515" s="4" t="s">
        <v>741</v>
      </c>
      <c r="C8515" s="5" t="str">
        <f t="shared" si="668"/>
        <v xml:space="preserve"> 3</v>
      </c>
      <c r="D8515" s="12" t="str">
        <f t="shared" si="669"/>
        <v>23</v>
      </c>
      <c r="E8515" s="12">
        <f t="shared" si="670"/>
        <v>2</v>
      </c>
      <c r="F8515" s="12" t="str">
        <f t="shared" si="671"/>
        <v>先勝</v>
      </c>
      <c r="G8515" s="12" t="str">
        <f t="shared" si="672"/>
        <v>土</v>
      </c>
      <c r="J8515" s="12"/>
      <c r="K8515" s="12"/>
      <c r="L8515" s="12"/>
      <c r="M8515" s="12"/>
      <c r="N8515" s="12"/>
    </row>
    <row r="8516" spans="1:14" x14ac:dyDescent="0.2">
      <c r="A8516" s="1">
        <v>48693</v>
      </c>
      <c r="B8516" s="4" t="s">
        <v>742</v>
      </c>
      <c r="C8516" s="5" t="str">
        <f t="shared" si="668"/>
        <v xml:space="preserve"> 3</v>
      </c>
      <c r="D8516" s="12" t="str">
        <f t="shared" si="669"/>
        <v>24</v>
      </c>
      <c r="E8516" s="12">
        <f t="shared" si="670"/>
        <v>3</v>
      </c>
      <c r="F8516" s="12" t="str">
        <f t="shared" si="671"/>
        <v>友引</v>
      </c>
      <c r="G8516" s="12" t="str">
        <f t="shared" si="672"/>
        <v>日</v>
      </c>
      <c r="J8516" s="12"/>
      <c r="K8516" s="12"/>
      <c r="L8516" s="12"/>
      <c r="M8516" s="12"/>
      <c r="N8516" s="12"/>
    </row>
    <row r="8517" spans="1:14" x14ac:dyDescent="0.2">
      <c r="A8517" s="1">
        <v>48694</v>
      </c>
      <c r="B8517" s="4" t="s">
        <v>743</v>
      </c>
      <c r="C8517" s="5" t="str">
        <f t="shared" si="668"/>
        <v xml:space="preserve"> 3</v>
      </c>
      <c r="D8517" s="12" t="str">
        <f t="shared" si="669"/>
        <v>25</v>
      </c>
      <c r="E8517" s="12">
        <f t="shared" si="670"/>
        <v>4</v>
      </c>
      <c r="F8517" s="12" t="str">
        <f t="shared" si="671"/>
        <v>先負</v>
      </c>
      <c r="G8517" s="12" t="str">
        <f t="shared" si="672"/>
        <v>月</v>
      </c>
      <c r="J8517" s="12"/>
      <c r="K8517" s="12"/>
      <c r="L8517" s="12"/>
      <c r="M8517" s="12"/>
      <c r="N8517" s="12"/>
    </row>
    <row r="8518" spans="1:14" x14ac:dyDescent="0.2">
      <c r="A8518" s="1">
        <v>48695</v>
      </c>
      <c r="B8518" s="4" t="s">
        <v>744</v>
      </c>
      <c r="C8518" s="5" t="str">
        <f t="shared" si="668"/>
        <v xml:space="preserve"> 3</v>
      </c>
      <c r="D8518" s="12" t="str">
        <f t="shared" si="669"/>
        <v>26</v>
      </c>
      <c r="E8518" s="12">
        <f t="shared" si="670"/>
        <v>5</v>
      </c>
      <c r="F8518" s="12" t="str">
        <f t="shared" si="671"/>
        <v>仏滅</v>
      </c>
      <c r="G8518" s="12" t="str">
        <f t="shared" si="672"/>
        <v>火</v>
      </c>
      <c r="J8518" s="12"/>
      <c r="K8518" s="12"/>
      <c r="L8518" s="12"/>
      <c r="M8518" s="12"/>
      <c r="N8518" s="12"/>
    </row>
    <row r="8519" spans="1:14" x14ac:dyDescent="0.2">
      <c r="A8519" s="1">
        <v>48696</v>
      </c>
      <c r="B8519" s="4" t="s">
        <v>745</v>
      </c>
      <c r="C8519" s="5" t="str">
        <f t="shared" si="668"/>
        <v xml:space="preserve"> 3</v>
      </c>
      <c r="D8519" s="12" t="str">
        <f t="shared" si="669"/>
        <v>27</v>
      </c>
      <c r="E8519" s="12">
        <f t="shared" si="670"/>
        <v>0</v>
      </c>
      <c r="F8519" s="12" t="str">
        <f t="shared" si="671"/>
        <v>大安</v>
      </c>
      <c r="G8519" s="12" t="str">
        <f t="shared" si="672"/>
        <v>水</v>
      </c>
      <c r="J8519" s="12"/>
      <c r="K8519" s="12"/>
      <c r="L8519" s="12"/>
      <c r="M8519" s="12"/>
      <c r="N8519" s="12"/>
    </row>
    <row r="8520" spans="1:14" x14ac:dyDescent="0.2">
      <c r="A8520" s="1">
        <v>48697</v>
      </c>
      <c r="B8520" s="4" t="s">
        <v>746</v>
      </c>
      <c r="C8520" s="5" t="str">
        <f t="shared" si="668"/>
        <v xml:space="preserve"> 3</v>
      </c>
      <c r="D8520" s="12" t="str">
        <f t="shared" si="669"/>
        <v>28</v>
      </c>
      <c r="E8520" s="12">
        <f t="shared" si="670"/>
        <v>1</v>
      </c>
      <c r="F8520" s="12" t="str">
        <f t="shared" si="671"/>
        <v>赤口</v>
      </c>
      <c r="G8520" s="12" t="str">
        <f t="shared" si="672"/>
        <v>木</v>
      </c>
      <c r="J8520" s="12"/>
      <c r="K8520" s="12"/>
      <c r="L8520" s="12"/>
      <c r="M8520" s="12"/>
      <c r="N8520" s="12"/>
    </row>
    <row r="8521" spans="1:14" x14ac:dyDescent="0.2">
      <c r="A8521" s="1">
        <v>48698</v>
      </c>
      <c r="B8521" s="4" t="s">
        <v>747</v>
      </c>
      <c r="C8521" s="5" t="str">
        <f t="shared" si="668"/>
        <v xml:space="preserve"> 3</v>
      </c>
      <c r="D8521" s="12" t="str">
        <f t="shared" si="669"/>
        <v>29</v>
      </c>
      <c r="E8521" s="12">
        <f t="shared" si="670"/>
        <v>2</v>
      </c>
      <c r="F8521" s="12" t="str">
        <f t="shared" si="671"/>
        <v>先勝</v>
      </c>
      <c r="G8521" s="12" t="str">
        <f t="shared" si="672"/>
        <v>金</v>
      </c>
      <c r="J8521" s="12"/>
      <c r="K8521" s="12"/>
      <c r="L8521" s="12"/>
      <c r="M8521" s="12"/>
      <c r="N8521" s="12"/>
    </row>
    <row r="8522" spans="1:14" x14ac:dyDescent="0.2">
      <c r="A8522" s="1">
        <v>48699</v>
      </c>
      <c r="B8522" s="4" t="s">
        <v>749</v>
      </c>
      <c r="C8522" s="5" t="str">
        <f t="shared" si="668"/>
        <v xml:space="preserve"> 4</v>
      </c>
      <c r="D8522" s="12" t="str">
        <f t="shared" si="669"/>
        <v>1</v>
      </c>
      <c r="E8522" s="12">
        <f t="shared" si="670"/>
        <v>5</v>
      </c>
      <c r="F8522" s="12" t="str">
        <f t="shared" si="671"/>
        <v>仏滅</v>
      </c>
      <c r="G8522" s="12" t="str">
        <f t="shared" si="672"/>
        <v>土</v>
      </c>
      <c r="J8522" s="12"/>
      <c r="K8522" s="12"/>
      <c r="L8522" s="12"/>
      <c r="M8522" s="12"/>
      <c r="N8522" s="12"/>
    </row>
    <row r="8523" spans="1:14" x14ac:dyDescent="0.2">
      <c r="A8523" s="1">
        <v>48700</v>
      </c>
      <c r="B8523" s="4" t="s">
        <v>750</v>
      </c>
      <c r="C8523" s="5" t="str">
        <f t="shared" si="668"/>
        <v xml:space="preserve"> 4</v>
      </c>
      <c r="D8523" s="12" t="str">
        <f t="shared" si="669"/>
        <v>2</v>
      </c>
      <c r="E8523" s="12">
        <f t="shared" si="670"/>
        <v>0</v>
      </c>
      <c r="F8523" s="12" t="str">
        <f t="shared" si="671"/>
        <v>大安</v>
      </c>
      <c r="G8523" s="12" t="str">
        <f t="shared" si="672"/>
        <v>日</v>
      </c>
      <c r="J8523" s="12"/>
      <c r="K8523" s="12"/>
      <c r="L8523" s="12"/>
      <c r="M8523" s="12"/>
      <c r="N8523" s="12"/>
    </row>
    <row r="8524" spans="1:14" x14ac:dyDescent="0.2">
      <c r="A8524" s="1">
        <v>48701</v>
      </c>
      <c r="B8524" s="4" t="s">
        <v>751</v>
      </c>
      <c r="C8524" s="5" t="str">
        <f t="shared" ref="C8524:C8587" si="673">SUBSTITUTE( LEFT(B8524,LEN(B8524)-(LEN(B8524)-FIND("/",B8524)+1)), "閏", "" )</f>
        <v xml:space="preserve"> 4</v>
      </c>
      <c r="D8524" s="12" t="str">
        <f t="shared" si="669"/>
        <v>3</v>
      </c>
      <c r="E8524" s="12">
        <f t="shared" si="670"/>
        <v>1</v>
      </c>
      <c r="F8524" s="12" t="str">
        <f t="shared" si="671"/>
        <v>赤口</v>
      </c>
      <c r="G8524" s="12" t="str">
        <f t="shared" si="672"/>
        <v>月</v>
      </c>
      <c r="J8524" s="12"/>
      <c r="K8524" s="12"/>
      <c r="L8524" s="12"/>
      <c r="M8524" s="12"/>
      <c r="N8524" s="12"/>
    </row>
    <row r="8525" spans="1:14" x14ac:dyDescent="0.2">
      <c r="A8525" s="1">
        <v>48702</v>
      </c>
      <c r="B8525" s="4" t="s">
        <v>752</v>
      </c>
      <c r="C8525" s="5" t="str">
        <f t="shared" si="673"/>
        <v xml:space="preserve"> 4</v>
      </c>
      <c r="D8525" s="12" t="str">
        <f t="shared" si="669"/>
        <v>4</v>
      </c>
      <c r="E8525" s="12">
        <f t="shared" si="670"/>
        <v>2</v>
      </c>
      <c r="F8525" s="12" t="str">
        <f t="shared" si="671"/>
        <v>先勝</v>
      </c>
      <c r="G8525" s="12" t="str">
        <f t="shared" si="672"/>
        <v>火</v>
      </c>
      <c r="J8525" s="12"/>
      <c r="K8525" s="12"/>
      <c r="L8525" s="12"/>
      <c r="M8525" s="12"/>
      <c r="N8525" s="12"/>
    </row>
    <row r="8526" spans="1:14" x14ac:dyDescent="0.2">
      <c r="A8526" s="1">
        <v>48703</v>
      </c>
      <c r="B8526" s="4" t="s">
        <v>753</v>
      </c>
      <c r="C8526" s="5" t="str">
        <f t="shared" si="673"/>
        <v xml:space="preserve"> 4</v>
      </c>
      <c r="D8526" s="12" t="str">
        <f t="shared" si="669"/>
        <v>5</v>
      </c>
      <c r="E8526" s="12">
        <f t="shared" si="670"/>
        <v>3</v>
      </c>
      <c r="F8526" s="12" t="str">
        <f t="shared" si="671"/>
        <v>友引</v>
      </c>
      <c r="G8526" s="12" t="str">
        <f t="shared" si="672"/>
        <v>水</v>
      </c>
      <c r="J8526" s="12"/>
      <c r="K8526" s="12"/>
      <c r="L8526" s="12"/>
      <c r="M8526" s="12"/>
      <c r="N8526" s="12"/>
    </row>
    <row r="8527" spans="1:14" x14ac:dyDescent="0.2">
      <c r="A8527" s="1">
        <v>48704</v>
      </c>
      <c r="B8527" s="4" t="s">
        <v>754</v>
      </c>
      <c r="C8527" s="5" t="str">
        <f t="shared" si="673"/>
        <v xml:space="preserve"> 4</v>
      </c>
      <c r="D8527" s="12" t="str">
        <f t="shared" si="669"/>
        <v>6</v>
      </c>
      <c r="E8527" s="12">
        <f t="shared" si="670"/>
        <v>4</v>
      </c>
      <c r="F8527" s="12" t="str">
        <f t="shared" si="671"/>
        <v>先負</v>
      </c>
      <c r="G8527" s="12" t="str">
        <f t="shared" si="672"/>
        <v>木</v>
      </c>
      <c r="J8527" s="12"/>
      <c r="K8527" s="12"/>
      <c r="L8527" s="12"/>
      <c r="M8527" s="12"/>
      <c r="N8527" s="12"/>
    </row>
    <row r="8528" spans="1:14" x14ac:dyDescent="0.2">
      <c r="A8528" s="1">
        <v>48705</v>
      </c>
      <c r="B8528" s="4" t="s">
        <v>755</v>
      </c>
      <c r="C8528" s="5" t="str">
        <f t="shared" si="673"/>
        <v xml:space="preserve"> 4</v>
      </c>
      <c r="D8528" s="12" t="str">
        <f t="shared" si="669"/>
        <v>7</v>
      </c>
      <c r="E8528" s="12">
        <f t="shared" si="670"/>
        <v>5</v>
      </c>
      <c r="F8528" s="12" t="str">
        <f t="shared" si="671"/>
        <v>仏滅</v>
      </c>
      <c r="G8528" s="12" t="str">
        <f t="shared" si="672"/>
        <v>金</v>
      </c>
      <c r="J8528" s="12"/>
      <c r="K8528" s="12"/>
      <c r="L8528" s="12"/>
      <c r="M8528" s="12"/>
      <c r="N8528" s="12"/>
    </row>
    <row r="8529" spans="1:14" x14ac:dyDescent="0.2">
      <c r="A8529" s="1">
        <v>48706</v>
      </c>
      <c r="B8529" s="4" t="s">
        <v>756</v>
      </c>
      <c r="C8529" s="5" t="str">
        <f t="shared" si="673"/>
        <v xml:space="preserve"> 4</v>
      </c>
      <c r="D8529" s="12" t="str">
        <f t="shared" si="669"/>
        <v>8</v>
      </c>
      <c r="E8529" s="12">
        <f t="shared" si="670"/>
        <v>0</v>
      </c>
      <c r="F8529" s="12" t="str">
        <f t="shared" si="671"/>
        <v>大安</v>
      </c>
      <c r="G8529" s="12" t="str">
        <f t="shared" si="672"/>
        <v>土</v>
      </c>
      <c r="J8529" s="12"/>
      <c r="K8529" s="12"/>
      <c r="L8529" s="12"/>
      <c r="M8529" s="12"/>
      <c r="N8529" s="12"/>
    </row>
    <row r="8530" spans="1:14" x14ac:dyDescent="0.2">
      <c r="A8530" s="1">
        <v>48707</v>
      </c>
      <c r="B8530" s="4" t="s">
        <v>757</v>
      </c>
      <c r="C8530" s="5" t="str">
        <f t="shared" si="673"/>
        <v xml:space="preserve"> 4</v>
      </c>
      <c r="D8530" s="12" t="str">
        <f t="shared" si="669"/>
        <v>9</v>
      </c>
      <c r="E8530" s="12">
        <f t="shared" si="670"/>
        <v>1</v>
      </c>
      <c r="F8530" s="12" t="str">
        <f t="shared" si="671"/>
        <v>赤口</v>
      </c>
      <c r="G8530" s="12" t="str">
        <f t="shared" si="672"/>
        <v>日</v>
      </c>
      <c r="J8530" s="12"/>
      <c r="K8530" s="12"/>
      <c r="L8530" s="12"/>
      <c r="M8530" s="12"/>
      <c r="N8530" s="12"/>
    </row>
    <row r="8531" spans="1:14" x14ac:dyDescent="0.2">
      <c r="A8531" s="1">
        <v>48708</v>
      </c>
      <c r="B8531" s="4" t="s">
        <v>758</v>
      </c>
      <c r="C8531" s="5" t="str">
        <f t="shared" si="673"/>
        <v xml:space="preserve"> 4</v>
      </c>
      <c r="D8531" s="12" t="str">
        <f t="shared" si="669"/>
        <v>10</v>
      </c>
      <c r="E8531" s="12">
        <f t="shared" si="670"/>
        <v>2</v>
      </c>
      <c r="F8531" s="12" t="str">
        <f t="shared" si="671"/>
        <v>先勝</v>
      </c>
      <c r="G8531" s="12" t="str">
        <f t="shared" si="672"/>
        <v>月</v>
      </c>
      <c r="J8531" s="12"/>
      <c r="K8531" s="12"/>
      <c r="L8531" s="12"/>
      <c r="M8531" s="12"/>
      <c r="N8531" s="12"/>
    </row>
    <row r="8532" spans="1:14" x14ac:dyDescent="0.2">
      <c r="A8532" s="1">
        <v>48709</v>
      </c>
      <c r="B8532" s="4" t="s">
        <v>759</v>
      </c>
      <c r="C8532" s="5" t="str">
        <f t="shared" si="673"/>
        <v xml:space="preserve"> 4</v>
      </c>
      <c r="D8532" s="12" t="str">
        <f t="shared" si="669"/>
        <v>11</v>
      </c>
      <c r="E8532" s="12">
        <f t="shared" si="670"/>
        <v>3</v>
      </c>
      <c r="F8532" s="12" t="str">
        <f t="shared" si="671"/>
        <v>友引</v>
      </c>
      <c r="G8532" s="12" t="str">
        <f t="shared" si="672"/>
        <v>火</v>
      </c>
      <c r="J8532" s="12"/>
      <c r="K8532" s="12"/>
      <c r="L8532" s="12"/>
      <c r="M8532" s="12"/>
      <c r="N8532" s="12"/>
    </row>
    <row r="8533" spans="1:14" x14ac:dyDescent="0.2">
      <c r="A8533" s="1">
        <v>48710</v>
      </c>
      <c r="B8533" s="4" t="s">
        <v>760</v>
      </c>
      <c r="C8533" s="5" t="str">
        <f t="shared" si="673"/>
        <v xml:space="preserve"> 4</v>
      </c>
      <c r="D8533" s="12" t="str">
        <f t="shared" si="669"/>
        <v>12</v>
      </c>
      <c r="E8533" s="12">
        <f t="shared" si="670"/>
        <v>4</v>
      </c>
      <c r="F8533" s="12" t="str">
        <f t="shared" si="671"/>
        <v>先負</v>
      </c>
      <c r="G8533" s="12" t="str">
        <f t="shared" si="672"/>
        <v>水</v>
      </c>
      <c r="J8533" s="12"/>
      <c r="K8533" s="12"/>
      <c r="L8533" s="12"/>
      <c r="M8533" s="12"/>
      <c r="N8533" s="12"/>
    </row>
    <row r="8534" spans="1:14" x14ac:dyDescent="0.2">
      <c r="A8534" s="1">
        <v>48711</v>
      </c>
      <c r="B8534" s="4" t="s">
        <v>761</v>
      </c>
      <c r="C8534" s="5" t="str">
        <f t="shared" si="673"/>
        <v xml:space="preserve"> 4</v>
      </c>
      <c r="D8534" s="12" t="str">
        <f t="shared" si="669"/>
        <v>13</v>
      </c>
      <c r="E8534" s="12">
        <f t="shared" si="670"/>
        <v>5</v>
      </c>
      <c r="F8534" s="12" t="str">
        <f t="shared" si="671"/>
        <v>仏滅</v>
      </c>
      <c r="G8534" s="12" t="str">
        <f t="shared" si="672"/>
        <v>木</v>
      </c>
      <c r="J8534" s="12"/>
      <c r="K8534" s="12"/>
      <c r="L8534" s="12"/>
      <c r="M8534" s="12"/>
      <c r="N8534" s="12"/>
    </row>
    <row r="8535" spans="1:14" x14ac:dyDescent="0.2">
      <c r="A8535" s="1">
        <v>48712</v>
      </c>
      <c r="B8535" s="4" t="s">
        <v>762</v>
      </c>
      <c r="C8535" s="5" t="str">
        <f t="shared" si="673"/>
        <v xml:space="preserve"> 4</v>
      </c>
      <c r="D8535" s="12" t="str">
        <f t="shared" si="669"/>
        <v>14</v>
      </c>
      <c r="E8535" s="12">
        <f t="shared" si="670"/>
        <v>0</v>
      </c>
      <c r="F8535" s="12" t="str">
        <f t="shared" si="671"/>
        <v>大安</v>
      </c>
      <c r="G8535" s="12" t="str">
        <f t="shared" si="672"/>
        <v>金</v>
      </c>
      <c r="J8535" s="12"/>
      <c r="K8535" s="12"/>
      <c r="L8535" s="12"/>
      <c r="M8535" s="12"/>
      <c r="N8535" s="12"/>
    </row>
    <row r="8536" spans="1:14" x14ac:dyDescent="0.2">
      <c r="A8536" s="1">
        <v>48713</v>
      </c>
      <c r="B8536" s="4" t="s">
        <v>763</v>
      </c>
      <c r="C8536" s="5" t="str">
        <f t="shared" si="673"/>
        <v xml:space="preserve"> 4</v>
      </c>
      <c r="D8536" s="12" t="str">
        <f t="shared" si="669"/>
        <v>15</v>
      </c>
      <c r="E8536" s="12">
        <f t="shared" si="670"/>
        <v>1</v>
      </c>
      <c r="F8536" s="12" t="str">
        <f t="shared" si="671"/>
        <v>赤口</v>
      </c>
      <c r="G8536" s="12" t="str">
        <f t="shared" si="672"/>
        <v>土</v>
      </c>
      <c r="J8536" s="12"/>
      <c r="K8536" s="12"/>
      <c r="L8536" s="12"/>
      <c r="M8536" s="12"/>
      <c r="N8536" s="12"/>
    </row>
    <row r="8537" spans="1:14" x14ac:dyDescent="0.2">
      <c r="A8537" s="1">
        <v>48714</v>
      </c>
      <c r="B8537" s="4" t="s">
        <v>764</v>
      </c>
      <c r="C8537" s="5" t="str">
        <f t="shared" si="673"/>
        <v xml:space="preserve"> 4</v>
      </c>
      <c r="D8537" s="12" t="str">
        <f t="shared" si="669"/>
        <v>16</v>
      </c>
      <c r="E8537" s="12">
        <f t="shared" si="670"/>
        <v>2</v>
      </c>
      <c r="F8537" s="12" t="str">
        <f t="shared" si="671"/>
        <v>先勝</v>
      </c>
      <c r="G8537" s="12" t="str">
        <f t="shared" si="672"/>
        <v>日</v>
      </c>
      <c r="J8537" s="12"/>
      <c r="K8537" s="12"/>
      <c r="L8537" s="12"/>
      <c r="M8537" s="12"/>
      <c r="N8537" s="12"/>
    </row>
    <row r="8538" spans="1:14" x14ac:dyDescent="0.2">
      <c r="A8538" s="1">
        <v>48715</v>
      </c>
      <c r="B8538" s="4" t="s">
        <v>765</v>
      </c>
      <c r="C8538" s="5" t="str">
        <f t="shared" si="673"/>
        <v xml:space="preserve"> 4</v>
      </c>
      <c r="D8538" s="12" t="str">
        <f t="shared" si="669"/>
        <v>17</v>
      </c>
      <c r="E8538" s="12">
        <f t="shared" si="670"/>
        <v>3</v>
      </c>
      <c r="F8538" s="12" t="str">
        <f t="shared" si="671"/>
        <v>友引</v>
      </c>
      <c r="G8538" s="12" t="str">
        <f t="shared" si="672"/>
        <v>月</v>
      </c>
      <c r="J8538" s="12"/>
      <c r="K8538" s="12"/>
      <c r="L8538" s="12"/>
      <c r="M8538" s="12"/>
      <c r="N8538" s="12"/>
    </row>
    <row r="8539" spans="1:14" x14ac:dyDescent="0.2">
      <c r="A8539" s="1">
        <v>48716</v>
      </c>
      <c r="B8539" s="4" t="s">
        <v>766</v>
      </c>
      <c r="C8539" s="5" t="str">
        <f t="shared" si="673"/>
        <v xml:space="preserve"> 4</v>
      </c>
      <c r="D8539" s="12" t="str">
        <f t="shared" si="669"/>
        <v>18</v>
      </c>
      <c r="E8539" s="12">
        <f t="shared" si="670"/>
        <v>4</v>
      </c>
      <c r="F8539" s="12" t="str">
        <f t="shared" si="671"/>
        <v>先負</v>
      </c>
      <c r="G8539" s="12" t="str">
        <f t="shared" si="672"/>
        <v>火</v>
      </c>
      <c r="J8539" s="12"/>
      <c r="K8539" s="12"/>
      <c r="L8539" s="12"/>
      <c r="M8539" s="12"/>
      <c r="N8539" s="12"/>
    </row>
    <row r="8540" spans="1:14" x14ac:dyDescent="0.2">
      <c r="A8540" s="1">
        <v>48717</v>
      </c>
      <c r="B8540" s="4" t="s">
        <v>767</v>
      </c>
      <c r="C8540" s="5" t="str">
        <f t="shared" si="673"/>
        <v xml:space="preserve"> 4</v>
      </c>
      <c r="D8540" s="12" t="str">
        <f t="shared" si="669"/>
        <v>19</v>
      </c>
      <c r="E8540" s="12">
        <f t="shared" si="670"/>
        <v>5</v>
      </c>
      <c r="F8540" s="12" t="str">
        <f t="shared" si="671"/>
        <v>仏滅</v>
      </c>
      <c r="G8540" s="12" t="str">
        <f t="shared" si="672"/>
        <v>水</v>
      </c>
      <c r="J8540" s="12"/>
      <c r="K8540" s="12"/>
      <c r="L8540" s="12"/>
      <c r="M8540" s="12"/>
      <c r="N8540" s="12"/>
    </row>
    <row r="8541" spans="1:14" x14ac:dyDescent="0.2">
      <c r="A8541" s="1">
        <v>48718</v>
      </c>
      <c r="B8541" s="4" t="s">
        <v>768</v>
      </c>
      <c r="C8541" s="5" t="str">
        <f t="shared" si="673"/>
        <v xml:space="preserve"> 4</v>
      </c>
      <c r="D8541" s="12" t="str">
        <f t="shared" si="669"/>
        <v>20</v>
      </c>
      <c r="E8541" s="12">
        <f t="shared" si="670"/>
        <v>0</v>
      </c>
      <c r="F8541" s="12" t="str">
        <f t="shared" si="671"/>
        <v>大安</v>
      </c>
      <c r="G8541" s="12" t="str">
        <f t="shared" si="672"/>
        <v>木</v>
      </c>
      <c r="J8541" s="12"/>
      <c r="K8541" s="12"/>
      <c r="L8541" s="12"/>
      <c r="M8541" s="12"/>
      <c r="N8541" s="12"/>
    </row>
    <row r="8542" spans="1:14" x14ac:dyDescent="0.2">
      <c r="A8542" s="1">
        <v>48719</v>
      </c>
      <c r="B8542" s="4" t="s">
        <v>769</v>
      </c>
      <c r="C8542" s="5" t="str">
        <f t="shared" si="673"/>
        <v xml:space="preserve"> 4</v>
      </c>
      <c r="D8542" s="12" t="str">
        <f t="shared" si="669"/>
        <v>21</v>
      </c>
      <c r="E8542" s="12">
        <f t="shared" si="670"/>
        <v>1</v>
      </c>
      <c r="F8542" s="12" t="str">
        <f t="shared" si="671"/>
        <v>赤口</v>
      </c>
      <c r="G8542" s="12" t="str">
        <f t="shared" si="672"/>
        <v>金</v>
      </c>
      <c r="J8542" s="12"/>
      <c r="K8542" s="12"/>
      <c r="L8542" s="12"/>
      <c r="M8542" s="12"/>
      <c r="N8542" s="12"/>
    </row>
    <row r="8543" spans="1:14" x14ac:dyDescent="0.2">
      <c r="A8543" s="1">
        <v>48720</v>
      </c>
      <c r="B8543" s="4" t="s">
        <v>770</v>
      </c>
      <c r="C8543" s="5" t="str">
        <f t="shared" si="673"/>
        <v xml:space="preserve"> 4</v>
      </c>
      <c r="D8543" s="12" t="str">
        <f t="shared" si="669"/>
        <v>22</v>
      </c>
      <c r="E8543" s="12">
        <f t="shared" si="670"/>
        <v>2</v>
      </c>
      <c r="F8543" s="12" t="str">
        <f t="shared" si="671"/>
        <v>先勝</v>
      </c>
      <c r="G8543" s="12" t="str">
        <f t="shared" si="672"/>
        <v>土</v>
      </c>
      <c r="J8543" s="12"/>
      <c r="K8543" s="12"/>
      <c r="L8543" s="12"/>
      <c r="M8543" s="12"/>
      <c r="N8543" s="12"/>
    </row>
    <row r="8544" spans="1:14" x14ac:dyDescent="0.2">
      <c r="A8544" s="1">
        <v>48721</v>
      </c>
      <c r="B8544" s="4" t="s">
        <v>771</v>
      </c>
      <c r="C8544" s="5" t="str">
        <f t="shared" si="673"/>
        <v xml:space="preserve"> 4</v>
      </c>
      <c r="D8544" s="12" t="str">
        <f t="shared" si="669"/>
        <v>23</v>
      </c>
      <c r="E8544" s="12">
        <f t="shared" si="670"/>
        <v>3</v>
      </c>
      <c r="F8544" s="12" t="str">
        <f t="shared" si="671"/>
        <v>友引</v>
      </c>
      <c r="G8544" s="12" t="str">
        <f t="shared" si="672"/>
        <v>日</v>
      </c>
      <c r="J8544" s="12"/>
      <c r="K8544" s="12"/>
      <c r="L8544" s="12"/>
      <c r="M8544" s="12"/>
      <c r="N8544" s="12"/>
    </row>
    <row r="8545" spans="1:14" x14ac:dyDescent="0.2">
      <c r="A8545" s="1">
        <v>48722</v>
      </c>
      <c r="B8545" s="4" t="s">
        <v>772</v>
      </c>
      <c r="C8545" s="5" t="str">
        <f t="shared" si="673"/>
        <v xml:space="preserve"> 4</v>
      </c>
      <c r="D8545" s="12" t="str">
        <f t="shared" si="669"/>
        <v>24</v>
      </c>
      <c r="E8545" s="12">
        <f t="shared" si="670"/>
        <v>4</v>
      </c>
      <c r="F8545" s="12" t="str">
        <f t="shared" si="671"/>
        <v>先負</v>
      </c>
      <c r="G8545" s="12" t="str">
        <f t="shared" si="672"/>
        <v>月</v>
      </c>
      <c r="J8545" s="12"/>
      <c r="K8545" s="12"/>
      <c r="L8545" s="12"/>
      <c r="M8545" s="12"/>
      <c r="N8545" s="12"/>
    </row>
    <row r="8546" spans="1:14" x14ac:dyDescent="0.2">
      <c r="A8546" s="1">
        <v>48723</v>
      </c>
      <c r="B8546" s="4" t="s">
        <v>773</v>
      </c>
      <c r="C8546" s="5" t="str">
        <f t="shared" si="673"/>
        <v xml:space="preserve"> 4</v>
      </c>
      <c r="D8546" s="12" t="str">
        <f t="shared" si="669"/>
        <v>25</v>
      </c>
      <c r="E8546" s="12">
        <f t="shared" si="670"/>
        <v>5</v>
      </c>
      <c r="F8546" s="12" t="str">
        <f t="shared" si="671"/>
        <v>仏滅</v>
      </c>
      <c r="G8546" s="12" t="str">
        <f t="shared" si="672"/>
        <v>火</v>
      </c>
      <c r="J8546" s="12"/>
      <c r="K8546" s="12"/>
      <c r="L8546" s="12"/>
      <c r="M8546" s="12"/>
      <c r="N8546" s="12"/>
    </row>
    <row r="8547" spans="1:14" x14ac:dyDescent="0.2">
      <c r="A8547" s="1">
        <v>48724</v>
      </c>
      <c r="B8547" s="4" t="s">
        <v>774</v>
      </c>
      <c r="C8547" s="5" t="str">
        <f t="shared" si="673"/>
        <v xml:space="preserve"> 4</v>
      </c>
      <c r="D8547" s="12" t="str">
        <f t="shared" si="669"/>
        <v>26</v>
      </c>
      <c r="E8547" s="12">
        <f t="shared" si="670"/>
        <v>0</v>
      </c>
      <c r="F8547" s="12" t="str">
        <f t="shared" si="671"/>
        <v>大安</v>
      </c>
      <c r="G8547" s="12" t="str">
        <f t="shared" si="672"/>
        <v>水</v>
      </c>
      <c r="J8547" s="12"/>
      <c r="K8547" s="12"/>
      <c r="L8547" s="12"/>
      <c r="M8547" s="12"/>
      <c r="N8547" s="12"/>
    </row>
    <row r="8548" spans="1:14" x14ac:dyDescent="0.2">
      <c r="A8548" s="1">
        <v>48725</v>
      </c>
      <c r="B8548" s="4" t="s">
        <v>775</v>
      </c>
      <c r="C8548" s="5" t="str">
        <f t="shared" si="673"/>
        <v xml:space="preserve"> 4</v>
      </c>
      <c r="D8548" s="12" t="str">
        <f t="shared" si="669"/>
        <v>27</v>
      </c>
      <c r="E8548" s="12">
        <f t="shared" si="670"/>
        <v>1</v>
      </c>
      <c r="F8548" s="12" t="str">
        <f t="shared" si="671"/>
        <v>赤口</v>
      </c>
      <c r="G8548" s="12" t="str">
        <f t="shared" si="672"/>
        <v>木</v>
      </c>
      <c r="J8548" s="12"/>
      <c r="K8548" s="12"/>
      <c r="L8548" s="12"/>
      <c r="M8548" s="12"/>
      <c r="N8548" s="12"/>
    </row>
    <row r="8549" spans="1:14" x14ac:dyDescent="0.2">
      <c r="A8549" s="1">
        <v>48726</v>
      </c>
      <c r="B8549" s="4" t="s">
        <v>776</v>
      </c>
      <c r="C8549" s="5" t="str">
        <f t="shared" si="673"/>
        <v xml:space="preserve"> 4</v>
      </c>
      <c r="D8549" s="12" t="str">
        <f t="shared" si="669"/>
        <v>28</v>
      </c>
      <c r="E8549" s="12">
        <f t="shared" si="670"/>
        <v>2</v>
      </c>
      <c r="F8549" s="12" t="str">
        <f t="shared" si="671"/>
        <v>先勝</v>
      </c>
      <c r="G8549" s="12" t="str">
        <f t="shared" si="672"/>
        <v>金</v>
      </c>
      <c r="J8549" s="12"/>
      <c r="K8549" s="12"/>
      <c r="L8549" s="12"/>
      <c r="M8549" s="12"/>
      <c r="N8549" s="12"/>
    </row>
    <row r="8550" spans="1:14" x14ac:dyDescent="0.2">
      <c r="A8550" s="1">
        <v>48727</v>
      </c>
      <c r="B8550" s="4" t="s">
        <v>777</v>
      </c>
      <c r="C8550" s="5" t="str">
        <f t="shared" si="673"/>
        <v xml:space="preserve"> 4</v>
      </c>
      <c r="D8550" s="12" t="str">
        <f t="shared" si="669"/>
        <v>29</v>
      </c>
      <c r="E8550" s="12">
        <f t="shared" si="670"/>
        <v>3</v>
      </c>
      <c r="F8550" s="12" t="str">
        <f t="shared" si="671"/>
        <v>友引</v>
      </c>
      <c r="G8550" s="12" t="str">
        <f t="shared" si="672"/>
        <v>土</v>
      </c>
      <c r="J8550" s="12"/>
      <c r="K8550" s="12"/>
      <c r="L8550" s="12"/>
      <c r="M8550" s="12"/>
      <c r="N8550" s="12"/>
    </row>
    <row r="8551" spans="1:14" x14ac:dyDescent="0.2">
      <c r="A8551" s="1">
        <v>48728</v>
      </c>
      <c r="B8551" s="4" t="s">
        <v>778</v>
      </c>
      <c r="C8551" s="5" t="str">
        <f t="shared" si="673"/>
        <v xml:space="preserve"> 5</v>
      </c>
      <c r="D8551" s="12" t="str">
        <f t="shared" si="669"/>
        <v>1</v>
      </c>
      <c r="E8551" s="12">
        <f t="shared" si="670"/>
        <v>0</v>
      </c>
      <c r="F8551" s="12" t="str">
        <f t="shared" si="671"/>
        <v>大安</v>
      </c>
      <c r="G8551" s="12" t="str">
        <f t="shared" si="672"/>
        <v>日</v>
      </c>
      <c r="J8551" s="12"/>
      <c r="K8551" s="12"/>
      <c r="L8551" s="12"/>
      <c r="M8551" s="12"/>
      <c r="N8551" s="12"/>
    </row>
    <row r="8552" spans="1:14" x14ac:dyDescent="0.2">
      <c r="A8552" s="1">
        <v>48729</v>
      </c>
      <c r="B8552" s="4" t="s">
        <v>779</v>
      </c>
      <c r="C8552" s="5" t="str">
        <f t="shared" si="673"/>
        <v xml:space="preserve"> 5</v>
      </c>
      <c r="D8552" s="12" t="str">
        <f t="shared" si="669"/>
        <v>2</v>
      </c>
      <c r="E8552" s="12">
        <f t="shared" si="670"/>
        <v>1</v>
      </c>
      <c r="F8552" s="12" t="str">
        <f t="shared" si="671"/>
        <v>赤口</v>
      </c>
      <c r="G8552" s="12" t="str">
        <f t="shared" si="672"/>
        <v>月</v>
      </c>
      <c r="J8552" s="12"/>
      <c r="K8552" s="12"/>
      <c r="L8552" s="12"/>
      <c r="M8552" s="12"/>
      <c r="N8552" s="12"/>
    </row>
    <row r="8553" spans="1:14" x14ac:dyDescent="0.2">
      <c r="A8553" s="1">
        <v>48730</v>
      </c>
      <c r="B8553" s="4" t="s">
        <v>780</v>
      </c>
      <c r="C8553" s="5" t="str">
        <f t="shared" si="673"/>
        <v xml:space="preserve"> 5</v>
      </c>
      <c r="D8553" s="12" t="str">
        <f t="shared" si="669"/>
        <v>3</v>
      </c>
      <c r="E8553" s="12">
        <f t="shared" si="670"/>
        <v>2</v>
      </c>
      <c r="F8553" s="12" t="str">
        <f t="shared" si="671"/>
        <v>先勝</v>
      </c>
      <c r="G8553" s="12" t="str">
        <f t="shared" si="672"/>
        <v>火</v>
      </c>
      <c r="J8553" s="12"/>
      <c r="K8553" s="12"/>
      <c r="L8553" s="12"/>
      <c r="M8553" s="12"/>
      <c r="N8553" s="12"/>
    </row>
    <row r="8554" spans="1:14" x14ac:dyDescent="0.2">
      <c r="A8554" s="1">
        <v>48731</v>
      </c>
      <c r="B8554" s="4" t="s">
        <v>781</v>
      </c>
      <c r="C8554" s="5" t="str">
        <f t="shared" si="673"/>
        <v xml:space="preserve"> 5</v>
      </c>
      <c r="D8554" s="12" t="str">
        <f t="shared" si="669"/>
        <v>4</v>
      </c>
      <c r="E8554" s="12">
        <f t="shared" si="670"/>
        <v>3</v>
      </c>
      <c r="F8554" s="12" t="str">
        <f t="shared" si="671"/>
        <v>友引</v>
      </c>
      <c r="G8554" s="12" t="str">
        <f t="shared" si="672"/>
        <v>水</v>
      </c>
      <c r="J8554" s="12"/>
      <c r="K8554" s="12"/>
      <c r="L8554" s="12"/>
      <c r="M8554" s="12"/>
      <c r="N8554" s="12"/>
    </row>
    <row r="8555" spans="1:14" x14ac:dyDescent="0.2">
      <c r="A8555" s="1">
        <v>48732</v>
      </c>
      <c r="B8555" s="4" t="s">
        <v>782</v>
      </c>
      <c r="C8555" s="5" t="str">
        <f t="shared" si="673"/>
        <v xml:space="preserve"> 5</v>
      </c>
      <c r="D8555" s="12" t="str">
        <f t="shared" si="669"/>
        <v>5</v>
      </c>
      <c r="E8555" s="12">
        <f t="shared" si="670"/>
        <v>4</v>
      </c>
      <c r="F8555" s="12" t="str">
        <f t="shared" si="671"/>
        <v>先負</v>
      </c>
      <c r="G8555" s="12" t="str">
        <f t="shared" si="672"/>
        <v>木</v>
      </c>
      <c r="J8555" s="12"/>
      <c r="K8555" s="12"/>
      <c r="L8555" s="12"/>
      <c r="M8555" s="12"/>
      <c r="N8555" s="12"/>
    </row>
    <row r="8556" spans="1:14" x14ac:dyDescent="0.2">
      <c r="A8556" s="1">
        <v>48733</v>
      </c>
      <c r="B8556" s="4" t="s">
        <v>783</v>
      </c>
      <c r="C8556" s="5" t="str">
        <f t="shared" si="673"/>
        <v xml:space="preserve"> 5</v>
      </c>
      <c r="D8556" s="12" t="str">
        <f t="shared" si="669"/>
        <v>6</v>
      </c>
      <c r="E8556" s="12">
        <f t="shared" si="670"/>
        <v>5</v>
      </c>
      <c r="F8556" s="12" t="str">
        <f t="shared" si="671"/>
        <v>仏滅</v>
      </c>
      <c r="G8556" s="12" t="str">
        <f t="shared" si="672"/>
        <v>金</v>
      </c>
      <c r="J8556" s="12"/>
      <c r="K8556" s="12"/>
      <c r="L8556" s="12"/>
      <c r="M8556" s="12"/>
      <c r="N8556" s="12"/>
    </row>
    <row r="8557" spans="1:14" x14ac:dyDescent="0.2">
      <c r="A8557" s="1">
        <v>48734</v>
      </c>
      <c r="B8557" s="4" t="s">
        <v>784</v>
      </c>
      <c r="C8557" s="5" t="str">
        <f t="shared" si="673"/>
        <v xml:space="preserve"> 5</v>
      </c>
      <c r="D8557" s="12" t="str">
        <f t="shared" si="669"/>
        <v>7</v>
      </c>
      <c r="E8557" s="12">
        <f t="shared" si="670"/>
        <v>0</v>
      </c>
      <c r="F8557" s="12" t="str">
        <f t="shared" si="671"/>
        <v>大安</v>
      </c>
      <c r="G8557" s="12" t="str">
        <f t="shared" si="672"/>
        <v>土</v>
      </c>
      <c r="J8557" s="12"/>
      <c r="K8557" s="12"/>
      <c r="L8557" s="12"/>
      <c r="M8557" s="12"/>
      <c r="N8557" s="12"/>
    </row>
    <row r="8558" spans="1:14" x14ac:dyDescent="0.2">
      <c r="A8558" s="1">
        <v>48735</v>
      </c>
      <c r="B8558" s="4" t="s">
        <v>785</v>
      </c>
      <c r="C8558" s="5" t="str">
        <f t="shared" si="673"/>
        <v xml:space="preserve"> 5</v>
      </c>
      <c r="D8558" s="12" t="str">
        <f t="shared" ref="D8558:D8621" si="674">RIGHT(B8558,LEN(B8558)-FIND("/",B8558))</f>
        <v>8</v>
      </c>
      <c r="E8558" s="12">
        <f t="shared" si="670"/>
        <v>1</v>
      </c>
      <c r="F8558" s="12" t="str">
        <f t="shared" si="671"/>
        <v>赤口</v>
      </c>
      <c r="G8558" s="12" t="str">
        <f t="shared" si="672"/>
        <v>日</v>
      </c>
      <c r="J8558" s="12"/>
      <c r="K8558" s="12"/>
      <c r="L8558" s="12"/>
      <c r="M8558" s="12"/>
      <c r="N8558" s="12"/>
    </row>
    <row r="8559" spans="1:14" x14ac:dyDescent="0.2">
      <c r="A8559" s="1">
        <v>48736</v>
      </c>
      <c r="B8559" s="4" t="s">
        <v>786</v>
      </c>
      <c r="C8559" s="5" t="str">
        <f t="shared" si="673"/>
        <v xml:space="preserve"> 5</v>
      </c>
      <c r="D8559" s="12" t="str">
        <f t="shared" si="674"/>
        <v>9</v>
      </c>
      <c r="E8559" s="12">
        <f t="shared" si="670"/>
        <v>2</v>
      </c>
      <c r="F8559" s="12" t="str">
        <f t="shared" si="671"/>
        <v>先勝</v>
      </c>
      <c r="G8559" s="12" t="str">
        <f t="shared" si="672"/>
        <v>月</v>
      </c>
      <c r="J8559" s="12"/>
      <c r="K8559" s="12"/>
      <c r="L8559" s="12"/>
      <c r="M8559" s="12"/>
      <c r="N8559" s="12"/>
    </row>
    <row r="8560" spans="1:14" x14ac:dyDescent="0.2">
      <c r="A8560" s="1">
        <v>48737</v>
      </c>
      <c r="B8560" s="4" t="s">
        <v>787</v>
      </c>
      <c r="C8560" s="5" t="str">
        <f t="shared" si="673"/>
        <v xml:space="preserve"> 5</v>
      </c>
      <c r="D8560" s="12" t="str">
        <f t="shared" si="674"/>
        <v>10</v>
      </c>
      <c r="E8560" s="12">
        <f t="shared" si="670"/>
        <v>3</v>
      </c>
      <c r="F8560" s="12" t="str">
        <f t="shared" si="671"/>
        <v>友引</v>
      </c>
      <c r="G8560" s="12" t="str">
        <f t="shared" si="672"/>
        <v>火</v>
      </c>
      <c r="J8560" s="12"/>
      <c r="K8560" s="12"/>
      <c r="L8560" s="12"/>
      <c r="M8560" s="12"/>
      <c r="N8560" s="12"/>
    </row>
    <row r="8561" spans="1:14" x14ac:dyDescent="0.2">
      <c r="A8561" s="1">
        <v>48738</v>
      </c>
      <c r="B8561" s="4" t="s">
        <v>788</v>
      </c>
      <c r="C8561" s="5" t="str">
        <f t="shared" si="673"/>
        <v xml:space="preserve"> 5</v>
      </c>
      <c r="D8561" s="12" t="str">
        <f t="shared" si="674"/>
        <v>11</v>
      </c>
      <c r="E8561" s="12">
        <f t="shared" si="670"/>
        <v>4</v>
      </c>
      <c r="F8561" s="12" t="str">
        <f t="shared" si="671"/>
        <v>先負</v>
      </c>
      <c r="G8561" s="12" t="str">
        <f t="shared" si="672"/>
        <v>水</v>
      </c>
      <c r="J8561" s="12"/>
      <c r="K8561" s="12"/>
      <c r="L8561" s="12"/>
      <c r="M8561" s="12"/>
      <c r="N8561" s="12"/>
    </row>
    <row r="8562" spans="1:14" x14ac:dyDescent="0.2">
      <c r="A8562" s="1">
        <v>48739</v>
      </c>
      <c r="B8562" s="4" t="s">
        <v>789</v>
      </c>
      <c r="C8562" s="5" t="str">
        <f t="shared" si="673"/>
        <v xml:space="preserve"> 5</v>
      </c>
      <c r="D8562" s="12" t="str">
        <f t="shared" si="674"/>
        <v>12</v>
      </c>
      <c r="E8562" s="12">
        <f t="shared" si="670"/>
        <v>5</v>
      </c>
      <c r="F8562" s="12" t="str">
        <f t="shared" si="671"/>
        <v>仏滅</v>
      </c>
      <c r="G8562" s="12" t="str">
        <f t="shared" si="672"/>
        <v>木</v>
      </c>
      <c r="J8562" s="12"/>
      <c r="K8562" s="12"/>
      <c r="L8562" s="12"/>
      <c r="M8562" s="12"/>
      <c r="N8562" s="12"/>
    </row>
    <row r="8563" spans="1:14" x14ac:dyDescent="0.2">
      <c r="A8563" s="1">
        <v>48740</v>
      </c>
      <c r="B8563" s="4" t="s">
        <v>790</v>
      </c>
      <c r="C8563" s="5" t="str">
        <f t="shared" si="673"/>
        <v xml:space="preserve"> 5</v>
      </c>
      <c r="D8563" s="12" t="str">
        <f t="shared" si="674"/>
        <v>13</v>
      </c>
      <c r="E8563" s="12">
        <f t="shared" si="670"/>
        <v>0</v>
      </c>
      <c r="F8563" s="12" t="str">
        <f t="shared" si="671"/>
        <v>大安</v>
      </c>
      <c r="G8563" s="12" t="str">
        <f t="shared" si="672"/>
        <v>金</v>
      </c>
      <c r="J8563" s="12"/>
      <c r="K8563" s="12"/>
      <c r="L8563" s="12"/>
      <c r="M8563" s="12"/>
      <c r="N8563" s="12"/>
    </row>
    <row r="8564" spans="1:14" x14ac:dyDescent="0.2">
      <c r="A8564" s="1">
        <v>48741</v>
      </c>
      <c r="B8564" s="4" t="s">
        <v>791</v>
      </c>
      <c r="C8564" s="5" t="str">
        <f t="shared" si="673"/>
        <v xml:space="preserve"> 5</v>
      </c>
      <c r="D8564" s="12" t="str">
        <f t="shared" si="674"/>
        <v>14</v>
      </c>
      <c r="E8564" s="12">
        <f t="shared" ref="E8564:E8627" si="675">MOD(C8564+D8564,6)</f>
        <v>1</v>
      </c>
      <c r="F8564" s="12" t="str">
        <f t="shared" ref="F8564:F8627" si="676">VLOOKUP(E8564,$H$2:$I$7,2)</f>
        <v>赤口</v>
      </c>
      <c r="G8564" s="12" t="str">
        <f t="shared" ref="G8564:G8627" si="677">TEXT(A8564,"aaa")</f>
        <v>土</v>
      </c>
      <c r="J8564" s="12"/>
      <c r="K8564" s="12"/>
      <c r="L8564" s="12"/>
      <c r="M8564" s="12"/>
      <c r="N8564" s="12"/>
    </row>
    <row r="8565" spans="1:14" x14ac:dyDescent="0.2">
      <c r="A8565" s="1">
        <v>48742</v>
      </c>
      <c r="B8565" s="4" t="s">
        <v>792</v>
      </c>
      <c r="C8565" s="5" t="str">
        <f t="shared" si="673"/>
        <v xml:space="preserve"> 5</v>
      </c>
      <c r="D8565" s="12" t="str">
        <f t="shared" si="674"/>
        <v>15</v>
      </c>
      <c r="E8565" s="12">
        <f t="shared" si="675"/>
        <v>2</v>
      </c>
      <c r="F8565" s="12" t="str">
        <f t="shared" si="676"/>
        <v>先勝</v>
      </c>
      <c r="G8565" s="12" t="str">
        <f t="shared" si="677"/>
        <v>日</v>
      </c>
      <c r="J8565" s="12"/>
      <c r="K8565" s="12"/>
      <c r="L8565" s="12"/>
      <c r="M8565" s="12"/>
      <c r="N8565" s="12"/>
    </row>
    <row r="8566" spans="1:14" x14ac:dyDescent="0.2">
      <c r="A8566" s="1">
        <v>48743</v>
      </c>
      <c r="B8566" s="4" t="s">
        <v>793</v>
      </c>
      <c r="C8566" s="5" t="str">
        <f t="shared" si="673"/>
        <v xml:space="preserve"> 5</v>
      </c>
      <c r="D8566" s="12" t="str">
        <f t="shared" si="674"/>
        <v>16</v>
      </c>
      <c r="E8566" s="12">
        <f t="shared" si="675"/>
        <v>3</v>
      </c>
      <c r="F8566" s="12" t="str">
        <f t="shared" si="676"/>
        <v>友引</v>
      </c>
      <c r="G8566" s="12" t="str">
        <f t="shared" si="677"/>
        <v>月</v>
      </c>
      <c r="J8566" s="12"/>
      <c r="K8566" s="12"/>
      <c r="L8566" s="12"/>
      <c r="M8566" s="12"/>
      <c r="N8566" s="12"/>
    </row>
    <row r="8567" spans="1:14" x14ac:dyDescent="0.2">
      <c r="A8567" s="1">
        <v>48744</v>
      </c>
      <c r="B8567" s="4" t="s">
        <v>794</v>
      </c>
      <c r="C8567" s="5" t="str">
        <f t="shared" si="673"/>
        <v xml:space="preserve"> 5</v>
      </c>
      <c r="D8567" s="12" t="str">
        <f t="shared" si="674"/>
        <v>17</v>
      </c>
      <c r="E8567" s="12">
        <f t="shared" si="675"/>
        <v>4</v>
      </c>
      <c r="F8567" s="12" t="str">
        <f t="shared" si="676"/>
        <v>先負</v>
      </c>
      <c r="G8567" s="12" t="str">
        <f t="shared" si="677"/>
        <v>火</v>
      </c>
      <c r="J8567" s="12"/>
      <c r="K8567" s="12"/>
      <c r="L8567" s="12"/>
      <c r="M8567" s="12"/>
      <c r="N8567" s="12"/>
    </row>
    <row r="8568" spans="1:14" x14ac:dyDescent="0.2">
      <c r="A8568" s="1">
        <v>48745</v>
      </c>
      <c r="B8568" s="4" t="s">
        <v>795</v>
      </c>
      <c r="C8568" s="5" t="str">
        <f t="shared" si="673"/>
        <v xml:space="preserve"> 5</v>
      </c>
      <c r="D8568" s="12" t="str">
        <f t="shared" si="674"/>
        <v>18</v>
      </c>
      <c r="E8568" s="12">
        <f t="shared" si="675"/>
        <v>5</v>
      </c>
      <c r="F8568" s="12" t="str">
        <f t="shared" si="676"/>
        <v>仏滅</v>
      </c>
      <c r="G8568" s="12" t="str">
        <f t="shared" si="677"/>
        <v>水</v>
      </c>
      <c r="J8568" s="12"/>
      <c r="K8568" s="12"/>
      <c r="L8568" s="12"/>
      <c r="M8568" s="12"/>
      <c r="N8568" s="12"/>
    </row>
    <row r="8569" spans="1:14" x14ac:dyDescent="0.2">
      <c r="A8569" s="1">
        <v>48746</v>
      </c>
      <c r="B8569" s="4" t="s">
        <v>796</v>
      </c>
      <c r="C8569" s="5" t="str">
        <f t="shared" si="673"/>
        <v xml:space="preserve"> 5</v>
      </c>
      <c r="D8569" s="12" t="str">
        <f t="shared" si="674"/>
        <v>19</v>
      </c>
      <c r="E8569" s="12">
        <f t="shared" si="675"/>
        <v>0</v>
      </c>
      <c r="F8569" s="12" t="str">
        <f t="shared" si="676"/>
        <v>大安</v>
      </c>
      <c r="G8569" s="12" t="str">
        <f t="shared" si="677"/>
        <v>木</v>
      </c>
      <c r="J8569" s="12"/>
      <c r="K8569" s="12"/>
      <c r="L8569" s="12"/>
      <c r="M8569" s="12"/>
      <c r="N8569" s="12"/>
    </row>
    <row r="8570" spans="1:14" x14ac:dyDescent="0.2">
      <c r="A8570" s="1">
        <v>48747</v>
      </c>
      <c r="B8570" s="4" t="s">
        <v>797</v>
      </c>
      <c r="C8570" s="5" t="str">
        <f t="shared" si="673"/>
        <v xml:space="preserve"> 5</v>
      </c>
      <c r="D8570" s="12" t="str">
        <f t="shared" si="674"/>
        <v>20</v>
      </c>
      <c r="E8570" s="12">
        <f t="shared" si="675"/>
        <v>1</v>
      </c>
      <c r="F8570" s="12" t="str">
        <f t="shared" si="676"/>
        <v>赤口</v>
      </c>
      <c r="G8570" s="12" t="str">
        <f t="shared" si="677"/>
        <v>金</v>
      </c>
      <c r="J8570" s="12"/>
      <c r="K8570" s="12"/>
      <c r="L8570" s="12"/>
      <c r="M8570" s="12"/>
      <c r="N8570" s="12"/>
    </row>
    <row r="8571" spans="1:14" x14ac:dyDescent="0.2">
      <c r="A8571" s="1">
        <v>48748</v>
      </c>
      <c r="B8571" s="4" t="s">
        <v>798</v>
      </c>
      <c r="C8571" s="5" t="str">
        <f t="shared" si="673"/>
        <v xml:space="preserve"> 5</v>
      </c>
      <c r="D8571" s="12" t="str">
        <f t="shared" si="674"/>
        <v>21</v>
      </c>
      <c r="E8571" s="12">
        <f t="shared" si="675"/>
        <v>2</v>
      </c>
      <c r="F8571" s="12" t="str">
        <f t="shared" si="676"/>
        <v>先勝</v>
      </c>
      <c r="G8571" s="12" t="str">
        <f t="shared" si="677"/>
        <v>土</v>
      </c>
      <c r="J8571" s="12"/>
      <c r="K8571" s="12"/>
      <c r="L8571" s="12"/>
      <c r="M8571" s="12"/>
      <c r="N8571" s="12"/>
    </row>
    <row r="8572" spans="1:14" x14ac:dyDescent="0.2">
      <c r="A8572" s="1">
        <v>48749</v>
      </c>
      <c r="B8572" s="4" t="s">
        <v>799</v>
      </c>
      <c r="C8572" s="5" t="str">
        <f t="shared" si="673"/>
        <v xml:space="preserve"> 5</v>
      </c>
      <c r="D8572" s="12" t="str">
        <f t="shared" si="674"/>
        <v>22</v>
      </c>
      <c r="E8572" s="12">
        <f t="shared" si="675"/>
        <v>3</v>
      </c>
      <c r="F8572" s="12" t="str">
        <f t="shared" si="676"/>
        <v>友引</v>
      </c>
      <c r="G8572" s="12" t="str">
        <f t="shared" si="677"/>
        <v>日</v>
      </c>
      <c r="J8572" s="12"/>
      <c r="K8572" s="12"/>
      <c r="L8572" s="12"/>
      <c r="M8572" s="12"/>
      <c r="N8572" s="12"/>
    </row>
    <row r="8573" spans="1:14" x14ac:dyDescent="0.2">
      <c r="A8573" s="1">
        <v>48750</v>
      </c>
      <c r="B8573" s="4" t="s">
        <v>800</v>
      </c>
      <c r="C8573" s="5" t="str">
        <f t="shared" si="673"/>
        <v xml:space="preserve"> 5</v>
      </c>
      <c r="D8573" s="12" t="str">
        <f t="shared" si="674"/>
        <v>23</v>
      </c>
      <c r="E8573" s="12">
        <f t="shared" si="675"/>
        <v>4</v>
      </c>
      <c r="F8573" s="12" t="str">
        <f t="shared" si="676"/>
        <v>先負</v>
      </c>
      <c r="G8573" s="12" t="str">
        <f t="shared" si="677"/>
        <v>月</v>
      </c>
      <c r="J8573" s="12"/>
      <c r="K8573" s="12"/>
      <c r="L8573" s="12"/>
      <c r="M8573" s="12"/>
      <c r="N8573" s="12"/>
    </row>
    <row r="8574" spans="1:14" x14ac:dyDescent="0.2">
      <c r="A8574" s="1">
        <v>48751</v>
      </c>
      <c r="B8574" s="4" t="s">
        <v>801</v>
      </c>
      <c r="C8574" s="5" t="str">
        <f t="shared" si="673"/>
        <v xml:space="preserve"> 5</v>
      </c>
      <c r="D8574" s="12" t="str">
        <f t="shared" si="674"/>
        <v>24</v>
      </c>
      <c r="E8574" s="12">
        <f t="shared" si="675"/>
        <v>5</v>
      </c>
      <c r="F8574" s="12" t="str">
        <f t="shared" si="676"/>
        <v>仏滅</v>
      </c>
      <c r="G8574" s="12" t="str">
        <f t="shared" si="677"/>
        <v>火</v>
      </c>
      <c r="J8574" s="12"/>
      <c r="K8574" s="12"/>
      <c r="L8574" s="12"/>
      <c r="M8574" s="12"/>
      <c r="N8574" s="12"/>
    </row>
    <row r="8575" spans="1:14" x14ac:dyDescent="0.2">
      <c r="A8575" s="1">
        <v>48752</v>
      </c>
      <c r="B8575" s="4" t="s">
        <v>802</v>
      </c>
      <c r="C8575" s="5" t="str">
        <f t="shared" si="673"/>
        <v xml:space="preserve"> 5</v>
      </c>
      <c r="D8575" s="12" t="str">
        <f t="shared" si="674"/>
        <v>25</v>
      </c>
      <c r="E8575" s="12">
        <f t="shared" si="675"/>
        <v>0</v>
      </c>
      <c r="F8575" s="12" t="str">
        <f t="shared" si="676"/>
        <v>大安</v>
      </c>
      <c r="G8575" s="12" t="str">
        <f t="shared" si="677"/>
        <v>水</v>
      </c>
      <c r="J8575" s="12"/>
      <c r="K8575" s="12"/>
      <c r="L8575" s="12"/>
      <c r="M8575" s="12"/>
      <c r="N8575" s="12"/>
    </row>
    <row r="8576" spans="1:14" x14ac:dyDescent="0.2">
      <c r="A8576" s="1">
        <v>48753</v>
      </c>
      <c r="B8576" s="4" t="s">
        <v>803</v>
      </c>
      <c r="C8576" s="5" t="str">
        <f t="shared" si="673"/>
        <v xml:space="preserve"> 5</v>
      </c>
      <c r="D8576" s="12" t="str">
        <f t="shared" si="674"/>
        <v>26</v>
      </c>
      <c r="E8576" s="12">
        <f t="shared" si="675"/>
        <v>1</v>
      </c>
      <c r="F8576" s="12" t="str">
        <f t="shared" si="676"/>
        <v>赤口</v>
      </c>
      <c r="G8576" s="12" t="str">
        <f t="shared" si="677"/>
        <v>木</v>
      </c>
      <c r="J8576" s="12"/>
      <c r="K8576" s="12"/>
      <c r="L8576" s="12"/>
      <c r="M8576" s="12"/>
      <c r="N8576" s="12"/>
    </row>
    <row r="8577" spans="1:14" x14ac:dyDescent="0.2">
      <c r="A8577" s="1">
        <v>48754</v>
      </c>
      <c r="B8577" s="4" t="s">
        <v>804</v>
      </c>
      <c r="C8577" s="5" t="str">
        <f t="shared" si="673"/>
        <v xml:space="preserve"> 5</v>
      </c>
      <c r="D8577" s="12" t="str">
        <f t="shared" si="674"/>
        <v>27</v>
      </c>
      <c r="E8577" s="12">
        <f t="shared" si="675"/>
        <v>2</v>
      </c>
      <c r="F8577" s="12" t="str">
        <f t="shared" si="676"/>
        <v>先勝</v>
      </c>
      <c r="G8577" s="12" t="str">
        <f t="shared" si="677"/>
        <v>金</v>
      </c>
      <c r="J8577" s="12"/>
      <c r="K8577" s="12"/>
      <c r="L8577" s="12"/>
      <c r="M8577" s="12"/>
      <c r="N8577" s="12"/>
    </row>
    <row r="8578" spans="1:14" x14ac:dyDescent="0.2">
      <c r="A8578" s="1">
        <v>48755</v>
      </c>
      <c r="B8578" s="4" t="s">
        <v>805</v>
      </c>
      <c r="C8578" s="5" t="str">
        <f t="shared" si="673"/>
        <v xml:space="preserve"> 5</v>
      </c>
      <c r="D8578" s="12" t="str">
        <f t="shared" si="674"/>
        <v>28</v>
      </c>
      <c r="E8578" s="12">
        <f t="shared" si="675"/>
        <v>3</v>
      </c>
      <c r="F8578" s="12" t="str">
        <f t="shared" si="676"/>
        <v>友引</v>
      </c>
      <c r="G8578" s="12" t="str">
        <f t="shared" si="677"/>
        <v>土</v>
      </c>
      <c r="J8578" s="12"/>
      <c r="K8578" s="12"/>
      <c r="L8578" s="12"/>
      <c r="M8578" s="12"/>
      <c r="N8578" s="12"/>
    </row>
    <row r="8579" spans="1:14" x14ac:dyDescent="0.2">
      <c r="A8579" s="1">
        <v>48756</v>
      </c>
      <c r="B8579" s="4" t="s">
        <v>806</v>
      </c>
      <c r="C8579" s="5" t="str">
        <f t="shared" si="673"/>
        <v xml:space="preserve"> 5</v>
      </c>
      <c r="D8579" s="12" t="str">
        <f t="shared" si="674"/>
        <v>29</v>
      </c>
      <c r="E8579" s="12">
        <f t="shared" si="675"/>
        <v>4</v>
      </c>
      <c r="F8579" s="12" t="str">
        <f t="shared" si="676"/>
        <v>先負</v>
      </c>
      <c r="G8579" s="12" t="str">
        <f t="shared" si="677"/>
        <v>日</v>
      </c>
      <c r="J8579" s="12"/>
      <c r="K8579" s="12"/>
      <c r="L8579" s="12"/>
      <c r="M8579" s="12"/>
      <c r="N8579" s="12"/>
    </row>
    <row r="8580" spans="1:14" x14ac:dyDescent="0.2">
      <c r="A8580" s="1">
        <v>48757</v>
      </c>
      <c r="B8580" s="4" t="s">
        <v>1049</v>
      </c>
      <c r="C8580" s="5" t="str">
        <f t="shared" si="673"/>
        <v xml:space="preserve"> 5</v>
      </c>
      <c r="D8580" s="12" t="str">
        <f t="shared" si="674"/>
        <v>30</v>
      </c>
      <c r="E8580" s="12">
        <f t="shared" si="675"/>
        <v>5</v>
      </c>
      <c r="F8580" s="12" t="str">
        <f t="shared" si="676"/>
        <v>仏滅</v>
      </c>
      <c r="G8580" s="12" t="str">
        <f t="shared" si="677"/>
        <v>月</v>
      </c>
      <c r="J8580" s="12"/>
      <c r="K8580" s="12"/>
      <c r="L8580" s="12"/>
      <c r="M8580" s="12"/>
      <c r="N8580" s="12"/>
    </row>
    <row r="8581" spans="1:14" x14ac:dyDescent="0.2">
      <c r="A8581" s="1">
        <v>48758</v>
      </c>
      <c r="B8581" s="4" t="s">
        <v>807</v>
      </c>
      <c r="C8581" s="5" t="str">
        <f t="shared" si="673"/>
        <v xml:space="preserve"> 6</v>
      </c>
      <c r="D8581" s="12" t="str">
        <f t="shared" si="674"/>
        <v>1</v>
      </c>
      <c r="E8581" s="12">
        <f t="shared" si="675"/>
        <v>1</v>
      </c>
      <c r="F8581" s="12" t="str">
        <f t="shared" si="676"/>
        <v>赤口</v>
      </c>
      <c r="G8581" s="12" t="str">
        <f t="shared" si="677"/>
        <v>火</v>
      </c>
      <c r="J8581" s="12"/>
      <c r="K8581" s="12"/>
      <c r="L8581" s="12"/>
      <c r="M8581" s="12"/>
      <c r="N8581" s="12"/>
    </row>
    <row r="8582" spans="1:14" x14ac:dyDescent="0.2">
      <c r="A8582" s="1">
        <v>48759</v>
      </c>
      <c r="B8582" s="4" t="s">
        <v>808</v>
      </c>
      <c r="C8582" s="5" t="str">
        <f t="shared" si="673"/>
        <v xml:space="preserve"> 6</v>
      </c>
      <c r="D8582" s="12" t="str">
        <f t="shared" si="674"/>
        <v>2</v>
      </c>
      <c r="E8582" s="12">
        <f t="shared" si="675"/>
        <v>2</v>
      </c>
      <c r="F8582" s="12" t="str">
        <f t="shared" si="676"/>
        <v>先勝</v>
      </c>
      <c r="G8582" s="12" t="str">
        <f t="shared" si="677"/>
        <v>水</v>
      </c>
      <c r="J8582" s="12"/>
      <c r="K8582" s="12"/>
      <c r="L8582" s="12"/>
      <c r="M8582" s="12"/>
      <c r="N8582" s="12"/>
    </row>
    <row r="8583" spans="1:14" x14ac:dyDescent="0.2">
      <c r="A8583" s="1">
        <v>48760</v>
      </c>
      <c r="B8583" s="4" t="s">
        <v>809</v>
      </c>
      <c r="C8583" s="5" t="str">
        <f t="shared" si="673"/>
        <v xml:space="preserve"> 6</v>
      </c>
      <c r="D8583" s="12" t="str">
        <f t="shared" si="674"/>
        <v>3</v>
      </c>
      <c r="E8583" s="12">
        <f t="shared" si="675"/>
        <v>3</v>
      </c>
      <c r="F8583" s="12" t="str">
        <f t="shared" si="676"/>
        <v>友引</v>
      </c>
      <c r="G8583" s="12" t="str">
        <f t="shared" si="677"/>
        <v>木</v>
      </c>
      <c r="J8583" s="12"/>
      <c r="K8583" s="12"/>
      <c r="L8583" s="12"/>
      <c r="M8583" s="12"/>
      <c r="N8583" s="12"/>
    </row>
    <row r="8584" spans="1:14" x14ac:dyDescent="0.2">
      <c r="A8584" s="1">
        <v>48761</v>
      </c>
      <c r="B8584" s="4" t="s">
        <v>810</v>
      </c>
      <c r="C8584" s="5" t="str">
        <f t="shared" si="673"/>
        <v xml:space="preserve"> 6</v>
      </c>
      <c r="D8584" s="12" t="str">
        <f t="shared" si="674"/>
        <v>4</v>
      </c>
      <c r="E8584" s="12">
        <f t="shared" si="675"/>
        <v>4</v>
      </c>
      <c r="F8584" s="12" t="str">
        <f t="shared" si="676"/>
        <v>先負</v>
      </c>
      <c r="G8584" s="12" t="str">
        <f t="shared" si="677"/>
        <v>金</v>
      </c>
      <c r="J8584" s="12"/>
      <c r="K8584" s="12"/>
      <c r="L8584" s="12"/>
      <c r="M8584" s="12"/>
      <c r="N8584" s="12"/>
    </row>
    <row r="8585" spans="1:14" x14ac:dyDescent="0.2">
      <c r="A8585" s="1">
        <v>48762</v>
      </c>
      <c r="B8585" s="4" t="s">
        <v>811</v>
      </c>
      <c r="C8585" s="5" t="str">
        <f t="shared" si="673"/>
        <v xml:space="preserve"> 6</v>
      </c>
      <c r="D8585" s="12" t="str">
        <f t="shared" si="674"/>
        <v>5</v>
      </c>
      <c r="E8585" s="12">
        <f t="shared" si="675"/>
        <v>5</v>
      </c>
      <c r="F8585" s="12" t="str">
        <f t="shared" si="676"/>
        <v>仏滅</v>
      </c>
      <c r="G8585" s="12" t="str">
        <f t="shared" si="677"/>
        <v>土</v>
      </c>
      <c r="J8585" s="12"/>
      <c r="K8585" s="12"/>
      <c r="L8585" s="12"/>
      <c r="M8585" s="12"/>
      <c r="N8585" s="12"/>
    </row>
    <row r="8586" spans="1:14" x14ac:dyDescent="0.2">
      <c r="A8586" s="1">
        <v>48763</v>
      </c>
      <c r="B8586" s="4" t="s">
        <v>812</v>
      </c>
      <c r="C8586" s="5" t="str">
        <f t="shared" si="673"/>
        <v xml:space="preserve"> 6</v>
      </c>
      <c r="D8586" s="12" t="str">
        <f t="shared" si="674"/>
        <v>6</v>
      </c>
      <c r="E8586" s="12">
        <f t="shared" si="675"/>
        <v>0</v>
      </c>
      <c r="F8586" s="12" t="str">
        <f t="shared" si="676"/>
        <v>大安</v>
      </c>
      <c r="G8586" s="12" t="str">
        <f t="shared" si="677"/>
        <v>日</v>
      </c>
      <c r="J8586" s="12"/>
      <c r="K8586" s="12"/>
      <c r="L8586" s="12"/>
      <c r="M8586" s="12"/>
      <c r="N8586" s="12"/>
    </row>
    <row r="8587" spans="1:14" x14ac:dyDescent="0.2">
      <c r="A8587" s="1">
        <v>48764</v>
      </c>
      <c r="B8587" s="4" t="s">
        <v>813</v>
      </c>
      <c r="C8587" s="5" t="str">
        <f t="shared" si="673"/>
        <v xml:space="preserve"> 6</v>
      </c>
      <c r="D8587" s="12" t="str">
        <f t="shared" si="674"/>
        <v>7</v>
      </c>
      <c r="E8587" s="12">
        <f t="shared" si="675"/>
        <v>1</v>
      </c>
      <c r="F8587" s="12" t="str">
        <f t="shared" si="676"/>
        <v>赤口</v>
      </c>
      <c r="G8587" s="12" t="str">
        <f t="shared" si="677"/>
        <v>月</v>
      </c>
      <c r="J8587" s="12"/>
      <c r="K8587" s="12"/>
      <c r="L8587" s="12"/>
      <c r="M8587" s="12"/>
      <c r="N8587" s="12"/>
    </row>
    <row r="8588" spans="1:14" x14ac:dyDescent="0.2">
      <c r="A8588" s="1">
        <v>48765</v>
      </c>
      <c r="B8588" s="4" t="s">
        <v>814</v>
      </c>
      <c r="C8588" s="5" t="str">
        <f t="shared" ref="C8588:C8651" si="678">SUBSTITUTE( LEFT(B8588,LEN(B8588)-(LEN(B8588)-FIND("/",B8588)+1)), "閏", "" )</f>
        <v xml:space="preserve"> 6</v>
      </c>
      <c r="D8588" s="12" t="str">
        <f t="shared" si="674"/>
        <v>8</v>
      </c>
      <c r="E8588" s="12">
        <f t="shared" si="675"/>
        <v>2</v>
      </c>
      <c r="F8588" s="12" t="str">
        <f t="shared" si="676"/>
        <v>先勝</v>
      </c>
      <c r="G8588" s="12" t="str">
        <f t="shared" si="677"/>
        <v>火</v>
      </c>
      <c r="J8588" s="12"/>
      <c r="K8588" s="12"/>
      <c r="L8588" s="12"/>
      <c r="M8588" s="12"/>
      <c r="N8588" s="12"/>
    </row>
    <row r="8589" spans="1:14" x14ac:dyDescent="0.2">
      <c r="A8589" s="1">
        <v>48766</v>
      </c>
      <c r="B8589" s="4" t="s">
        <v>815</v>
      </c>
      <c r="C8589" s="5" t="str">
        <f t="shared" si="678"/>
        <v xml:space="preserve"> 6</v>
      </c>
      <c r="D8589" s="12" t="str">
        <f t="shared" si="674"/>
        <v>9</v>
      </c>
      <c r="E8589" s="12">
        <f t="shared" si="675"/>
        <v>3</v>
      </c>
      <c r="F8589" s="12" t="str">
        <f t="shared" si="676"/>
        <v>友引</v>
      </c>
      <c r="G8589" s="12" t="str">
        <f t="shared" si="677"/>
        <v>水</v>
      </c>
      <c r="J8589" s="12"/>
      <c r="K8589" s="12"/>
      <c r="L8589" s="12"/>
      <c r="M8589" s="12"/>
      <c r="N8589" s="12"/>
    </row>
    <row r="8590" spans="1:14" x14ac:dyDescent="0.2">
      <c r="A8590" s="1">
        <v>48767</v>
      </c>
      <c r="B8590" s="4" t="s">
        <v>816</v>
      </c>
      <c r="C8590" s="5" t="str">
        <f t="shared" si="678"/>
        <v xml:space="preserve"> 6</v>
      </c>
      <c r="D8590" s="12" t="str">
        <f t="shared" si="674"/>
        <v>10</v>
      </c>
      <c r="E8590" s="12">
        <f t="shared" si="675"/>
        <v>4</v>
      </c>
      <c r="F8590" s="12" t="str">
        <f t="shared" si="676"/>
        <v>先負</v>
      </c>
      <c r="G8590" s="12" t="str">
        <f t="shared" si="677"/>
        <v>木</v>
      </c>
      <c r="J8590" s="12"/>
      <c r="K8590" s="12"/>
      <c r="L8590" s="12"/>
      <c r="M8590" s="12"/>
      <c r="N8590" s="12"/>
    </row>
    <row r="8591" spans="1:14" x14ac:dyDescent="0.2">
      <c r="A8591" s="1">
        <v>48768</v>
      </c>
      <c r="B8591" s="4" t="s">
        <v>817</v>
      </c>
      <c r="C8591" s="5" t="str">
        <f t="shared" si="678"/>
        <v xml:space="preserve"> 6</v>
      </c>
      <c r="D8591" s="12" t="str">
        <f t="shared" si="674"/>
        <v>11</v>
      </c>
      <c r="E8591" s="12">
        <f t="shared" si="675"/>
        <v>5</v>
      </c>
      <c r="F8591" s="12" t="str">
        <f t="shared" si="676"/>
        <v>仏滅</v>
      </c>
      <c r="G8591" s="12" t="str">
        <f t="shared" si="677"/>
        <v>金</v>
      </c>
      <c r="J8591" s="12"/>
      <c r="K8591" s="12"/>
      <c r="L8591" s="12"/>
      <c r="M8591" s="12"/>
      <c r="N8591" s="12"/>
    </row>
    <row r="8592" spans="1:14" x14ac:dyDescent="0.2">
      <c r="A8592" s="1">
        <v>48769</v>
      </c>
      <c r="B8592" s="4" t="s">
        <v>818</v>
      </c>
      <c r="C8592" s="5" t="str">
        <f t="shared" si="678"/>
        <v xml:space="preserve"> 6</v>
      </c>
      <c r="D8592" s="12" t="str">
        <f t="shared" si="674"/>
        <v>12</v>
      </c>
      <c r="E8592" s="12">
        <f t="shared" si="675"/>
        <v>0</v>
      </c>
      <c r="F8592" s="12" t="str">
        <f t="shared" si="676"/>
        <v>大安</v>
      </c>
      <c r="G8592" s="12" t="str">
        <f t="shared" si="677"/>
        <v>土</v>
      </c>
      <c r="J8592" s="12"/>
      <c r="K8592" s="12"/>
      <c r="L8592" s="12"/>
      <c r="M8592" s="12"/>
      <c r="N8592" s="12"/>
    </row>
    <row r="8593" spans="1:14" x14ac:dyDescent="0.2">
      <c r="A8593" s="1">
        <v>48770</v>
      </c>
      <c r="B8593" s="4" t="s">
        <v>819</v>
      </c>
      <c r="C8593" s="5" t="str">
        <f t="shared" si="678"/>
        <v xml:space="preserve"> 6</v>
      </c>
      <c r="D8593" s="12" t="str">
        <f t="shared" si="674"/>
        <v>13</v>
      </c>
      <c r="E8593" s="12">
        <f t="shared" si="675"/>
        <v>1</v>
      </c>
      <c r="F8593" s="12" t="str">
        <f t="shared" si="676"/>
        <v>赤口</v>
      </c>
      <c r="G8593" s="12" t="str">
        <f t="shared" si="677"/>
        <v>日</v>
      </c>
      <c r="J8593" s="12"/>
      <c r="K8593" s="12"/>
      <c r="L8593" s="12"/>
      <c r="M8593" s="12"/>
      <c r="N8593" s="12"/>
    </row>
    <row r="8594" spans="1:14" x14ac:dyDescent="0.2">
      <c r="A8594" s="1">
        <v>48771</v>
      </c>
      <c r="B8594" s="4" t="s">
        <v>820</v>
      </c>
      <c r="C8594" s="5" t="str">
        <f t="shared" si="678"/>
        <v xml:space="preserve"> 6</v>
      </c>
      <c r="D8594" s="12" t="str">
        <f t="shared" si="674"/>
        <v>14</v>
      </c>
      <c r="E8594" s="12">
        <f t="shared" si="675"/>
        <v>2</v>
      </c>
      <c r="F8594" s="12" t="str">
        <f t="shared" si="676"/>
        <v>先勝</v>
      </c>
      <c r="G8594" s="12" t="str">
        <f t="shared" si="677"/>
        <v>月</v>
      </c>
      <c r="J8594" s="12"/>
      <c r="K8594" s="12"/>
      <c r="L8594" s="12"/>
      <c r="M8594" s="12"/>
      <c r="N8594" s="12"/>
    </row>
    <row r="8595" spans="1:14" x14ac:dyDescent="0.2">
      <c r="A8595" s="1">
        <v>48772</v>
      </c>
      <c r="B8595" s="4" t="s">
        <v>821</v>
      </c>
      <c r="C8595" s="5" t="str">
        <f t="shared" si="678"/>
        <v xml:space="preserve"> 6</v>
      </c>
      <c r="D8595" s="12" t="str">
        <f t="shared" si="674"/>
        <v>15</v>
      </c>
      <c r="E8595" s="12">
        <f t="shared" si="675"/>
        <v>3</v>
      </c>
      <c r="F8595" s="12" t="str">
        <f t="shared" si="676"/>
        <v>友引</v>
      </c>
      <c r="G8595" s="12" t="str">
        <f t="shared" si="677"/>
        <v>火</v>
      </c>
      <c r="J8595" s="12"/>
      <c r="K8595" s="12"/>
      <c r="L8595" s="12"/>
      <c r="M8595" s="12"/>
      <c r="N8595" s="12"/>
    </row>
    <row r="8596" spans="1:14" x14ac:dyDescent="0.2">
      <c r="A8596" s="1">
        <v>48773</v>
      </c>
      <c r="B8596" s="4" t="s">
        <v>822</v>
      </c>
      <c r="C8596" s="5" t="str">
        <f t="shared" si="678"/>
        <v xml:space="preserve"> 6</v>
      </c>
      <c r="D8596" s="12" t="str">
        <f t="shared" si="674"/>
        <v>16</v>
      </c>
      <c r="E8596" s="12">
        <f t="shared" si="675"/>
        <v>4</v>
      </c>
      <c r="F8596" s="12" t="str">
        <f t="shared" si="676"/>
        <v>先負</v>
      </c>
      <c r="G8596" s="12" t="str">
        <f t="shared" si="677"/>
        <v>水</v>
      </c>
      <c r="J8596" s="12"/>
      <c r="K8596" s="12"/>
      <c r="L8596" s="12"/>
      <c r="M8596" s="12"/>
      <c r="N8596" s="12"/>
    </row>
    <row r="8597" spans="1:14" x14ac:dyDescent="0.2">
      <c r="A8597" s="1">
        <v>48774</v>
      </c>
      <c r="B8597" s="4" t="s">
        <v>823</v>
      </c>
      <c r="C8597" s="5" t="str">
        <f t="shared" si="678"/>
        <v xml:space="preserve"> 6</v>
      </c>
      <c r="D8597" s="12" t="str">
        <f t="shared" si="674"/>
        <v>17</v>
      </c>
      <c r="E8597" s="12">
        <f t="shared" si="675"/>
        <v>5</v>
      </c>
      <c r="F8597" s="12" t="str">
        <f t="shared" si="676"/>
        <v>仏滅</v>
      </c>
      <c r="G8597" s="12" t="str">
        <f t="shared" si="677"/>
        <v>木</v>
      </c>
      <c r="J8597" s="12"/>
      <c r="K8597" s="12"/>
      <c r="L8597" s="12"/>
      <c r="M8597" s="12"/>
      <c r="N8597" s="12"/>
    </row>
    <row r="8598" spans="1:14" x14ac:dyDescent="0.2">
      <c r="A8598" s="1">
        <v>48775</v>
      </c>
      <c r="B8598" s="4" t="s">
        <v>824</v>
      </c>
      <c r="C8598" s="5" t="str">
        <f t="shared" si="678"/>
        <v xml:space="preserve"> 6</v>
      </c>
      <c r="D8598" s="12" t="str">
        <f t="shared" si="674"/>
        <v>18</v>
      </c>
      <c r="E8598" s="12">
        <f t="shared" si="675"/>
        <v>0</v>
      </c>
      <c r="F8598" s="12" t="str">
        <f t="shared" si="676"/>
        <v>大安</v>
      </c>
      <c r="G8598" s="12" t="str">
        <f t="shared" si="677"/>
        <v>金</v>
      </c>
      <c r="J8598" s="12"/>
      <c r="K8598" s="12"/>
      <c r="L8598" s="12"/>
      <c r="M8598" s="12"/>
      <c r="N8598" s="12"/>
    </row>
    <row r="8599" spans="1:14" x14ac:dyDescent="0.2">
      <c r="A8599" s="1">
        <v>48776</v>
      </c>
      <c r="B8599" s="4" t="s">
        <v>825</v>
      </c>
      <c r="C8599" s="5" t="str">
        <f t="shared" si="678"/>
        <v xml:space="preserve"> 6</v>
      </c>
      <c r="D8599" s="12" t="str">
        <f t="shared" si="674"/>
        <v>19</v>
      </c>
      <c r="E8599" s="12">
        <f t="shared" si="675"/>
        <v>1</v>
      </c>
      <c r="F8599" s="12" t="str">
        <f t="shared" si="676"/>
        <v>赤口</v>
      </c>
      <c r="G8599" s="12" t="str">
        <f t="shared" si="677"/>
        <v>土</v>
      </c>
      <c r="J8599" s="12"/>
      <c r="K8599" s="12"/>
      <c r="L8599" s="12"/>
      <c r="M8599" s="12"/>
      <c r="N8599" s="12"/>
    </row>
    <row r="8600" spans="1:14" x14ac:dyDescent="0.2">
      <c r="A8600" s="1">
        <v>48777</v>
      </c>
      <c r="B8600" s="4" t="s">
        <v>826</v>
      </c>
      <c r="C8600" s="5" t="str">
        <f t="shared" si="678"/>
        <v xml:space="preserve"> 6</v>
      </c>
      <c r="D8600" s="12" t="str">
        <f t="shared" si="674"/>
        <v>20</v>
      </c>
      <c r="E8600" s="12">
        <f t="shared" si="675"/>
        <v>2</v>
      </c>
      <c r="F8600" s="12" t="str">
        <f t="shared" si="676"/>
        <v>先勝</v>
      </c>
      <c r="G8600" s="12" t="str">
        <f t="shared" si="677"/>
        <v>日</v>
      </c>
      <c r="J8600" s="12"/>
      <c r="K8600" s="12"/>
      <c r="L8600" s="12"/>
      <c r="M8600" s="12"/>
      <c r="N8600" s="12"/>
    </row>
    <row r="8601" spans="1:14" x14ac:dyDescent="0.2">
      <c r="A8601" s="1">
        <v>48778</v>
      </c>
      <c r="B8601" s="4" t="s">
        <v>827</v>
      </c>
      <c r="C8601" s="5" t="str">
        <f t="shared" si="678"/>
        <v xml:space="preserve"> 6</v>
      </c>
      <c r="D8601" s="12" t="str">
        <f t="shared" si="674"/>
        <v>21</v>
      </c>
      <c r="E8601" s="12">
        <f t="shared" si="675"/>
        <v>3</v>
      </c>
      <c r="F8601" s="12" t="str">
        <f t="shared" si="676"/>
        <v>友引</v>
      </c>
      <c r="G8601" s="12" t="str">
        <f t="shared" si="677"/>
        <v>月</v>
      </c>
      <c r="J8601" s="12"/>
      <c r="K8601" s="12"/>
      <c r="L8601" s="12"/>
      <c r="M8601" s="12"/>
      <c r="N8601" s="12"/>
    </row>
    <row r="8602" spans="1:14" x14ac:dyDescent="0.2">
      <c r="A8602" s="1">
        <v>48779</v>
      </c>
      <c r="B8602" s="4" t="s">
        <v>828</v>
      </c>
      <c r="C8602" s="5" t="str">
        <f t="shared" si="678"/>
        <v xml:space="preserve"> 6</v>
      </c>
      <c r="D8602" s="12" t="str">
        <f t="shared" si="674"/>
        <v>22</v>
      </c>
      <c r="E8602" s="12">
        <f t="shared" si="675"/>
        <v>4</v>
      </c>
      <c r="F8602" s="12" t="str">
        <f t="shared" si="676"/>
        <v>先負</v>
      </c>
      <c r="G8602" s="12" t="str">
        <f t="shared" si="677"/>
        <v>火</v>
      </c>
      <c r="J8602" s="12"/>
      <c r="K8602" s="12"/>
      <c r="L8602" s="12"/>
      <c r="M8602" s="12"/>
      <c r="N8602" s="12"/>
    </row>
    <row r="8603" spans="1:14" x14ac:dyDescent="0.2">
      <c r="A8603" s="1">
        <v>48780</v>
      </c>
      <c r="B8603" s="4" t="s">
        <v>829</v>
      </c>
      <c r="C8603" s="5" t="str">
        <f t="shared" si="678"/>
        <v xml:space="preserve"> 6</v>
      </c>
      <c r="D8603" s="12" t="str">
        <f t="shared" si="674"/>
        <v>23</v>
      </c>
      <c r="E8603" s="12">
        <f t="shared" si="675"/>
        <v>5</v>
      </c>
      <c r="F8603" s="12" t="str">
        <f t="shared" si="676"/>
        <v>仏滅</v>
      </c>
      <c r="G8603" s="12" t="str">
        <f t="shared" si="677"/>
        <v>水</v>
      </c>
      <c r="J8603" s="12"/>
      <c r="K8603" s="12"/>
      <c r="L8603" s="12"/>
      <c r="M8603" s="12"/>
      <c r="N8603" s="12"/>
    </row>
    <row r="8604" spans="1:14" x14ac:dyDescent="0.2">
      <c r="A8604" s="1">
        <v>48781</v>
      </c>
      <c r="B8604" s="4" t="s">
        <v>830</v>
      </c>
      <c r="C8604" s="5" t="str">
        <f t="shared" si="678"/>
        <v xml:space="preserve"> 6</v>
      </c>
      <c r="D8604" s="12" t="str">
        <f t="shared" si="674"/>
        <v>24</v>
      </c>
      <c r="E8604" s="12">
        <f t="shared" si="675"/>
        <v>0</v>
      </c>
      <c r="F8604" s="12" t="str">
        <f t="shared" si="676"/>
        <v>大安</v>
      </c>
      <c r="G8604" s="12" t="str">
        <f t="shared" si="677"/>
        <v>木</v>
      </c>
      <c r="J8604" s="12"/>
      <c r="K8604" s="12"/>
      <c r="L8604" s="12"/>
      <c r="M8604" s="12"/>
      <c r="N8604" s="12"/>
    </row>
    <row r="8605" spans="1:14" x14ac:dyDescent="0.2">
      <c r="A8605" s="1">
        <v>48782</v>
      </c>
      <c r="B8605" s="4" t="s">
        <v>831</v>
      </c>
      <c r="C8605" s="5" t="str">
        <f t="shared" si="678"/>
        <v xml:space="preserve"> 6</v>
      </c>
      <c r="D8605" s="12" t="str">
        <f t="shared" si="674"/>
        <v>25</v>
      </c>
      <c r="E8605" s="12">
        <f t="shared" si="675"/>
        <v>1</v>
      </c>
      <c r="F8605" s="12" t="str">
        <f t="shared" si="676"/>
        <v>赤口</v>
      </c>
      <c r="G8605" s="12" t="str">
        <f t="shared" si="677"/>
        <v>金</v>
      </c>
      <c r="J8605" s="12"/>
      <c r="K8605" s="12"/>
      <c r="L8605" s="12"/>
      <c r="M8605" s="12"/>
      <c r="N8605" s="12"/>
    </row>
    <row r="8606" spans="1:14" x14ac:dyDescent="0.2">
      <c r="A8606" s="1">
        <v>48783</v>
      </c>
      <c r="B8606" s="4" t="s">
        <v>832</v>
      </c>
      <c r="C8606" s="5" t="str">
        <f t="shared" si="678"/>
        <v xml:space="preserve"> 6</v>
      </c>
      <c r="D8606" s="12" t="str">
        <f t="shared" si="674"/>
        <v>26</v>
      </c>
      <c r="E8606" s="12">
        <f t="shared" si="675"/>
        <v>2</v>
      </c>
      <c r="F8606" s="12" t="str">
        <f t="shared" si="676"/>
        <v>先勝</v>
      </c>
      <c r="G8606" s="12" t="str">
        <f t="shared" si="677"/>
        <v>土</v>
      </c>
      <c r="J8606" s="12"/>
      <c r="K8606" s="12"/>
      <c r="L8606" s="12"/>
      <c r="M8606" s="12"/>
      <c r="N8606" s="12"/>
    </row>
    <row r="8607" spans="1:14" x14ac:dyDescent="0.2">
      <c r="A8607" s="1">
        <v>48784</v>
      </c>
      <c r="B8607" s="4" t="s">
        <v>833</v>
      </c>
      <c r="C8607" s="5" t="str">
        <f t="shared" si="678"/>
        <v xml:space="preserve"> 6</v>
      </c>
      <c r="D8607" s="12" t="str">
        <f t="shared" si="674"/>
        <v>27</v>
      </c>
      <c r="E8607" s="12">
        <f t="shared" si="675"/>
        <v>3</v>
      </c>
      <c r="F8607" s="12" t="str">
        <f t="shared" si="676"/>
        <v>友引</v>
      </c>
      <c r="G8607" s="12" t="str">
        <f t="shared" si="677"/>
        <v>日</v>
      </c>
      <c r="J8607" s="12"/>
      <c r="K8607" s="12"/>
      <c r="L8607" s="12"/>
      <c r="M8607" s="12"/>
      <c r="N8607" s="12"/>
    </row>
    <row r="8608" spans="1:14" x14ac:dyDescent="0.2">
      <c r="A8608" s="1">
        <v>48785</v>
      </c>
      <c r="B8608" s="4" t="s">
        <v>834</v>
      </c>
      <c r="C8608" s="5" t="str">
        <f t="shared" si="678"/>
        <v xml:space="preserve"> 6</v>
      </c>
      <c r="D8608" s="12" t="str">
        <f t="shared" si="674"/>
        <v>28</v>
      </c>
      <c r="E8608" s="12">
        <f t="shared" si="675"/>
        <v>4</v>
      </c>
      <c r="F8608" s="12" t="str">
        <f t="shared" si="676"/>
        <v>先負</v>
      </c>
      <c r="G8608" s="12" t="str">
        <f t="shared" si="677"/>
        <v>月</v>
      </c>
      <c r="J8608" s="12"/>
      <c r="K8608" s="12"/>
      <c r="L8608" s="12"/>
      <c r="M8608" s="12"/>
      <c r="N8608" s="12"/>
    </row>
    <row r="8609" spans="1:14" x14ac:dyDescent="0.2">
      <c r="A8609" s="1">
        <v>48786</v>
      </c>
      <c r="B8609" s="4" t="s">
        <v>835</v>
      </c>
      <c r="C8609" s="5" t="str">
        <f t="shared" si="678"/>
        <v xml:space="preserve"> 6</v>
      </c>
      <c r="D8609" s="12" t="str">
        <f t="shared" si="674"/>
        <v>29</v>
      </c>
      <c r="E8609" s="12">
        <f t="shared" si="675"/>
        <v>5</v>
      </c>
      <c r="F8609" s="12" t="str">
        <f t="shared" si="676"/>
        <v>仏滅</v>
      </c>
      <c r="G8609" s="12" t="str">
        <f t="shared" si="677"/>
        <v>火</v>
      </c>
      <c r="J8609" s="12"/>
      <c r="K8609" s="12"/>
      <c r="L8609" s="12"/>
      <c r="M8609" s="12"/>
      <c r="N8609" s="12"/>
    </row>
    <row r="8610" spans="1:14" x14ac:dyDescent="0.2">
      <c r="A8610" s="1">
        <v>48787</v>
      </c>
      <c r="B8610" s="4" t="s">
        <v>866</v>
      </c>
      <c r="C8610" s="5" t="str">
        <f t="shared" si="678"/>
        <v xml:space="preserve"> 7</v>
      </c>
      <c r="D8610" s="12" t="str">
        <f t="shared" si="674"/>
        <v>1</v>
      </c>
      <c r="E8610" s="12">
        <f t="shared" si="675"/>
        <v>2</v>
      </c>
      <c r="F8610" s="12" t="str">
        <f t="shared" si="676"/>
        <v>先勝</v>
      </c>
      <c r="G8610" s="12" t="str">
        <f t="shared" si="677"/>
        <v>水</v>
      </c>
      <c r="J8610" s="12"/>
      <c r="K8610" s="12"/>
      <c r="L8610" s="12"/>
      <c r="M8610" s="12"/>
      <c r="N8610" s="12"/>
    </row>
    <row r="8611" spans="1:14" x14ac:dyDescent="0.2">
      <c r="A8611" s="1">
        <v>48788</v>
      </c>
      <c r="B8611" s="4" t="s">
        <v>867</v>
      </c>
      <c r="C8611" s="5" t="str">
        <f t="shared" si="678"/>
        <v xml:space="preserve"> 7</v>
      </c>
      <c r="D8611" s="12" t="str">
        <f t="shared" si="674"/>
        <v>2</v>
      </c>
      <c r="E8611" s="12">
        <f t="shared" si="675"/>
        <v>3</v>
      </c>
      <c r="F8611" s="12" t="str">
        <f t="shared" si="676"/>
        <v>友引</v>
      </c>
      <c r="G8611" s="12" t="str">
        <f t="shared" si="677"/>
        <v>木</v>
      </c>
      <c r="J8611" s="12"/>
      <c r="K8611" s="12"/>
      <c r="L8611" s="12"/>
      <c r="M8611" s="12"/>
      <c r="N8611" s="12"/>
    </row>
    <row r="8612" spans="1:14" x14ac:dyDescent="0.2">
      <c r="A8612" s="1">
        <v>48789</v>
      </c>
      <c r="B8612" s="4" t="s">
        <v>868</v>
      </c>
      <c r="C8612" s="5" t="str">
        <f t="shared" si="678"/>
        <v xml:space="preserve"> 7</v>
      </c>
      <c r="D8612" s="12" t="str">
        <f t="shared" si="674"/>
        <v>3</v>
      </c>
      <c r="E8612" s="12">
        <f t="shared" si="675"/>
        <v>4</v>
      </c>
      <c r="F8612" s="12" t="str">
        <f t="shared" si="676"/>
        <v>先負</v>
      </c>
      <c r="G8612" s="12" t="str">
        <f t="shared" si="677"/>
        <v>金</v>
      </c>
      <c r="J8612" s="12"/>
      <c r="K8612" s="12"/>
      <c r="L8612" s="12"/>
      <c r="M8612" s="12"/>
      <c r="N8612" s="12"/>
    </row>
    <row r="8613" spans="1:14" x14ac:dyDescent="0.2">
      <c r="A8613" s="1">
        <v>48790</v>
      </c>
      <c r="B8613" s="4" t="s">
        <v>869</v>
      </c>
      <c r="C8613" s="5" t="str">
        <f t="shared" si="678"/>
        <v xml:space="preserve"> 7</v>
      </c>
      <c r="D8613" s="12" t="str">
        <f t="shared" si="674"/>
        <v>4</v>
      </c>
      <c r="E8613" s="12">
        <f t="shared" si="675"/>
        <v>5</v>
      </c>
      <c r="F8613" s="12" t="str">
        <f t="shared" si="676"/>
        <v>仏滅</v>
      </c>
      <c r="G8613" s="12" t="str">
        <f t="shared" si="677"/>
        <v>土</v>
      </c>
      <c r="J8613" s="12"/>
      <c r="K8613" s="12"/>
      <c r="L8613" s="12"/>
      <c r="M8613" s="12"/>
      <c r="N8613" s="12"/>
    </row>
    <row r="8614" spans="1:14" x14ac:dyDescent="0.2">
      <c r="A8614" s="1">
        <v>48791</v>
      </c>
      <c r="B8614" s="4" t="s">
        <v>870</v>
      </c>
      <c r="C8614" s="5" t="str">
        <f t="shared" si="678"/>
        <v xml:space="preserve"> 7</v>
      </c>
      <c r="D8614" s="12" t="str">
        <f t="shared" si="674"/>
        <v>5</v>
      </c>
      <c r="E8614" s="12">
        <f t="shared" si="675"/>
        <v>0</v>
      </c>
      <c r="F8614" s="12" t="str">
        <f t="shared" si="676"/>
        <v>大安</v>
      </c>
      <c r="G8614" s="12" t="str">
        <f t="shared" si="677"/>
        <v>日</v>
      </c>
      <c r="J8614" s="12"/>
      <c r="K8614" s="12"/>
      <c r="L8614" s="12"/>
      <c r="M8614" s="12"/>
      <c r="N8614" s="12"/>
    </row>
    <row r="8615" spans="1:14" x14ac:dyDescent="0.2">
      <c r="A8615" s="1">
        <v>48792</v>
      </c>
      <c r="B8615" s="4" t="s">
        <v>871</v>
      </c>
      <c r="C8615" s="5" t="str">
        <f t="shared" si="678"/>
        <v xml:space="preserve"> 7</v>
      </c>
      <c r="D8615" s="12" t="str">
        <f t="shared" si="674"/>
        <v>6</v>
      </c>
      <c r="E8615" s="12">
        <f t="shared" si="675"/>
        <v>1</v>
      </c>
      <c r="F8615" s="12" t="str">
        <f t="shared" si="676"/>
        <v>赤口</v>
      </c>
      <c r="G8615" s="12" t="str">
        <f t="shared" si="677"/>
        <v>月</v>
      </c>
      <c r="J8615" s="12"/>
      <c r="K8615" s="12"/>
      <c r="L8615" s="12"/>
      <c r="M8615" s="12"/>
      <c r="N8615" s="12"/>
    </row>
    <row r="8616" spans="1:14" x14ac:dyDescent="0.2">
      <c r="A8616" s="1">
        <v>48793</v>
      </c>
      <c r="B8616" s="4" t="s">
        <v>872</v>
      </c>
      <c r="C8616" s="5" t="str">
        <f t="shared" si="678"/>
        <v xml:space="preserve"> 7</v>
      </c>
      <c r="D8616" s="12" t="str">
        <f t="shared" si="674"/>
        <v>7</v>
      </c>
      <c r="E8616" s="12">
        <f t="shared" si="675"/>
        <v>2</v>
      </c>
      <c r="F8616" s="12" t="str">
        <f t="shared" si="676"/>
        <v>先勝</v>
      </c>
      <c r="G8616" s="12" t="str">
        <f t="shared" si="677"/>
        <v>火</v>
      </c>
      <c r="J8616" s="12"/>
      <c r="K8616" s="12"/>
      <c r="L8616" s="12"/>
      <c r="M8616" s="12"/>
      <c r="N8616" s="12"/>
    </row>
    <row r="8617" spans="1:14" x14ac:dyDescent="0.2">
      <c r="A8617" s="1">
        <v>48794</v>
      </c>
      <c r="B8617" s="4" t="s">
        <v>873</v>
      </c>
      <c r="C8617" s="5" t="str">
        <f t="shared" si="678"/>
        <v xml:space="preserve"> 7</v>
      </c>
      <c r="D8617" s="12" t="str">
        <f t="shared" si="674"/>
        <v>8</v>
      </c>
      <c r="E8617" s="12">
        <f t="shared" si="675"/>
        <v>3</v>
      </c>
      <c r="F8617" s="12" t="str">
        <f t="shared" si="676"/>
        <v>友引</v>
      </c>
      <c r="G8617" s="12" t="str">
        <f t="shared" si="677"/>
        <v>水</v>
      </c>
      <c r="J8617" s="12"/>
      <c r="K8617" s="12"/>
      <c r="L8617" s="12"/>
      <c r="M8617" s="12"/>
      <c r="N8617" s="12"/>
    </row>
    <row r="8618" spans="1:14" x14ac:dyDescent="0.2">
      <c r="A8618" s="1">
        <v>48795</v>
      </c>
      <c r="B8618" s="4" t="s">
        <v>874</v>
      </c>
      <c r="C8618" s="5" t="str">
        <f t="shared" si="678"/>
        <v xml:space="preserve"> 7</v>
      </c>
      <c r="D8618" s="12" t="str">
        <f t="shared" si="674"/>
        <v>9</v>
      </c>
      <c r="E8618" s="12">
        <f t="shared" si="675"/>
        <v>4</v>
      </c>
      <c r="F8618" s="12" t="str">
        <f t="shared" si="676"/>
        <v>先負</v>
      </c>
      <c r="G8618" s="12" t="str">
        <f t="shared" si="677"/>
        <v>木</v>
      </c>
      <c r="J8618" s="12"/>
      <c r="K8618" s="12"/>
      <c r="L8618" s="12"/>
      <c r="M8618" s="12"/>
      <c r="N8618" s="12"/>
    </row>
    <row r="8619" spans="1:14" x14ac:dyDescent="0.2">
      <c r="A8619" s="1">
        <v>48796</v>
      </c>
      <c r="B8619" s="4" t="s">
        <v>875</v>
      </c>
      <c r="C8619" s="5" t="str">
        <f t="shared" si="678"/>
        <v xml:space="preserve"> 7</v>
      </c>
      <c r="D8619" s="12" t="str">
        <f t="shared" si="674"/>
        <v>10</v>
      </c>
      <c r="E8619" s="12">
        <f t="shared" si="675"/>
        <v>5</v>
      </c>
      <c r="F8619" s="12" t="str">
        <f t="shared" si="676"/>
        <v>仏滅</v>
      </c>
      <c r="G8619" s="12" t="str">
        <f t="shared" si="677"/>
        <v>金</v>
      </c>
      <c r="J8619" s="12"/>
      <c r="K8619" s="12"/>
      <c r="L8619" s="12"/>
      <c r="M8619" s="12"/>
      <c r="N8619" s="12"/>
    </row>
    <row r="8620" spans="1:14" x14ac:dyDescent="0.2">
      <c r="A8620" s="1">
        <v>48797</v>
      </c>
      <c r="B8620" s="4" t="s">
        <v>876</v>
      </c>
      <c r="C8620" s="5" t="str">
        <f t="shared" si="678"/>
        <v xml:space="preserve"> 7</v>
      </c>
      <c r="D8620" s="12" t="str">
        <f t="shared" si="674"/>
        <v>11</v>
      </c>
      <c r="E8620" s="12">
        <f t="shared" si="675"/>
        <v>0</v>
      </c>
      <c r="F8620" s="12" t="str">
        <f t="shared" si="676"/>
        <v>大安</v>
      </c>
      <c r="G8620" s="12" t="str">
        <f t="shared" si="677"/>
        <v>土</v>
      </c>
      <c r="J8620" s="12"/>
      <c r="K8620" s="12"/>
      <c r="L8620" s="12"/>
      <c r="M8620" s="12"/>
      <c r="N8620" s="12"/>
    </row>
    <row r="8621" spans="1:14" x14ac:dyDescent="0.2">
      <c r="A8621" s="1">
        <v>48798</v>
      </c>
      <c r="B8621" s="4" t="s">
        <v>877</v>
      </c>
      <c r="C8621" s="5" t="str">
        <f t="shared" si="678"/>
        <v xml:space="preserve"> 7</v>
      </c>
      <c r="D8621" s="12" t="str">
        <f t="shared" si="674"/>
        <v>12</v>
      </c>
      <c r="E8621" s="12">
        <f t="shared" si="675"/>
        <v>1</v>
      </c>
      <c r="F8621" s="12" t="str">
        <f t="shared" si="676"/>
        <v>赤口</v>
      </c>
      <c r="G8621" s="12" t="str">
        <f t="shared" si="677"/>
        <v>日</v>
      </c>
      <c r="J8621" s="12"/>
      <c r="K8621" s="12"/>
      <c r="L8621" s="12"/>
      <c r="M8621" s="12"/>
      <c r="N8621" s="12"/>
    </row>
    <row r="8622" spans="1:14" x14ac:dyDescent="0.2">
      <c r="A8622" s="1">
        <v>48799</v>
      </c>
      <c r="B8622" s="4" t="s">
        <v>878</v>
      </c>
      <c r="C8622" s="5" t="str">
        <f t="shared" si="678"/>
        <v xml:space="preserve"> 7</v>
      </c>
      <c r="D8622" s="12" t="str">
        <f t="shared" ref="D8622:D8685" si="679">RIGHT(B8622,LEN(B8622)-FIND("/",B8622))</f>
        <v>13</v>
      </c>
      <c r="E8622" s="12">
        <f t="shared" si="675"/>
        <v>2</v>
      </c>
      <c r="F8622" s="12" t="str">
        <f t="shared" si="676"/>
        <v>先勝</v>
      </c>
      <c r="G8622" s="12" t="str">
        <f t="shared" si="677"/>
        <v>月</v>
      </c>
      <c r="J8622" s="12"/>
      <c r="K8622" s="12"/>
      <c r="L8622" s="12"/>
      <c r="M8622" s="12"/>
      <c r="N8622" s="12"/>
    </row>
    <row r="8623" spans="1:14" x14ac:dyDescent="0.2">
      <c r="A8623" s="1">
        <v>48800</v>
      </c>
      <c r="B8623" s="4" t="s">
        <v>879</v>
      </c>
      <c r="C8623" s="5" t="str">
        <f t="shared" si="678"/>
        <v xml:space="preserve"> 7</v>
      </c>
      <c r="D8623" s="12" t="str">
        <f t="shared" si="679"/>
        <v>14</v>
      </c>
      <c r="E8623" s="12">
        <f t="shared" si="675"/>
        <v>3</v>
      </c>
      <c r="F8623" s="12" t="str">
        <f t="shared" si="676"/>
        <v>友引</v>
      </c>
      <c r="G8623" s="12" t="str">
        <f t="shared" si="677"/>
        <v>火</v>
      </c>
      <c r="J8623" s="12"/>
      <c r="K8623" s="12"/>
      <c r="L8623" s="12"/>
      <c r="M8623" s="12"/>
      <c r="N8623" s="12"/>
    </row>
    <row r="8624" spans="1:14" x14ac:dyDescent="0.2">
      <c r="A8624" s="1">
        <v>48801</v>
      </c>
      <c r="B8624" s="4" t="s">
        <v>880</v>
      </c>
      <c r="C8624" s="5" t="str">
        <f t="shared" si="678"/>
        <v xml:space="preserve"> 7</v>
      </c>
      <c r="D8624" s="12" t="str">
        <f t="shared" si="679"/>
        <v>15</v>
      </c>
      <c r="E8624" s="12">
        <f t="shared" si="675"/>
        <v>4</v>
      </c>
      <c r="F8624" s="12" t="str">
        <f t="shared" si="676"/>
        <v>先負</v>
      </c>
      <c r="G8624" s="12" t="str">
        <f t="shared" si="677"/>
        <v>水</v>
      </c>
      <c r="J8624" s="12"/>
      <c r="K8624" s="12"/>
      <c r="L8624" s="12"/>
      <c r="M8624" s="12"/>
      <c r="N8624" s="12"/>
    </row>
    <row r="8625" spans="1:14" x14ac:dyDescent="0.2">
      <c r="A8625" s="1">
        <v>48802</v>
      </c>
      <c r="B8625" s="4" t="s">
        <v>881</v>
      </c>
      <c r="C8625" s="5" t="str">
        <f t="shared" si="678"/>
        <v xml:space="preserve"> 7</v>
      </c>
      <c r="D8625" s="12" t="str">
        <f t="shared" si="679"/>
        <v>16</v>
      </c>
      <c r="E8625" s="12">
        <f t="shared" si="675"/>
        <v>5</v>
      </c>
      <c r="F8625" s="12" t="str">
        <f t="shared" si="676"/>
        <v>仏滅</v>
      </c>
      <c r="G8625" s="12" t="str">
        <f t="shared" si="677"/>
        <v>木</v>
      </c>
      <c r="J8625" s="12"/>
      <c r="K8625" s="12"/>
      <c r="L8625" s="12"/>
      <c r="M8625" s="12"/>
      <c r="N8625" s="12"/>
    </row>
    <row r="8626" spans="1:14" x14ac:dyDescent="0.2">
      <c r="A8626" s="1">
        <v>48803</v>
      </c>
      <c r="B8626" s="4" t="s">
        <v>882</v>
      </c>
      <c r="C8626" s="5" t="str">
        <f t="shared" si="678"/>
        <v xml:space="preserve"> 7</v>
      </c>
      <c r="D8626" s="12" t="str">
        <f t="shared" si="679"/>
        <v>17</v>
      </c>
      <c r="E8626" s="12">
        <f t="shared" si="675"/>
        <v>0</v>
      </c>
      <c r="F8626" s="12" t="str">
        <f t="shared" si="676"/>
        <v>大安</v>
      </c>
      <c r="G8626" s="12" t="str">
        <f t="shared" si="677"/>
        <v>金</v>
      </c>
      <c r="J8626" s="12"/>
      <c r="K8626" s="12"/>
      <c r="L8626" s="12"/>
      <c r="M8626" s="12"/>
      <c r="N8626" s="12"/>
    </row>
    <row r="8627" spans="1:14" x14ac:dyDescent="0.2">
      <c r="A8627" s="1">
        <v>48804</v>
      </c>
      <c r="B8627" s="4" t="s">
        <v>883</v>
      </c>
      <c r="C8627" s="5" t="str">
        <f t="shared" si="678"/>
        <v xml:space="preserve"> 7</v>
      </c>
      <c r="D8627" s="12" t="str">
        <f t="shared" si="679"/>
        <v>18</v>
      </c>
      <c r="E8627" s="12">
        <f t="shared" si="675"/>
        <v>1</v>
      </c>
      <c r="F8627" s="12" t="str">
        <f t="shared" si="676"/>
        <v>赤口</v>
      </c>
      <c r="G8627" s="12" t="str">
        <f t="shared" si="677"/>
        <v>土</v>
      </c>
      <c r="J8627" s="12"/>
      <c r="K8627" s="12"/>
      <c r="L8627" s="12"/>
      <c r="M8627" s="12"/>
      <c r="N8627" s="12"/>
    </row>
    <row r="8628" spans="1:14" x14ac:dyDescent="0.2">
      <c r="A8628" s="1">
        <v>48805</v>
      </c>
      <c r="B8628" s="4" t="s">
        <v>884</v>
      </c>
      <c r="C8628" s="5" t="str">
        <f t="shared" si="678"/>
        <v xml:space="preserve"> 7</v>
      </c>
      <c r="D8628" s="12" t="str">
        <f t="shared" si="679"/>
        <v>19</v>
      </c>
      <c r="E8628" s="12">
        <f t="shared" ref="E8628:E8691" si="680">MOD(C8628+D8628,6)</f>
        <v>2</v>
      </c>
      <c r="F8628" s="12" t="str">
        <f t="shared" ref="F8628:F8691" si="681">VLOOKUP(E8628,$H$2:$I$7,2)</f>
        <v>先勝</v>
      </c>
      <c r="G8628" s="12" t="str">
        <f t="shared" ref="G8628:G8691" si="682">TEXT(A8628,"aaa")</f>
        <v>日</v>
      </c>
      <c r="J8628" s="12"/>
      <c r="K8628" s="12"/>
      <c r="L8628" s="12"/>
      <c r="M8628" s="12"/>
      <c r="N8628" s="12"/>
    </row>
    <row r="8629" spans="1:14" x14ac:dyDescent="0.2">
      <c r="A8629" s="1">
        <v>48806</v>
      </c>
      <c r="B8629" s="4" t="s">
        <v>885</v>
      </c>
      <c r="C8629" s="5" t="str">
        <f t="shared" si="678"/>
        <v xml:space="preserve"> 7</v>
      </c>
      <c r="D8629" s="12" t="str">
        <f t="shared" si="679"/>
        <v>20</v>
      </c>
      <c r="E8629" s="12">
        <f t="shared" si="680"/>
        <v>3</v>
      </c>
      <c r="F8629" s="12" t="str">
        <f t="shared" si="681"/>
        <v>友引</v>
      </c>
      <c r="G8629" s="12" t="str">
        <f t="shared" si="682"/>
        <v>月</v>
      </c>
      <c r="J8629" s="12"/>
      <c r="K8629" s="12"/>
      <c r="L8629" s="12"/>
      <c r="M8629" s="12"/>
      <c r="N8629" s="12"/>
    </row>
    <row r="8630" spans="1:14" x14ac:dyDescent="0.2">
      <c r="A8630" s="1">
        <v>48807</v>
      </c>
      <c r="B8630" s="4" t="s">
        <v>886</v>
      </c>
      <c r="C8630" s="5" t="str">
        <f t="shared" si="678"/>
        <v xml:space="preserve"> 7</v>
      </c>
      <c r="D8630" s="12" t="str">
        <f t="shared" si="679"/>
        <v>21</v>
      </c>
      <c r="E8630" s="12">
        <f t="shared" si="680"/>
        <v>4</v>
      </c>
      <c r="F8630" s="12" t="str">
        <f t="shared" si="681"/>
        <v>先負</v>
      </c>
      <c r="G8630" s="12" t="str">
        <f t="shared" si="682"/>
        <v>火</v>
      </c>
      <c r="J8630" s="12"/>
      <c r="K8630" s="12"/>
      <c r="L8630" s="12"/>
      <c r="M8630" s="12"/>
      <c r="N8630" s="12"/>
    </row>
    <row r="8631" spans="1:14" x14ac:dyDescent="0.2">
      <c r="A8631" s="1">
        <v>48808</v>
      </c>
      <c r="B8631" s="4" t="s">
        <v>887</v>
      </c>
      <c r="C8631" s="5" t="str">
        <f t="shared" si="678"/>
        <v xml:space="preserve"> 7</v>
      </c>
      <c r="D8631" s="12" t="str">
        <f t="shared" si="679"/>
        <v>22</v>
      </c>
      <c r="E8631" s="12">
        <f t="shared" si="680"/>
        <v>5</v>
      </c>
      <c r="F8631" s="12" t="str">
        <f t="shared" si="681"/>
        <v>仏滅</v>
      </c>
      <c r="G8631" s="12" t="str">
        <f t="shared" si="682"/>
        <v>水</v>
      </c>
      <c r="J8631" s="12"/>
      <c r="K8631" s="12"/>
      <c r="L8631" s="12"/>
      <c r="M8631" s="12"/>
      <c r="N8631" s="12"/>
    </row>
    <row r="8632" spans="1:14" x14ac:dyDescent="0.2">
      <c r="A8632" s="1">
        <v>48809</v>
      </c>
      <c r="B8632" s="4" t="s">
        <v>888</v>
      </c>
      <c r="C8632" s="5" t="str">
        <f t="shared" si="678"/>
        <v xml:space="preserve"> 7</v>
      </c>
      <c r="D8632" s="12" t="str">
        <f t="shared" si="679"/>
        <v>23</v>
      </c>
      <c r="E8632" s="12">
        <f t="shared" si="680"/>
        <v>0</v>
      </c>
      <c r="F8632" s="12" t="str">
        <f t="shared" si="681"/>
        <v>大安</v>
      </c>
      <c r="G8632" s="12" t="str">
        <f t="shared" si="682"/>
        <v>木</v>
      </c>
      <c r="J8632" s="12"/>
      <c r="K8632" s="12"/>
      <c r="L8632" s="12"/>
      <c r="M8632" s="12"/>
      <c r="N8632" s="12"/>
    </row>
    <row r="8633" spans="1:14" x14ac:dyDescent="0.2">
      <c r="A8633" s="1">
        <v>48810</v>
      </c>
      <c r="B8633" s="4" t="s">
        <v>889</v>
      </c>
      <c r="C8633" s="5" t="str">
        <f t="shared" si="678"/>
        <v xml:space="preserve"> 7</v>
      </c>
      <c r="D8633" s="12" t="str">
        <f t="shared" si="679"/>
        <v>24</v>
      </c>
      <c r="E8633" s="12">
        <f t="shared" si="680"/>
        <v>1</v>
      </c>
      <c r="F8633" s="12" t="str">
        <f t="shared" si="681"/>
        <v>赤口</v>
      </c>
      <c r="G8633" s="12" t="str">
        <f t="shared" si="682"/>
        <v>金</v>
      </c>
      <c r="J8633" s="12"/>
      <c r="K8633" s="12"/>
      <c r="L8633" s="12"/>
      <c r="M8633" s="12"/>
      <c r="N8633" s="12"/>
    </row>
    <row r="8634" spans="1:14" x14ac:dyDescent="0.2">
      <c r="A8634" s="1">
        <v>48811</v>
      </c>
      <c r="B8634" s="4" t="s">
        <v>890</v>
      </c>
      <c r="C8634" s="5" t="str">
        <f t="shared" si="678"/>
        <v xml:space="preserve"> 7</v>
      </c>
      <c r="D8634" s="12" t="str">
        <f t="shared" si="679"/>
        <v>25</v>
      </c>
      <c r="E8634" s="12">
        <f t="shared" si="680"/>
        <v>2</v>
      </c>
      <c r="F8634" s="12" t="str">
        <f t="shared" si="681"/>
        <v>先勝</v>
      </c>
      <c r="G8634" s="12" t="str">
        <f t="shared" si="682"/>
        <v>土</v>
      </c>
      <c r="J8634" s="12"/>
      <c r="K8634" s="12"/>
      <c r="L8634" s="12"/>
      <c r="M8634" s="12"/>
      <c r="N8634" s="12"/>
    </row>
    <row r="8635" spans="1:14" x14ac:dyDescent="0.2">
      <c r="A8635" s="1">
        <v>48812</v>
      </c>
      <c r="B8635" s="4" t="s">
        <v>891</v>
      </c>
      <c r="C8635" s="5" t="str">
        <f t="shared" si="678"/>
        <v xml:space="preserve"> 7</v>
      </c>
      <c r="D8635" s="12" t="str">
        <f t="shared" si="679"/>
        <v>26</v>
      </c>
      <c r="E8635" s="12">
        <f t="shared" si="680"/>
        <v>3</v>
      </c>
      <c r="F8635" s="12" t="str">
        <f t="shared" si="681"/>
        <v>友引</v>
      </c>
      <c r="G8635" s="12" t="str">
        <f t="shared" si="682"/>
        <v>日</v>
      </c>
      <c r="J8635" s="12"/>
      <c r="K8635" s="12"/>
      <c r="L8635" s="12"/>
      <c r="M8635" s="12"/>
      <c r="N8635" s="12"/>
    </row>
    <row r="8636" spans="1:14" x14ac:dyDescent="0.2">
      <c r="A8636" s="1">
        <v>48813</v>
      </c>
      <c r="B8636" s="4" t="s">
        <v>892</v>
      </c>
      <c r="C8636" s="5" t="str">
        <f t="shared" si="678"/>
        <v xml:space="preserve"> 7</v>
      </c>
      <c r="D8636" s="12" t="str">
        <f t="shared" si="679"/>
        <v>27</v>
      </c>
      <c r="E8636" s="12">
        <f t="shared" si="680"/>
        <v>4</v>
      </c>
      <c r="F8636" s="12" t="str">
        <f t="shared" si="681"/>
        <v>先負</v>
      </c>
      <c r="G8636" s="12" t="str">
        <f t="shared" si="682"/>
        <v>月</v>
      </c>
      <c r="J8636" s="12"/>
      <c r="K8636" s="12"/>
      <c r="L8636" s="12"/>
      <c r="M8636" s="12"/>
      <c r="N8636" s="12"/>
    </row>
    <row r="8637" spans="1:14" x14ac:dyDescent="0.2">
      <c r="A8637" s="1">
        <v>48814</v>
      </c>
      <c r="B8637" s="4" t="s">
        <v>893</v>
      </c>
      <c r="C8637" s="5" t="str">
        <f t="shared" si="678"/>
        <v xml:space="preserve"> 7</v>
      </c>
      <c r="D8637" s="12" t="str">
        <f t="shared" si="679"/>
        <v>28</v>
      </c>
      <c r="E8637" s="12">
        <f t="shared" si="680"/>
        <v>5</v>
      </c>
      <c r="F8637" s="12" t="str">
        <f t="shared" si="681"/>
        <v>仏滅</v>
      </c>
      <c r="G8637" s="12" t="str">
        <f t="shared" si="682"/>
        <v>火</v>
      </c>
      <c r="J8637" s="12"/>
      <c r="K8637" s="12"/>
      <c r="L8637" s="12"/>
      <c r="M8637" s="12"/>
      <c r="N8637" s="12"/>
    </row>
    <row r="8638" spans="1:14" x14ac:dyDescent="0.2">
      <c r="A8638" s="1">
        <v>48815</v>
      </c>
      <c r="B8638" s="4" t="s">
        <v>894</v>
      </c>
      <c r="C8638" s="5" t="str">
        <f t="shared" si="678"/>
        <v xml:space="preserve"> 7</v>
      </c>
      <c r="D8638" s="12" t="str">
        <f t="shared" si="679"/>
        <v>29</v>
      </c>
      <c r="E8638" s="12">
        <f t="shared" si="680"/>
        <v>0</v>
      </c>
      <c r="F8638" s="12" t="str">
        <f t="shared" si="681"/>
        <v>大安</v>
      </c>
      <c r="G8638" s="12" t="str">
        <f t="shared" si="682"/>
        <v>水</v>
      </c>
      <c r="J8638" s="12"/>
      <c r="K8638" s="12"/>
      <c r="L8638" s="12"/>
      <c r="M8638" s="12"/>
      <c r="N8638" s="12"/>
    </row>
    <row r="8639" spans="1:14" x14ac:dyDescent="0.2">
      <c r="A8639" s="1">
        <v>48816</v>
      </c>
      <c r="B8639" s="4" t="s">
        <v>895</v>
      </c>
      <c r="C8639" s="5" t="str">
        <f t="shared" si="678"/>
        <v xml:space="preserve"> 7</v>
      </c>
      <c r="D8639" s="12" t="str">
        <f t="shared" si="679"/>
        <v>30</v>
      </c>
      <c r="E8639" s="12">
        <f t="shared" si="680"/>
        <v>1</v>
      </c>
      <c r="F8639" s="12" t="str">
        <f t="shared" si="681"/>
        <v>赤口</v>
      </c>
      <c r="G8639" s="12" t="str">
        <f t="shared" si="682"/>
        <v>木</v>
      </c>
      <c r="J8639" s="12"/>
      <c r="K8639" s="12"/>
      <c r="L8639" s="12"/>
      <c r="M8639" s="12"/>
      <c r="N8639" s="12"/>
    </row>
    <row r="8640" spans="1:14" x14ac:dyDescent="0.2">
      <c r="A8640" s="1">
        <v>48817</v>
      </c>
      <c r="B8640" s="4" t="s">
        <v>896</v>
      </c>
      <c r="C8640" s="5" t="str">
        <f t="shared" si="678"/>
        <v xml:space="preserve"> 8</v>
      </c>
      <c r="D8640" s="12" t="str">
        <f t="shared" si="679"/>
        <v>1</v>
      </c>
      <c r="E8640" s="12">
        <f t="shared" si="680"/>
        <v>3</v>
      </c>
      <c r="F8640" s="12" t="str">
        <f t="shared" si="681"/>
        <v>友引</v>
      </c>
      <c r="G8640" s="12" t="str">
        <f t="shared" si="682"/>
        <v>金</v>
      </c>
      <c r="J8640" s="12"/>
      <c r="K8640" s="12"/>
      <c r="L8640" s="12"/>
      <c r="M8640" s="12"/>
      <c r="N8640" s="12"/>
    </row>
    <row r="8641" spans="1:14" x14ac:dyDescent="0.2">
      <c r="A8641" s="1">
        <v>48818</v>
      </c>
      <c r="B8641" s="4" t="s">
        <v>897</v>
      </c>
      <c r="C8641" s="5" t="str">
        <f t="shared" si="678"/>
        <v xml:space="preserve"> 8</v>
      </c>
      <c r="D8641" s="12" t="str">
        <f t="shared" si="679"/>
        <v>2</v>
      </c>
      <c r="E8641" s="12">
        <f t="shared" si="680"/>
        <v>4</v>
      </c>
      <c r="F8641" s="12" t="str">
        <f t="shared" si="681"/>
        <v>先負</v>
      </c>
      <c r="G8641" s="12" t="str">
        <f t="shared" si="682"/>
        <v>土</v>
      </c>
      <c r="J8641" s="12"/>
      <c r="K8641" s="12"/>
      <c r="L8641" s="12"/>
      <c r="M8641" s="12"/>
      <c r="N8641" s="12"/>
    </row>
    <row r="8642" spans="1:14" x14ac:dyDescent="0.2">
      <c r="A8642" s="1">
        <v>48819</v>
      </c>
      <c r="B8642" s="4" t="s">
        <v>898</v>
      </c>
      <c r="C8642" s="5" t="str">
        <f t="shared" si="678"/>
        <v xml:space="preserve"> 8</v>
      </c>
      <c r="D8642" s="12" t="str">
        <f t="shared" si="679"/>
        <v>3</v>
      </c>
      <c r="E8642" s="12">
        <f t="shared" si="680"/>
        <v>5</v>
      </c>
      <c r="F8642" s="12" t="str">
        <f t="shared" si="681"/>
        <v>仏滅</v>
      </c>
      <c r="G8642" s="12" t="str">
        <f t="shared" si="682"/>
        <v>日</v>
      </c>
      <c r="J8642" s="12"/>
      <c r="K8642" s="12"/>
      <c r="L8642" s="12"/>
      <c r="M8642" s="12"/>
      <c r="N8642" s="12"/>
    </row>
    <row r="8643" spans="1:14" x14ac:dyDescent="0.2">
      <c r="A8643" s="1">
        <v>48820</v>
      </c>
      <c r="B8643" s="4" t="s">
        <v>899</v>
      </c>
      <c r="C8643" s="5" t="str">
        <f t="shared" si="678"/>
        <v xml:space="preserve"> 8</v>
      </c>
      <c r="D8643" s="12" t="str">
        <f t="shared" si="679"/>
        <v>4</v>
      </c>
      <c r="E8643" s="12">
        <f t="shared" si="680"/>
        <v>0</v>
      </c>
      <c r="F8643" s="12" t="str">
        <f t="shared" si="681"/>
        <v>大安</v>
      </c>
      <c r="G8643" s="12" t="str">
        <f t="shared" si="682"/>
        <v>月</v>
      </c>
      <c r="J8643" s="12"/>
      <c r="K8643" s="12"/>
      <c r="L8643" s="12"/>
      <c r="M8643" s="12"/>
      <c r="N8643" s="12"/>
    </row>
    <row r="8644" spans="1:14" x14ac:dyDescent="0.2">
      <c r="A8644" s="1">
        <v>48821</v>
      </c>
      <c r="B8644" s="4" t="s">
        <v>900</v>
      </c>
      <c r="C8644" s="5" t="str">
        <f t="shared" si="678"/>
        <v xml:space="preserve"> 8</v>
      </c>
      <c r="D8644" s="12" t="str">
        <f t="shared" si="679"/>
        <v>5</v>
      </c>
      <c r="E8644" s="12">
        <f t="shared" si="680"/>
        <v>1</v>
      </c>
      <c r="F8644" s="12" t="str">
        <f t="shared" si="681"/>
        <v>赤口</v>
      </c>
      <c r="G8644" s="12" t="str">
        <f t="shared" si="682"/>
        <v>火</v>
      </c>
      <c r="J8644" s="12"/>
      <c r="K8644" s="12"/>
      <c r="L8644" s="12"/>
      <c r="M8644" s="12"/>
      <c r="N8644" s="12"/>
    </row>
    <row r="8645" spans="1:14" x14ac:dyDescent="0.2">
      <c r="A8645" s="1">
        <v>48822</v>
      </c>
      <c r="B8645" s="4" t="s">
        <v>901</v>
      </c>
      <c r="C8645" s="5" t="str">
        <f t="shared" si="678"/>
        <v xml:space="preserve"> 8</v>
      </c>
      <c r="D8645" s="12" t="str">
        <f t="shared" si="679"/>
        <v>6</v>
      </c>
      <c r="E8645" s="12">
        <f t="shared" si="680"/>
        <v>2</v>
      </c>
      <c r="F8645" s="12" t="str">
        <f t="shared" si="681"/>
        <v>先勝</v>
      </c>
      <c r="G8645" s="12" t="str">
        <f t="shared" si="682"/>
        <v>水</v>
      </c>
      <c r="J8645" s="12"/>
      <c r="K8645" s="12"/>
      <c r="L8645" s="12"/>
      <c r="M8645" s="12"/>
      <c r="N8645" s="12"/>
    </row>
    <row r="8646" spans="1:14" x14ac:dyDescent="0.2">
      <c r="A8646" s="1">
        <v>48823</v>
      </c>
      <c r="B8646" s="4" t="s">
        <v>902</v>
      </c>
      <c r="C8646" s="5" t="str">
        <f t="shared" si="678"/>
        <v xml:space="preserve"> 8</v>
      </c>
      <c r="D8646" s="12" t="str">
        <f t="shared" si="679"/>
        <v>7</v>
      </c>
      <c r="E8646" s="12">
        <f t="shared" si="680"/>
        <v>3</v>
      </c>
      <c r="F8646" s="12" t="str">
        <f t="shared" si="681"/>
        <v>友引</v>
      </c>
      <c r="G8646" s="12" t="str">
        <f t="shared" si="682"/>
        <v>木</v>
      </c>
      <c r="J8646" s="12"/>
      <c r="K8646" s="12"/>
      <c r="L8646" s="12"/>
      <c r="M8646" s="12"/>
      <c r="N8646" s="12"/>
    </row>
    <row r="8647" spans="1:14" x14ac:dyDescent="0.2">
      <c r="A8647" s="1">
        <v>48824</v>
      </c>
      <c r="B8647" s="4" t="s">
        <v>903</v>
      </c>
      <c r="C8647" s="5" t="str">
        <f t="shared" si="678"/>
        <v xml:space="preserve"> 8</v>
      </c>
      <c r="D8647" s="12" t="str">
        <f t="shared" si="679"/>
        <v>8</v>
      </c>
      <c r="E8647" s="12">
        <f t="shared" si="680"/>
        <v>4</v>
      </c>
      <c r="F8647" s="12" t="str">
        <f t="shared" si="681"/>
        <v>先負</v>
      </c>
      <c r="G8647" s="12" t="str">
        <f t="shared" si="682"/>
        <v>金</v>
      </c>
      <c r="J8647" s="12"/>
      <c r="K8647" s="12"/>
      <c r="L8647" s="12"/>
      <c r="M8647" s="12"/>
      <c r="N8647" s="12"/>
    </row>
    <row r="8648" spans="1:14" x14ac:dyDescent="0.2">
      <c r="A8648" s="1">
        <v>48825</v>
      </c>
      <c r="B8648" s="4" t="s">
        <v>904</v>
      </c>
      <c r="C8648" s="5" t="str">
        <f t="shared" si="678"/>
        <v xml:space="preserve"> 8</v>
      </c>
      <c r="D8648" s="12" t="str">
        <f t="shared" si="679"/>
        <v>9</v>
      </c>
      <c r="E8648" s="12">
        <f t="shared" si="680"/>
        <v>5</v>
      </c>
      <c r="F8648" s="12" t="str">
        <f t="shared" si="681"/>
        <v>仏滅</v>
      </c>
      <c r="G8648" s="12" t="str">
        <f t="shared" si="682"/>
        <v>土</v>
      </c>
      <c r="J8648" s="12"/>
      <c r="K8648" s="12"/>
      <c r="L8648" s="12"/>
      <c r="M8648" s="12"/>
      <c r="N8648" s="12"/>
    </row>
    <row r="8649" spans="1:14" x14ac:dyDescent="0.2">
      <c r="A8649" s="1">
        <v>48826</v>
      </c>
      <c r="B8649" s="4" t="s">
        <v>905</v>
      </c>
      <c r="C8649" s="5" t="str">
        <f t="shared" si="678"/>
        <v xml:space="preserve"> 8</v>
      </c>
      <c r="D8649" s="12" t="str">
        <f t="shared" si="679"/>
        <v>10</v>
      </c>
      <c r="E8649" s="12">
        <f t="shared" si="680"/>
        <v>0</v>
      </c>
      <c r="F8649" s="12" t="str">
        <f t="shared" si="681"/>
        <v>大安</v>
      </c>
      <c r="G8649" s="12" t="str">
        <f t="shared" si="682"/>
        <v>日</v>
      </c>
      <c r="J8649" s="12"/>
      <c r="K8649" s="12"/>
      <c r="L8649" s="12"/>
      <c r="M8649" s="12"/>
      <c r="N8649" s="12"/>
    </row>
    <row r="8650" spans="1:14" x14ac:dyDescent="0.2">
      <c r="A8650" s="1">
        <v>48827</v>
      </c>
      <c r="B8650" s="4" t="s">
        <v>906</v>
      </c>
      <c r="C8650" s="5" t="str">
        <f t="shared" si="678"/>
        <v xml:space="preserve"> 8</v>
      </c>
      <c r="D8650" s="12" t="str">
        <f t="shared" si="679"/>
        <v>11</v>
      </c>
      <c r="E8650" s="12">
        <f t="shared" si="680"/>
        <v>1</v>
      </c>
      <c r="F8650" s="12" t="str">
        <f t="shared" si="681"/>
        <v>赤口</v>
      </c>
      <c r="G8650" s="12" t="str">
        <f t="shared" si="682"/>
        <v>月</v>
      </c>
      <c r="J8650" s="12"/>
      <c r="K8650" s="12"/>
      <c r="L8650" s="12"/>
      <c r="M8650" s="12"/>
      <c r="N8650" s="12"/>
    </row>
    <row r="8651" spans="1:14" x14ac:dyDescent="0.2">
      <c r="A8651" s="1">
        <v>48828</v>
      </c>
      <c r="B8651" s="4" t="s">
        <v>907</v>
      </c>
      <c r="C8651" s="5" t="str">
        <f t="shared" si="678"/>
        <v xml:space="preserve"> 8</v>
      </c>
      <c r="D8651" s="12" t="str">
        <f t="shared" si="679"/>
        <v>12</v>
      </c>
      <c r="E8651" s="12">
        <f t="shared" si="680"/>
        <v>2</v>
      </c>
      <c r="F8651" s="12" t="str">
        <f t="shared" si="681"/>
        <v>先勝</v>
      </c>
      <c r="G8651" s="12" t="str">
        <f t="shared" si="682"/>
        <v>火</v>
      </c>
      <c r="J8651" s="12"/>
      <c r="K8651" s="12"/>
      <c r="L8651" s="12"/>
      <c r="M8651" s="12"/>
      <c r="N8651" s="12"/>
    </row>
    <row r="8652" spans="1:14" x14ac:dyDescent="0.2">
      <c r="A8652" s="1">
        <v>48829</v>
      </c>
      <c r="B8652" s="4" t="s">
        <v>908</v>
      </c>
      <c r="C8652" s="5" t="str">
        <f t="shared" ref="C8652:C8715" si="683">SUBSTITUTE( LEFT(B8652,LEN(B8652)-(LEN(B8652)-FIND("/",B8652)+1)), "閏", "" )</f>
        <v xml:space="preserve"> 8</v>
      </c>
      <c r="D8652" s="12" t="str">
        <f t="shared" si="679"/>
        <v>13</v>
      </c>
      <c r="E8652" s="12">
        <f t="shared" si="680"/>
        <v>3</v>
      </c>
      <c r="F8652" s="12" t="str">
        <f t="shared" si="681"/>
        <v>友引</v>
      </c>
      <c r="G8652" s="12" t="str">
        <f t="shared" si="682"/>
        <v>水</v>
      </c>
      <c r="J8652" s="12"/>
      <c r="K8652" s="12"/>
      <c r="L8652" s="12"/>
      <c r="M8652" s="12"/>
      <c r="N8652" s="12"/>
    </row>
    <row r="8653" spans="1:14" x14ac:dyDescent="0.2">
      <c r="A8653" s="1">
        <v>48830</v>
      </c>
      <c r="B8653" s="4" t="s">
        <v>909</v>
      </c>
      <c r="C8653" s="5" t="str">
        <f t="shared" si="683"/>
        <v xml:space="preserve"> 8</v>
      </c>
      <c r="D8653" s="12" t="str">
        <f t="shared" si="679"/>
        <v>14</v>
      </c>
      <c r="E8653" s="12">
        <f t="shared" si="680"/>
        <v>4</v>
      </c>
      <c r="F8653" s="12" t="str">
        <f t="shared" si="681"/>
        <v>先負</v>
      </c>
      <c r="G8653" s="12" t="str">
        <f t="shared" si="682"/>
        <v>木</v>
      </c>
      <c r="J8653" s="12"/>
      <c r="K8653" s="12"/>
      <c r="L8653" s="12"/>
      <c r="M8653" s="12"/>
      <c r="N8653" s="12"/>
    </row>
    <row r="8654" spans="1:14" x14ac:dyDescent="0.2">
      <c r="A8654" s="1">
        <v>48831</v>
      </c>
      <c r="B8654" s="4" t="s">
        <v>910</v>
      </c>
      <c r="C8654" s="5" t="str">
        <f t="shared" si="683"/>
        <v xml:space="preserve"> 8</v>
      </c>
      <c r="D8654" s="12" t="str">
        <f t="shared" si="679"/>
        <v>15</v>
      </c>
      <c r="E8654" s="12">
        <f t="shared" si="680"/>
        <v>5</v>
      </c>
      <c r="F8654" s="12" t="str">
        <f t="shared" si="681"/>
        <v>仏滅</v>
      </c>
      <c r="G8654" s="12" t="str">
        <f t="shared" si="682"/>
        <v>金</v>
      </c>
      <c r="J8654" s="12"/>
      <c r="K8654" s="12"/>
      <c r="L8654" s="12"/>
      <c r="M8654" s="12"/>
      <c r="N8654" s="12"/>
    </row>
    <row r="8655" spans="1:14" x14ac:dyDescent="0.2">
      <c r="A8655" s="1">
        <v>48832</v>
      </c>
      <c r="B8655" s="4" t="s">
        <v>911</v>
      </c>
      <c r="C8655" s="5" t="str">
        <f t="shared" si="683"/>
        <v xml:space="preserve"> 8</v>
      </c>
      <c r="D8655" s="12" t="str">
        <f t="shared" si="679"/>
        <v>16</v>
      </c>
      <c r="E8655" s="12">
        <f t="shared" si="680"/>
        <v>0</v>
      </c>
      <c r="F8655" s="12" t="str">
        <f t="shared" si="681"/>
        <v>大安</v>
      </c>
      <c r="G8655" s="12" t="str">
        <f t="shared" si="682"/>
        <v>土</v>
      </c>
      <c r="J8655" s="12"/>
      <c r="K8655" s="12"/>
      <c r="L8655" s="12"/>
      <c r="M8655" s="12"/>
      <c r="N8655" s="12"/>
    </row>
    <row r="8656" spans="1:14" x14ac:dyDescent="0.2">
      <c r="A8656" s="1">
        <v>48833</v>
      </c>
      <c r="B8656" s="4" t="s">
        <v>912</v>
      </c>
      <c r="C8656" s="5" t="str">
        <f t="shared" si="683"/>
        <v xml:space="preserve"> 8</v>
      </c>
      <c r="D8656" s="12" t="str">
        <f t="shared" si="679"/>
        <v>17</v>
      </c>
      <c r="E8656" s="12">
        <f t="shared" si="680"/>
        <v>1</v>
      </c>
      <c r="F8656" s="12" t="str">
        <f t="shared" si="681"/>
        <v>赤口</v>
      </c>
      <c r="G8656" s="12" t="str">
        <f t="shared" si="682"/>
        <v>日</v>
      </c>
      <c r="J8656" s="12"/>
      <c r="K8656" s="12"/>
      <c r="L8656" s="12"/>
      <c r="M8656" s="12"/>
      <c r="N8656" s="12"/>
    </row>
    <row r="8657" spans="1:14" x14ac:dyDescent="0.2">
      <c r="A8657" s="1">
        <v>48834</v>
      </c>
      <c r="B8657" s="4" t="s">
        <v>913</v>
      </c>
      <c r="C8657" s="5" t="str">
        <f t="shared" si="683"/>
        <v xml:space="preserve"> 8</v>
      </c>
      <c r="D8657" s="12" t="str">
        <f t="shared" si="679"/>
        <v>18</v>
      </c>
      <c r="E8657" s="12">
        <f t="shared" si="680"/>
        <v>2</v>
      </c>
      <c r="F8657" s="12" t="str">
        <f t="shared" si="681"/>
        <v>先勝</v>
      </c>
      <c r="G8657" s="12" t="str">
        <f t="shared" si="682"/>
        <v>月</v>
      </c>
      <c r="J8657" s="12"/>
      <c r="K8657" s="12"/>
      <c r="L8657" s="12"/>
      <c r="M8657" s="12"/>
      <c r="N8657" s="12"/>
    </row>
    <row r="8658" spans="1:14" x14ac:dyDescent="0.2">
      <c r="A8658" s="1">
        <v>48835</v>
      </c>
      <c r="B8658" s="4" t="s">
        <v>914</v>
      </c>
      <c r="C8658" s="5" t="str">
        <f t="shared" si="683"/>
        <v xml:space="preserve"> 8</v>
      </c>
      <c r="D8658" s="12" t="str">
        <f t="shared" si="679"/>
        <v>19</v>
      </c>
      <c r="E8658" s="12">
        <f t="shared" si="680"/>
        <v>3</v>
      </c>
      <c r="F8658" s="12" t="str">
        <f t="shared" si="681"/>
        <v>友引</v>
      </c>
      <c r="G8658" s="12" t="str">
        <f t="shared" si="682"/>
        <v>火</v>
      </c>
      <c r="J8658" s="12"/>
      <c r="K8658" s="12"/>
      <c r="L8658" s="12"/>
      <c r="M8658" s="12"/>
      <c r="N8658" s="12"/>
    </row>
    <row r="8659" spans="1:14" x14ac:dyDescent="0.2">
      <c r="A8659" s="1">
        <v>48836</v>
      </c>
      <c r="B8659" s="4" t="s">
        <v>915</v>
      </c>
      <c r="C8659" s="5" t="str">
        <f t="shared" si="683"/>
        <v xml:space="preserve"> 8</v>
      </c>
      <c r="D8659" s="12" t="str">
        <f t="shared" si="679"/>
        <v>20</v>
      </c>
      <c r="E8659" s="12">
        <f t="shared" si="680"/>
        <v>4</v>
      </c>
      <c r="F8659" s="12" t="str">
        <f t="shared" si="681"/>
        <v>先負</v>
      </c>
      <c r="G8659" s="12" t="str">
        <f t="shared" si="682"/>
        <v>水</v>
      </c>
      <c r="J8659" s="12"/>
      <c r="K8659" s="12"/>
      <c r="L8659" s="12"/>
      <c r="M8659" s="12"/>
      <c r="N8659" s="12"/>
    </row>
    <row r="8660" spans="1:14" x14ac:dyDescent="0.2">
      <c r="A8660" s="1">
        <v>48837</v>
      </c>
      <c r="B8660" s="4" t="s">
        <v>916</v>
      </c>
      <c r="C8660" s="5" t="str">
        <f t="shared" si="683"/>
        <v xml:space="preserve"> 8</v>
      </c>
      <c r="D8660" s="12" t="str">
        <f t="shared" si="679"/>
        <v>21</v>
      </c>
      <c r="E8660" s="12">
        <f t="shared" si="680"/>
        <v>5</v>
      </c>
      <c r="F8660" s="12" t="str">
        <f t="shared" si="681"/>
        <v>仏滅</v>
      </c>
      <c r="G8660" s="12" t="str">
        <f t="shared" si="682"/>
        <v>木</v>
      </c>
      <c r="J8660" s="12"/>
      <c r="K8660" s="12"/>
      <c r="L8660" s="12"/>
      <c r="M8660" s="12"/>
      <c r="N8660" s="12"/>
    </row>
    <row r="8661" spans="1:14" x14ac:dyDescent="0.2">
      <c r="A8661" s="1">
        <v>48838</v>
      </c>
      <c r="B8661" s="4" t="s">
        <v>917</v>
      </c>
      <c r="C8661" s="5" t="str">
        <f t="shared" si="683"/>
        <v xml:space="preserve"> 8</v>
      </c>
      <c r="D8661" s="12" t="str">
        <f t="shared" si="679"/>
        <v>22</v>
      </c>
      <c r="E8661" s="12">
        <f t="shared" si="680"/>
        <v>0</v>
      </c>
      <c r="F8661" s="12" t="str">
        <f t="shared" si="681"/>
        <v>大安</v>
      </c>
      <c r="G8661" s="12" t="str">
        <f t="shared" si="682"/>
        <v>金</v>
      </c>
      <c r="J8661" s="12"/>
      <c r="K8661" s="12"/>
      <c r="L8661" s="12"/>
      <c r="M8661" s="12"/>
      <c r="N8661" s="12"/>
    </row>
    <row r="8662" spans="1:14" x14ac:dyDescent="0.2">
      <c r="A8662" s="1">
        <v>48839</v>
      </c>
      <c r="B8662" s="4" t="s">
        <v>918</v>
      </c>
      <c r="C8662" s="5" t="str">
        <f t="shared" si="683"/>
        <v xml:space="preserve"> 8</v>
      </c>
      <c r="D8662" s="12" t="str">
        <f t="shared" si="679"/>
        <v>23</v>
      </c>
      <c r="E8662" s="12">
        <f t="shared" si="680"/>
        <v>1</v>
      </c>
      <c r="F8662" s="12" t="str">
        <f t="shared" si="681"/>
        <v>赤口</v>
      </c>
      <c r="G8662" s="12" t="str">
        <f t="shared" si="682"/>
        <v>土</v>
      </c>
      <c r="J8662" s="12"/>
      <c r="K8662" s="12"/>
      <c r="L8662" s="12"/>
      <c r="M8662" s="12"/>
      <c r="N8662" s="12"/>
    </row>
    <row r="8663" spans="1:14" x14ac:dyDescent="0.2">
      <c r="A8663" s="1">
        <v>48840</v>
      </c>
      <c r="B8663" s="4" t="s">
        <v>919</v>
      </c>
      <c r="C8663" s="5" t="str">
        <f t="shared" si="683"/>
        <v xml:space="preserve"> 8</v>
      </c>
      <c r="D8663" s="12" t="str">
        <f t="shared" si="679"/>
        <v>24</v>
      </c>
      <c r="E8663" s="12">
        <f t="shared" si="680"/>
        <v>2</v>
      </c>
      <c r="F8663" s="12" t="str">
        <f t="shared" si="681"/>
        <v>先勝</v>
      </c>
      <c r="G8663" s="12" t="str">
        <f t="shared" si="682"/>
        <v>日</v>
      </c>
      <c r="J8663" s="12"/>
      <c r="K8663" s="12"/>
      <c r="L8663" s="12"/>
      <c r="M8663" s="12"/>
      <c r="N8663" s="12"/>
    </row>
    <row r="8664" spans="1:14" x14ac:dyDescent="0.2">
      <c r="A8664" s="1">
        <v>48841</v>
      </c>
      <c r="B8664" s="4" t="s">
        <v>920</v>
      </c>
      <c r="C8664" s="5" t="str">
        <f t="shared" si="683"/>
        <v xml:space="preserve"> 8</v>
      </c>
      <c r="D8664" s="12" t="str">
        <f t="shared" si="679"/>
        <v>25</v>
      </c>
      <c r="E8664" s="12">
        <f t="shared" si="680"/>
        <v>3</v>
      </c>
      <c r="F8664" s="12" t="str">
        <f t="shared" si="681"/>
        <v>友引</v>
      </c>
      <c r="G8664" s="12" t="str">
        <f t="shared" si="682"/>
        <v>月</v>
      </c>
      <c r="J8664" s="12"/>
      <c r="K8664" s="12"/>
      <c r="L8664" s="12"/>
      <c r="M8664" s="12"/>
      <c r="N8664" s="12"/>
    </row>
    <row r="8665" spans="1:14" x14ac:dyDescent="0.2">
      <c r="A8665" s="1">
        <v>48842</v>
      </c>
      <c r="B8665" s="4" t="s">
        <v>921</v>
      </c>
      <c r="C8665" s="5" t="str">
        <f t="shared" si="683"/>
        <v xml:space="preserve"> 8</v>
      </c>
      <c r="D8665" s="12" t="str">
        <f t="shared" si="679"/>
        <v>26</v>
      </c>
      <c r="E8665" s="12">
        <f t="shared" si="680"/>
        <v>4</v>
      </c>
      <c r="F8665" s="12" t="str">
        <f t="shared" si="681"/>
        <v>先負</v>
      </c>
      <c r="G8665" s="12" t="str">
        <f t="shared" si="682"/>
        <v>火</v>
      </c>
      <c r="J8665" s="12"/>
      <c r="K8665" s="12"/>
      <c r="L8665" s="12"/>
      <c r="M8665" s="12"/>
      <c r="N8665" s="12"/>
    </row>
    <row r="8666" spans="1:14" x14ac:dyDescent="0.2">
      <c r="A8666" s="1">
        <v>48843</v>
      </c>
      <c r="B8666" s="4" t="s">
        <v>922</v>
      </c>
      <c r="C8666" s="5" t="str">
        <f t="shared" si="683"/>
        <v xml:space="preserve"> 8</v>
      </c>
      <c r="D8666" s="12" t="str">
        <f t="shared" si="679"/>
        <v>27</v>
      </c>
      <c r="E8666" s="12">
        <f t="shared" si="680"/>
        <v>5</v>
      </c>
      <c r="F8666" s="12" t="str">
        <f t="shared" si="681"/>
        <v>仏滅</v>
      </c>
      <c r="G8666" s="12" t="str">
        <f t="shared" si="682"/>
        <v>水</v>
      </c>
      <c r="J8666" s="12"/>
      <c r="K8666" s="12"/>
      <c r="L8666" s="12"/>
      <c r="M8666" s="12"/>
      <c r="N8666" s="12"/>
    </row>
    <row r="8667" spans="1:14" x14ac:dyDescent="0.2">
      <c r="A8667" s="1">
        <v>48844</v>
      </c>
      <c r="B8667" s="4" t="s">
        <v>923</v>
      </c>
      <c r="C8667" s="5" t="str">
        <f t="shared" si="683"/>
        <v xml:space="preserve"> 8</v>
      </c>
      <c r="D8667" s="12" t="str">
        <f t="shared" si="679"/>
        <v>28</v>
      </c>
      <c r="E8667" s="12">
        <f t="shared" si="680"/>
        <v>0</v>
      </c>
      <c r="F8667" s="12" t="str">
        <f t="shared" si="681"/>
        <v>大安</v>
      </c>
      <c r="G8667" s="12" t="str">
        <f t="shared" si="682"/>
        <v>木</v>
      </c>
      <c r="J8667" s="12"/>
      <c r="K8667" s="12"/>
      <c r="L8667" s="12"/>
      <c r="M8667" s="12"/>
      <c r="N8667" s="12"/>
    </row>
    <row r="8668" spans="1:14" x14ac:dyDescent="0.2">
      <c r="A8668" s="1">
        <v>48845</v>
      </c>
      <c r="B8668" s="4" t="s">
        <v>924</v>
      </c>
      <c r="C8668" s="5" t="str">
        <f t="shared" si="683"/>
        <v xml:space="preserve"> 8</v>
      </c>
      <c r="D8668" s="12" t="str">
        <f t="shared" si="679"/>
        <v>29</v>
      </c>
      <c r="E8668" s="12">
        <f t="shared" si="680"/>
        <v>1</v>
      </c>
      <c r="F8668" s="12" t="str">
        <f t="shared" si="681"/>
        <v>赤口</v>
      </c>
      <c r="G8668" s="12" t="str">
        <f t="shared" si="682"/>
        <v>金</v>
      </c>
      <c r="J8668" s="12"/>
      <c r="K8668" s="12"/>
      <c r="L8668" s="12"/>
      <c r="M8668" s="12"/>
      <c r="N8668" s="12"/>
    </row>
    <row r="8669" spans="1:14" x14ac:dyDescent="0.2">
      <c r="A8669" s="1">
        <v>48846</v>
      </c>
      <c r="B8669" s="4" t="s">
        <v>925</v>
      </c>
      <c r="C8669" s="5" t="str">
        <f t="shared" si="683"/>
        <v xml:space="preserve"> 9</v>
      </c>
      <c r="D8669" s="12" t="str">
        <f t="shared" si="679"/>
        <v>1</v>
      </c>
      <c r="E8669" s="12">
        <f t="shared" si="680"/>
        <v>4</v>
      </c>
      <c r="F8669" s="12" t="str">
        <f t="shared" si="681"/>
        <v>先負</v>
      </c>
      <c r="G8669" s="12" t="str">
        <f t="shared" si="682"/>
        <v>土</v>
      </c>
      <c r="J8669" s="12"/>
      <c r="K8669" s="12"/>
      <c r="L8669" s="12"/>
      <c r="M8669" s="12"/>
      <c r="N8669" s="12"/>
    </row>
    <row r="8670" spans="1:14" x14ac:dyDescent="0.2">
      <c r="A8670" s="1">
        <v>48847</v>
      </c>
      <c r="B8670" s="4" t="s">
        <v>926</v>
      </c>
      <c r="C8670" s="5" t="str">
        <f t="shared" si="683"/>
        <v xml:space="preserve"> 9</v>
      </c>
      <c r="D8670" s="12" t="str">
        <f t="shared" si="679"/>
        <v>2</v>
      </c>
      <c r="E8670" s="12">
        <f t="shared" si="680"/>
        <v>5</v>
      </c>
      <c r="F8670" s="12" t="str">
        <f t="shared" si="681"/>
        <v>仏滅</v>
      </c>
      <c r="G8670" s="12" t="str">
        <f t="shared" si="682"/>
        <v>日</v>
      </c>
      <c r="J8670" s="12"/>
      <c r="K8670" s="12"/>
      <c r="L8670" s="12"/>
      <c r="M8670" s="12"/>
      <c r="N8670" s="12"/>
    </row>
    <row r="8671" spans="1:14" x14ac:dyDescent="0.2">
      <c r="A8671" s="1">
        <v>48848</v>
      </c>
      <c r="B8671" s="4" t="s">
        <v>927</v>
      </c>
      <c r="C8671" s="5" t="str">
        <f t="shared" si="683"/>
        <v xml:space="preserve"> 9</v>
      </c>
      <c r="D8671" s="12" t="str">
        <f t="shared" si="679"/>
        <v>3</v>
      </c>
      <c r="E8671" s="12">
        <f t="shared" si="680"/>
        <v>0</v>
      </c>
      <c r="F8671" s="12" t="str">
        <f t="shared" si="681"/>
        <v>大安</v>
      </c>
      <c r="G8671" s="12" t="str">
        <f t="shared" si="682"/>
        <v>月</v>
      </c>
      <c r="J8671" s="12"/>
      <c r="K8671" s="12"/>
      <c r="L8671" s="12"/>
      <c r="M8671" s="12"/>
      <c r="N8671" s="12"/>
    </row>
    <row r="8672" spans="1:14" x14ac:dyDescent="0.2">
      <c r="A8672" s="1">
        <v>48849</v>
      </c>
      <c r="B8672" s="4" t="s">
        <v>928</v>
      </c>
      <c r="C8672" s="5" t="str">
        <f t="shared" si="683"/>
        <v xml:space="preserve"> 9</v>
      </c>
      <c r="D8672" s="12" t="str">
        <f t="shared" si="679"/>
        <v>4</v>
      </c>
      <c r="E8672" s="12">
        <f t="shared" si="680"/>
        <v>1</v>
      </c>
      <c r="F8672" s="12" t="str">
        <f t="shared" si="681"/>
        <v>赤口</v>
      </c>
      <c r="G8672" s="12" t="str">
        <f t="shared" si="682"/>
        <v>火</v>
      </c>
      <c r="J8672" s="12"/>
      <c r="K8672" s="12"/>
      <c r="L8672" s="12"/>
      <c r="M8672" s="12"/>
      <c r="N8672" s="12"/>
    </row>
    <row r="8673" spans="1:14" x14ac:dyDescent="0.2">
      <c r="A8673" s="1">
        <v>48850</v>
      </c>
      <c r="B8673" s="4" t="s">
        <v>929</v>
      </c>
      <c r="C8673" s="5" t="str">
        <f t="shared" si="683"/>
        <v xml:space="preserve"> 9</v>
      </c>
      <c r="D8673" s="12" t="str">
        <f t="shared" si="679"/>
        <v>5</v>
      </c>
      <c r="E8673" s="12">
        <f t="shared" si="680"/>
        <v>2</v>
      </c>
      <c r="F8673" s="12" t="str">
        <f t="shared" si="681"/>
        <v>先勝</v>
      </c>
      <c r="G8673" s="12" t="str">
        <f t="shared" si="682"/>
        <v>水</v>
      </c>
      <c r="J8673" s="12"/>
      <c r="K8673" s="12"/>
      <c r="L8673" s="12"/>
      <c r="M8673" s="12"/>
      <c r="N8673" s="12"/>
    </row>
    <row r="8674" spans="1:14" x14ac:dyDescent="0.2">
      <c r="A8674" s="1">
        <v>48851</v>
      </c>
      <c r="B8674" s="4" t="s">
        <v>930</v>
      </c>
      <c r="C8674" s="5" t="str">
        <f t="shared" si="683"/>
        <v xml:space="preserve"> 9</v>
      </c>
      <c r="D8674" s="12" t="str">
        <f t="shared" si="679"/>
        <v>6</v>
      </c>
      <c r="E8674" s="12">
        <f t="shared" si="680"/>
        <v>3</v>
      </c>
      <c r="F8674" s="12" t="str">
        <f t="shared" si="681"/>
        <v>友引</v>
      </c>
      <c r="G8674" s="12" t="str">
        <f t="shared" si="682"/>
        <v>木</v>
      </c>
      <c r="J8674" s="12"/>
      <c r="K8674" s="12"/>
      <c r="L8674" s="12"/>
      <c r="M8674" s="12"/>
      <c r="N8674" s="12"/>
    </row>
    <row r="8675" spans="1:14" x14ac:dyDescent="0.2">
      <c r="A8675" s="1">
        <v>48852</v>
      </c>
      <c r="B8675" s="4" t="s">
        <v>931</v>
      </c>
      <c r="C8675" s="5" t="str">
        <f t="shared" si="683"/>
        <v xml:space="preserve"> 9</v>
      </c>
      <c r="D8675" s="12" t="str">
        <f t="shared" si="679"/>
        <v>7</v>
      </c>
      <c r="E8675" s="12">
        <f t="shared" si="680"/>
        <v>4</v>
      </c>
      <c r="F8675" s="12" t="str">
        <f t="shared" si="681"/>
        <v>先負</v>
      </c>
      <c r="G8675" s="12" t="str">
        <f t="shared" si="682"/>
        <v>金</v>
      </c>
      <c r="J8675" s="12"/>
      <c r="K8675" s="12"/>
      <c r="L8675" s="12"/>
      <c r="M8675" s="12"/>
      <c r="N8675" s="12"/>
    </row>
    <row r="8676" spans="1:14" x14ac:dyDescent="0.2">
      <c r="A8676" s="1">
        <v>48853</v>
      </c>
      <c r="B8676" s="4" t="s">
        <v>932</v>
      </c>
      <c r="C8676" s="5" t="str">
        <f t="shared" si="683"/>
        <v xml:space="preserve"> 9</v>
      </c>
      <c r="D8676" s="12" t="str">
        <f t="shared" si="679"/>
        <v>8</v>
      </c>
      <c r="E8676" s="12">
        <f t="shared" si="680"/>
        <v>5</v>
      </c>
      <c r="F8676" s="12" t="str">
        <f t="shared" si="681"/>
        <v>仏滅</v>
      </c>
      <c r="G8676" s="12" t="str">
        <f t="shared" si="682"/>
        <v>土</v>
      </c>
      <c r="J8676" s="12"/>
      <c r="K8676" s="12"/>
      <c r="L8676" s="12"/>
      <c r="M8676" s="12"/>
      <c r="N8676" s="12"/>
    </row>
    <row r="8677" spans="1:14" x14ac:dyDescent="0.2">
      <c r="A8677" s="1">
        <v>48854</v>
      </c>
      <c r="B8677" s="4" t="s">
        <v>933</v>
      </c>
      <c r="C8677" s="5" t="str">
        <f t="shared" si="683"/>
        <v xml:space="preserve"> 9</v>
      </c>
      <c r="D8677" s="12" t="str">
        <f t="shared" si="679"/>
        <v>9</v>
      </c>
      <c r="E8677" s="12">
        <f t="shared" si="680"/>
        <v>0</v>
      </c>
      <c r="F8677" s="12" t="str">
        <f t="shared" si="681"/>
        <v>大安</v>
      </c>
      <c r="G8677" s="12" t="str">
        <f t="shared" si="682"/>
        <v>日</v>
      </c>
      <c r="J8677" s="12"/>
      <c r="K8677" s="12"/>
      <c r="L8677" s="12"/>
      <c r="M8677" s="12"/>
      <c r="N8677" s="12"/>
    </row>
    <row r="8678" spans="1:14" x14ac:dyDescent="0.2">
      <c r="A8678" s="1">
        <v>48855</v>
      </c>
      <c r="B8678" s="4" t="s">
        <v>934</v>
      </c>
      <c r="C8678" s="5" t="str">
        <f t="shared" si="683"/>
        <v xml:space="preserve"> 9</v>
      </c>
      <c r="D8678" s="12" t="str">
        <f t="shared" si="679"/>
        <v>10</v>
      </c>
      <c r="E8678" s="12">
        <f t="shared" si="680"/>
        <v>1</v>
      </c>
      <c r="F8678" s="12" t="str">
        <f t="shared" si="681"/>
        <v>赤口</v>
      </c>
      <c r="G8678" s="12" t="str">
        <f t="shared" si="682"/>
        <v>月</v>
      </c>
      <c r="J8678" s="12"/>
      <c r="K8678" s="12"/>
      <c r="L8678" s="12"/>
      <c r="M8678" s="12"/>
      <c r="N8678" s="12"/>
    </row>
    <row r="8679" spans="1:14" x14ac:dyDescent="0.2">
      <c r="A8679" s="1">
        <v>48856</v>
      </c>
      <c r="B8679" s="4" t="s">
        <v>935</v>
      </c>
      <c r="C8679" s="5" t="str">
        <f t="shared" si="683"/>
        <v xml:space="preserve"> 9</v>
      </c>
      <c r="D8679" s="12" t="str">
        <f t="shared" si="679"/>
        <v>11</v>
      </c>
      <c r="E8679" s="12">
        <f t="shared" si="680"/>
        <v>2</v>
      </c>
      <c r="F8679" s="12" t="str">
        <f t="shared" si="681"/>
        <v>先勝</v>
      </c>
      <c r="G8679" s="12" t="str">
        <f t="shared" si="682"/>
        <v>火</v>
      </c>
      <c r="J8679" s="12"/>
      <c r="K8679" s="12"/>
      <c r="L8679" s="12"/>
      <c r="M8679" s="12"/>
      <c r="N8679" s="12"/>
    </row>
    <row r="8680" spans="1:14" x14ac:dyDescent="0.2">
      <c r="A8680" s="1">
        <v>48857</v>
      </c>
      <c r="B8680" s="4" t="s">
        <v>936</v>
      </c>
      <c r="C8680" s="5" t="str">
        <f t="shared" si="683"/>
        <v xml:space="preserve"> 9</v>
      </c>
      <c r="D8680" s="12" t="str">
        <f t="shared" si="679"/>
        <v>12</v>
      </c>
      <c r="E8680" s="12">
        <f t="shared" si="680"/>
        <v>3</v>
      </c>
      <c r="F8680" s="12" t="str">
        <f t="shared" si="681"/>
        <v>友引</v>
      </c>
      <c r="G8680" s="12" t="str">
        <f t="shared" si="682"/>
        <v>水</v>
      </c>
      <c r="J8680" s="12"/>
      <c r="K8680" s="12"/>
      <c r="L8680" s="12"/>
      <c r="M8680" s="12"/>
      <c r="N8680" s="12"/>
    </row>
    <row r="8681" spans="1:14" x14ac:dyDescent="0.2">
      <c r="A8681" s="1">
        <v>48858</v>
      </c>
      <c r="B8681" s="4" t="s">
        <v>937</v>
      </c>
      <c r="C8681" s="5" t="str">
        <f t="shared" si="683"/>
        <v xml:space="preserve"> 9</v>
      </c>
      <c r="D8681" s="12" t="str">
        <f t="shared" si="679"/>
        <v>13</v>
      </c>
      <c r="E8681" s="12">
        <f t="shared" si="680"/>
        <v>4</v>
      </c>
      <c r="F8681" s="12" t="str">
        <f t="shared" si="681"/>
        <v>先負</v>
      </c>
      <c r="G8681" s="12" t="str">
        <f t="shared" si="682"/>
        <v>木</v>
      </c>
      <c r="J8681" s="12"/>
      <c r="K8681" s="12"/>
      <c r="L8681" s="12"/>
      <c r="M8681" s="12"/>
      <c r="N8681" s="12"/>
    </row>
    <row r="8682" spans="1:14" x14ac:dyDescent="0.2">
      <c r="A8682" s="1">
        <v>48859</v>
      </c>
      <c r="B8682" s="4" t="s">
        <v>938</v>
      </c>
      <c r="C8682" s="5" t="str">
        <f t="shared" si="683"/>
        <v xml:space="preserve"> 9</v>
      </c>
      <c r="D8682" s="12" t="str">
        <f t="shared" si="679"/>
        <v>14</v>
      </c>
      <c r="E8682" s="12">
        <f t="shared" si="680"/>
        <v>5</v>
      </c>
      <c r="F8682" s="12" t="str">
        <f t="shared" si="681"/>
        <v>仏滅</v>
      </c>
      <c r="G8682" s="12" t="str">
        <f t="shared" si="682"/>
        <v>金</v>
      </c>
      <c r="J8682" s="12"/>
      <c r="K8682" s="12"/>
      <c r="L8682" s="12"/>
      <c r="M8682" s="12"/>
      <c r="N8682" s="12"/>
    </row>
    <row r="8683" spans="1:14" x14ac:dyDescent="0.2">
      <c r="A8683" s="1">
        <v>48860</v>
      </c>
      <c r="B8683" s="4" t="s">
        <v>939</v>
      </c>
      <c r="C8683" s="5" t="str">
        <f t="shared" si="683"/>
        <v xml:space="preserve"> 9</v>
      </c>
      <c r="D8683" s="12" t="str">
        <f t="shared" si="679"/>
        <v>15</v>
      </c>
      <c r="E8683" s="12">
        <f t="shared" si="680"/>
        <v>0</v>
      </c>
      <c r="F8683" s="12" t="str">
        <f t="shared" si="681"/>
        <v>大安</v>
      </c>
      <c r="G8683" s="12" t="str">
        <f t="shared" si="682"/>
        <v>土</v>
      </c>
      <c r="J8683" s="12"/>
      <c r="K8683" s="12"/>
      <c r="L8683" s="12"/>
      <c r="M8683" s="12"/>
      <c r="N8683" s="12"/>
    </row>
    <row r="8684" spans="1:14" x14ac:dyDescent="0.2">
      <c r="A8684" s="1">
        <v>48861</v>
      </c>
      <c r="B8684" s="4" t="s">
        <v>940</v>
      </c>
      <c r="C8684" s="5" t="str">
        <f t="shared" si="683"/>
        <v xml:space="preserve"> 9</v>
      </c>
      <c r="D8684" s="12" t="str">
        <f t="shared" si="679"/>
        <v>16</v>
      </c>
      <c r="E8684" s="12">
        <f t="shared" si="680"/>
        <v>1</v>
      </c>
      <c r="F8684" s="12" t="str">
        <f t="shared" si="681"/>
        <v>赤口</v>
      </c>
      <c r="G8684" s="12" t="str">
        <f t="shared" si="682"/>
        <v>日</v>
      </c>
      <c r="J8684" s="12"/>
      <c r="K8684" s="12"/>
      <c r="L8684" s="12"/>
      <c r="M8684" s="12"/>
      <c r="N8684" s="12"/>
    </row>
    <row r="8685" spans="1:14" x14ac:dyDescent="0.2">
      <c r="A8685" s="1">
        <v>48862</v>
      </c>
      <c r="B8685" s="4" t="s">
        <v>941</v>
      </c>
      <c r="C8685" s="5" t="str">
        <f t="shared" si="683"/>
        <v xml:space="preserve"> 9</v>
      </c>
      <c r="D8685" s="12" t="str">
        <f t="shared" si="679"/>
        <v>17</v>
      </c>
      <c r="E8685" s="12">
        <f t="shared" si="680"/>
        <v>2</v>
      </c>
      <c r="F8685" s="12" t="str">
        <f t="shared" si="681"/>
        <v>先勝</v>
      </c>
      <c r="G8685" s="12" t="str">
        <f t="shared" si="682"/>
        <v>月</v>
      </c>
      <c r="J8685" s="12"/>
      <c r="K8685" s="12"/>
      <c r="L8685" s="12"/>
      <c r="M8685" s="12"/>
      <c r="N8685" s="12"/>
    </row>
    <row r="8686" spans="1:14" x14ac:dyDescent="0.2">
      <c r="A8686" s="1">
        <v>48863</v>
      </c>
      <c r="B8686" s="4" t="s">
        <v>942</v>
      </c>
      <c r="C8686" s="5" t="str">
        <f t="shared" si="683"/>
        <v xml:space="preserve"> 9</v>
      </c>
      <c r="D8686" s="12" t="str">
        <f t="shared" ref="D8686:D8749" si="684">RIGHT(B8686,LEN(B8686)-FIND("/",B8686))</f>
        <v>18</v>
      </c>
      <c r="E8686" s="12">
        <f t="shared" si="680"/>
        <v>3</v>
      </c>
      <c r="F8686" s="12" t="str">
        <f t="shared" si="681"/>
        <v>友引</v>
      </c>
      <c r="G8686" s="12" t="str">
        <f t="shared" si="682"/>
        <v>火</v>
      </c>
      <c r="J8686" s="12"/>
      <c r="K8686" s="12"/>
      <c r="L8686" s="12"/>
      <c r="M8686" s="12"/>
      <c r="N8686" s="12"/>
    </row>
    <row r="8687" spans="1:14" x14ac:dyDescent="0.2">
      <c r="A8687" s="1">
        <v>48864</v>
      </c>
      <c r="B8687" s="4" t="s">
        <v>943</v>
      </c>
      <c r="C8687" s="5" t="str">
        <f t="shared" si="683"/>
        <v xml:space="preserve"> 9</v>
      </c>
      <c r="D8687" s="12" t="str">
        <f t="shared" si="684"/>
        <v>19</v>
      </c>
      <c r="E8687" s="12">
        <f t="shared" si="680"/>
        <v>4</v>
      </c>
      <c r="F8687" s="12" t="str">
        <f t="shared" si="681"/>
        <v>先負</v>
      </c>
      <c r="G8687" s="12" t="str">
        <f t="shared" si="682"/>
        <v>水</v>
      </c>
      <c r="J8687" s="12"/>
      <c r="K8687" s="12"/>
      <c r="L8687" s="12"/>
      <c r="M8687" s="12"/>
      <c r="N8687" s="12"/>
    </row>
    <row r="8688" spans="1:14" x14ac:dyDescent="0.2">
      <c r="A8688" s="1">
        <v>48865</v>
      </c>
      <c r="B8688" s="4" t="s">
        <v>944</v>
      </c>
      <c r="C8688" s="5" t="str">
        <f t="shared" si="683"/>
        <v xml:space="preserve"> 9</v>
      </c>
      <c r="D8688" s="12" t="str">
        <f t="shared" si="684"/>
        <v>20</v>
      </c>
      <c r="E8688" s="12">
        <f t="shared" si="680"/>
        <v>5</v>
      </c>
      <c r="F8688" s="12" t="str">
        <f t="shared" si="681"/>
        <v>仏滅</v>
      </c>
      <c r="G8688" s="12" t="str">
        <f t="shared" si="682"/>
        <v>木</v>
      </c>
      <c r="J8688" s="12"/>
      <c r="K8688" s="12"/>
      <c r="L8688" s="12"/>
      <c r="M8688" s="12"/>
      <c r="N8688" s="12"/>
    </row>
    <row r="8689" spans="1:14" x14ac:dyDescent="0.2">
      <c r="A8689" s="1">
        <v>48866</v>
      </c>
      <c r="B8689" s="4" t="s">
        <v>945</v>
      </c>
      <c r="C8689" s="5" t="str">
        <f t="shared" si="683"/>
        <v xml:space="preserve"> 9</v>
      </c>
      <c r="D8689" s="12" t="str">
        <f t="shared" si="684"/>
        <v>21</v>
      </c>
      <c r="E8689" s="12">
        <f t="shared" si="680"/>
        <v>0</v>
      </c>
      <c r="F8689" s="12" t="str">
        <f t="shared" si="681"/>
        <v>大安</v>
      </c>
      <c r="G8689" s="12" t="str">
        <f t="shared" si="682"/>
        <v>金</v>
      </c>
      <c r="J8689" s="12"/>
      <c r="K8689" s="12"/>
      <c r="L8689" s="12"/>
      <c r="M8689" s="12"/>
      <c r="N8689" s="12"/>
    </row>
    <row r="8690" spans="1:14" x14ac:dyDescent="0.2">
      <c r="A8690" s="1">
        <v>48867</v>
      </c>
      <c r="B8690" s="4" t="s">
        <v>946</v>
      </c>
      <c r="C8690" s="5" t="str">
        <f t="shared" si="683"/>
        <v xml:space="preserve"> 9</v>
      </c>
      <c r="D8690" s="12" t="str">
        <f t="shared" si="684"/>
        <v>22</v>
      </c>
      <c r="E8690" s="12">
        <f t="shared" si="680"/>
        <v>1</v>
      </c>
      <c r="F8690" s="12" t="str">
        <f t="shared" si="681"/>
        <v>赤口</v>
      </c>
      <c r="G8690" s="12" t="str">
        <f t="shared" si="682"/>
        <v>土</v>
      </c>
      <c r="J8690" s="12"/>
      <c r="K8690" s="12"/>
      <c r="L8690" s="12"/>
      <c r="M8690" s="12"/>
      <c r="N8690" s="12"/>
    </row>
    <row r="8691" spans="1:14" x14ac:dyDescent="0.2">
      <c r="A8691" s="1">
        <v>48868</v>
      </c>
      <c r="B8691" s="4" t="s">
        <v>947</v>
      </c>
      <c r="C8691" s="5" t="str">
        <f t="shared" si="683"/>
        <v xml:space="preserve"> 9</v>
      </c>
      <c r="D8691" s="12" t="str">
        <f t="shared" si="684"/>
        <v>23</v>
      </c>
      <c r="E8691" s="12">
        <f t="shared" si="680"/>
        <v>2</v>
      </c>
      <c r="F8691" s="12" t="str">
        <f t="shared" si="681"/>
        <v>先勝</v>
      </c>
      <c r="G8691" s="12" t="str">
        <f t="shared" si="682"/>
        <v>日</v>
      </c>
      <c r="J8691" s="12"/>
      <c r="K8691" s="12"/>
      <c r="L8691" s="12"/>
      <c r="M8691" s="12"/>
      <c r="N8691" s="12"/>
    </row>
    <row r="8692" spans="1:14" x14ac:dyDescent="0.2">
      <c r="A8692" s="1">
        <v>48869</v>
      </c>
      <c r="B8692" s="4" t="s">
        <v>948</v>
      </c>
      <c r="C8692" s="5" t="str">
        <f t="shared" si="683"/>
        <v xml:space="preserve"> 9</v>
      </c>
      <c r="D8692" s="12" t="str">
        <f t="shared" si="684"/>
        <v>24</v>
      </c>
      <c r="E8692" s="12">
        <f t="shared" ref="E8692:E8755" si="685">MOD(C8692+D8692,6)</f>
        <v>3</v>
      </c>
      <c r="F8692" s="12" t="str">
        <f t="shared" ref="F8692:F8755" si="686">VLOOKUP(E8692,$H$2:$I$7,2)</f>
        <v>友引</v>
      </c>
      <c r="G8692" s="12" t="str">
        <f t="shared" ref="G8692:G8755" si="687">TEXT(A8692,"aaa")</f>
        <v>月</v>
      </c>
      <c r="J8692" s="12"/>
      <c r="K8692" s="12"/>
      <c r="L8692" s="12"/>
      <c r="M8692" s="12"/>
      <c r="N8692" s="12"/>
    </row>
    <row r="8693" spans="1:14" x14ac:dyDescent="0.2">
      <c r="A8693" s="1">
        <v>48870</v>
      </c>
      <c r="B8693" s="4" t="s">
        <v>949</v>
      </c>
      <c r="C8693" s="5" t="str">
        <f t="shared" si="683"/>
        <v xml:space="preserve"> 9</v>
      </c>
      <c r="D8693" s="12" t="str">
        <f t="shared" si="684"/>
        <v>25</v>
      </c>
      <c r="E8693" s="12">
        <f t="shared" si="685"/>
        <v>4</v>
      </c>
      <c r="F8693" s="12" t="str">
        <f t="shared" si="686"/>
        <v>先負</v>
      </c>
      <c r="G8693" s="12" t="str">
        <f t="shared" si="687"/>
        <v>火</v>
      </c>
      <c r="J8693" s="12"/>
      <c r="K8693" s="12"/>
      <c r="L8693" s="12"/>
      <c r="M8693" s="12"/>
      <c r="N8693" s="12"/>
    </row>
    <row r="8694" spans="1:14" x14ac:dyDescent="0.2">
      <c r="A8694" s="1">
        <v>48871</v>
      </c>
      <c r="B8694" s="4" t="s">
        <v>950</v>
      </c>
      <c r="C8694" s="5" t="str">
        <f t="shared" si="683"/>
        <v xml:space="preserve"> 9</v>
      </c>
      <c r="D8694" s="12" t="str">
        <f t="shared" si="684"/>
        <v>26</v>
      </c>
      <c r="E8694" s="12">
        <f t="shared" si="685"/>
        <v>5</v>
      </c>
      <c r="F8694" s="12" t="str">
        <f t="shared" si="686"/>
        <v>仏滅</v>
      </c>
      <c r="G8694" s="12" t="str">
        <f t="shared" si="687"/>
        <v>水</v>
      </c>
      <c r="J8694" s="12"/>
      <c r="K8694" s="12"/>
      <c r="L8694" s="12"/>
      <c r="M8694" s="12"/>
      <c r="N8694" s="12"/>
    </row>
    <row r="8695" spans="1:14" x14ac:dyDescent="0.2">
      <c r="A8695" s="1">
        <v>48872</v>
      </c>
      <c r="B8695" s="4" t="s">
        <v>951</v>
      </c>
      <c r="C8695" s="5" t="str">
        <f t="shared" si="683"/>
        <v xml:space="preserve"> 9</v>
      </c>
      <c r="D8695" s="12" t="str">
        <f t="shared" si="684"/>
        <v>27</v>
      </c>
      <c r="E8695" s="12">
        <f t="shared" si="685"/>
        <v>0</v>
      </c>
      <c r="F8695" s="12" t="str">
        <f t="shared" si="686"/>
        <v>大安</v>
      </c>
      <c r="G8695" s="12" t="str">
        <f t="shared" si="687"/>
        <v>木</v>
      </c>
      <c r="J8695" s="12"/>
      <c r="K8695" s="12"/>
      <c r="L8695" s="12"/>
      <c r="M8695" s="12"/>
      <c r="N8695" s="12"/>
    </row>
    <row r="8696" spans="1:14" x14ac:dyDescent="0.2">
      <c r="A8696" s="1">
        <v>48873</v>
      </c>
      <c r="B8696" s="4" t="s">
        <v>952</v>
      </c>
      <c r="C8696" s="5" t="str">
        <f t="shared" si="683"/>
        <v xml:space="preserve"> 9</v>
      </c>
      <c r="D8696" s="12" t="str">
        <f t="shared" si="684"/>
        <v>28</v>
      </c>
      <c r="E8696" s="12">
        <f t="shared" si="685"/>
        <v>1</v>
      </c>
      <c r="F8696" s="12" t="str">
        <f t="shared" si="686"/>
        <v>赤口</v>
      </c>
      <c r="G8696" s="12" t="str">
        <f t="shared" si="687"/>
        <v>金</v>
      </c>
      <c r="J8696" s="12"/>
      <c r="K8696" s="12"/>
      <c r="L8696" s="12"/>
      <c r="M8696" s="12"/>
      <c r="N8696" s="12"/>
    </row>
    <row r="8697" spans="1:14" x14ac:dyDescent="0.2">
      <c r="A8697" s="1">
        <v>48874</v>
      </c>
      <c r="B8697" s="4" t="s">
        <v>953</v>
      </c>
      <c r="C8697" s="5" t="str">
        <f t="shared" si="683"/>
        <v xml:space="preserve"> 9</v>
      </c>
      <c r="D8697" s="12" t="str">
        <f t="shared" si="684"/>
        <v>29</v>
      </c>
      <c r="E8697" s="12">
        <f t="shared" si="685"/>
        <v>2</v>
      </c>
      <c r="F8697" s="12" t="str">
        <f t="shared" si="686"/>
        <v>先勝</v>
      </c>
      <c r="G8697" s="12" t="str">
        <f t="shared" si="687"/>
        <v>土</v>
      </c>
      <c r="J8697" s="12"/>
      <c r="K8697" s="12"/>
      <c r="L8697" s="12"/>
      <c r="M8697" s="12"/>
      <c r="N8697" s="12"/>
    </row>
    <row r="8698" spans="1:14" x14ac:dyDescent="0.2">
      <c r="A8698" s="1">
        <v>48875</v>
      </c>
      <c r="B8698" s="4" t="s">
        <v>954</v>
      </c>
      <c r="C8698" s="5" t="str">
        <f t="shared" si="683"/>
        <v xml:space="preserve"> 9</v>
      </c>
      <c r="D8698" s="12" t="str">
        <f t="shared" si="684"/>
        <v>30</v>
      </c>
      <c r="E8698" s="12">
        <f t="shared" si="685"/>
        <v>3</v>
      </c>
      <c r="F8698" s="12" t="str">
        <f t="shared" si="686"/>
        <v>友引</v>
      </c>
      <c r="G8698" s="12" t="str">
        <f t="shared" si="687"/>
        <v>日</v>
      </c>
      <c r="J8698" s="12"/>
      <c r="K8698" s="12"/>
      <c r="L8698" s="12"/>
      <c r="M8698" s="12"/>
      <c r="N8698" s="12"/>
    </row>
    <row r="8699" spans="1:14" x14ac:dyDescent="0.2">
      <c r="A8699" s="1">
        <v>48876</v>
      </c>
      <c r="B8699" s="4" t="s">
        <v>955</v>
      </c>
      <c r="C8699" s="5" t="str">
        <f t="shared" si="683"/>
        <v xml:space="preserve"> 10</v>
      </c>
      <c r="D8699" s="12" t="str">
        <f t="shared" si="684"/>
        <v>1</v>
      </c>
      <c r="E8699" s="12">
        <f t="shared" si="685"/>
        <v>5</v>
      </c>
      <c r="F8699" s="12" t="str">
        <f t="shared" si="686"/>
        <v>仏滅</v>
      </c>
      <c r="G8699" s="12" t="str">
        <f t="shared" si="687"/>
        <v>月</v>
      </c>
      <c r="J8699" s="12"/>
      <c r="K8699" s="12"/>
      <c r="L8699" s="12"/>
      <c r="M8699" s="12"/>
      <c r="N8699" s="12"/>
    </row>
    <row r="8700" spans="1:14" x14ac:dyDescent="0.2">
      <c r="A8700" s="1">
        <v>48877</v>
      </c>
      <c r="B8700" s="4" t="s">
        <v>956</v>
      </c>
      <c r="C8700" s="5" t="str">
        <f t="shared" si="683"/>
        <v xml:space="preserve"> 10</v>
      </c>
      <c r="D8700" s="12" t="str">
        <f t="shared" si="684"/>
        <v>2</v>
      </c>
      <c r="E8700" s="12">
        <f t="shared" si="685"/>
        <v>0</v>
      </c>
      <c r="F8700" s="12" t="str">
        <f t="shared" si="686"/>
        <v>大安</v>
      </c>
      <c r="G8700" s="12" t="str">
        <f t="shared" si="687"/>
        <v>火</v>
      </c>
      <c r="J8700" s="12"/>
      <c r="K8700" s="12"/>
      <c r="L8700" s="12"/>
      <c r="M8700" s="12"/>
      <c r="N8700" s="12"/>
    </row>
    <row r="8701" spans="1:14" x14ac:dyDescent="0.2">
      <c r="A8701" s="1">
        <v>48878</v>
      </c>
      <c r="B8701" s="4" t="s">
        <v>957</v>
      </c>
      <c r="C8701" s="5" t="str">
        <f t="shared" si="683"/>
        <v xml:space="preserve"> 10</v>
      </c>
      <c r="D8701" s="12" t="str">
        <f t="shared" si="684"/>
        <v>3</v>
      </c>
      <c r="E8701" s="12">
        <f t="shared" si="685"/>
        <v>1</v>
      </c>
      <c r="F8701" s="12" t="str">
        <f t="shared" si="686"/>
        <v>赤口</v>
      </c>
      <c r="G8701" s="12" t="str">
        <f t="shared" si="687"/>
        <v>水</v>
      </c>
      <c r="J8701" s="12"/>
      <c r="K8701" s="12"/>
      <c r="L8701" s="12"/>
      <c r="M8701" s="12"/>
      <c r="N8701" s="12"/>
    </row>
    <row r="8702" spans="1:14" x14ac:dyDescent="0.2">
      <c r="A8702" s="1">
        <v>48879</v>
      </c>
      <c r="B8702" s="4" t="s">
        <v>958</v>
      </c>
      <c r="C8702" s="5" t="str">
        <f t="shared" si="683"/>
        <v xml:space="preserve"> 10</v>
      </c>
      <c r="D8702" s="12" t="str">
        <f t="shared" si="684"/>
        <v>4</v>
      </c>
      <c r="E8702" s="12">
        <f t="shared" si="685"/>
        <v>2</v>
      </c>
      <c r="F8702" s="12" t="str">
        <f t="shared" si="686"/>
        <v>先勝</v>
      </c>
      <c r="G8702" s="12" t="str">
        <f t="shared" si="687"/>
        <v>木</v>
      </c>
      <c r="J8702" s="12"/>
      <c r="K8702" s="12"/>
      <c r="L8702" s="12"/>
      <c r="M8702" s="12"/>
      <c r="N8702" s="12"/>
    </row>
    <row r="8703" spans="1:14" x14ac:dyDescent="0.2">
      <c r="A8703" s="1">
        <v>48880</v>
      </c>
      <c r="B8703" s="4" t="s">
        <v>959</v>
      </c>
      <c r="C8703" s="5" t="str">
        <f t="shared" si="683"/>
        <v xml:space="preserve"> 10</v>
      </c>
      <c r="D8703" s="12" t="str">
        <f t="shared" si="684"/>
        <v>5</v>
      </c>
      <c r="E8703" s="12">
        <f t="shared" si="685"/>
        <v>3</v>
      </c>
      <c r="F8703" s="12" t="str">
        <f t="shared" si="686"/>
        <v>友引</v>
      </c>
      <c r="G8703" s="12" t="str">
        <f t="shared" si="687"/>
        <v>金</v>
      </c>
      <c r="J8703" s="12"/>
      <c r="K8703" s="12"/>
      <c r="L8703" s="12"/>
      <c r="M8703" s="12"/>
      <c r="N8703" s="12"/>
    </row>
    <row r="8704" spans="1:14" x14ac:dyDescent="0.2">
      <c r="A8704" s="1">
        <v>48881</v>
      </c>
      <c r="B8704" s="4" t="s">
        <v>960</v>
      </c>
      <c r="C8704" s="5" t="str">
        <f t="shared" si="683"/>
        <v xml:space="preserve"> 10</v>
      </c>
      <c r="D8704" s="12" t="str">
        <f t="shared" si="684"/>
        <v>6</v>
      </c>
      <c r="E8704" s="12">
        <f t="shared" si="685"/>
        <v>4</v>
      </c>
      <c r="F8704" s="12" t="str">
        <f t="shared" si="686"/>
        <v>先負</v>
      </c>
      <c r="G8704" s="12" t="str">
        <f t="shared" si="687"/>
        <v>土</v>
      </c>
      <c r="J8704" s="12"/>
      <c r="K8704" s="12"/>
      <c r="L8704" s="12"/>
      <c r="M8704" s="12"/>
      <c r="N8704" s="12"/>
    </row>
    <row r="8705" spans="1:14" x14ac:dyDescent="0.2">
      <c r="A8705" s="1">
        <v>48882</v>
      </c>
      <c r="B8705" s="4" t="s">
        <v>961</v>
      </c>
      <c r="C8705" s="5" t="str">
        <f t="shared" si="683"/>
        <v xml:space="preserve"> 10</v>
      </c>
      <c r="D8705" s="12" t="str">
        <f t="shared" si="684"/>
        <v>7</v>
      </c>
      <c r="E8705" s="12">
        <f t="shared" si="685"/>
        <v>5</v>
      </c>
      <c r="F8705" s="12" t="str">
        <f t="shared" si="686"/>
        <v>仏滅</v>
      </c>
      <c r="G8705" s="12" t="str">
        <f t="shared" si="687"/>
        <v>日</v>
      </c>
      <c r="J8705" s="12"/>
      <c r="K8705" s="12"/>
      <c r="L8705" s="12"/>
      <c r="M8705" s="12"/>
      <c r="N8705" s="12"/>
    </row>
    <row r="8706" spans="1:14" x14ac:dyDescent="0.2">
      <c r="A8706" s="1">
        <v>48883</v>
      </c>
      <c r="B8706" s="4" t="s">
        <v>962</v>
      </c>
      <c r="C8706" s="5" t="str">
        <f t="shared" si="683"/>
        <v xml:space="preserve"> 10</v>
      </c>
      <c r="D8706" s="12" t="str">
        <f t="shared" si="684"/>
        <v>8</v>
      </c>
      <c r="E8706" s="12">
        <f t="shared" si="685"/>
        <v>0</v>
      </c>
      <c r="F8706" s="12" t="str">
        <f t="shared" si="686"/>
        <v>大安</v>
      </c>
      <c r="G8706" s="12" t="str">
        <f t="shared" si="687"/>
        <v>月</v>
      </c>
      <c r="J8706" s="12"/>
      <c r="K8706" s="12"/>
      <c r="L8706" s="12"/>
      <c r="M8706" s="12"/>
      <c r="N8706" s="12"/>
    </row>
    <row r="8707" spans="1:14" x14ac:dyDescent="0.2">
      <c r="A8707" s="1">
        <v>48884</v>
      </c>
      <c r="B8707" s="4" t="s">
        <v>963</v>
      </c>
      <c r="C8707" s="5" t="str">
        <f t="shared" si="683"/>
        <v xml:space="preserve"> 10</v>
      </c>
      <c r="D8707" s="12" t="str">
        <f t="shared" si="684"/>
        <v>9</v>
      </c>
      <c r="E8707" s="12">
        <f t="shared" si="685"/>
        <v>1</v>
      </c>
      <c r="F8707" s="12" t="str">
        <f t="shared" si="686"/>
        <v>赤口</v>
      </c>
      <c r="G8707" s="12" t="str">
        <f t="shared" si="687"/>
        <v>火</v>
      </c>
      <c r="J8707" s="12"/>
      <c r="K8707" s="12"/>
      <c r="L8707" s="12"/>
      <c r="M8707" s="12"/>
      <c r="N8707" s="12"/>
    </row>
    <row r="8708" spans="1:14" x14ac:dyDescent="0.2">
      <c r="A8708" s="1">
        <v>48885</v>
      </c>
      <c r="B8708" s="4" t="s">
        <v>964</v>
      </c>
      <c r="C8708" s="5" t="str">
        <f t="shared" si="683"/>
        <v xml:space="preserve"> 10</v>
      </c>
      <c r="D8708" s="12" t="str">
        <f t="shared" si="684"/>
        <v>10</v>
      </c>
      <c r="E8708" s="12">
        <f t="shared" si="685"/>
        <v>2</v>
      </c>
      <c r="F8708" s="12" t="str">
        <f t="shared" si="686"/>
        <v>先勝</v>
      </c>
      <c r="G8708" s="12" t="str">
        <f t="shared" si="687"/>
        <v>水</v>
      </c>
      <c r="J8708" s="12"/>
      <c r="K8708" s="12"/>
      <c r="L8708" s="12"/>
      <c r="M8708" s="12"/>
      <c r="N8708" s="12"/>
    </row>
    <row r="8709" spans="1:14" x14ac:dyDescent="0.2">
      <c r="A8709" s="1">
        <v>48886</v>
      </c>
      <c r="B8709" s="4" t="s">
        <v>965</v>
      </c>
      <c r="C8709" s="5" t="str">
        <f t="shared" si="683"/>
        <v xml:space="preserve"> 10</v>
      </c>
      <c r="D8709" s="12" t="str">
        <f t="shared" si="684"/>
        <v>11</v>
      </c>
      <c r="E8709" s="12">
        <f t="shared" si="685"/>
        <v>3</v>
      </c>
      <c r="F8709" s="12" t="str">
        <f t="shared" si="686"/>
        <v>友引</v>
      </c>
      <c r="G8709" s="12" t="str">
        <f t="shared" si="687"/>
        <v>木</v>
      </c>
      <c r="J8709" s="12"/>
      <c r="K8709" s="12"/>
      <c r="L8709" s="12"/>
      <c r="M8709" s="12"/>
      <c r="N8709" s="12"/>
    </row>
    <row r="8710" spans="1:14" x14ac:dyDescent="0.2">
      <c r="A8710" s="1">
        <v>48887</v>
      </c>
      <c r="B8710" s="4" t="s">
        <v>966</v>
      </c>
      <c r="C8710" s="5" t="str">
        <f t="shared" si="683"/>
        <v xml:space="preserve"> 10</v>
      </c>
      <c r="D8710" s="12" t="str">
        <f t="shared" si="684"/>
        <v>12</v>
      </c>
      <c r="E8710" s="12">
        <f t="shared" si="685"/>
        <v>4</v>
      </c>
      <c r="F8710" s="12" t="str">
        <f t="shared" si="686"/>
        <v>先負</v>
      </c>
      <c r="G8710" s="12" t="str">
        <f t="shared" si="687"/>
        <v>金</v>
      </c>
      <c r="J8710" s="12"/>
      <c r="K8710" s="12"/>
      <c r="L8710" s="12"/>
      <c r="M8710" s="12"/>
      <c r="N8710" s="12"/>
    </row>
    <row r="8711" spans="1:14" x14ac:dyDescent="0.2">
      <c r="A8711" s="1">
        <v>48888</v>
      </c>
      <c r="B8711" s="4" t="s">
        <v>967</v>
      </c>
      <c r="C8711" s="5" t="str">
        <f t="shared" si="683"/>
        <v xml:space="preserve"> 10</v>
      </c>
      <c r="D8711" s="12" t="str">
        <f t="shared" si="684"/>
        <v>13</v>
      </c>
      <c r="E8711" s="12">
        <f t="shared" si="685"/>
        <v>5</v>
      </c>
      <c r="F8711" s="12" t="str">
        <f t="shared" si="686"/>
        <v>仏滅</v>
      </c>
      <c r="G8711" s="12" t="str">
        <f t="shared" si="687"/>
        <v>土</v>
      </c>
      <c r="J8711" s="12"/>
      <c r="K8711" s="12"/>
      <c r="L8711" s="12"/>
      <c r="M8711" s="12"/>
      <c r="N8711" s="12"/>
    </row>
    <row r="8712" spans="1:14" x14ac:dyDescent="0.2">
      <c r="A8712" s="1">
        <v>48889</v>
      </c>
      <c r="B8712" s="4" t="s">
        <v>968</v>
      </c>
      <c r="C8712" s="5" t="str">
        <f t="shared" si="683"/>
        <v xml:space="preserve"> 10</v>
      </c>
      <c r="D8712" s="12" t="str">
        <f t="shared" si="684"/>
        <v>14</v>
      </c>
      <c r="E8712" s="12">
        <f t="shared" si="685"/>
        <v>0</v>
      </c>
      <c r="F8712" s="12" t="str">
        <f t="shared" si="686"/>
        <v>大安</v>
      </c>
      <c r="G8712" s="12" t="str">
        <f t="shared" si="687"/>
        <v>日</v>
      </c>
      <c r="J8712" s="12"/>
      <c r="K8712" s="12"/>
      <c r="L8712" s="12"/>
      <c r="M8712" s="12"/>
      <c r="N8712" s="12"/>
    </row>
    <row r="8713" spans="1:14" x14ac:dyDescent="0.2">
      <c r="A8713" s="1">
        <v>48890</v>
      </c>
      <c r="B8713" s="4" t="s">
        <v>969</v>
      </c>
      <c r="C8713" s="5" t="str">
        <f t="shared" si="683"/>
        <v xml:space="preserve"> 10</v>
      </c>
      <c r="D8713" s="12" t="str">
        <f t="shared" si="684"/>
        <v>15</v>
      </c>
      <c r="E8713" s="12">
        <f t="shared" si="685"/>
        <v>1</v>
      </c>
      <c r="F8713" s="12" t="str">
        <f t="shared" si="686"/>
        <v>赤口</v>
      </c>
      <c r="G8713" s="12" t="str">
        <f t="shared" si="687"/>
        <v>月</v>
      </c>
      <c r="J8713" s="12"/>
      <c r="K8713" s="12"/>
      <c r="L8713" s="12"/>
      <c r="M8713" s="12"/>
      <c r="N8713" s="12"/>
    </row>
    <row r="8714" spans="1:14" x14ac:dyDescent="0.2">
      <c r="A8714" s="1">
        <v>48891</v>
      </c>
      <c r="B8714" s="4" t="s">
        <v>970</v>
      </c>
      <c r="C8714" s="5" t="str">
        <f t="shared" si="683"/>
        <v xml:space="preserve"> 10</v>
      </c>
      <c r="D8714" s="12" t="str">
        <f t="shared" si="684"/>
        <v>16</v>
      </c>
      <c r="E8714" s="12">
        <f t="shared" si="685"/>
        <v>2</v>
      </c>
      <c r="F8714" s="12" t="str">
        <f t="shared" si="686"/>
        <v>先勝</v>
      </c>
      <c r="G8714" s="12" t="str">
        <f t="shared" si="687"/>
        <v>火</v>
      </c>
      <c r="J8714" s="12"/>
      <c r="K8714" s="12"/>
      <c r="L8714" s="12"/>
      <c r="M8714" s="12"/>
      <c r="N8714" s="12"/>
    </row>
    <row r="8715" spans="1:14" x14ac:dyDescent="0.2">
      <c r="A8715" s="1">
        <v>48892</v>
      </c>
      <c r="B8715" s="4" t="s">
        <v>971</v>
      </c>
      <c r="C8715" s="5" t="str">
        <f t="shared" si="683"/>
        <v xml:space="preserve"> 10</v>
      </c>
      <c r="D8715" s="12" t="str">
        <f t="shared" si="684"/>
        <v>17</v>
      </c>
      <c r="E8715" s="12">
        <f t="shared" si="685"/>
        <v>3</v>
      </c>
      <c r="F8715" s="12" t="str">
        <f t="shared" si="686"/>
        <v>友引</v>
      </c>
      <c r="G8715" s="12" t="str">
        <f t="shared" si="687"/>
        <v>水</v>
      </c>
      <c r="J8715" s="12"/>
      <c r="K8715" s="12"/>
      <c r="L8715" s="12"/>
      <c r="M8715" s="12"/>
      <c r="N8715" s="12"/>
    </row>
    <row r="8716" spans="1:14" x14ac:dyDescent="0.2">
      <c r="A8716" s="1">
        <v>48893</v>
      </c>
      <c r="B8716" s="4" t="s">
        <v>972</v>
      </c>
      <c r="C8716" s="5" t="str">
        <f t="shared" ref="C8716:C8779" si="688">SUBSTITUTE( LEFT(B8716,LEN(B8716)-(LEN(B8716)-FIND("/",B8716)+1)), "閏", "" )</f>
        <v xml:space="preserve"> 10</v>
      </c>
      <c r="D8716" s="12" t="str">
        <f t="shared" si="684"/>
        <v>18</v>
      </c>
      <c r="E8716" s="12">
        <f t="shared" si="685"/>
        <v>4</v>
      </c>
      <c r="F8716" s="12" t="str">
        <f t="shared" si="686"/>
        <v>先負</v>
      </c>
      <c r="G8716" s="12" t="str">
        <f t="shared" si="687"/>
        <v>木</v>
      </c>
      <c r="J8716" s="12"/>
      <c r="K8716" s="12"/>
      <c r="L8716" s="12"/>
      <c r="M8716" s="12"/>
      <c r="N8716" s="12"/>
    </row>
    <row r="8717" spans="1:14" x14ac:dyDescent="0.2">
      <c r="A8717" s="1">
        <v>48894</v>
      </c>
      <c r="B8717" s="4" t="s">
        <v>973</v>
      </c>
      <c r="C8717" s="5" t="str">
        <f t="shared" si="688"/>
        <v xml:space="preserve"> 10</v>
      </c>
      <c r="D8717" s="12" t="str">
        <f t="shared" si="684"/>
        <v>19</v>
      </c>
      <c r="E8717" s="12">
        <f t="shared" si="685"/>
        <v>5</v>
      </c>
      <c r="F8717" s="12" t="str">
        <f t="shared" si="686"/>
        <v>仏滅</v>
      </c>
      <c r="G8717" s="12" t="str">
        <f t="shared" si="687"/>
        <v>金</v>
      </c>
      <c r="J8717" s="12"/>
      <c r="K8717" s="12"/>
      <c r="L8717" s="12"/>
      <c r="M8717" s="12"/>
      <c r="N8717" s="12"/>
    </row>
    <row r="8718" spans="1:14" x14ac:dyDescent="0.2">
      <c r="A8718" s="1">
        <v>48895</v>
      </c>
      <c r="B8718" s="4" t="s">
        <v>974</v>
      </c>
      <c r="C8718" s="5" t="str">
        <f t="shared" si="688"/>
        <v xml:space="preserve"> 10</v>
      </c>
      <c r="D8718" s="12" t="str">
        <f t="shared" si="684"/>
        <v>20</v>
      </c>
      <c r="E8718" s="12">
        <f t="shared" si="685"/>
        <v>0</v>
      </c>
      <c r="F8718" s="12" t="str">
        <f t="shared" si="686"/>
        <v>大安</v>
      </c>
      <c r="G8718" s="12" t="str">
        <f t="shared" si="687"/>
        <v>土</v>
      </c>
      <c r="J8718" s="12"/>
      <c r="K8718" s="12"/>
      <c r="L8718" s="12"/>
      <c r="M8718" s="12"/>
      <c r="N8718" s="12"/>
    </row>
    <row r="8719" spans="1:14" x14ac:dyDescent="0.2">
      <c r="A8719" s="1">
        <v>48896</v>
      </c>
      <c r="B8719" s="4" t="s">
        <v>975</v>
      </c>
      <c r="C8719" s="5" t="str">
        <f t="shared" si="688"/>
        <v xml:space="preserve"> 10</v>
      </c>
      <c r="D8719" s="12" t="str">
        <f t="shared" si="684"/>
        <v>21</v>
      </c>
      <c r="E8719" s="12">
        <f t="shared" si="685"/>
        <v>1</v>
      </c>
      <c r="F8719" s="12" t="str">
        <f t="shared" si="686"/>
        <v>赤口</v>
      </c>
      <c r="G8719" s="12" t="str">
        <f t="shared" si="687"/>
        <v>日</v>
      </c>
      <c r="J8719" s="12"/>
      <c r="K8719" s="12"/>
      <c r="L8719" s="12"/>
      <c r="M8719" s="12"/>
      <c r="N8719" s="12"/>
    </row>
    <row r="8720" spans="1:14" x14ac:dyDescent="0.2">
      <c r="A8720" s="1">
        <v>48897</v>
      </c>
      <c r="B8720" s="4" t="s">
        <v>976</v>
      </c>
      <c r="C8720" s="5" t="str">
        <f t="shared" si="688"/>
        <v xml:space="preserve"> 10</v>
      </c>
      <c r="D8720" s="12" t="str">
        <f t="shared" si="684"/>
        <v>22</v>
      </c>
      <c r="E8720" s="12">
        <f t="shared" si="685"/>
        <v>2</v>
      </c>
      <c r="F8720" s="12" t="str">
        <f t="shared" si="686"/>
        <v>先勝</v>
      </c>
      <c r="G8720" s="12" t="str">
        <f t="shared" si="687"/>
        <v>月</v>
      </c>
      <c r="J8720" s="12"/>
      <c r="K8720" s="12"/>
      <c r="L8720" s="12"/>
      <c r="M8720" s="12"/>
      <c r="N8720" s="12"/>
    </row>
    <row r="8721" spans="1:14" x14ac:dyDescent="0.2">
      <c r="A8721" s="1">
        <v>48898</v>
      </c>
      <c r="B8721" s="4" t="s">
        <v>977</v>
      </c>
      <c r="C8721" s="5" t="str">
        <f t="shared" si="688"/>
        <v xml:space="preserve"> 10</v>
      </c>
      <c r="D8721" s="12" t="str">
        <f t="shared" si="684"/>
        <v>23</v>
      </c>
      <c r="E8721" s="12">
        <f t="shared" si="685"/>
        <v>3</v>
      </c>
      <c r="F8721" s="12" t="str">
        <f t="shared" si="686"/>
        <v>友引</v>
      </c>
      <c r="G8721" s="12" t="str">
        <f t="shared" si="687"/>
        <v>火</v>
      </c>
      <c r="J8721" s="12"/>
      <c r="K8721" s="12"/>
      <c r="L8721" s="12"/>
      <c r="M8721" s="12"/>
      <c r="N8721" s="12"/>
    </row>
    <row r="8722" spans="1:14" x14ac:dyDescent="0.2">
      <c r="A8722" s="1">
        <v>48899</v>
      </c>
      <c r="B8722" s="4" t="s">
        <v>978</v>
      </c>
      <c r="C8722" s="5" t="str">
        <f t="shared" si="688"/>
        <v xml:space="preserve"> 10</v>
      </c>
      <c r="D8722" s="12" t="str">
        <f t="shared" si="684"/>
        <v>24</v>
      </c>
      <c r="E8722" s="12">
        <f t="shared" si="685"/>
        <v>4</v>
      </c>
      <c r="F8722" s="12" t="str">
        <f t="shared" si="686"/>
        <v>先負</v>
      </c>
      <c r="G8722" s="12" t="str">
        <f t="shared" si="687"/>
        <v>水</v>
      </c>
      <c r="J8722" s="12"/>
      <c r="K8722" s="12"/>
      <c r="L8722" s="12"/>
      <c r="M8722" s="12"/>
      <c r="N8722" s="12"/>
    </row>
    <row r="8723" spans="1:14" x14ac:dyDescent="0.2">
      <c r="A8723" s="1">
        <v>48900</v>
      </c>
      <c r="B8723" s="4" t="s">
        <v>979</v>
      </c>
      <c r="C8723" s="5" t="str">
        <f t="shared" si="688"/>
        <v xml:space="preserve"> 10</v>
      </c>
      <c r="D8723" s="12" t="str">
        <f t="shared" si="684"/>
        <v>25</v>
      </c>
      <c r="E8723" s="12">
        <f t="shared" si="685"/>
        <v>5</v>
      </c>
      <c r="F8723" s="12" t="str">
        <f t="shared" si="686"/>
        <v>仏滅</v>
      </c>
      <c r="G8723" s="12" t="str">
        <f t="shared" si="687"/>
        <v>木</v>
      </c>
      <c r="J8723" s="12"/>
      <c r="K8723" s="12"/>
      <c r="L8723" s="12"/>
      <c r="M8723" s="12"/>
      <c r="N8723" s="12"/>
    </row>
    <row r="8724" spans="1:14" x14ac:dyDescent="0.2">
      <c r="A8724" s="1">
        <v>48901</v>
      </c>
      <c r="B8724" s="4" t="s">
        <v>980</v>
      </c>
      <c r="C8724" s="5" t="str">
        <f t="shared" si="688"/>
        <v xml:space="preserve"> 10</v>
      </c>
      <c r="D8724" s="12" t="str">
        <f t="shared" si="684"/>
        <v>26</v>
      </c>
      <c r="E8724" s="12">
        <f t="shared" si="685"/>
        <v>0</v>
      </c>
      <c r="F8724" s="12" t="str">
        <f t="shared" si="686"/>
        <v>大安</v>
      </c>
      <c r="G8724" s="12" t="str">
        <f t="shared" si="687"/>
        <v>金</v>
      </c>
      <c r="J8724" s="12"/>
      <c r="K8724" s="12"/>
      <c r="L8724" s="12"/>
      <c r="M8724" s="12"/>
      <c r="N8724" s="12"/>
    </row>
    <row r="8725" spans="1:14" x14ac:dyDescent="0.2">
      <c r="A8725" s="1">
        <v>48902</v>
      </c>
      <c r="B8725" s="4" t="s">
        <v>981</v>
      </c>
      <c r="C8725" s="5" t="str">
        <f t="shared" si="688"/>
        <v xml:space="preserve"> 10</v>
      </c>
      <c r="D8725" s="12" t="str">
        <f t="shared" si="684"/>
        <v>27</v>
      </c>
      <c r="E8725" s="12">
        <f t="shared" si="685"/>
        <v>1</v>
      </c>
      <c r="F8725" s="12" t="str">
        <f t="shared" si="686"/>
        <v>赤口</v>
      </c>
      <c r="G8725" s="12" t="str">
        <f t="shared" si="687"/>
        <v>土</v>
      </c>
      <c r="J8725" s="12"/>
      <c r="K8725" s="12"/>
      <c r="L8725" s="12"/>
      <c r="M8725" s="12"/>
      <c r="N8725" s="12"/>
    </row>
    <row r="8726" spans="1:14" x14ac:dyDescent="0.2">
      <c r="A8726" s="1">
        <v>48903</v>
      </c>
      <c r="B8726" s="4" t="s">
        <v>982</v>
      </c>
      <c r="C8726" s="5" t="str">
        <f t="shared" si="688"/>
        <v xml:space="preserve"> 10</v>
      </c>
      <c r="D8726" s="12" t="str">
        <f t="shared" si="684"/>
        <v>28</v>
      </c>
      <c r="E8726" s="12">
        <f t="shared" si="685"/>
        <v>2</v>
      </c>
      <c r="F8726" s="12" t="str">
        <f t="shared" si="686"/>
        <v>先勝</v>
      </c>
      <c r="G8726" s="12" t="str">
        <f t="shared" si="687"/>
        <v>日</v>
      </c>
      <c r="J8726" s="12"/>
      <c r="K8726" s="12"/>
      <c r="L8726" s="12"/>
      <c r="M8726" s="12"/>
      <c r="N8726" s="12"/>
    </row>
    <row r="8727" spans="1:14" x14ac:dyDescent="0.2">
      <c r="A8727" s="1">
        <v>48904</v>
      </c>
      <c r="B8727" s="4" t="s">
        <v>983</v>
      </c>
      <c r="C8727" s="5" t="str">
        <f t="shared" si="688"/>
        <v xml:space="preserve"> 10</v>
      </c>
      <c r="D8727" s="12" t="str">
        <f t="shared" si="684"/>
        <v>29</v>
      </c>
      <c r="E8727" s="12">
        <f t="shared" si="685"/>
        <v>3</v>
      </c>
      <c r="F8727" s="12" t="str">
        <f t="shared" si="686"/>
        <v>友引</v>
      </c>
      <c r="G8727" s="12" t="str">
        <f t="shared" si="687"/>
        <v>月</v>
      </c>
      <c r="J8727" s="12"/>
      <c r="K8727" s="12"/>
      <c r="L8727" s="12"/>
      <c r="M8727" s="12"/>
      <c r="N8727" s="12"/>
    </row>
    <row r="8728" spans="1:14" x14ac:dyDescent="0.2">
      <c r="A8728" s="1">
        <v>48905</v>
      </c>
      <c r="B8728" s="4" t="s">
        <v>984</v>
      </c>
      <c r="C8728" s="5" t="str">
        <f t="shared" si="688"/>
        <v xml:space="preserve"> 10</v>
      </c>
      <c r="D8728" s="12" t="str">
        <f t="shared" si="684"/>
        <v>30</v>
      </c>
      <c r="E8728" s="12">
        <f t="shared" si="685"/>
        <v>4</v>
      </c>
      <c r="F8728" s="12" t="str">
        <f t="shared" si="686"/>
        <v>先負</v>
      </c>
      <c r="G8728" s="12" t="str">
        <f t="shared" si="687"/>
        <v>火</v>
      </c>
      <c r="J8728" s="12"/>
      <c r="K8728" s="12"/>
      <c r="L8728" s="12"/>
      <c r="M8728" s="12"/>
      <c r="N8728" s="12"/>
    </row>
    <row r="8729" spans="1:14" x14ac:dyDescent="0.2">
      <c r="A8729" s="1">
        <v>48906</v>
      </c>
      <c r="B8729" s="4" t="s">
        <v>985</v>
      </c>
      <c r="C8729" s="5" t="str">
        <f t="shared" si="688"/>
        <v xml:space="preserve"> 11</v>
      </c>
      <c r="D8729" s="12" t="str">
        <f t="shared" si="684"/>
        <v>1</v>
      </c>
      <c r="E8729" s="12">
        <f t="shared" si="685"/>
        <v>0</v>
      </c>
      <c r="F8729" s="12" t="str">
        <f t="shared" si="686"/>
        <v>大安</v>
      </c>
      <c r="G8729" s="12" t="str">
        <f t="shared" si="687"/>
        <v>水</v>
      </c>
      <c r="J8729" s="12"/>
      <c r="K8729" s="12"/>
      <c r="L8729" s="12"/>
      <c r="M8729" s="12"/>
      <c r="N8729" s="12"/>
    </row>
    <row r="8730" spans="1:14" x14ac:dyDescent="0.2">
      <c r="A8730" s="1">
        <v>48907</v>
      </c>
      <c r="B8730" s="4" t="s">
        <v>986</v>
      </c>
      <c r="C8730" s="5" t="str">
        <f t="shared" si="688"/>
        <v xml:space="preserve"> 11</v>
      </c>
      <c r="D8730" s="12" t="str">
        <f t="shared" si="684"/>
        <v>2</v>
      </c>
      <c r="E8730" s="12">
        <f t="shared" si="685"/>
        <v>1</v>
      </c>
      <c r="F8730" s="12" t="str">
        <f t="shared" si="686"/>
        <v>赤口</v>
      </c>
      <c r="G8730" s="12" t="str">
        <f t="shared" si="687"/>
        <v>木</v>
      </c>
      <c r="J8730" s="12"/>
      <c r="K8730" s="12"/>
      <c r="L8730" s="12"/>
      <c r="M8730" s="12"/>
      <c r="N8730" s="12"/>
    </row>
    <row r="8731" spans="1:14" x14ac:dyDescent="0.2">
      <c r="A8731" s="1">
        <v>48908</v>
      </c>
      <c r="B8731" s="4" t="s">
        <v>987</v>
      </c>
      <c r="C8731" s="5" t="str">
        <f t="shared" si="688"/>
        <v xml:space="preserve"> 11</v>
      </c>
      <c r="D8731" s="12" t="str">
        <f t="shared" si="684"/>
        <v>3</v>
      </c>
      <c r="E8731" s="12">
        <f t="shared" si="685"/>
        <v>2</v>
      </c>
      <c r="F8731" s="12" t="str">
        <f t="shared" si="686"/>
        <v>先勝</v>
      </c>
      <c r="G8731" s="12" t="str">
        <f t="shared" si="687"/>
        <v>金</v>
      </c>
      <c r="J8731" s="12"/>
      <c r="K8731" s="12"/>
      <c r="L8731" s="12"/>
      <c r="M8731" s="12"/>
      <c r="N8731" s="12"/>
    </row>
    <row r="8732" spans="1:14" x14ac:dyDescent="0.2">
      <c r="A8732" s="1">
        <v>48909</v>
      </c>
      <c r="B8732" s="4" t="s">
        <v>988</v>
      </c>
      <c r="C8732" s="5" t="str">
        <f t="shared" si="688"/>
        <v xml:space="preserve"> 11</v>
      </c>
      <c r="D8732" s="12" t="str">
        <f t="shared" si="684"/>
        <v>4</v>
      </c>
      <c r="E8732" s="12">
        <f t="shared" si="685"/>
        <v>3</v>
      </c>
      <c r="F8732" s="12" t="str">
        <f t="shared" si="686"/>
        <v>友引</v>
      </c>
      <c r="G8732" s="12" t="str">
        <f t="shared" si="687"/>
        <v>土</v>
      </c>
      <c r="J8732" s="12"/>
      <c r="K8732" s="12"/>
      <c r="L8732" s="12"/>
      <c r="M8732" s="12"/>
      <c r="N8732" s="12"/>
    </row>
    <row r="8733" spans="1:14" x14ac:dyDescent="0.2">
      <c r="A8733" s="1">
        <v>48910</v>
      </c>
      <c r="B8733" s="4" t="s">
        <v>989</v>
      </c>
      <c r="C8733" s="5" t="str">
        <f t="shared" si="688"/>
        <v xml:space="preserve"> 11</v>
      </c>
      <c r="D8733" s="12" t="str">
        <f t="shared" si="684"/>
        <v>5</v>
      </c>
      <c r="E8733" s="12">
        <f t="shared" si="685"/>
        <v>4</v>
      </c>
      <c r="F8733" s="12" t="str">
        <f t="shared" si="686"/>
        <v>先負</v>
      </c>
      <c r="G8733" s="12" t="str">
        <f t="shared" si="687"/>
        <v>日</v>
      </c>
      <c r="J8733" s="12"/>
      <c r="K8733" s="12"/>
      <c r="L8733" s="12"/>
      <c r="M8733" s="12"/>
      <c r="N8733" s="12"/>
    </row>
    <row r="8734" spans="1:14" x14ac:dyDescent="0.2">
      <c r="A8734" s="1">
        <v>48911</v>
      </c>
      <c r="B8734" s="4" t="s">
        <v>990</v>
      </c>
      <c r="C8734" s="5" t="str">
        <f t="shared" si="688"/>
        <v xml:space="preserve"> 11</v>
      </c>
      <c r="D8734" s="12" t="str">
        <f t="shared" si="684"/>
        <v>6</v>
      </c>
      <c r="E8734" s="12">
        <f t="shared" si="685"/>
        <v>5</v>
      </c>
      <c r="F8734" s="12" t="str">
        <f t="shared" si="686"/>
        <v>仏滅</v>
      </c>
      <c r="G8734" s="12" t="str">
        <f t="shared" si="687"/>
        <v>月</v>
      </c>
      <c r="J8734" s="12"/>
      <c r="K8734" s="12"/>
      <c r="L8734" s="12"/>
      <c r="M8734" s="12"/>
      <c r="N8734" s="12"/>
    </row>
    <row r="8735" spans="1:14" x14ac:dyDescent="0.2">
      <c r="A8735" s="1">
        <v>48912</v>
      </c>
      <c r="B8735" s="4" t="s">
        <v>991</v>
      </c>
      <c r="C8735" s="5" t="str">
        <f t="shared" si="688"/>
        <v xml:space="preserve"> 11</v>
      </c>
      <c r="D8735" s="12" t="str">
        <f t="shared" si="684"/>
        <v>7</v>
      </c>
      <c r="E8735" s="12">
        <f t="shared" si="685"/>
        <v>0</v>
      </c>
      <c r="F8735" s="12" t="str">
        <f t="shared" si="686"/>
        <v>大安</v>
      </c>
      <c r="G8735" s="12" t="str">
        <f t="shared" si="687"/>
        <v>火</v>
      </c>
      <c r="J8735" s="12"/>
      <c r="K8735" s="12"/>
      <c r="L8735" s="12"/>
      <c r="M8735" s="12"/>
      <c r="N8735" s="12"/>
    </row>
    <row r="8736" spans="1:14" x14ac:dyDescent="0.2">
      <c r="A8736" s="1">
        <v>48913</v>
      </c>
      <c r="B8736" s="4" t="s">
        <v>992</v>
      </c>
      <c r="C8736" s="5" t="str">
        <f t="shared" si="688"/>
        <v xml:space="preserve"> 11</v>
      </c>
      <c r="D8736" s="12" t="str">
        <f t="shared" si="684"/>
        <v>8</v>
      </c>
      <c r="E8736" s="12">
        <f t="shared" si="685"/>
        <v>1</v>
      </c>
      <c r="F8736" s="12" t="str">
        <f t="shared" si="686"/>
        <v>赤口</v>
      </c>
      <c r="G8736" s="12" t="str">
        <f t="shared" si="687"/>
        <v>水</v>
      </c>
      <c r="J8736" s="12"/>
      <c r="K8736" s="12"/>
      <c r="L8736" s="12"/>
      <c r="M8736" s="12"/>
      <c r="N8736" s="12"/>
    </row>
    <row r="8737" spans="1:14" x14ac:dyDescent="0.2">
      <c r="A8737" s="1">
        <v>48914</v>
      </c>
      <c r="B8737" s="4" t="s">
        <v>993</v>
      </c>
      <c r="C8737" s="5" t="str">
        <f t="shared" si="688"/>
        <v xml:space="preserve"> 11</v>
      </c>
      <c r="D8737" s="12" t="str">
        <f t="shared" si="684"/>
        <v>9</v>
      </c>
      <c r="E8737" s="12">
        <f t="shared" si="685"/>
        <v>2</v>
      </c>
      <c r="F8737" s="12" t="str">
        <f t="shared" si="686"/>
        <v>先勝</v>
      </c>
      <c r="G8737" s="12" t="str">
        <f t="shared" si="687"/>
        <v>木</v>
      </c>
      <c r="J8737" s="12"/>
      <c r="K8737" s="12"/>
      <c r="L8737" s="12"/>
      <c r="M8737" s="12"/>
      <c r="N8737" s="12"/>
    </row>
    <row r="8738" spans="1:14" x14ac:dyDescent="0.2">
      <c r="A8738" s="1">
        <v>48915</v>
      </c>
      <c r="B8738" s="4" t="s">
        <v>994</v>
      </c>
      <c r="C8738" s="5" t="str">
        <f t="shared" si="688"/>
        <v xml:space="preserve"> 11</v>
      </c>
      <c r="D8738" s="12" t="str">
        <f t="shared" si="684"/>
        <v>10</v>
      </c>
      <c r="E8738" s="12">
        <f t="shared" si="685"/>
        <v>3</v>
      </c>
      <c r="F8738" s="12" t="str">
        <f t="shared" si="686"/>
        <v>友引</v>
      </c>
      <c r="G8738" s="12" t="str">
        <f t="shared" si="687"/>
        <v>金</v>
      </c>
      <c r="J8738" s="12"/>
      <c r="K8738" s="12"/>
      <c r="L8738" s="12"/>
      <c r="M8738" s="12"/>
      <c r="N8738" s="12"/>
    </row>
    <row r="8739" spans="1:14" x14ac:dyDescent="0.2">
      <c r="A8739" s="1">
        <v>48916</v>
      </c>
      <c r="B8739" s="4" t="s">
        <v>995</v>
      </c>
      <c r="C8739" s="5" t="str">
        <f t="shared" si="688"/>
        <v xml:space="preserve"> 11</v>
      </c>
      <c r="D8739" s="12" t="str">
        <f t="shared" si="684"/>
        <v>11</v>
      </c>
      <c r="E8739" s="12">
        <f t="shared" si="685"/>
        <v>4</v>
      </c>
      <c r="F8739" s="12" t="str">
        <f t="shared" si="686"/>
        <v>先負</v>
      </c>
      <c r="G8739" s="12" t="str">
        <f t="shared" si="687"/>
        <v>土</v>
      </c>
      <c r="J8739" s="12"/>
      <c r="K8739" s="12"/>
      <c r="L8739" s="12"/>
      <c r="M8739" s="12"/>
      <c r="N8739" s="12"/>
    </row>
    <row r="8740" spans="1:14" x14ac:dyDescent="0.2">
      <c r="A8740" s="1">
        <v>48917</v>
      </c>
      <c r="B8740" s="4" t="s">
        <v>996</v>
      </c>
      <c r="C8740" s="5" t="str">
        <f t="shared" si="688"/>
        <v xml:space="preserve"> 11</v>
      </c>
      <c r="D8740" s="12" t="str">
        <f t="shared" si="684"/>
        <v>12</v>
      </c>
      <c r="E8740" s="12">
        <f t="shared" si="685"/>
        <v>5</v>
      </c>
      <c r="F8740" s="12" t="str">
        <f t="shared" si="686"/>
        <v>仏滅</v>
      </c>
      <c r="G8740" s="12" t="str">
        <f t="shared" si="687"/>
        <v>日</v>
      </c>
      <c r="J8740" s="12"/>
      <c r="K8740" s="12"/>
      <c r="L8740" s="12"/>
      <c r="M8740" s="12"/>
      <c r="N8740" s="12"/>
    </row>
    <row r="8741" spans="1:14" x14ac:dyDescent="0.2">
      <c r="A8741" s="1">
        <v>48918</v>
      </c>
      <c r="B8741" s="4" t="s">
        <v>997</v>
      </c>
      <c r="C8741" s="5" t="str">
        <f t="shared" si="688"/>
        <v xml:space="preserve"> 11</v>
      </c>
      <c r="D8741" s="12" t="str">
        <f t="shared" si="684"/>
        <v>13</v>
      </c>
      <c r="E8741" s="12">
        <f t="shared" si="685"/>
        <v>0</v>
      </c>
      <c r="F8741" s="12" t="str">
        <f t="shared" si="686"/>
        <v>大安</v>
      </c>
      <c r="G8741" s="12" t="str">
        <f t="shared" si="687"/>
        <v>月</v>
      </c>
      <c r="J8741" s="12"/>
      <c r="K8741" s="12"/>
      <c r="L8741" s="12"/>
      <c r="M8741" s="12"/>
      <c r="N8741" s="12"/>
    </row>
    <row r="8742" spans="1:14" x14ac:dyDescent="0.2">
      <c r="A8742" s="1">
        <v>48919</v>
      </c>
      <c r="B8742" s="4" t="s">
        <v>998</v>
      </c>
      <c r="C8742" s="5" t="str">
        <f t="shared" si="688"/>
        <v xml:space="preserve"> 11</v>
      </c>
      <c r="D8742" s="12" t="str">
        <f t="shared" si="684"/>
        <v>14</v>
      </c>
      <c r="E8742" s="12">
        <f t="shared" si="685"/>
        <v>1</v>
      </c>
      <c r="F8742" s="12" t="str">
        <f t="shared" si="686"/>
        <v>赤口</v>
      </c>
      <c r="G8742" s="12" t="str">
        <f t="shared" si="687"/>
        <v>火</v>
      </c>
      <c r="J8742" s="12"/>
      <c r="K8742" s="12"/>
      <c r="L8742" s="12"/>
      <c r="M8742" s="12"/>
      <c r="N8742" s="12"/>
    </row>
    <row r="8743" spans="1:14" x14ac:dyDescent="0.2">
      <c r="A8743" s="1">
        <v>48920</v>
      </c>
      <c r="B8743" s="4" t="s">
        <v>999</v>
      </c>
      <c r="C8743" s="5" t="str">
        <f t="shared" si="688"/>
        <v xml:space="preserve"> 11</v>
      </c>
      <c r="D8743" s="12" t="str">
        <f t="shared" si="684"/>
        <v>15</v>
      </c>
      <c r="E8743" s="12">
        <f t="shared" si="685"/>
        <v>2</v>
      </c>
      <c r="F8743" s="12" t="str">
        <f t="shared" si="686"/>
        <v>先勝</v>
      </c>
      <c r="G8743" s="12" t="str">
        <f t="shared" si="687"/>
        <v>水</v>
      </c>
      <c r="J8743" s="12"/>
      <c r="K8743" s="12"/>
      <c r="L8743" s="12"/>
      <c r="M8743" s="12"/>
      <c r="N8743" s="12"/>
    </row>
    <row r="8744" spans="1:14" x14ac:dyDescent="0.2">
      <c r="A8744" s="1">
        <v>48921</v>
      </c>
      <c r="B8744" s="4" t="s">
        <v>1000</v>
      </c>
      <c r="C8744" s="5" t="str">
        <f t="shared" si="688"/>
        <v xml:space="preserve"> 11</v>
      </c>
      <c r="D8744" s="12" t="str">
        <f t="shared" si="684"/>
        <v>16</v>
      </c>
      <c r="E8744" s="12">
        <f t="shared" si="685"/>
        <v>3</v>
      </c>
      <c r="F8744" s="12" t="str">
        <f t="shared" si="686"/>
        <v>友引</v>
      </c>
      <c r="G8744" s="12" t="str">
        <f t="shared" si="687"/>
        <v>木</v>
      </c>
      <c r="J8744" s="12"/>
      <c r="K8744" s="12"/>
      <c r="L8744" s="12"/>
      <c r="M8744" s="12"/>
      <c r="N8744" s="12"/>
    </row>
    <row r="8745" spans="1:14" x14ac:dyDescent="0.2">
      <c r="A8745" s="1">
        <v>48922</v>
      </c>
      <c r="B8745" s="4" t="s">
        <v>1001</v>
      </c>
      <c r="C8745" s="5" t="str">
        <f t="shared" si="688"/>
        <v xml:space="preserve"> 11</v>
      </c>
      <c r="D8745" s="12" t="str">
        <f t="shared" si="684"/>
        <v>17</v>
      </c>
      <c r="E8745" s="12">
        <f t="shared" si="685"/>
        <v>4</v>
      </c>
      <c r="F8745" s="12" t="str">
        <f t="shared" si="686"/>
        <v>先負</v>
      </c>
      <c r="G8745" s="12" t="str">
        <f t="shared" si="687"/>
        <v>金</v>
      </c>
      <c r="J8745" s="12"/>
      <c r="K8745" s="12"/>
      <c r="L8745" s="12"/>
      <c r="M8745" s="12"/>
      <c r="N8745" s="12"/>
    </row>
    <row r="8746" spans="1:14" x14ac:dyDescent="0.2">
      <c r="A8746" s="1">
        <v>48923</v>
      </c>
      <c r="B8746" s="4" t="s">
        <v>1002</v>
      </c>
      <c r="C8746" s="5" t="str">
        <f t="shared" si="688"/>
        <v xml:space="preserve"> 11</v>
      </c>
      <c r="D8746" s="12" t="str">
        <f t="shared" si="684"/>
        <v>18</v>
      </c>
      <c r="E8746" s="12">
        <f t="shared" si="685"/>
        <v>5</v>
      </c>
      <c r="F8746" s="12" t="str">
        <f t="shared" si="686"/>
        <v>仏滅</v>
      </c>
      <c r="G8746" s="12" t="str">
        <f t="shared" si="687"/>
        <v>土</v>
      </c>
      <c r="J8746" s="12"/>
      <c r="K8746" s="12"/>
      <c r="L8746" s="12"/>
      <c r="M8746" s="12"/>
      <c r="N8746" s="12"/>
    </row>
    <row r="8747" spans="1:14" x14ac:dyDescent="0.2">
      <c r="A8747" s="1">
        <v>48924</v>
      </c>
      <c r="B8747" s="4" t="s">
        <v>1003</v>
      </c>
      <c r="C8747" s="5" t="str">
        <f t="shared" si="688"/>
        <v xml:space="preserve"> 11</v>
      </c>
      <c r="D8747" s="12" t="str">
        <f t="shared" si="684"/>
        <v>19</v>
      </c>
      <c r="E8747" s="12">
        <f t="shared" si="685"/>
        <v>0</v>
      </c>
      <c r="F8747" s="12" t="str">
        <f t="shared" si="686"/>
        <v>大安</v>
      </c>
      <c r="G8747" s="12" t="str">
        <f t="shared" si="687"/>
        <v>日</v>
      </c>
      <c r="J8747" s="12"/>
      <c r="K8747" s="12"/>
      <c r="L8747" s="12"/>
      <c r="M8747" s="12"/>
      <c r="N8747" s="12"/>
    </row>
    <row r="8748" spans="1:14" x14ac:dyDescent="0.2">
      <c r="A8748" s="1">
        <v>48925</v>
      </c>
      <c r="B8748" s="4" t="s">
        <v>1004</v>
      </c>
      <c r="C8748" s="5" t="str">
        <f t="shared" si="688"/>
        <v xml:space="preserve"> 11</v>
      </c>
      <c r="D8748" s="12" t="str">
        <f t="shared" si="684"/>
        <v>20</v>
      </c>
      <c r="E8748" s="12">
        <f t="shared" si="685"/>
        <v>1</v>
      </c>
      <c r="F8748" s="12" t="str">
        <f t="shared" si="686"/>
        <v>赤口</v>
      </c>
      <c r="G8748" s="12" t="str">
        <f t="shared" si="687"/>
        <v>月</v>
      </c>
      <c r="J8748" s="12"/>
      <c r="K8748" s="12"/>
      <c r="L8748" s="12"/>
      <c r="M8748" s="12"/>
      <c r="N8748" s="12"/>
    </row>
    <row r="8749" spans="1:14" x14ac:dyDescent="0.2">
      <c r="A8749" s="1">
        <v>48926</v>
      </c>
      <c r="B8749" s="4" t="s">
        <v>1005</v>
      </c>
      <c r="C8749" s="5" t="str">
        <f t="shared" si="688"/>
        <v xml:space="preserve"> 11</v>
      </c>
      <c r="D8749" s="12" t="str">
        <f t="shared" si="684"/>
        <v>21</v>
      </c>
      <c r="E8749" s="12">
        <f t="shared" si="685"/>
        <v>2</v>
      </c>
      <c r="F8749" s="12" t="str">
        <f t="shared" si="686"/>
        <v>先勝</v>
      </c>
      <c r="G8749" s="12" t="str">
        <f t="shared" si="687"/>
        <v>火</v>
      </c>
      <c r="J8749" s="12"/>
      <c r="K8749" s="12"/>
      <c r="L8749" s="12"/>
      <c r="M8749" s="12"/>
      <c r="N8749" s="12"/>
    </row>
    <row r="8750" spans="1:14" x14ac:dyDescent="0.2">
      <c r="A8750" s="1">
        <v>48927</v>
      </c>
      <c r="B8750" s="4" t="s">
        <v>1006</v>
      </c>
      <c r="C8750" s="5" t="str">
        <f t="shared" si="688"/>
        <v xml:space="preserve"> 11</v>
      </c>
      <c r="D8750" s="12" t="str">
        <f t="shared" ref="D8750:D8813" si="689">RIGHT(B8750,LEN(B8750)-FIND("/",B8750))</f>
        <v>22</v>
      </c>
      <c r="E8750" s="12">
        <f t="shared" si="685"/>
        <v>3</v>
      </c>
      <c r="F8750" s="12" t="str">
        <f t="shared" si="686"/>
        <v>友引</v>
      </c>
      <c r="G8750" s="12" t="str">
        <f t="shared" si="687"/>
        <v>水</v>
      </c>
      <c r="J8750" s="12"/>
      <c r="K8750" s="12"/>
      <c r="L8750" s="12"/>
      <c r="M8750" s="12"/>
      <c r="N8750" s="12"/>
    </row>
    <row r="8751" spans="1:14" x14ac:dyDescent="0.2">
      <c r="A8751" s="1">
        <v>48928</v>
      </c>
      <c r="B8751" s="4" t="s">
        <v>1007</v>
      </c>
      <c r="C8751" s="5" t="str">
        <f t="shared" si="688"/>
        <v xml:space="preserve"> 11</v>
      </c>
      <c r="D8751" s="12" t="str">
        <f t="shared" si="689"/>
        <v>23</v>
      </c>
      <c r="E8751" s="12">
        <f t="shared" si="685"/>
        <v>4</v>
      </c>
      <c r="F8751" s="12" t="str">
        <f t="shared" si="686"/>
        <v>先負</v>
      </c>
      <c r="G8751" s="12" t="str">
        <f t="shared" si="687"/>
        <v>木</v>
      </c>
      <c r="J8751" s="12"/>
      <c r="K8751" s="12"/>
      <c r="L8751" s="12"/>
      <c r="M8751" s="12"/>
      <c r="N8751" s="12"/>
    </row>
    <row r="8752" spans="1:14" x14ac:dyDescent="0.2">
      <c r="A8752" s="1">
        <v>48929</v>
      </c>
      <c r="B8752" s="4" t="s">
        <v>1008</v>
      </c>
      <c r="C8752" s="5" t="str">
        <f t="shared" si="688"/>
        <v xml:space="preserve"> 11</v>
      </c>
      <c r="D8752" s="12" t="str">
        <f t="shared" si="689"/>
        <v>24</v>
      </c>
      <c r="E8752" s="12">
        <f t="shared" si="685"/>
        <v>5</v>
      </c>
      <c r="F8752" s="12" t="str">
        <f t="shared" si="686"/>
        <v>仏滅</v>
      </c>
      <c r="G8752" s="12" t="str">
        <f t="shared" si="687"/>
        <v>金</v>
      </c>
      <c r="J8752" s="12"/>
      <c r="K8752" s="12"/>
      <c r="L8752" s="12"/>
      <c r="M8752" s="12"/>
      <c r="N8752" s="12"/>
    </row>
    <row r="8753" spans="1:14" x14ac:dyDescent="0.2">
      <c r="A8753" s="1">
        <v>48930</v>
      </c>
      <c r="B8753" s="4" t="s">
        <v>1009</v>
      </c>
      <c r="C8753" s="5" t="str">
        <f t="shared" si="688"/>
        <v xml:space="preserve"> 11</v>
      </c>
      <c r="D8753" s="12" t="str">
        <f t="shared" si="689"/>
        <v>25</v>
      </c>
      <c r="E8753" s="12">
        <f t="shared" si="685"/>
        <v>0</v>
      </c>
      <c r="F8753" s="12" t="str">
        <f t="shared" si="686"/>
        <v>大安</v>
      </c>
      <c r="G8753" s="12" t="str">
        <f t="shared" si="687"/>
        <v>土</v>
      </c>
      <c r="J8753" s="12"/>
      <c r="K8753" s="12"/>
      <c r="L8753" s="12"/>
      <c r="M8753" s="12"/>
      <c r="N8753" s="12"/>
    </row>
    <row r="8754" spans="1:14" x14ac:dyDescent="0.2">
      <c r="A8754" s="1">
        <v>48931</v>
      </c>
      <c r="B8754" s="4" t="s">
        <v>1010</v>
      </c>
      <c r="C8754" s="5" t="str">
        <f t="shared" si="688"/>
        <v xml:space="preserve"> 11</v>
      </c>
      <c r="D8754" s="12" t="str">
        <f t="shared" si="689"/>
        <v>26</v>
      </c>
      <c r="E8754" s="12">
        <f t="shared" si="685"/>
        <v>1</v>
      </c>
      <c r="F8754" s="12" t="str">
        <f t="shared" si="686"/>
        <v>赤口</v>
      </c>
      <c r="G8754" s="12" t="str">
        <f t="shared" si="687"/>
        <v>日</v>
      </c>
      <c r="J8754" s="12"/>
      <c r="K8754" s="12"/>
      <c r="L8754" s="12"/>
      <c r="M8754" s="12"/>
      <c r="N8754" s="12"/>
    </row>
    <row r="8755" spans="1:14" x14ac:dyDescent="0.2">
      <c r="A8755" s="1">
        <v>48932</v>
      </c>
      <c r="B8755" s="4" t="s">
        <v>1011</v>
      </c>
      <c r="C8755" s="5" t="str">
        <f t="shared" si="688"/>
        <v xml:space="preserve"> 11</v>
      </c>
      <c r="D8755" s="12" t="str">
        <f t="shared" si="689"/>
        <v>27</v>
      </c>
      <c r="E8755" s="12">
        <f t="shared" si="685"/>
        <v>2</v>
      </c>
      <c r="F8755" s="12" t="str">
        <f t="shared" si="686"/>
        <v>先勝</v>
      </c>
      <c r="G8755" s="12" t="str">
        <f t="shared" si="687"/>
        <v>月</v>
      </c>
      <c r="J8755" s="12"/>
      <c r="K8755" s="12"/>
      <c r="L8755" s="12"/>
      <c r="M8755" s="12"/>
      <c r="N8755" s="12"/>
    </row>
    <row r="8756" spans="1:14" x14ac:dyDescent="0.2">
      <c r="A8756" s="1">
        <v>48933</v>
      </c>
      <c r="B8756" s="4" t="s">
        <v>1012</v>
      </c>
      <c r="C8756" s="5" t="str">
        <f t="shared" si="688"/>
        <v xml:space="preserve"> 11</v>
      </c>
      <c r="D8756" s="12" t="str">
        <f t="shared" si="689"/>
        <v>28</v>
      </c>
      <c r="E8756" s="12">
        <f t="shared" ref="E8756:E8819" si="690">MOD(C8756+D8756,6)</f>
        <v>3</v>
      </c>
      <c r="F8756" s="12" t="str">
        <f t="shared" ref="F8756:F8819" si="691">VLOOKUP(E8756,$H$2:$I$7,2)</f>
        <v>友引</v>
      </c>
      <c r="G8756" s="12" t="str">
        <f t="shared" ref="G8756:G8819" si="692">TEXT(A8756,"aaa")</f>
        <v>火</v>
      </c>
      <c r="J8756" s="12"/>
      <c r="K8756" s="12"/>
      <c r="L8756" s="12"/>
      <c r="M8756" s="12"/>
      <c r="N8756" s="12"/>
    </row>
    <row r="8757" spans="1:14" x14ac:dyDescent="0.2">
      <c r="A8757" s="1">
        <v>48934</v>
      </c>
      <c r="B8757" s="4" t="s">
        <v>1013</v>
      </c>
      <c r="C8757" s="5" t="str">
        <f t="shared" si="688"/>
        <v xml:space="preserve"> 11</v>
      </c>
      <c r="D8757" s="12" t="str">
        <f t="shared" si="689"/>
        <v>29</v>
      </c>
      <c r="E8757" s="12">
        <f t="shared" si="690"/>
        <v>4</v>
      </c>
      <c r="F8757" s="12" t="str">
        <f t="shared" si="691"/>
        <v>先負</v>
      </c>
      <c r="G8757" s="12" t="str">
        <f t="shared" si="692"/>
        <v>水</v>
      </c>
      <c r="J8757" s="12"/>
      <c r="K8757" s="12"/>
      <c r="L8757" s="12"/>
      <c r="M8757" s="12"/>
      <c r="N8757" s="12"/>
    </row>
    <row r="8758" spans="1:14" x14ac:dyDescent="0.2">
      <c r="A8758" s="1">
        <v>48935</v>
      </c>
      <c r="B8758" s="4" t="s">
        <v>1014</v>
      </c>
      <c r="C8758" s="5" t="str">
        <f t="shared" si="688"/>
        <v xml:space="preserve"> 11</v>
      </c>
      <c r="D8758" s="12" t="str">
        <f t="shared" si="689"/>
        <v>30</v>
      </c>
      <c r="E8758" s="12">
        <f t="shared" si="690"/>
        <v>5</v>
      </c>
      <c r="F8758" s="12" t="str">
        <f t="shared" si="691"/>
        <v>仏滅</v>
      </c>
      <c r="G8758" s="12" t="str">
        <f t="shared" si="692"/>
        <v>木</v>
      </c>
      <c r="J8758" s="12"/>
      <c r="K8758" s="12"/>
      <c r="L8758" s="12"/>
      <c r="M8758" s="12"/>
      <c r="N8758" s="12"/>
    </row>
    <row r="8759" spans="1:14" x14ac:dyDescent="0.2">
      <c r="A8759" s="1">
        <v>48936</v>
      </c>
      <c r="B8759" s="4" t="s">
        <v>1108</v>
      </c>
      <c r="C8759" s="5" t="str">
        <f t="shared" si="688"/>
        <v xml:space="preserve"> 11</v>
      </c>
      <c r="D8759" s="12" t="str">
        <f t="shared" si="689"/>
        <v>1</v>
      </c>
      <c r="E8759" s="12">
        <f t="shared" si="690"/>
        <v>0</v>
      </c>
      <c r="F8759" s="12" t="str">
        <f t="shared" si="691"/>
        <v>大安</v>
      </c>
      <c r="G8759" s="12" t="str">
        <f t="shared" si="692"/>
        <v>金</v>
      </c>
      <c r="J8759" s="12"/>
      <c r="K8759" s="12"/>
      <c r="L8759" s="12"/>
      <c r="M8759" s="12"/>
      <c r="N8759" s="12"/>
    </row>
    <row r="8760" spans="1:14" x14ac:dyDescent="0.2">
      <c r="A8760" s="1">
        <v>48937</v>
      </c>
      <c r="B8760" s="4" t="s">
        <v>1109</v>
      </c>
      <c r="C8760" s="5" t="str">
        <f t="shared" si="688"/>
        <v xml:space="preserve"> 11</v>
      </c>
      <c r="D8760" s="12" t="str">
        <f t="shared" si="689"/>
        <v>2</v>
      </c>
      <c r="E8760" s="12">
        <f t="shared" si="690"/>
        <v>1</v>
      </c>
      <c r="F8760" s="12" t="str">
        <f t="shared" si="691"/>
        <v>赤口</v>
      </c>
      <c r="G8760" s="12" t="str">
        <f t="shared" si="692"/>
        <v>土</v>
      </c>
      <c r="J8760" s="12"/>
      <c r="K8760" s="12"/>
      <c r="L8760" s="12"/>
      <c r="M8760" s="12"/>
      <c r="N8760" s="12"/>
    </row>
    <row r="8761" spans="1:14" x14ac:dyDescent="0.2">
      <c r="A8761" s="1">
        <v>48938</v>
      </c>
      <c r="B8761" s="4" t="s">
        <v>1110</v>
      </c>
      <c r="C8761" s="5" t="str">
        <f t="shared" si="688"/>
        <v xml:space="preserve"> 11</v>
      </c>
      <c r="D8761" s="12" t="str">
        <f t="shared" si="689"/>
        <v>3</v>
      </c>
      <c r="E8761" s="12">
        <f t="shared" si="690"/>
        <v>2</v>
      </c>
      <c r="F8761" s="12" t="str">
        <f t="shared" si="691"/>
        <v>先勝</v>
      </c>
      <c r="G8761" s="12" t="str">
        <f t="shared" si="692"/>
        <v>日</v>
      </c>
      <c r="J8761" s="12"/>
      <c r="K8761" s="12"/>
      <c r="L8761" s="12"/>
      <c r="M8761" s="12"/>
      <c r="N8761" s="12"/>
    </row>
    <row r="8762" spans="1:14" x14ac:dyDescent="0.2">
      <c r="A8762" s="1">
        <v>48939</v>
      </c>
      <c r="B8762" s="4" t="s">
        <v>1111</v>
      </c>
      <c r="C8762" s="5" t="str">
        <f t="shared" si="688"/>
        <v xml:space="preserve"> 11</v>
      </c>
      <c r="D8762" s="12" t="str">
        <f t="shared" si="689"/>
        <v>4</v>
      </c>
      <c r="E8762" s="12">
        <f t="shared" si="690"/>
        <v>3</v>
      </c>
      <c r="F8762" s="12" t="str">
        <f t="shared" si="691"/>
        <v>友引</v>
      </c>
      <c r="G8762" s="12" t="str">
        <f t="shared" si="692"/>
        <v>月</v>
      </c>
      <c r="J8762" s="12"/>
      <c r="K8762" s="12"/>
      <c r="L8762" s="12"/>
      <c r="M8762" s="12"/>
      <c r="N8762" s="12"/>
    </row>
    <row r="8763" spans="1:14" x14ac:dyDescent="0.2">
      <c r="A8763" s="1">
        <v>48940</v>
      </c>
      <c r="B8763" s="4" t="s">
        <v>1112</v>
      </c>
      <c r="C8763" s="5" t="str">
        <f t="shared" si="688"/>
        <v xml:space="preserve"> 11</v>
      </c>
      <c r="D8763" s="12" t="str">
        <f t="shared" si="689"/>
        <v>5</v>
      </c>
      <c r="E8763" s="12">
        <f t="shared" si="690"/>
        <v>4</v>
      </c>
      <c r="F8763" s="12" t="str">
        <f t="shared" si="691"/>
        <v>先負</v>
      </c>
      <c r="G8763" s="12" t="str">
        <f t="shared" si="692"/>
        <v>火</v>
      </c>
      <c r="J8763" s="12"/>
      <c r="K8763" s="12"/>
      <c r="L8763" s="12"/>
      <c r="M8763" s="12"/>
      <c r="N8763" s="12"/>
    </row>
    <row r="8764" spans="1:14" x14ac:dyDescent="0.2">
      <c r="A8764" s="1">
        <v>48941</v>
      </c>
      <c r="B8764" s="4" t="s">
        <v>1113</v>
      </c>
      <c r="C8764" s="5" t="str">
        <f t="shared" si="688"/>
        <v xml:space="preserve"> 11</v>
      </c>
      <c r="D8764" s="12" t="str">
        <f t="shared" si="689"/>
        <v>6</v>
      </c>
      <c r="E8764" s="12">
        <f t="shared" si="690"/>
        <v>5</v>
      </c>
      <c r="F8764" s="12" t="str">
        <f t="shared" si="691"/>
        <v>仏滅</v>
      </c>
      <c r="G8764" s="12" t="str">
        <f t="shared" si="692"/>
        <v>水</v>
      </c>
      <c r="J8764" s="12"/>
      <c r="K8764" s="12"/>
      <c r="L8764" s="12"/>
      <c r="M8764" s="12"/>
      <c r="N8764" s="12"/>
    </row>
    <row r="8765" spans="1:14" x14ac:dyDescent="0.2">
      <c r="A8765" s="1">
        <v>48942</v>
      </c>
      <c r="B8765" s="4" t="s">
        <v>1114</v>
      </c>
      <c r="C8765" s="5" t="str">
        <f t="shared" si="688"/>
        <v xml:space="preserve"> 11</v>
      </c>
      <c r="D8765" s="12" t="str">
        <f t="shared" si="689"/>
        <v>7</v>
      </c>
      <c r="E8765" s="12">
        <f t="shared" si="690"/>
        <v>0</v>
      </c>
      <c r="F8765" s="12" t="str">
        <f t="shared" si="691"/>
        <v>大安</v>
      </c>
      <c r="G8765" s="12" t="str">
        <f t="shared" si="692"/>
        <v>木</v>
      </c>
      <c r="J8765" s="12"/>
      <c r="K8765" s="12"/>
      <c r="L8765" s="12"/>
      <c r="M8765" s="12"/>
      <c r="N8765" s="12"/>
    </row>
    <row r="8766" spans="1:14" x14ac:dyDescent="0.2">
      <c r="A8766" s="1">
        <v>48943</v>
      </c>
      <c r="B8766" s="4" t="s">
        <v>1115</v>
      </c>
      <c r="C8766" s="5" t="str">
        <f t="shared" si="688"/>
        <v xml:space="preserve"> 11</v>
      </c>
      <c r="D8766" s="12" t="str">
        <f t="shared" si="689"/>
        <v>8</v>
      </c>
      <c r="E8766" s="12">
        <f t="shared" si="690"/>
        <v>1</v>
      </c>
      <c r="F8766" s="12" t="str">
        <f t="shared" si="691"/>
        <v>赤口</v>
      </c>
      <c r="G8766" s="12" t="str">
        <f t="shared" si="692"/>
        <v>金</v>
      </c>
      <c r="J8766" s="12"/>
      <c r="K8766" s="12"/>
      <c r="L8766" s="12"/>
      <c r="M8766" s="12"/>
      <c r="N8766" s="12"/>
    </row>
    <row r="8767" spans="1:14" x14ac:dyDescent="0.2">
      <c r="A8767" s="1">
        <v>48944</v>
      </c>
      <c r="B8767" s="4" t="s">
        <v>1116</v>
      </c>
      <c r="C8767" s="5" t="str">
        <f t="shared" si="688"/>
        <v xml:space="preserve"> 11</v>
      </c>
      <c r="D8767" s="12" t="str">
        <f t="shared" si="689"/>
        <v>9</v>
      </c>
      <c r="E8767" s="12">
        <f t="shared" si="690"/>
        <v>2</v>
      </c>
      <c r="F8767" s="12" t="str">
        <f t="shared" si="691"/>
        <v>先勝</v>
      </c>
      <c r="G8767" s="12" t="str">
        <f t="shared" si="692"/>
        <v>土</v>
      </c>
      <c r="J8767" s="12"/>
      <c r="K8767" s="12"/>
      <c r="L8767" s="12"/>
      <c r="M8767" s="12"/>
      <c r="N8767" s="12"/>
    </row>
    <row r="8768" spans="1:14" x14ac:dyDescent="0.2">
      <c r="A8768" s="1">
        <v>48945</v>
      </c>
      <c r="B8768" s="4" t="s">
        <v>1117</v>
      </c>
      <c r="C8768" s="5" t="str">
        <f t="shared" si="688"/>
        <v xml:space="preserve"> 11</v>
      </c>
      <c r="D8768" s="12" t="str">
        <f t="shared" si="689"/>
        <v>10</v>
      </c>
      <c r="E8768" s="12">
        <f t="shared" si="690"/>
        <v>3</v>
      </c>
      <c r="F8768" s="12" t="str">
        <f t="shared" si="691"/>
        <v>友引</v>
      </c>
      <c r="G8768" s="12" t="str">
        <f t="shared" si="692"/>
        <v>日</v>
      </c>
      <c r="J8768" s="12"/>
      <c r="K8768" s="12"/>
      <c r="L8768" s="12"/>
      <c r="M8768" s="12"/>
      <c r="N8768" s="12"/>
    </row>
    <row r="8769" spans="1:14" x14ac:dyDescent="0.2">
      <c r="A8769" s="1">
        <v>48946</v>
      </c>
      <c r="B8769" s="4" t="s">
        <v>1118</v>
      </c>
      <c r="C8769" s="5" t="str">
        <f t="shared" si="688"/>
        <v xml:space="preserve"> 11</v>
      </c>
      <c r="D8769" s="12" t="str">
        <f t="shared" si="689"/>
        <v>11</v>
      </c>
      <c r="E8769" s="12">
        <f t="shared" si="690"/>
        <v>4</v>
      </c>
      <c r="F8769" s="12" t="str">
        <f t="shared" si="691"/>
        <v>先負</v>
      </c>
      <c r="G8769" s="12" t="str">
        <f t="shared" si="692"/>
        <v>月</v>
      </c>
      <c r="J8769" s="12"/>
      <c r="K8769" s="12"/>
      <c r="L8769" s="12"/>
      <c r="M8769" s="12"/>
      <c r="N8769" s="12"/>
    </row>
    <row r="8770" spans="1:14" x14ac:dyDescent="0.2">
      <c r="A8770" s="1">
        <v>48947</v>
      </c>
      <c r="B8770" s="4" t="s">
        <v>1119</v>
      </c>
      <c r="C8770" s="5" t="str">
        <f t="shared" si="688"/>
        <v xml:space="preserve"> 11</v>
      </c>
      <c r="D8770" s="12" t="str">
        <f t="shared" si="689"/>
        <v>12</v>
      </c>
      <c r="E8770" s="12">
        <f t="shared" si="690"/>
        <v>5</v>
      </c>
      <c r="F8770" s="12" t="str">
        <f t="shared" si="691"/>
        <v>仏滅</v>
      </c>
      <c r="G8770" s="12" t="str">
        <f t="shared" si="692"/>
        <v>火</v>
      </c>
      <c r="J8770" s="12"/>
      <c r="K8770" s="12"/>
      <c r="L8770" s="12"/>
      <c r="M8770" s="12"/>
      <c r="N8770" s="12"/>
    </row>
    <row r="8771" spans="1:14" x14ac:dyDescent="0.2">
      <c r="A8771" s="1">
        <v>48948</v>
      </c>
      <c r="B8771" s="4" t="s">
        <v>1120</v>
      </c>
      <c r="C8771" s="5" t="str">
        <f t="shared" si="688"/>
        <v xml:space="preserve"> 11</v>
      </c>
      <c r="D8771" s="12" t="str">
        <f t="shared" si="689"/>
        <v>13</v>
      </c>
      <c r="E8771" s="12">
        <f t="shared" si="690"/>
        <v>0</v>
      </c>
      <c r="F8771" s="12" t="str">
        <f t="shared" si="691"/>
        <v>大安</v>
      </c>
      <c r="G8771" s="12" t="str">
        <f t="shared" si="692"/>
        <v>水</v>
      </c>
      <c r="J8771" s="12"/>
      <c r="K8771" s="12"/>
      <c r="L8771" s="12"/>
      <c r="M8771" s="12"/>
      <c r="N8771" s="12"/>
    </row>
    <row r="8772" spans="1:14" x14ac:dyDescent="0.2">
      <c r="A8772" s="1">
        <v>48949</v>
      </c>
      <c r="B8772" s="4" t="s">
        <v>1121</v>
      </c>
      <c r="C8772" s="5" t="str">
        <f t="shared" si="688"/>
        <v xml:space="preserve"> 11</v>
      </c>
      <c r="D8772" s="12" t="str">
        <f t="shared" si="689"/>
        <v>14</v>
      </c>
      <c r="E8772" s="12">
        <f t="shared" si="690"/>
        <v>1</v>
      </c>
      <c r="F8772" s="12" t="str">
        <f t="shared" si="691"/>
        <v>赤口</v>
      </c>
      <c r="G8772" s="12" t="str">
        <f t="shared" si="692"/>
        <v>木</v>
      </c>
      <c r="J8772" s="12"/>
      <c r="K8772" s="12"/>
      <c r="L8772" s="12"/>
      <c r="M8772" s="12"/>
      <c r="N8772" s="12"/>
    </row>
    <row r="8773" spans="1:14" x14ac:dyDescent="0.2">
      <c r="A8773" s="1">
        <v>48950</v>
      </c>
      <c r="B8773" s="4" t="s">
        <v>1122</v>
      </c>
      <c r="C8773" s="5" t="str">
        <f t="shared" si="688"/>
        <v xml:space="preserve"> 11</v>
      </c>
      <c r="D8773" s="12" t="str">
        <f t="shared" si="689"/>
        <v>15</v>
      </c>
      <c r="E8773" s="12">
        <f t="shared" si="690"/>
        <v>2</v>
      </c>
      <c r="F8773" s="12" t="str">
        <f t="shared" si="691"/>
        <v>先勝</v>
      </c>
      <c r="G8773" s="12" t="str">
        <f t="shared" si="692"/>
        <v>金</v>
      </c>
      <c r="J8773" s="12"/>
      <c r="K8773" s="12"/>
      <c r="L8773" s="12"/>
      <c r="M8773" s="12"/>
      <c r="N8773" s="12"/>
    </row>
    <row r="8774" spans="1:14" x14ac:dyDescent="0.2">
      <c r="A8774" s="1">
        <v>48951</v>
      </c>
      <c r="B8774" s="4" t="s">
        <v>1123</v>
      </c>
      <c r="C8774" s="5" t="str">
        <f t="shared" si="688"/>
        <v xml:space="preserve"> 11</v>
      </c>
      <c r="D8774" s="12" t="str">
        <f t="shared" si="689"/>
        <v>16</v>
      </c>
      <c r="E8774" s="12">
        <f t="shared" si="690"/>
        <v>3</v>
      </c>
      <c r="F8774" s="12" t="str">
        <f t="shared" si="691"/>
        <v>友引</v>
      </c>
      <c r="G8774" s="12" t="str">
        <f t="shared" si="692"/>
        <v>土</v>
      </c>
      <c r="J8774" s="12"/>
      <c r="K8774" s="12"/>
      <c r="L8774" s="12"/>
      <c r="M8774" s="12"/>
      <c r="N8774" s="12"/>
    </row>
    <row r="8775" spans="1:14" x14ac:dyDescent="0.2">
      <c r="A8775" s="1">
        <v>48952</v>
      </c>
      <c r="B8775" s="4" t="s">
        <v>1124</v>
      </c>
      <c r="C8775" s="5" t="str">
        <f t="shared" si="688"/>
        <v xml:space="preserve"> 11</v>
      </c>
      <c r="D8775" s="12" t="str">
        <f t="shared" si="689"/>
        <v>17</v>
      </c>
      <c r="E8775" s="12">
        <f t="shared" si="690"/>
        <v>4</v>
      </c>
      <c r="F8775" s="12" t="str">
        <f t="shared" si="691"/>
        <v>先負</v>
      </c>
      <c r="G8775" s="12" t="str">
        <f t="shared" si="692"/>
        <v>日</v>
      </c>
      <c r="J8775" s="12"/>
      <c r="K8775" s="12"/>
      <c r="L8775" s="12"/>
      <c r="M8775" s="12"/>
      <c r="N8775" s="12"/>
    </row>
    <row r="8776" spans="1:14" x14ac:dyDescent="0.2">
      <c r="A8776" s="1">
        <v>48953</v>
      </c>
      <c r="B8776" s="4" t="s">
        <v>1125</v>
      </c>
      <c r="C8776" s="5" t="str">
        <f t="shared" si="688"/>
        <v xml:space="preserve"> 11</v>
      </c>
      <c r="D8776" s="12" t="str">
        <f t="shared" si="689"/>
        <v>18</v>
      </c>
      <c r="E8776" s="12">
        <f t="shared" si="690"/>
        <v>5</v>
      </c>
      <c r="F8776" s="12" t="str">
        <f t="shared" si="691"/>
        <v>仏滅</v>
      </c>
      <c r="G8776" s="12" t="str">
        <f t="shared" si="692"/>
        <v>月</v>
      </c>
      <c r="J8776" s="12"/>
      <c r="K8776" s="12"/>
      <c r="L8776" s="12"/>
      <c r="M8776" s="12"/>
      <c r="N8776" s="12"/>
    </row>
    <row r="8777" spans="1:14" x14ac:dyDescent="0.2">
      <c r="A8777" s="1">
        <v>48954</v>
      </c>
      <c r="B8777" s="4" t="s">
        <v>1126</v>
      </c>
      <c r="C8777" s="5" t="str">
        <f t="shared" si="688"/>
        <v xml:space="preserve"> 11</v>
      </c>
      <c r="D8777" s="12" t="str">
        <f t="shared" si="689"/>
        <v>19</v>
      </c>
      <c r="E8777" s="12">
        <f t="shared" si="690"/>
        <v>0</v>
      </c>
      <c r="F8777" s="12" t="str">
        <f t="shared" si="691"/>
        <v>大安</v>
      </c>
      <c r="G8777" s="12" t="str">
        <f t="shared" si="692"/>
        <v>火</v>
      </c>
      <c r="J8777" s="12"/>
      <c r="K8777" s="12"/>
      <c r="L8777" s="12"/>
      <c r="M8777" s="12"/>
      <c r="N8777" s="12"/>
    </row>
    <row r="8778" spans="1:14" x14ac:dyDescent="0.2">
      <c r="A8778" s="1">
        <v>48955</v>
      </c>
      <c r="B8778" s="4" t="s">
        <v>1127</v>
      </c>
      <c r="C8778" s="5" t="str">
        <f t="shared" si="688"/>
        <v xml:space="preserve"> 11</v>
      </c>
      <c r="D8778" s="12" t="str">
        <f t="shared" si="689"/>
        <v>20</v>
      </c>
      <c r="E8778" s="12">
        <f t="shared" si="690"/>
        <v>1</v>
      </c>
      <c r="F8778" s="12" t="str">
        <f t="shared" si="691"/>
        <v>赤口</v>
      </c>
      <c r="G8778" s="12" t="str">
        <f t="shared" si="692"/>
        <v>水</v>
      </c>
      <c r="J8778" s="12"/>
      <c r="K8778" s="12"/>
      <c r="L8778" s="12"/>
      <c r="M8778" s="12"/>
      <c r="N8778" s="12"/>
    </row>
    <row r="8779" spans="1:14" x14ac:dyDescent="0.2">
      <c r="A8779" s="1">
        <v>48956</v>
      </c>
      <c r="B8779" s="4" t="s">
        <v>1128</v>
      </c>
      <c r="C8779" s="5" t="str">
        <f t="shared" si="688"/>
        <v xml:space="preserve"> 11</v>
      </c>
      <c r="D8779" s="12" t="str">
        <f t="shared" si="689"/>
        <v>21</v>
      </c>
      <c r="E8779" s="12">
        <f t="shared" si="690"/>
        <v>2</v>
      </c>
      <c r="F8779" s="12" t="str">
        <f t="shared" si="691"/>
        <v>先勝</v>
      </c>
      <c r="G8779" s="12" t="str">
        <f t="shared" si="692"/>
        <v>木</v>
      </c>
      <c r="J8779" s="12"/>
      <c r="K8779" s="12"/>
      <c r="L8779" s="12"/>
      <c r="M8779" s="12"/>
      <c r="N8779" s="12"/>
    </row>
    <row r="8780" spans="1:14" x14ac:dyDescent="0.2">
      <c r="A8780" s="1">
        <v>48957</v>
      </c>
      <c r="B8780" s="4" t="s">
        <v>1129</v>
      </c>
      <c r="C8780" s="5" t="str">
        <f t="shared" ref="C8780:C8843" si="693">SUBSTITUTE( LEFT(B8780,LEN(B8780)-(LEN(B8780)-FIND("/",B8780)+1)), "閏", "" )</f>
        <v xml:space="preserve"> 11</v>
      </c>
      <c r="D8780" s="12" t="str">
        <f t="shared" si="689"/>
        <v>22</v>
      </c>
      <c r="E8780" s="12">
        <f t="shared" si="690"/>
        <v>3</v>
      </c>
      <c r="F8780" s="12" t="str">
        <f t="shared" si="691"/>
        <v>友引</v>
      </c>
      <c r="G8780" s="12" t="str">
        <f t="shared" si="692"/>
        <v>金</v>
      </c>
      <c r="J8780" s="12"/>
      <c r="K8780" s="12"/>
      <c r="L8780" s="12"/>
      <c r="M8780" s="12"/>
      <c r="N8780" s="12"/>
    </row>
    <row r="8781" spans="1:14" x14ac:dyDescent="0.2">
      <c r="A8781" s="1">
        <v>48958</v>
      </c>
      <c r="B8781" s="4" t="s">
        <v>1130</v>
      </c>
      <c r="C8781" s="5" t="str">
        <f t="shared" si="693"/>
        <v xml:space="preserve"> 11</v>
      </c>
      <c r="D8781" s="12" t="str">
        <f t="shared" si="689"/>
        <v>23</v>
      </c>
      <c r="E8781" s="12">
        <f t="shared" si="690"/>
        <v>4</v>
      </c>
      <c r="F8781" s="12" t="str">
        <f t="shared" si="691"/>
        <v>先負</v>
      </c>
      <c r="G8781" s="12" t="str">
        <f t="shared" si="692"/>
        <v>土</v>
      </c>
      <c r="J8781" s="12"/>
      <c r="K8781" s="12"/>
      <c r="L8781" s="12"/>
      <c r="M8781" s="12"/>
      <c r="N8781" s="12"/>
    </row>
    <row r="8782" spans="1:14" x14ac:dyDescent="0.2">
      <c r="A8782" s="1">
        <v>48959</v>
      </c>
      <c r="B8782" s="4" t="s">
        <v>1131</v>
      </c>
      <c r="C8782" s="5" t="str">
        <f t="shared" si="693"/>
        <v xml:space="preserve"> 11</v>
      </c>
      <c r="D8782" s="12" t="str">
        <f t="shared" si="689"/>
        <v>24</v>
      </c>
      <c r="E8782" s="12">
        <f t="shared" si="690"/>
        <v>5</v>
      </c>
      <c r="F8782" s="12" t="str">
        <f t="shared" si="691"/>
        <v>仏滅</v>
      </c>
      <c r="G8782" s="12" t="str">
        <f t="shared" si="692"/>
        <v>日</v>
      </c>
      <c r="J8782" s="12"/>
      <c r="K8782" s="12"/>
      <c r="L8782" s="12"/>
      <c r="M8782" s="12"/>
      <c r="N8782" s="12"/>
    </row>
    <row r="8783" spans="1:14" x14ac:dyDescent="0.2">
      <c r="A8783" s="1">
        <v>48960</v>
      </c>
      <c r="B8783" s="4" t="s">
        <v>1132</v>
      </c>
      <c r="C8783" s="5" t="str">
        <f t="shared" si="693"/>
        <v xml:space="preserve"> 11</v>
      </c>
      <c r="D8783" s="12" t="str">
        <f t="shared" si="689"/>
        <v>25</v>
      </c>
      <c r="E8783" s="12">
        <f t="shared" si="690"/>
        <v>0</v>
      </c>
      <c r="F8783" s="12" t="str">
        <f t="shared" si="691"/>
        <v>大安</v>
      </c>
      <c r="G8783" s="12" t="str">
        <f t="shared" si="692"/>
        <v>月</v>
      </c>
      <c r="J8783" s="12"/>
      <c r="K8783" s="12"/>
      <c r="L8783" s="12"/>
      <c r="M8783" s="12"/>
      <c r="N8783" s="12"/>
    </row>
    <row r="8784" spans="1:14" x14ac:dyDescent="0.2">
      <c r="A8784" s="1">
        <v>48961</v>
      </c>
      <c r="B8784" s="4" t="s">
        <v>1133</v>
      </c>
      <c r="C8784" s="5" t="str">
        <f t="shared" si="693"/>
        <v xml:space="preserve"> 11</v>
      </c>
      <c r="D8784" s="12" t="str">
        <f t="shared" si="689"/>
        <v>26</v>
      </c>
      <c r="E8784" s="12">
        <f t="shared" si="690"/>
        <v>1</v>
      </c>
      <c r="F8784" s="12" t="str">
        <f t="shared" si="691"/>
        <v>赤口</v>
      </c>
      <c r="G8784" s="12" t="str">
        <f t="shared" si="692"/>
        <v>火</v>
      </c>
      <c r="J8784" s="12"/>
      <c r="K8784" s="12"/>
      <c r="L8784" s="12"/>
      <c r="M8784" s="12"/>
      <c r="N8784" s="12"/>
    </row>
    <row r="8785" spans="1:14" x14ac:dyDescent="0.2">
      <c r="A8785" s="1">
        <v>48962</v>
      </c>
      <c r="B8785" s="4" t="s">
        <v>1134</v>
      </c>
      <c r="C8785" s="5" t="str">
        <f t="shared" si="693"/>
        <v xml:space="preserve"> 11</v>
      </c>
      <c r="D8785" s="12" t="str">
        <f t="shared" si="689"/>
        <v>27</v>
      </c>
      <c r="E8785" s="12">
        <f t="shared" si="690"/>
        <v>2</v>
      </c>
      <c r="F8785" s="12" t="str">
        <f t="shared" si="691"/>
        <v>先勝</v>
      </c>
      <c r="G8785" s="12" t="str">
        <f t="shared" si="692"/>
        <v>水</v>
      </c>
      <c r="J8785" s="12"/>
      <c r="K8785" s="12"/>
      <c r="L8785" s="12"/>
      <c r="M8785" s="12"/>
      <c r="N8785" s="12"/>
    </row>
    <row r="8786" spans="1:14" x14ac:dyDescent="0.2">
      <c r="A8786" s="1">
        <v>48963</v>
      </c>
      <c r="B8786" s="4" t="s">
        <v>1135</v>
      </c>
      <c r="C8786" s="5" t="str">
        <f t="shared" si="693"/>
        <v xml:space="preserve"> 11</v>
      </c>
      <c r="D8786" s="12" t="str">
        <f t="shared" si="689"/>
        <v>28</v>
      </c>
      <c r="E8786" s="12">
        <f t="shared" si="690"/>
        <v>3</v>
      </c>
      <c r="F8786" s="12" t="str">
        <f t="shared" si="691"/>
        <v>友引</v>
      </c>
      <c r="G8786" s="12" t="str">
        <f t="shared" si="692"/>
        <v>木</v>
      </c>
      <c r="J8786" s="12"/>
      <c r="K8786" s="12"/>
      <c r="L8786" s="12"/>
      <c r="M8786" s="12"/>
      <c r="N8786" s="12"/>
    </row>
    <row r="8787" spans="1:14" x14ac:dyDescent="0.2">
      <c r="A8787" s="1">
        <v>48964</v>
      </c>
      <c r="B8787" s="4" t="s">
        <v>1136</v>
      </c>
      <c r="C8787" s="5" t="str">
        <f t="shared" si="693"/>
        <v xml:space="preserve"> 11</v>
      </c>
      <c r="D8787" s="12" t="str">
        <f t="shared" si="689"/>
        <v>29</v>
      </c>
      <c r="E8787" s="12">
        <f t="shared" si="690"/>
        <v>4</v>
      </c>
      <c r="F8787" s="12" t="str">
        <f t="shared" si="691"/>
        <v>先負</v>
      </c>
      <c r="G8787" s="12" t="str">
        <f t="shared" si="692"/>
        <v>金</v>
      </c>
      <c r="J8787" s="12"/>
      <c r="K8787" s="12"/>
      <c r="L8787" s="12"/>
      <c r="M8787" s="12"/>
      <c r="N8787" s="12"/>
    </row>
    <row r="8788" spans="1:14" x14ac:dyDescent="0.2">
      <c r="A8788" s="1">
        <v>48965</v>
      </c>
      <c r="B8788" s="4" t="s">
        <v>1015</v>
      </c>
      <c r="C8788" s="5" t="str">
        <f t="shared" si="693"/>
        <v xml:space="preserve"> 12</v>
      </c>
      <c r="D8788" s="12" t="str">
        <f t="shared" si="689"/>
        <v>1</v>
      </c>
      <c r="E8788" s="12">
        <f t="shared" si="690"/>
        <v>1</v>
      </c>
      <c r="F8788" s="12" t="str">
        <f t="shared" si="691"/>
        <v>赤口</v>
      </c>
      <c r="G8788" s="12" t="str">
        <f t="shared" si="692"/>
        <v>土</v>
      </c>
      <c r="J8788" s="12"/>
      <c r="K8788" s="12"/>
      <c r="L8788" s="12"/>
      <c r="M8788" s="12"/>
      <c r="N8788" s="12"/>
    </row>
    <row r="8789" spans="1:14" x14ac:dyDescent="0.2">
      <c r="A8789" s="1">
        <v>48966</v>
      </c>
      <c r="B8789" s="4" t="s">
        <v>1016</v>
      </c>
      <c r="C8789" s="5" t="str">
        <f t="shared" si="693"/>
        <v xml:space="preserve"> 12</v>
      </c>
      <c r="D8789" s="12" t="str">
        <f t="shared" si="689"/>
        <v>2</v>
      </c>
      <c r="E8789" s="12">
        <f t="shared" si="690"/>
        <v>2</v>
      </c>
      <c r="F8789" s="12" t="str">
        <f t="shared" si="691"/>
        <v>先勝</v>
      </c>
      <c r="G8789" s="12" t="str">
        <f t="shared" si="692"/>
        <v>日</v>
      </c>
      <c r="J8789" s="12"/>
      <c r="K8789" s="12"/>
      <c r="L8789" s="12"/>
      <c r="M8789" s="12"/>
      <c r="N8789" s="12"/>
    </row>
    <row r="8790" spans="1:14" x14ac:dyDescent="0.2">
      <c r="A8790" s="1">
        <v>48967</v>
      </c>
      <c r="B8790" s="4" t="s">
        <v>1017</v>
      </c>
      <c r="C8790" s="5" t="str">
        <f t="shared" si="693"/>
        <v xml:space="preserve"> 12</v>
      </c>
      <c r="D8790" s="12" t="str">
        <f t="shared" si="689"/>
        <v>3</v>
      </c>
      <c r="E8790" s="12">
        <f t="shared" si="690"/>
        <v>3</v>
      </c>
      <c r="F8790" s="12" t="str">
        <f t="shared" si="691"/>
        <v>友引</v>
      </c>
      <c r="G8790" s="12" t="str">
        <f t="shared" si="692"/>
        <v>月</v>
      </c>
      <c r="J8790" s="12"/>
      <c r="K8790" s="12"/>
      <c r="L8790" s="12"/>
      <c r="M8790" s="12"/>
      <c r="N8790" s="12"/>
    </row>
    <row r="8791" spans="1:14" x14ac:dyDescent="0.2">
      <c r="A8791" s="1">
        <v>48968</v>
      </c>
      <c r="B8791" s="4" t="s">
        <v>1018</v>
      </c>
      <c r="C8791" s="5" t="str">
        <f t="shared" si="693"/>
        <v xml:space="preserve"> 12</v>
      </c>
      <c r="D8791" s="12" t="str">
        <f t="shared" si="689"/>
        <v>4</v>
      </c>
      <c r="E8791" s="12">
        <f t="shared" si="690"/>
        <v>4</v>
      </c>
      <c r="F8791" s="12" t="str">
        <f t="shared" si="691"/>
        <v>先負</v>
      </c>
      <c r="G8791" s="12" t="str">
        <f t="shared" si="692"/>
        <v>火</v>
      </c>
      <c r="J8791" s="12"/>
      <c r="K8791" s="12"/>
      <c r="L8791" s="12"/>
      <c r="M8791" s="12"/>
      <c r="N8791" s="12"/>
    </row>
    <row r="8792" spans="1:14" x14ac:dyDescent="0.2">
      <c r="A8792" s="1">
        <v>48969</v>
      </c>
      <c r="B8792" s="4" t="s">
        <v>1019</v>
      </c>
      <c r="C8792" s="5" t="str">
        <f t="shared" si="693"/>
        <v xml:space="preserve"> 12</v>
      </c>
      <c r="D8792" s="12" t="str">
        <f t="shared" si="689"/>
        <v>5</v>
      </c>
      <c r="E8792" s="12">
        <f t="shared" si="690"/>
        <v>5</v>
      </c>
      <c r="F8792" s="12" t="str">
        <f t="shared" si="691"/>
        <v>仏滅</v>
      </c>
      <c r="G8792" s="12" t="str">
        <f t="shared" si="692"/>
        <v>水</v>
      </c>
      <c r="J8792" s="12"/>
      <c r="K8792" s="12"/>
      <c r="L8792" s="12"/>
      <c r="M8792" s="12"/>
      <c r="N8792" s="12"/>
    </row>
    <row r="8793" spans="1:14" x14ac:dyDescent="0.2">
      <c r="A8793" s="1">
        <v>48970</v>
      </c>
      <c r="B8793" s="4" t="s">
        <v>1020</v>
      </c>
      <c r="C8793" s="5" t="str">
        <f t="shared" si="693"/>
        <v xml:space="preserve"> 12</v>
      </c>
      <c r="D8793" s="12" t="str">
        <f t="shared" si="689"/>
        <v>6</v>
      </c>
      <c r="E8793" s="12">
        <f t="shared" si="690"/>
        <v>0</v>
      </c>
      <c r="F8793" s="12" t="str">
        <f t="shared" si="691"/>
        <v>大安</v>
      </c>
      <c r="G8793" s="12" t="str">
        <f t="shared" si="692"/>
        <v>木</v>
      </c>
      <c r="J8793" s="12"/>
      <c r="K8793" s="12"/>
      <c r="L8793" s="12"/>
      <c r="M8793" s="12"/>
      <c r="N8793" s="12"/>
    </row>
    <row r="8794" spans="1:14" x14ac:dyDescent="0.2">
      <c r="A8794" s="1">
        <v>48971</v>
      </c>
      <c r="B8794" s="4" t="s">
        <v>1021</v>
      </c>
      <c r="C8794" s="5" t="str">
        <f t="shared" si="693"/>
        <v xml:space="preserve"> 12</v>
      </c>
      <c r="D8794" s="12" t="str">
        <f t="shared" si="689"/>
        <v>7</v>
      </c>
      <c r="E8794" s="12">
        <f t="shared" si="690"/>
        <v>1</v>
      </c>
      <c r="F8794" s="12" t="str">
        <f t="shared" si="691"/>
        <v>赤口</v>
      </c>
      <c r="G8794" s="12" t="str">
        <f t="shared" si="692"/>
        <v>金</v>
      </c>
      <c r="J8794" s="12"/>
      <c r="K8794" s="12"/>
      <c r="L8794" s="12"/>
      <c r="M8794" s="12"/>
      <c r="N8794" s="12"/>
    </row>
    <row r="8795" spans="1:14" x14ac:dyDescent="0.2">
      <c r="A8795" s="1">
        <v>48972</v>
      </c>
      <c r="B8795" s="4" t="s">
        <v>1022</v>
      </c>
      <c r="C8795" s="5" t="str">
        <f t="shared" si="693"/>
        <v xml:space="preserve"> 12</v>
      </c>
      <c r="D8795" s="12" t="str">
        <f t="shared" si="689"/>
        <v>8</v>
      </c>
      <c r="E8795" s="12">
        <f t="shared" si="690"/>
        <v>2</v>
      </c>
      <c r="F8795" s="12" t="str">
        <f t="shared" si="691"/>
        <v>先勝</v>
      </c>
      <c r="G8795" s="12" t="str">
        <f t="shared" si="692"/>
        <v>土</v>
      </c>
      <c r="J8795" s="12"/>
      <c r="K8795" s="12"/>
      <c r="L8795" s="12"/>
      <c r="M8795" s="12"/>
      <c r="N8795" s="12"/>
    </row>
    <row r="8796" spans="1:14" x14ac:dyDescent="0.2">
      <c r="A8796" s="1">
        <v>48973</v>
      </c>
      <c r="B8796" s="4" t="s">
        <v>1023</v>
      </c>
      <c r="C8796" s="5" t="str">
        <f t="shared" si="693"/>
        <v xml:space="preserve"> 12</v>
      </c>
      <c r="D8796" s="12" t="str">
        <f t="shared" si="689"/>
        <v>9</v>
      </c>
      <c r="E8796" s="12">
        <f t="shared" si="690"/>
        <v>3</v>
      </c>
      <c r="F8796" s="12" t="str">
        <f t="shared" si="691"/>
        <v>友引</v>
      </c>
      <c r="G8796" s="12" t="str">
        <f t="shared" si="692"/>
        <v>日</v>
      </c>
      <c r="J8796" s="12"/>
      <c r="K8796" s="12"/>
      <c r="L8796" s="12"/>
      <c r="M8796" s="12"/>
      <c r="N8796" s="12"/>
    </row>
    <row r="8797" spans="1:14" x14ac:dyDescent="0.2">
      <c r="A8797" s="1">
        <v>48974</v>
      </c>
      <c r="B8797" s="4" t="s">
        <v>1024</v>
      </c>
      <c r="C8797" s="5" t="str">
        <f t="shared" si="693"/>
        <v xml:space="preserve"> 12</v>
      </c>
      <c r="D8797" s="12" t="str">
        <f t="shared" si="689"/>
        <v>10</v>
      </c>
      <c r="E8797" s="12">
        <f t="shared" si="690"/>
        <v>4</v>
      </c>
      <c r="F8797" s="12" t="str">
        <f t="shared" si="691"/>
        <v>先負</v>
      </c>
      <c r="G8797" s="12" t="str">
        <f t="shared" si="692"/>
        <v>月</v>
      </c>
      <c r="J8797" s="12"/>
      <c r="K8797" s="12"/>
      <c r="L8797" s="12"/>
      <c r="M8797" s="12"/>
      <c r="N8797" s="12"/>
    </row>
    <row r="8798" spans="1:14" x14ac:dyDescent="0.2">
      <c r="A8798" s="1">
        <v>48975</v>
      </c>
      <c r="B8798" s="4" t="s">
        <v>1025</v>
      </c>
      <c r="C8798" s="5" t="str">
        <f t="shared" si="693"/>
        <v xml:space="preserve"> 12</v>
      </c>
      <c r="D8798" s="12" t="str">
        <f t="shared" si="689"/>
        <v>11</v>
      </c>
      <c r="E8798" s="12">
        <f t="shared" si="690"/>
        <v>5</v>
      </c>
      <c r="F8798" s="12" t="str">
        <f t="shared" si="691"/>
        <v>仏滅</v>
      </c>
      <c r="G8798" s="12" t="str">
        <f t="shared" si="692"/>
        <v>火</v>
      </c>
      <c r="J8798" s="12"/>
      <c r="K8798" s="12"/>
      <c r="L8798" s="12"/>
      <c r="M8798" s="12"/>
      <c r="N8798" s="12"/>
    </row>
    <row r="8799" spans="1:14" x14ac:dyDescent="0.2">
      <c r="A8799" s="1">
        <v>48976</v>
      </c>
      <c r="B8799" s="4" t="s">
        <v>1026</v>
      </c>
      <c r="C8799" s="5" t="str">
        <f t="shared" si="693"/>
        <v xml:space="preserve"> 12</v>
      </c>
      <c r="D8799" s="12" t="str">
        <f t="shared" si="689"/>
        <v>12</v>
      </c>
      <c r="E8799" s="12">
        <f t="shared" si="690"/>
        <v>0</v>
      </c>
      <c r="F8799" s="12" t="str">
        <f t="shared" si="691"/>
        <v>大安</v>
      </c>
      <c r="G8799" s="12" t="str">
        <f t="shared" si="692"/>
        <v>水</v>
      </c>
      <c r="J8799" s="12"/>
      <c r="K8799" s="12"/>
      <c r="L8799" s="12"/>
      <c r="M8799" s="12"/>
      <c r="N8799" s="12"/>
    </row>
    <row r="8800" spans="1:14" x14ac:dyDescent="0.2">
      <c r="A8800" s="1">
        <v>48977</v>
      </c>
      <c r="B8800" s="4" t="s">
        <v>1027</v>
      </c>
      <c r="C8800" s="5" t="str">
        <f t="shared" si="693"/>
        <v xml:space="preserve"> 12</v>
      </c>
      <c r="D8800" s="12" t="str">
        <f t="shared" si="689"/>
        <v>13</v>
      </c>
      <c r="E8800" s="12">
        <f t="shared" si="690"/>
        <v>1</v>
      </c>
      <c r="F8800" s="12" t="str">
        <f t="shared" si="691"/>
        <v>赤口</v>
      </c>
      <c r="G8800" s="12" t="str">
        <f t="shared" si="692"/>
        <v>木</v>
      </c>
      <c r="J8800" s="12"/>
      <c r="K8800" s="12"/>
      <c r="L8800" s="12"/>
      <c r="M8800" s="12"/>
      <c r="N8800" s="12"/>
    </row>
    <row r="8801" spans="1:14" x14ac:dyDescent="0.2">
      <c r="A8801" s="1">
        <v>48978</v>
      </c>
      <c r="B8801" s="4" t="s">
        <v>1028</v>
      </c>
      <c r="C8801" s="5" t="str">
        <f t="shared" si="693"/>
        <v xml:space="preserve"> 12</v>
      </c>
      <c r="D8801" s="12" t="str">
        <f t="shared" si="689"/>
        <v>14</v>
      </c>
      <c r="E8801" s="12">
        <f t="shared" si="690"/>
        <v>2</v>
      </c>
      <c r="F8801" s="12" t="str">
        <f t="shared" si="691"/>
        <v>先勝</v>
      </c>
      <c r="G8801" s="12" t="str">
        <f t="shared" si="692"/>
        <v>金</v>
      </c>
      <c r="J8801" s="12"/>
      <c r="K8801" s="12"/>
      <c r="L8801" s="12"/>
      <c r="M8801" s="12"/>
      <c r="N8801" s="12"/>
    </row>
    <row r="8802" spans="1:14" x14ac:dyDescent="0.2">
      <c r="A8802" s="1">
        <v>48979</v>
      </c>
      <c r="B8802" s="4" t="s">
        <v>1029</v>
      </c>
      <c r="C8802" s="5" t="str">
        <f t="shared" si="693"/>
        <v xml:space="preserve"> 12</v>
      </c>
      <c r="D8802" s="12" t="str">
        <f t="shared" si="689"/>
        <v>15</v>
      </c>
      <c r="E8802" s="12">
        <f t="shared" si="690"/>
        <v>3</v>
      </c>
      <c r="F8802" s="12" t="str">
        <f t="shared" si="691"/>
        <v>友引</v>
      </c>
      <c r="G8802" s="12" t="str">
        <f t="shared" si="692"/>
        <v>土</v>
      </c>
      <c r="J8802" s="12"/>
      <c r="K8802" s="12"/>
      <c r="L8802" s="12"/>
      <c r="M8802" s="12"/>
      <c r="N8802" s="12"/>
    </row>
    <row r="8803" spans="1:14" x14ac:dyDescent="0.2">
      <c r="A8803" s="1">
        <v>48980</v>
      </c>
      <c r="B8803" s="4" t="s">
        <v>1030</v>
      </c>
      <c r="C8803" s="5" t="str">
        <f t="shared" si="693"/>
        <v xml:space="preserve"> 12</v>
      </c>
      <c r="D8803" s="12" t="str">
        <f t="shared" si="689"/>
        <v>16</v>
      </c>
      <c r="E8803" s="12">
        <f t="shared" si="690"/>
        <v>4</v>
      </c>
      <c r="F8803" s="12" t="str">
        <f t="shared" si="691"/>
        <v>先負</v>
      </c>
      <c r="G8803" s="12" t="str">
        <f t="shared" si="692"/>
        <v>日</v>
      </c>
      <c r="J8803" s="12"/>
      <c r="K8803" s="12"/>
      <c r="L8803" s="12"/>
      <c r="M8803" s="12"/>
      <c r="N8803" s="12"/>
    </row>
    <row r="8804" spans="1:14" x14ac:dyDescent="0.2">
      <c r="A8804" s="1">
        <v>48981</v>
      </c>
      <c r="B8804" s="4" t="s">
        <v>1031</v>
      </c>
      <c r="C8804" s="5" t="str">
        <f t="shared" si="693"/>
        <v xml:space="preserve"> 12</v>
      </c>
      <c r="D8804" s="12" t="str">
        <f t="shared" si="689"/>
        <v>17</v>
      </c>
      <c r="E8804" s="12">
        <f t="shared" si="690"/>
        <v>5</v>
      </c>
      <c r="F8804" s="12" t="str">
        <f t="shared" si="691"/>
        <v>仏滅</v>
      </c>
      <c r="G8804" s="12" t="str">
        <f t="shared" si="692"/>
        <v>月</v>
      </c>
      <c r="J8804" s="12"/>
      <c r="K8804" s="12"/>
      <c r="L8804" s="12"/>
      <c r="M8804" s="12"/>
      <c r="N8804" s="12"/>
    </row>
    <row r="8805" spans="1:14" x14ac:dyDescent="0.2">
      <c r="A8805" s="1">
        <v>48982</v>
      </c>
      <c r="B8805" s="4" t="s">
        <v>1032</v>
      </c>
      <c r="C8805" s="5" t="str">
        <f t="shared" si="693"/>
        <v xml:space="preserve"> 12</v>
      </c>
      <c r="D8805" s="12" t="str">
        <f t="shared" si="689"/>
        <v>18</v>
      </c>
      <c r="E8805" s="12">
        <f t="shared" si="690"/>
        <v>0</v>
      </c>
      <c r="F8805" s="12" t="str">
        <f t="shared" si="691"/>
        <v>大安</v>
      </c>
      <c r="G8805" s="12" t="str">
        <f t="shared" si="692"/>
        <v>火</v>
      </c>
      <c r="J8805" s="12"/>
      <c r="K8805" s="12"/>
      <c r="L8805" s="12"/>
      <c r="M8805" s="12"/>
      <c r="N8805" s="12"/>
    </row>
    <row r="8806" spans="1:14" x14ac:dyDescent="0.2">
      <c r="A8806" s="1">
        <v>48983</v>
      </c>
      <c r="B8806" s="4" t="s">
        <v>1033</v>
      </c>
      <c r="C8806" s="5" t="str">
        <f t="shared" si="693"/>
        <v xml:space="preserve"> 12</v>
      </c>
      <c r="D8806" s="12" t="str">
        <f t="shared" si="689"/>
        <v>19</v>
      </c>
      <c r="E8806" s="12">
        <f t="shared" si="690"/>
        <v>1</v>
      </c>
      <c r="F8806" s="12" t="str">
        <f t="shared" si="691"/>
        <v>赤口</v>
      </c>
      <c r="G8806" s="12" t="str">
        <f t="shared" si="692"/>
        <v>水</v>
      </c>
      <c r="J8806" s="12"/>
      <c r="K8806" s="12"/>
      <c r="L8806" s="12"/>
      <c r="M8806" s="12"/>
      <c r="N8806" s="12"/>
    </row>
    <row r="8807" spans="1:14" x14ac:dyDescent="0.2">
      <c r="A8807" s="1">
        <v>48984</v>
      </c>
      <c r="B8807" s="4" t="s">
        <v>1034</v>
      </c>
      <c r="C8807" s="5" t="str">
        <f t="shared" si="693"/>
        <v xml:space="preserve"> 12</v>
      </c>
      <c r="D8807" s="12" t="str">
        <f t="shared" si="689"/>
        <v>20</v>
      </c>
      <c r="E8807" s="12">
        <f t="shared" si="690"/>
        <v>2</v>
      </c>
      <c r="F8807" s="12" t="str">
        <f t="shared" si="691"/>
        <v>先勝</v>
      </c>
      <c r="G8807" s="12" t="str">
        <f t="shared" si="692"/>
        <v>木</v>
      </c>
      <c r="J8807" s="12"/>
      <c r="K8807" s="12"/>
      <c r="L8807" s="12"/>
      <c r="M8807" s="12"/>
      <c r="N8807" s="12"/>
    </row>
    <row r="8808" spans="1:14" x14ac:dyDescent="0.2">
      <c r="A8808" s="1">
        <v>48985</v>
      </c>
      <c r="B8808" s="4" t="s">
        <v>1035</v>
      </c>
      <c r="C8808" s="5" t="str">
        <f t="shared" si="693"/>
        <v xml:space="preserve"> 12</v>
      </c>
      <c r="D8808" s="12" t="str">
        <f t="shared" si="689"/>
        <v>21</v>
      </c>
      <c r="E8808" s="12">
        <f t="shared" si="690"/>
        <v>3</v>
      </c>
      <c r="F8808" s="12" t="str">
        <f t="shared" si="691"/>
        <v>友引</v>
      </c>
      <c r="G8808" s="12" t="str">
        <f t="shared" si="692"/>
        <v>金</v>
      </c>
      <c r="J8808" s="12"/>
      <c r="K8808" s="12"/>
      <c r="L8808" s="12"/>
      <c r="M8808" s="12"/>
      <c r="N8808" s="12"/>
    </row>
    <row r="8809" spans="1:14" x14ac:dyDescent="0.2">
      <c r="A8809" s="1">
        <v>48986</v>
      </c>
      <c r="B8809" s="4" t="s">
        <v>1036</v>
      </c>
      <c r="C8809" s="5" t="str">
        <f t="shared" si="693"/>
        <v xml:space="preserve"> 12</v>
      </c>
      <c r="D8809" s="12" t="str">
        <f t="shared" si="689"/>
        <v>22</v>
      </c>
      <c r="E8809" s="12">
        <f t="shared" si="690"/>
        <v>4</v>
      </c>
      <c r="F8809" s="12" t="str">
        <f t="shared" si="691"/>
        <v>先負</v>
      </c>
      <c r="G8809" s="12" t="str">
        <f t="shared" si="692"/>
        <v>土</v>
      </c>
      <c r="J8809" s="12"/>
      <c r="K8809" s="12"/>
      <c r="L8809" s="12"/>
      <c r="M8809" s="12"/>
      <c r="N8809" s="12"/>
    </row>
    <row r="8810" spans="1:14" x14ac:dyDescent="0.2">
      <c r="A8810" s="1">
        <v>48987</v>
      </c>
      <c r="B8810" s="4" t="s">
        <v>1037</v>
      </c>
      <c r="C8810" s="5" t="str">
        <f t="shared" si="693"/>
        <v xml:space="preserve"> 12</v>
      </c>
      <c r="D8810" s="12" t="str">
        <f t="shared" si="689"/>
        <v>23</v>
      </c>
      <c r="E8810" s="12">
        <f t="shared" si="690"/>
        <v>5</v>
      </c>
      <c r="F8810" s="12" t="str">
        <f t="shared" si="691"/>
        <v>仏滅</v>
      </c>
      <c r="G8810" s="12" t="str">
        <f t="shared" si="692"/>
        <v>日</v>
      </c>
      <c r="J8810" s="12"/>
      <c r="K8810" s="12"/>
      <c r="L8810" s="12"/>
      <c r="M8810" s="12"/>
      <c r="N8810" s="12"/>
    </row>
    <row r="8811" spans="1:14" x14ac:dyDescent="0.2">
      <c r="A8811" s="1">
        <v>48988</v>
      </c>
      <c r="B8811" s="4" t="s">
        <v>1038</v>
      </c>
      <c r="C8811" s="5" t="str">
        <f t="shared" si="693"/>
        <v xml:space="preserve"> 12</v>
      </c>
      <c r="D8811" s="12" t="str">
        <f t="shared" si="689"/>
        <v>24</v>
      </c>
      <c r="E8811" s="12">
        <f t="shared" si="690"/>
        <v>0</v>
      </c>
      <c r="F8811" s="12" t="str">
        <f t="shared" si="691"/>
        <v>大安</v>
      </c>
      <c r="G8811" s="12" t="str">
        <f t="shared" si="692"/>
        <v>月</v>
      </c>
      <c r="J8811" s="12"/>
      <c r="K8811" s="12"/>
      <c r="L8811" s="12"/>
      <c r="M8811" s="12"/>
      <c r="N8811" s="12"/>
    </row>
    <row r="8812" spans="1:14" x14ac:dyDescent="0.2">
      <c r="A8812" s="1">
        <v>48989</v>
      </c>
      <c r="B8812" s="4" t="s">
        <v>1039</v>
      </c>
      <c r="C8812" s="5" t="str">
        <f t="shared" si="693"/>
        <v xml:space="preserve"> 12</v>
      </c>
      <c r="D8812" s="12" t="str">
        <f t="shared" si="689"/>
        <v>25</v>
      </c>
      <c r="E8812" s="12">
        <f t="shared" si="690"/>
        <v>1</v>
      </c>
      <c r="F8812" s="12" t="str">
        <f t="shared" si="691"/>
        <v>赤口</v>
      </c>
      <c r="G8812" s="12" t="str">
        <f t="shared" si="692"/>
        <v>火</v>
      </c>
      <c r="J8812" s="12"/>
      <c r="K8812" s="12"/>
      <c r="L8812" s="12"/>
      <c r="M8812" s="12"/>
      <c r="N8812" s="12"/>
    </row>
    <row r="8813" spans="1:14" x14ac:dyDescent="0.2">
      <c r="A8813" s="1">
        <v>48990</v>
      </c>
      <c r="B8813" s="4" t="s">
        <v>1040</v>
      </c>
      <c r="C8813" s="5" t="str">
        <f t="shared" si="693"/>
        <v xml:space="preserve"> 12</v>
      </c>
      <c r="D8813" s="12" t="str">
        <f t="shared" si="689"/>
        <v>26</v>
      </c>
      <c r="E8813" s="12">
        <f t="shared" si="690"/>
        <v>2</v>
      </c>
      <c r="F8813" s="12" t="str">
        <f t="shared" si="691"/>
        <v>先勝</v>
      </c>
      <c r="G8813" s="12" t="str">
        <f t="shared" si="692"/>
        <v>水</v>
      </c>
      <c r="J8813" s="12"/>
      <c r="K8813" s="12"/>
      <c r="L8813" s="12"/>
      <c r="M8813" s="12"/>
      <c r="N8813" s="12"/>
    </row>
    <row r="8814" spans="1:14" x14ac:dyDescent="0.2">
      <c r="A8814" s="1">
        <v>48991</v>
      </c>
      <c r="B8814" s="4" t="s">
        <v>1041</v>
      </c>
      <c r="C8814" s="5" t="str">
        <f t="shared" si="693"/>
        <v xml:space="preserve"> 12</v>
      </c>
      <c r="D8814" s="12" t="str">
        <f t="shared" ref="D8814:D8877" si="694">RIGHT(B8814,LEN(B8814)-FIND("/",B8814))</f>
        <v>27</v>
      </c>
      <c r="E8814" s="12">
        <f t="shared" si="690"/>
        <v>3</v>
      </c>
      <c r="F8814" s="12" t="str">
        <f t="shared" si="691"/>
        <v>友引</v>
      </c>
      <c r="G8814" s="12" t="str">
        <f t="shared" si="692"/>
        <v>木</v>
      </c>
      <c r="J8814" s="12"/>
      <c r="K8814" s="12"/>
      <c r="L8814" s="12"/>
      <c r="M8814" s="12"/>
      <c r="N8814" s="12"/>
    </row>
    <row r="8815" spans="1:14" x14ac:dyDescent="0.2">
      <c r="A8815" s="1">
        <v>48992</v>
      </c>
      <c r="B8815" s="4" t="s">
        <v>1042</v>
      </c>
      <c r="C8815" s="5" t="str">
        <f t="shared" si="693"/>
        <v xml:space="preserve"> 12</v>
      </c>
      <c r="D8815" s="12" t="str">
        <f t="shared" si="694"/>
        <v>28</v>
      </c>
      <c r="E8815" s="12">
        <f t="shared" si="690"/>
        <v>4</v>
      </c>
      <c r="F8815" s="12" t="str">
        <f t="shared" si="691"/>
        <v>先負</v>
      </c>
      <c r="G8815" s="12" t="str">
        <f t="shared" si="692"/>
        <v>金</v>
      </c>
      <c r="J8815" s="12"/>
      <c r="K8815" s="12"/>
      <c r="L8815" s="12"/>
      <c r="M8815" s="12"/>
      <c r="N8815" s="12"/>
    </row>
    <row r="8816" spans="1:14" x14ac:dyDescent="0.2">
      <c r="A8816" s="1">
        <v>48993</v>
      </c>
      <c r="B8816" s="4" t="s">
        <v>1043</v>
      </c>
      <c r="C8816" s="5" t="str">
        <f t="shared" si="693"/>
        <v xml:space="preserve"> 12</v>
      </c>
      <c r="D8816" s="12" t="str">
        <f t="shared" si="694"/>
        <v>29</v>
      </c>
      <c r="E8816" s="12">
        <f t="shared" si="690"/>
        <v>5</v>
      </c>
      <c r="F8816" s="12" t="str">
        <f t="shared" si="691"/>
        <v>仏滅</v>
      </c>
      <c r="G8816" s="12" t="str">
        <f t="shared" si="692"/>
        <v>土</v>
      </c>
      <c r="J8816" s="12"/>
      <c r="K8816" s="12"/>
      <c r="L8816" s="12"/>
      <c r="M8816" s="12"/>
      <c r="N8816" s="12"/>
    </row>
    <row r="8817" spans="1:14" x14ac:dyDescent="0.2">
      <c r="A8817" s="1">
        <v>48994</v>
      </c>
      <c r="B8817" s="4" t="s">
        <v>1046</v>
      </c>
      <c r="C8817" s="5" t="str">
        <f t="shared" si="693"/>
        <v xml:space="preserve"> 12</v>
      </c>
      <c r="D8817" s="12" t="str">
        <f t="shared" si="694"/>
        <v>30</v>
      </c>
      <c r="E8817" s="12">
        <f t="shared" si="690"/>
        <v>0</v>
      </c>
      <c r="F8817" s="12" t="str">
        <f t="shared" si="691"/>
        <v>大安</v>
      </c>
      <c r="G8817" s="12" t="str">
        <f t="shared" si="692"/>
        <v>日</v>
      </c>
      <c r="J8817" s="12"/>
      <c r="K8817" s="12"/>
      <c r="L8817" s="12"/>
      <c r="M8817" s="12"/>
      <c r="N8817" s="12"/>
    </row>
    <row r="8818" spans="1:14" x14ac:dyDescent="0.2">
      <c r="A8818" s="1">
        <v>48995</v>
      </c>
      <c r="B8818" s="4" t="s">
        <v>1044</v>
      </c>
      <c r="C8818" s="5" t="str">
        <f t="shared" si="693"/>
        <v xml:space="preserve"> 1</v>
      </c>
      <c r="D8818" s="12" t="str">
        <f t="shared" si="694"/>
        <v>1</v>
      </c>
      <c r="E8818" s="12">
        <f t="shared" si="690"/>
        <v>2</v>
      </c>
      <c r="F8818" s="12" t="str">
        <f t="shared" si="691"/>
        <v>先勝</v>
      </c>
      <c r="G8818" s="12" t="str">
        <f t="shared" si="692"/>
        <v>月</v>
      </c>
      <c r="J8818" s="12"/>
      <c r="K8818" s="12"/>
      <c r="L8818" s="12"/>
      <c r="M8818" s="12"/>
      <c r="N8818" s="12"/>
    </row>
    <row r="8819" spans="1:14" x14ac:dyDescent="0.2">
      <c r="A8819" s="1">
        <v>48996</v>
      </c>
      <c r="B8819" s="4" t="s">
        <v>661</v>
      </c>
      <c r="C8819" s="5" t="str">
        <f t="shared" si="693"/>
        <v xml:space="preserve"> 1</v>
      </c>
      <c r="D8819" s="12" t="str">
        <f t="shared" si="694"/>
        <v>2</v>
      </c>
      <c r="E8819" s="12">
        <f t="shared" si="690"/>
        <v>3</v>
      </c>
      <c r="F8819" s="12" t="str">
        <f t="shared" si="691"/>
        <v>友引</v>
      </c>
      <c r="G8819" s="12" t="str">
        <f t="shared" si="692"/>
        <v>火</v>
      </c>
      <c r="J8819" s="12"/>
      <c r="K8819" s="12"/>
      <c r="L8819" s="12"/>
      <c r="M8819" s="12"/>
      <c r="N8819" s="12"/>
    </row>
    <row r="8820" spans="1:14" x14ac:dyDescent="0.2">
      <c r="A8820" s="1">
        <v>48997</v>
      </c>
      <c r="B8820" s="4" t="s">
        <v>662</v>
      </c>
      <c r="C8820" s="5" t="str">
        <f t="shared" si="693"/>
        <v xml:space="preserve"> 1</v>
      </c>
      <c r="D8820" s="12" t="str">
        <f t="shared" si="694"/>
        <v>3</v>
      </c>
      <c r="E8820" s="12">
        <f t="shared" ref="E8820:E8883" si="695">MOD(C8820+D8820,6)</f>
        <v>4</v>
      </c>
      <c r="F8820" s="12" t="str">
        <f t="shared" ref="F8820:F8883" si="696">VLOOKUP(E8820,$H$2:$I$7,2)</f>
        <v>先負</v>
      </c>
      <c r="G8820" s="12" t="str">
        <f t="shared" ref="G8820:G8883" si="697">TEXT(A8820,"aaa")</f>
        <v>水</v>
      </c>
      <c r="J8820" s="12"/>
      <c r="K8820" s="12"/>
      <c r="L8820" s="12"/>
      <c r="M8820" s="12"/>
      <c r="N8820" s="12"/>
    </row>
    <row r="8821" spans="1:14" x14ac:dyDescent="0.2">
      <c r="A8821" s="1">
        <v>48998</v>
      </c>
      <c r="B8821" s="4" t="s">
        <v>663</v>
      </c>
      <c r="C8821" s="5" t="str">
        <f t="shared" si="693"/>
        <v xml:space="preserve"> 1</v>
      </c>
      <c r="D8821" s="12" t="str">
        <f t="shared" si="694"/>
        <v>4</v>
      </c>
      <c r="E8821" s="12">
        <f t="shared" si="695"/>
        <v>5</v>
      </c>
      <c r="F8821" s="12" t="str">
        <f t="shared" si="696"/>
        <v>仏滅</v>
      </c>
      <c r="G8821" s="12" t="str">
        <f t="shared" si="697"/>
        <v>木</v>
      </c>
      <c r="J8821" s="12"/>
      <c r="K8821" s="12"/>
      <c r="L8821" s="12"/>
      <c r="M8821" s="12"/>
      <c r="N8821" s="12"/>
    </row>
    <row r="8822" spans="1:14" x14ac:dyDescent="0.2">
      <c r="A8822" s="1">
        <v>48999</v>
      </c>
      <c r="B8822" s="4" t="s">
        <v>664</v>
      </c>
      <c r="C8822" s="5" t="str">
        <f t="shared" si="693"/>
        <v xml:space="preserve"> 1</v>
      </c>
      <c r="D8822" s="12" t="str">
        <f t="shared" si="694"/>
        <v>5</v>
      </c>
      <c r="E8822" s="12">
        <f t="shared" si="695"/>
        <v>0</v>
      </c>
      <c r="F8822" s="12" t="str">
        <f t="shared" si="696"/>
        <v>大安</v>
      </c>
      <c r="G8822" s="12" t="str">
        <f t="shared" si="697"/>
        <v>金</v>
      </c>
      <c r="J8822" s="12"/>
      <c r="K8822" s="12"/>
      <c r="L8822" s="12"/>
      <c r="M8822" s="12"/>
      <c r="N8822" s="12"/>
    </row>
    <row r="8823" spans="1:14" x14ac:dyDescent="0.2">
      <c r="A8823" s="1">
        <v>49000</v>
      </c>
      <c r="B8823" s="4" t="s">
        <v>665</v>
      </c>
      <c r="C8823" s="5" t="str">
        <f t="shared" si="693"/>
        <v xml:space="preserve"> 1</v>
      </c>
      <c r="D8823" s="12" t="str">
        <f t="shared" si="694"/>
        <v>6</v>
      </c>
      <c r="E8823" s="12">
        <f t="shared" si="695"/>
        <v>1</v>
      </c>
      <c r="F8823" s="12" t="str">
        <f t="shared" si="696"/>
        <v>赤口</v>
      </c>
      <c r="G8823" s="12" t="str">
        <f t="shared" si="697"/>
        <v>土</v>
      </c>
      <c r="J8823" s="12"/>
      <c r="K8823" s="12"/>
      <c r="L8823" s="12"/>
      <c r="M8823" s="12"/>
      <c r="N8823" s="12"/>
    </row>
    <row r="8824" spans="1:14" x14ac:dyDescent="0.2">
      <c r="A8824" s="1">
        <v>49001</v>
      </c>
      <c r="B8824" s="4" t="s">
        <v>666</v>
      </c>
      <c r="C8824" s="5" t="str">
        <f t="shared" si="693"/>
        <v xml:space="preserve"> 1</v>
      </c>
      <c r="D8824" s="12" t="str">
        <f t="shared" si="694"/>
        <v>7</v>
      </c>
      <c r="E8824" s="12">
        <f t="shared" si="695"/>
        <v>2</v>
      </c>
      <c r="F8824" s="12" t="str">
        <f t="shared" si="696"/>
        <v>先勝</v>
      </c>
      <c r="G8824" s="12" t="str">
        <f t="shared" si="697"/>
        <v>日</v>
      </c>
      <c r="J8824" s="12"/>
      <c r="K8824" s="12"/>
      <c r="L8824" s="12"/>
      <c r="M8824" s="12"/>
      <c r="N8824" s="12"/>
    </row>
    <row r="8825" spans="1:14" x14ac:dyDescent="0.2">
      <c r="A8825" s="1">
        <v>49002</v>
      </c>
      <c r="B8825" s="4" t="s">
        <v>667</v>
      </c>
      <c r="C8825" s="5" t="str">
        <f t="shared" si="693"/>
        <v xml:space="preserve"> 1</v>
      </c>
      <c r="D8825" s="12" t="str">
        <f t="shared" si="694"/>
        <v>8</v>
      </c>
      <c r="E8825" s="12">
        <f t="shared" si="695"/>
        <v>3</v>
      </c>
      <c r="F8825" s="12" t="str">
        <f t="shared" si="696"/>
        <v>友引</v>
      </c>
      <c r="G8825" s="12" t="str">
        <f t="shared" si="697"/>
        <v>月</v>
      </c>
      <c r="J8825" s="12"/>
      <c r="K8825" s="12"/>
      <c r="L8825" s="12"/>
      <c r="M8825" s="12"/>
      <c r="N8825" s="12"/>
    </row>
    <row r="8826" spans="1:14" x14ac:dyDescent="0.2">
      <c r="A8826" s="1">
        <v>49003</v>
      </c>
      <c r="B8826" s="4" t="s">
        <v>668</v>
      </c>
      <c r="C8826" s="5" t="str">
        <f t="shared" si="693"/>
        <v xml:space="preserve"> 1</v>
      </c>
      <c r="D8826" s="12" t="str">
        <f t="shared" si="694"/>
        <v>9</v>
      </c>
      <c r="E8826" s="12">
        <f t="shared" si="695"/>
        <v>4</v>
      </c>
      <c r="F8826" s="12" t="str">
        <f t="shared" si="696"/>
        <v>先負</v>
      </c>
      <c r="G8826" s="12" t="str">
        <f t="shared" si="697"/>
        <v>火</v>
      </c>
      <c r="J8826" s="12"/>
      <c r="K8826" s="12"/>
      <c r="L8826" s="12"/>
      <c r="M8826" s="12"/>
      <c r="N8826" s="12"/>
    </row>
    <row r="8827" spans="1:14" x14ac:dyDescent="0.2">
      <c r="A8827" s="1">
        <v>49004</v>
      </c>
      <c r="B8827" s="4" t="s">
        <v>669</v>
      </c>
      <c r="C8827" s="5" t="str">
        <f t="shared" si="693"/>
        <v xml:space="preserve"> 1</v>
      </c>
      <c r="D8827" s="12" t="str">
        <f t="shared" si="694"/>
        <v>10</v>
      </c>
      <c r="E8827" s="12">
        <f t="shared" si="695"/>
        <v>5</v>
      </c>
      <c r="F8827" s="12" t="str">
        <f t="shared" si="696"/>
        <v>仏滅</v>
      </c>
      <c r="G8827" s="12" t="str">
        <f t="shared" si="697"/>
        <v>水</v>
      </c>
      <c r="J8827" s="12"/>
      <c r="K8827" s="12"/>
      <c r="L8827" s="12"/>
      <c r="M8827" s="12"/>
      <c r="N8827" s="12"/>
    </row>
    <row r="8828" spans="1:14" x14ac:dyDescent="0.2">
      <c r="A8828" s="1">
        <v>49005</v>
      </c>
      <c r="B8828" s="4" t="s">
        <v>670</v>
      </c>
      <c r="C8828" s="5" t="str">
        <f t="shared" si="693"/>
        <v xml:space="preserve"> 1</v>
      </c>
      <c r="D8828" s="12" t="str">
        <f t="shared" si="694"/>
        <v>11</v>
      </c>
      <c r="E8828" s="12">
        <f t="shared" si="695"/>
        <v>0</v>
      </c>
      <c r="F8828" s="12" t="str">
        <f t="shared" si="696"/>
        <v>大安</v>
      </c>
      <c r="G8828" s="12" t="str">
        <f t="shared" si="697"/>
        <v>木</v>
      </c>
      <c r="J8828" s="12"/>
      <c r="K8828" s="12"/>
      <c r="L8828" s="12"/>
      <c r="M8828" s="12"/>
      <c r="N8828" s="12"/>
    </row>
    <row r="8829" spans="1:14" x14ac:dyDescent="0.2">
      <c r="A8829" s="1">
        <v>49006</v>
      </c>
      <c r="B8829" s="4" t="s">
        <v>671</v>
      </c>
      <c r="C8829" s="5" t="str">
        <f t="shared" si="693"/>
        <v xml:space="preserve"> 1</v>
      </c>
      <c r="D8829" s="12" t="str">
        <f t="shared" si="694"/>
        <v>12</v>
      </c>
      <c r="E8829" s="12">
        <f t="shared" si="695"/>
        <v>1</v>
      </c>
      <c r="F8829" s="12" t="str">
        <f t="shared" si="696"/>
        <v>赤口</v>
      </c>
      <c r="G8829" s="12" t="str">
        <f t="shared" si="697"/>
        <v>金</v>
      </c>
      <c r="J8829" s="12"/>
      <c r="K8829" s="12"/>
      <c r="L8829" s="12"/>
      <c r="M8829" s="12"/>
      <c r="N8829" s="12"/>
    </row>
    <row r="8830" spans="1:14" x14ac:dyDescent="0.2">
      <c r="A8830" s="1">
        <v>49007</v>
      </c>
      <c r="B8830" s="4" t="s">
        <v>672</v>
      </c>
      <c r="C8830" s="5" t="str">
        <f t="shared" si="693"/>
        <v xml:space="preserve"> 1</v>
      </c>
      <c r="D8830" s="12" t="str">
        <f t="shared" si="694"/>
        <v>13</v>
      </c>
      <c r="E8830" s="12">
        <f t="shared" si="695"/>
        <v>2</v>
      </c>
      <c r="F8830" s="12" t="str">
        <f t="shared" si="696"/>
        <v>先勝</v>
      </c>
      <c r="G8830" s="12" t="str">
        <f t="shared" si="697"/>
        <v>土</v>
      </c>
      <c r="J8830" s="12"/>
      <c r="K8830" s="12"/>
      <c r="L8830" s="12"/>
      <c r="M8830" s="12"/>
      <c r="N8830" s="12"/>
    </row>
    <row r="8831" spans="1:14" x14ac:dyDescent="0.2">
      <c r="A8831" s="1">
        <v>49008</v>
      </c>
      <c r="B8831" s="4" t="s">
        <v>673</v>
      </c>
      <c r="C8831" s="5" t="str">
        <f t="shared" si="693"/>
        <v xml:space="preserve"> 1</v>
      </c>
      <c r="D8831" s="12" t="str">
        <f t="shared" si="694"/>
        <v>14</v>
      </c>
      <c r="E8831" s="12">
        <f t="shared" si="695"/>
        <v>3</v>
      </c>
      <c r="F8831" s="12" t="str">
        <f t="shared" si="696"/>
        <v>友引</v>
      </c>
      <c r="G8831" s="12" t="str">
        <f t="shared" si="697"/>
        <v>日</v>
      </c>
      <c r="J8831" s="12"/>
      <c r="K8831" s="12"/>
      <c r="L8831" s="12"/>
      <c r="M8831" s="12"/>
      <c r="N8831" s="12"/>
    </row>
    <row r="8832" spans="1:14" x14ac:dyDescent="0.2">
      <c r="A8832" s="1">
        <v>49009</v>
      </c>
      <c r="B8832" s="4" t="s">
        <v>674</v>
      </c>
      <c r="C8832" s="5" t="str">
        <f t="shared" si="693"/>
        <v xml:space="preserve"> 1</v>
      </c>
      <c r="D8832" s="12" t="str">
        <f t="shared" si="694"/>
        <v>15</v>
      </c>
      <c r="E8832" s="12">
        <f t="shared" si="695"/>
        <v>4</v>
      </c>
      <c r="F8832" s="12" t="str">
        <f t="shared" si="696"/>
        <v>先負</v>
      </c>
      <c r="G8832" s="12" t="str">
        <f t="shared" si="697"/>
        <v>月</v>
      </c>
      <c r="J8832" s="12"/>
      <c r="K8832" s="12"/>
      <c r="L8832" s="12"/>
      <c r="M8832" s="12"/>
      <c r="N8832" s="12"/>
    </row>
    <row r="8833" spans="1:14" x14ac:dyDescent="0.2">
      <c r="A8833" s="1">
        <v>49010</v>
      </c>
      <c r="B8833" s="4" t="s">
        <v>675</v>
      </c>
      <c r="C8833" s="5" t="str">
        <f t="shared" si="693"/>
        <v xml:space="preserve"> 1</v>
      </c>
      <c r="D8833" s="12" t="str">
        <f t="shared" si="694"/>
        <v>16</v>
      </c>
      <c r="E8833" s="12">
        <f t="shared" si="695"/>
        <v>5</v>
      </c>
      <c r="F8833" s="12" t="str">
        <f t="shared" si="696"/>
        <v>仏滅</v>
      </c>
      <c r="G8833" s="12" t="str">
        <f t="shared" si="697"/>
        <v>火</v>
      </c>
      <c r="J8833" s="12"/>
      <c r="K8833" s="12"/>
      <c r="L8833" s="12"/>
      <c r="M8833" s="12"/>
      <c r="N8833" s="12"/>
    </row>
    <row r="8834" spans="1:14" x14ac:dyDescent="0.2">
      <c r="A8834" s="1">
        <v>49011</v>
      </c>
      <c r="B8834" s="4" t="s">
        <v>676</v>
      </c>
      <c r="C8834" s="5" t="str">
        <f t="shared" si="693"/>
        <v xml:space="preserve"> 1</v>
      </c>
      <c r="D8834" s="12" t="str">
        <f t="shared" si="694"/>
        <v>17</v>
      </c>
      <c r="E8834" s="12">
        <f t="shared" si="695"/>
        <v>0</v>
      </c>
      <c r="F8834" s="12" t="str">
        <f t="shared" si="696"/>
        <v>大安</v>
      </c>
      <c r="G8834" s="12" t="str">
        <f t="shared" si="697"/>
        <v>水</v>
      </c>
      <c r="J8834" s="12"/>
      <c r="K8834" s="12"/>
      <c r="L8834" s="12"/>
      <c r="M8834" s="12"/>
      <c r="N8834" s="12"/>
    </row>
    <row r="8835" spans="1:14" x14ac:dyDescent="0.2">
      <c r="A8835" s="1">
        <v>49012</v>
      </c>
      <c r="B8835" s="4" t="s">
        <v>677</v>
      </c>
      <c r="C8835" s="5" t="str">
        <f t="shared" si="693"/>
        <v xml:space="preserve"> 1</v>
      </c>
      <c r="D8835" s="12" t="str">
        <f t="shared" si="694"/>
        <v>18</v>
      </c>
      <c r="E8835" s="12">
        <f t="shared" si="695"/>
        <v>1</v>
      </c>
      <c r="F8835" s="12" t="str">
        <f t="shared" si="696"/>
        <v>赤口</v>
      </c>
      <c r="G8835" s="12" t="str">
        <f t="shared" si="697"/>
        <v>木</v>
      </c>
      <c r="J8835" s="12"/>
      <c r="K8835" s="12"/>
      <c r="L8835" s="12"/>
      <c r="M8835" s="12"/>
      <c r="N8835" s="12"/>
    </row>
    <row r="8836" spans="1:14" x14ac:dyDescent="0.2">
      <c r="A8836" s="1">
        <v>49013</v>
      </c>
      <c r="B8836" s="4" t="s">
        <v>678</v>
      </c>
      <c r="C8836" s="5" t="str">
        <f t="shared" si="693"/>
        <v xml:space="preserve"> 1</v>
      </c>
      <c r="D8836" s="12" t="str">
        <f t="shared" si="694"/>
        <v>19</v>
      </c>
      <c r="E8836" s="12">
        <f t="shared" si="695"/>
        <v>2</v>
      </c>
      <c r="F8836" s="12" t="str">
        <f t="shared" si="696"/>
        <v>先勝</v>
      </c>
      <c r="G8836" s="12" t="str">
        <f t="shared" si="697"/>
        <v>金</v>
      </c>
      <c r="J8836" s="12"/>
      <c r="K8836" s="12"/>
      <c r="L8836" s="12"/>
      <c r="M8836" s="12"/>
      <c r="N8836" s="12"/>
    </row>
    <row r="8837" spans="1:14" x14ac:dyDescent="0.2">
      <c r="A8837" s="1">
        <v>49014</v>
      </c>
      <c r="B8837" s="4" t="s">
        <v>679</v>
      </c>
      <c r="C8837" s="5" t="str">
        <f t="shared" si="693"/>
        <v xml:space="preserve"> 1</v>
      </c>
      <c r="D8837" s="12" t="str">
        <f t="shared" si="694"/>
        <v>20</v>
      </c>
      <c r="E8837" s="12">
        <f t="shared" si="695"/>
        <v>3</v>
      </c>
      <c r="F8837" s="12" t="str">
        <f t="shared" si="696"/>
        <v>友引</v>
      </c>
      <c r="G8837" s="12" t="str">
        <f t="shared" si="697"/>
        <v>土</v>
      </c>
      <c r="J8837" s="12"/>
      <c r="K8837" s="12"/>
      <c r="L8837" s="12"/>
      <c r="M8837" s="12"/>
      <c r="N8837" s="12"/>
    </row>
    <row r="8838" spans="1:14" x14ac:dyDescent="0.2">
      <c r="A8838" s="1">
        <v>49015</v>
      </c>
      <c r="B8838" s="4" t="s">
        <v>680</v>
      </c>
      <c r="C8838" s="5" t="str">
        <f t="shared" si="693"/>
        <v xml:space="preserve"> 1</v>
      </c>
      <c r="D8838" s="12" t="str">
        <f t="shared" si="694"/>
        <v>21</v>
      </c>
      <c r="E8838" s="12">
        <f t="shared" si="695"/>
        <v>4</v>
      </c>
      <c r="F8838" s="12" t="str">
        <f t="shared" si="696"/>
        <v>先負</v>
      </c>
      <c r="G8838" s="12" t="str">
        <f t="shared" si="697"/>
        <v>日</v>
      </c>
      <c r="J8838" s="12"/>
      <c r="K8838" s="12"/>
      <c r="L8838" s="12"/>
      <c r="M8838" s="12"/>
      <c r="N8838" s="12"/>
    </row>
    <row r="8839" spans="1:14" x14ac:dyDescent="0.2">
      <c r="A8839" s="1">
        <v>49016</v>
      </c>
      <c r="B8839" s="4" t="s">
        <v>681</v>
      </c>
      <c r="C8839" s="5" t="str">
        <f t="shared" si="693"/>
        <v xml:space="preserve"> 1</v>
      </c>
      <c r="D8839" s="12" t="str">
        <f t="shared" si="694"/>
        <v>22</v>
      </c>
      <c r="E8839" s="12">
        <f t="shared" si="695"/>
        <v>5</v>
      </c>
      <c r="F8839" s="12" t="str">
        <f t="shared" si="696"/>
        <v>仏滅</v>
      </c>
      <c r="G8839" s="12" t="str">
        <f t="shared" si="697"/>
        <v>月</v>
      </c>
      <c r="J8839" s="12"/>
      <c r="K8839" s="12"/>
      <c r="L8839" s="12"/>
      <c r="M8839" s="12"/>
      <c r="N8839" s="12"/>
    </row>
    <row r="8840" spans="1:14" x14ac:dyDescent="0.2">
      <c r="A8840" s="1">
        <v>49017</v>
      </c>
      <c r="B8840" s="4" t="s">
        <v>682</v>
      </c>
      <c r="C8840" s="5" t="str">
        <f t="shared" si="693"/>
        <v xml:space="preserve"> 1</v>
      </c>
      <c r="D8840" s="12" t="str">
        <f t="shared" si="694"/>
        <v>23</v>
      </c>
      <c r="E8840" s="12">
        <f t="shared" si="695"/>
        <v>0</v>
      </c>
      <c r="F8840" s="12" t="str">
        <f t="shared" si="696"/>
        <v>大安</v>
      </c>
      <c r="G8840" s="12" t="str">
        <f t="shared" si="697"/>
        <v>火</v>
      </c>
      <c r="J8840" s="12"/>
      <c r="K8840" s="12"/>
      <c r="L8840" s="12"/>
      <c r="M8840" s="12"/>
      <c r="N8840" s="12"/>
    </row>
    <row r="8841" spans="1:14" x14ac:dyDescent="0.2">
      <c r="A8841" s="1">
        <v>49018</v>
      </c>
      <c r="B8841" s="4" t="s">
        <v>683</v>
      </c>
      <c r="C8841" s="5" t="str">
        <f t="shared" si="693"/>
        <v xml:space="preserve"> 1</v>
      </c>
      <c r="D8841" s="12" t="str">
        <f t="shared" si="694"/>
        <v>24</v>
      </c>
      <c r="E8841" s="12">
        <f t="shared" si="695"/>
        <v>1</v>
      </c>
      <c r="F8841" s="12" t="str">
        <f t="shared" si="696"/>
        <v>赤口</v>
      </c>
      <c r="G8841" s="12" t="str">
        <f t="shared" si="697"/>
        <v>水</v>
      </c>
      <c r="J8841" s="12"/>
      <c r="K8841" s="12"/>
      <c r="L8841" s="12"/>
      <c r="M8841" s="12"/>
      <c r="N8841" s="12"/>
    </row>
    <row r="8842" spans="1:14" x14ac:dyDescent="0.2">
      <c r="A8842" s="1">
        <v>49019</v>
      </c>
      <c r="B8842" s="4" t="s">
        <v>684</v>
      </c>
      <c r="C8842" s="5" t="str">
        <f t="shared" si="693"/>
        <v xml:space="preserve"> 1</v>
      </c>
      <c r="D8842" s="12" t="str">
        <f t="shared" si="694"/>
        <v>25</v>
      </c>
      <c r="E8842" s="12">
        <f t="shared" si="695"/>
        <v>2</v>
      </c>
      <c r="F8842" s="12" t="str">
        <f t="shared" si="696"/>
        <v>先勝</v>
      </c>
      <c r="G8842" s="12" t="str">
        <f t="shared" si="697"/>
        <v>木</v>
      </c>
      <c r="J8842" s="12"/>
      <c r="K8842" s="12"/>
      <c r="L8842" s="12"/>
      <c r="M8842" s="12"/>
      <c r="N8842" s="12"/>
    </row>
    <row r="8843" spans="1:14" x14ac:dyDescent="0.2">
      <c r="A8843" s="1">
        <v>49020</v>
      </c>
      <c r="B8843" s="4" t="s">
        <v>685</v>
      </c>
      <c r="C8843" s="5" t="str">
        <f t="shared" si="693"/>
        <v xml:space="preserve"> 1</v>
      </c>
      <c r="D8843" s="12" t="str">
        <f t="shared" si="694"/>
        <v>26</v>
      </c>
      <c r="E8843" s="12">
        <f t="shared" si="695"/>
        <v>3</v>
      </c>
      <c r="F8843" s="12" t="str">
        <f t="shared" si="696"/>
        <v>友引</v>
      </c>
      <c r="G8843" s="12" t="str">
        <f t="shared" si="697"/>
        <v>金</v>
      </c>
      <c r="J8843" s="12"/>
      <c r="K8843" s="12"/>
      <c r="L8843" s="12"/>
      <c r="M8843" s="12"/>
      <c r="N8843" s="12"/>
    </row>
    <row r="8844" spans="1:14" x14ac:dyDescent="0.2">
      <c r="A8844" s="1">
        <v>49021</v>
      </c>
      <c r="B8844" s="4" t="s">
        <v>686</v>
      </c>
      <c r="C8844" s="5" t="str">
        <f t="shared" ref="C8844:C8907" si="698">SUBSTITUTE( LEFT(B8844,LEN(B8844)-(LEN(B8844)-FIND("/",B8844)+1)), "閏", "" )</f>
        <v xml:space="preserve"> 1</v>
      </c>
      <c r="D8844" s="12" t="str">
        <f t="shared" si="694"/>
        <v>27</v>
      </c>
      <c r="E8844" s="12">
        <f t="shared" si="695"/>
        <v>4</v>
      </c>
      <c r="F8844" s="12" t="str">
        <f t="shared" si="696"/>
        <v>先負</v>
      </c>
      <c r="G8844" s="12" t="str">
        <f t="shared" si="697"/>
        <v>土</v>
      </c>
      <c r="J8844" s="12"/>
      <c r="K8844" s="12"/>
      <c r="L8844" s="12"/>
      <c r="M8844" s="12"/>
      <c r="N8844" s="12"/>
    </row>
    <row r="8845" spans="1:14" x14ac:dyDescent="0.2">
      <c r="A8845" s="1">
        <v>49022</v>
      </c>
      <c r="B8845" s="4" t="s">
        <v>687</v>
      </c>
      <c r="C8845" s="5" t="str">
        <f t="shared" si="698"/>
        <v xml:space="preserve"> 1</v>
      </c>
      <c r="D8845" s="12" t="str">
        <f t="shared" si="694"/>
        <v>28</v>
      </c>
      <c r="E8845" s="12">
        <f t="shared" si="695"/>
        <v>5</v>
      </c>
      <c r="F8845" s="12" t="str">
        <f t="shared" si="696"/>
        <v>仏滅</v>
      </c>
      <c r="G8845" s="12" t="str">
        <f t="shared" si="697"/>
        <v>日</v>
      </c>
      <c r="J8845" s="12"/>
      <c r="K8845" s="12"/>
      <c r="L8845" s="12"/>
      <c r="M8845" s="12"/>
      <c r="N8845" s="12"/>
    </row>
    <row r="8846" spans="1:14" x14ac:dyDescent="0.2">
      <c r="A8846" s="1">
        <v>49023</v>
      </c>
      <c r="B8846" s="4" t="s">
        <v>688</v>
      </c>
      <c r="C8846" s="5" t="str">
        <f t="shared" si="698"/>
        <v xml:space="preserve"> 1</v>
      </c>
      <c r="D8846" s="12" t="str">
        <f t="shared" si="694"/>
        <v>29</v>
      </c>
      <c r="E8846" s="12">
        <f t="shared" si="695"/>
        <v>0</v>
      </c>
      <c r="F8846" s="12" t="str">
        <f t="shared" si="696"/>
        <v>大安</v>
      </c>
      <c r="G8846" s="12" t="str">
        <f t="shared" si="697"/>
        <v>月</v>
      </c>
      <c r="J8846" s="12"/>
      <c r="K8846" s="12"/>
      <c r="L8846" s="12"/>
      <c r="M8846" s="12"/>
      <c r="N8846" s="12"/>
    </row>
    <row r="8847" spans="1:14" x14ac:dyDescent="0.2">
      <c r="A8847" s="1">
        <v>49024</v>
      </c>
      <c r="B8847" s="4" t="s">
        <v>690</v>
      </c>
      <c r="C8847" s="5" t="str">
        <f t="shared" si="698"/>
        <v xml:space="preserve"> 2</v>
      </c>
      <c r="D8847" s="12" t="str">
        <f t="shared" si="694"/>
        <v>1</v>
      </c>
      <c r="E8847" s="12">
        <f t="shared" si="695"/>
        <v>3</v>
      </c>
      <c r="F8847" s="12" t="str">
        <f t="shared" si="696"/>
        <v>友引</v>
      </c>
      <c r="G8847" s="12" t="str">
        <f t="shared" si="697"/>
        <v>火</v>
      </c>
      <c r="J8847" s="12"/>
      <c r="K8847" s="12"/>
      <c r="L8847" s="12"/>
      <c r="M8847" s="12"/>
      <c r="N8847" s="12"/>
    </row>
    <row r="8848" spans="1:14" x14ac:dyDescent="0.2">
      <c r="A8848" s="1">
        <v>49025</v>
      </c>
      <c r="B8848" s="4" t="s">
        <v>691</v>
      </c>
      <c r="C8848" s="5" t="str">
        <f t="shared" si="698"/>
        <v xml:space="preserve"> 2</v>
      </c>
      <c r="D8848" s="12" t="str">
        <f t="shared" si="694"/>
        <v>2</v>
      </c>
      <c r="E8848" s="12">
        <f t="shared" si="695"/>
        <v>4</v>
      </c>
      <c r="F8848" s="12" t="str">
        <f t="shared" si="696"/>
        <v>先負</v>
      </c>
      <c r="G8848" s="12" t="str">
        <f t="shared" si="697"/>
        <v>水</v>
      </c>
      <c r="J8848" s="12"/>
      <c r="K8848" s="12"/>
      <c r="L8848" s="12"/>
      <c r="M8848" s="12"/>
      <c r="N8848" s="12"/>
    </row>
    <row r="8849" spans="1:14" x14ac:dyDescent="0.2">
      <c r="A8849" s="1">
        <v>49026</v>
      </c>
      <c r="B8849" s="4" t="s">
        <v>692</v>
      </c>
      <c r="C8849" s="5" t="str">
        <f t="shared" si="698"/>
        <v xml:space="preserve"> 2</v>
      </c>
      <c r="D8849" s="12" t="str">
        <f t="shared" si="694"/>
        <v>3</v>
      </c>
      <c r="E8849" s="12">
        <f t="shared" si="695"/>
        <v>5</v>
      </c>
      <c r="F8849" s="12" t="str">
        <f t="shared" si="696"/>
        <v>仏滅</v>
      </c>
      <c r="G8849" s="12" t="str">
        <f t="shared" si="697"/>
        <v>木</v>
      </c>
      <c r="J8849" s="12"/>
      <c r="K8849" s="12"/>
      <c r="L8849" s="12"/>
      <c r="M8849" s="12"/>
      <c r="N8849" s="12"/>
    </row>
    <row r="8850" spans="1:14" x14ac:dyDescent="0.2">
      <c r="A8850" s="1">
        <v>49027</v>
      </c>
      <c r="B8850" s="4" t="s">
        <v>693</v>
      </c>
      <c r="C8850" s="5" t="str">
        <f t="shared" si="698"/>
        <v xml:space="preserve"> 2</v>
      </c>
      <c r="D8850" s="12" t="str">
        <f t="shared" si="694"/>
        <v>4</v>
      </c>
      <c r="E8850" s="12">
        <f t="shared" si="695"/>
        <v>0</v>
      </c>
      <c r="F8850" s="12" t="str">
        <f t="shared" si="696"/>
        <v>大安</v>
      </c>
      <c r="G8850" s="12" t="str">
        <f t="shared" si="697"/>
        <v>金</v>
      </c>
      <c r="J8850" s="12"/>
      <c r="K8850" s="12"/>
      <c r="L8850" s="12"/>
      <c r="M8850" s="12"/>
      <c r="N8850" s="12"/>
    </row>
    <row r="8851" spans="1:14" x14ac:dyDescent="0.2">
      <c r="A8851" s="1">
        <v>49028</v>
      </c>
      <c r="B8851" s="4" t="s">
        <v>694</v>
      </c>
      <c r="C8851" s="5" t="str">
        <f t="shared" si="698"/>
        <v xml:space="preserve"> 2</v>
      </c>
      <c r="D8851" s="12" t="str">
        <f t="shared" si="694"/>
        <v>5</v>
      </c>
      <c r="E8851" s="12">
        <f t="shared" si="695"/>
        <v>1</v>
      </c>
      <c r="F8851" s="12" t="str">
        <f t="shared" si="696"/>
        <v>赤口</v>
      </c>
      <c r="G8851" s="12" t="str">
        <f t="shared" si="697"/>
        <v>土</v>
      </c>
      <c r="J8851" s="12"/>
      <c r="K8851" s="12"/>
      <c r="L8851" s="12"/>
      <c r="M8851" s="12"/>
      <c r="N8851" s="12"/>
    </row>
    <row r="8852" spans="1:14" x14ac:dyDescent="0.2">
      <c r="A8852" s="1">
        <v>49029</v>
      </c>
      <c r="B8852" s="4" t="s">
        <v>695</v>
      </c>
      <c r="C8852" s="5" t="str">
        <f t="shared" si="698"/>
        <v xml:space="preserve"> 2</v>
      </c>
      <c r="D8852" s="12" t="str">
        <f t="shared" si="694"/>
        <v>6</v>
      </c>
      <c r="E8852" s="12">
        <f t="shared" si="695"/>
        <v>2</v>
      </c>
      <c r="F8852" s="12" t="str">
        <f t="shared" si="696"/>
        <v>先勝</v>
      </c>
      <c r="G8852" s="12" t="str">
        <f t="shared" si="697"/>
        <v>日</v>
      </c>
      <c r="J8852" s="12"/>
      <c r="K8852" s="12"/>
      <c r="L8852" s="12"/>
      <c r="M8852" s="12"/>
      <c r="N8852" s="12"/>
    </row>
    <row r="8853" spans="1:14" x14ac:dyDescent="0.2">
      <c r="A8853" s="1">
        <v>49030</v>
      </c>
      <c r="B8853" s="4" t="s">
        <v>696</v>
      </c>
      <c r="C8853" s="5" t="str">
        <f t="shared" si="698"/>
        <v xml:space="preserve"> 2</v>
      </c>
      <c r="D8853" s="12" t="str">
        <f t="shared" si="694"/>
        <v>7</v>
      </c>
      <c r="E8853" s="12">
        <f t="shared" si="695"/>
        <v>3</v>
      </c>
      <c r="F8853" s="12" t="str">
        <f t="shared" si="696"/>
        <v>友引</v>
      </c>
      <c r="G8853" s="12" t="str">
        <f t="shared" si="697"/>
        <v>月</v>
      </c>
      <c r="J8853" s="12"/>
      <c r="K8853" s="12"/>
      <c r="L8853" s="12"/>
      <c r="M8853" s="12"/>
      <c r="N8853" s="12"/>
    </row>
    <row r="8854" spans="1:14" x14ac:dyDescent="0.2">
      <c r="A8854" s="1">
        <v>49031</v>
      </c>
      <c r="B8854" s="4" t="s">
        <v>697</v>
      </c>
      <c r="C8854" s="5" t="str">
        <f t="shared" si="698"/>
        <v xml:space="preserve"> 2</v>
      </c>
      <c r="D8854" s="12" t="str">
        <f t="shared" si="694"/>
        <v>8</v>
      </c>
      <c r="E8854" s="12">
        <f t="shared" si="695"/>
        <v>4</v>
      </c>
      <c r="F8854" s="12" t="str">
        <f t="shared" si="696"/>
        <v>先負</v>
      </c>
      <c r="G8854" s="12" t="str">
        <f t="shared" si="697"/>
        <v>火</v>
      </c>
      <c r="J8854" s="12"/>
      <c r="K8854" s="12"/>
      <c r="L8854" s="12"/>
      <c r="M8854" s="12"/>
      <c r="N8854" s="12"/>
    </row>
    <row r="8855" spans="1:14" x14ac:dyDescent="0.2">
      <c r="A8855" s="1">
        <v>49032</v>
      </c>
      <c r="B8855" s="4" t="s">
        <v>698</v>
      </c>
      <c r="C8855" s="5" t="str">
        <f t="shared" si="698"/>
        <v xml:space="preserve"> 2</v>
      </c>
      <c r="D8855" s="12" t="str">
        <f t="shared" si="694"/>
        <v>9</v>
      </c>
      <c r="E8855" s="12">
        <f t="shared" si="695"/>
        <v>5</v>
      </c>
      <c r="F8855" s="12" t="str">
        <f t="shared" si="696"/>
        <v>仏滅</v>
      </c>
      <c r="G8855" s="12" t="str">
        <f t="shared" si="697"/>
        <v>水</v>
      </c>
      <c r="J8855" s="12"/>
      <c r="K8855" s="12"/>
      <c r="L8855" s="12"/>
      <c r="M8855" s="12"/>
      <c r="N8855" s="12"/>
    </row>
    <row r="8856" spans="1:14" x14ac:dyDescent="0.2">
      <c r="A8856" s="1">
        <v>49033</v>
      </c>
      <c r="B8856" s="4" t="s">
        <v>699</v>
      </c>
      <c r="C8856" s="5" t="str">
        <f t="shared" si="698"/>
        <v xml:space="preserve"> 2</v>
      </c>
      <c r="D8856" s="12" t="str">
        <f t="shared" si="694"/>
        <v>10</v>
      </c>
      <c r="E8856" s="12">
        <f t="shared" si="695"/>
        <v>0</v>
      </c>
      <c r="F8856" s="12" t="str">
        <f t="shared" si="696"/>
        <v>大安</v>
      </c>
      <c r="G8856" s="12" t="str">
        <f t="shared" si="697"/>
        <v>木</v>
      </c>
      <c r="J8856" s="12"/>
      <c r="K8856" s="12"/>
      <c r="L8856" s="12"/>
      <c r="M8856" s="12"/>
      <c r="N8856" s="12"/>
    </row>
    <row r="8857" spans="1:14" x14ac:dyDescent="0.2">
      <c r="A8857" s="1">
        <v>49034</v>
      </c>
      <c r="B8857" s="4" t="s">
        <v>700</v>
      </c>
      <c r="C8857" s="5" t="str">
        <f t="shared" si="698"/>
        <v xml:space="preserve"> 2</v>
      </c>
      <c r="D8857" s="12" t="str">
        <f t="shared" si="694"/>
        <v>11</v>
      </c>
      <c r="E8857" s="12">
        <f t="shared" si="695"/>
        <v>1</v>
      </c>
      <c r="F8857" s="12" t="str">
        <f t="shared" si="696"/>
        <v>赤口</v>
      </c>
      <c r="G8857" s="12" t="str">
        <f t="shared" si="697"/>
        <v>金</v>
      </c>
      <c r="J8857" s="12"/>
      <c r="K8857" s="12"/>
      <c r="L8857" s="12"/>
      <c r="M8857" s="12"/>
      <c r="N8857" s="12"/>
    </row>
    <row r="8858" spans="1:14" x14ac:dyDescent="0.2">
      <c r="A8858" s="1">
        <v>49035</v>
      </c>
      <c r="B8858" s="4" t="s">
        <v>701</v>
      </c>
      <c r="C8858" s="5" t="str">
        <f t="shared" si="698"/>
        <v xml:space="preserve"> 2</v>
      </c>
      <c r="D8858" s="12" t="str">
        <f t="shared" si="694"/>
        <v>12</v>
      </c>
      <c r="E8858" s="12">
        <f t="shared" si="695"/>
        <v>2</v>
      </c>
      <c r="F8858" s="12" t="str">
        <f t="shared" si="696"/>
        <v>先勝</v>
      </c>
      <c r="G8858" s="12" t="str">
        <f t="shared" si="697"/>
        <v>土</v>
      </c>
      <c r="J8858" s="12"/>
      <c r="K8858" s="12"/>
      <c r="L8858" s="12"/>
      <c r="M8858" s="12"/>
      <c r="N8858" s="12"/>
    </row>
    <row r="8859" spans="1:14" x14ac:dyDescent="0.2">
      <c r="A8859" s="1">
        <v>49036</v>
      </c>
      <c r="B8859" s="4" t="s">
        <v>702</v>
      </c>
      <c r="C8859" s="5" t="str">
        <f t="shared" si="698"/>
        <v xml:space="preserve"> 2</v>
      </c>
      <c r="D8859" s="12" t="str">
        <f t="shared" si="694"/>
        <v>13</v>
      </c>
      <c r="E8859" s="12">
        <f t="shared" si="695"/>
        <v>3</v>
      </c>
      <c r="F8859" s="12" t="str">
        <f t="shared" si="696"/>
        <v>友引</v>
      </c>
      <c r="G8859" s="12" t="str">
        <f t="shared" si="697"/>
        <v>日</v>
      </c>
      <c r="J8859" s="12"/>
      <c r="K8859" s="12"/>
      <c r="L8859" s="12"/>
      <c r="M8859" s="12"/>
      <c r="N8859" s="12"/>
    </row>
    <row r="8860" spans="1:14" x14ac:dyDescent="0.2">
      <c r="A8860" s="1">
        <v>49037</v>
      </c>
      <c r="B8860" s="4" t="s">
        <v>703</v>
      </c>
      <c r="C8860" s="5" t="str">
        <f t="shared" si="698"/>
        <v xml:space="preserve"> 2</v>
      </c>
      <c r="D8860" s="12" t="str">
        <f t="shared" si="694"/>
        <v>14</v>
      </c>
      <c r="E8860" s="12">
        <f t="shared" si="695"/>
        <v>4</v>
      </c>
      <c r="F8860" s="12" t="str">
        <f t="shared" si="696"/>
        <v>先負</v>
      </c>
      <c r="G8860" s="12" t="str">
        <f t="shared" si="697"/>
        <v>月</v>
      </c>
      <c r="J8860" s="12"/>
      <c r="K8860" s="12"/>
      <c r="L8860" s="12"/>
      <c r="M8860" s="12"/>
      <c r="N8860" s="12"/>
    </row>
    <row r="8861" spans="1:14" x14ac:dyDescent="0.2">
      <c r="A8861" s="1">
        <v>49038</v>
      </c>
      <c r="B8861" s="4" t="s">
        <v>704</v>
      </c>
      <c r="C8861" s="5" t="str">
        <f t="shared" si="698"/>
        <v xml:space="preserve"> 2</v>
      </c>
      <c r="D8861" s="12" t="str">
        <f t="shared" si="694"/>
        <v>15</v>
      </c>
      <c r="E8861" s="12">
        <f t="shared" si="695"/>
        <v>5</v>
      </c>
      <c r="F8861" s="12" t="str">
        <f t="shared" si="696"/>
        <v>仏滅</v>
      </c>
      <c r="G8861" s="12" t="str">
        <f t="shared" si="697"/>
        <v>火</v>
      </c>
      <c r="J8861" s="12"/>
      <c r="K8861" s="12"/>
      <c r="L8861" s="12"/>
      <c r="M8861" s="12"/>
      <c r="N8861" s="12"/>
    </row>
    <row r="8862" spans="1:14" x14ac:dyDescent="0.2">
      <c r="A8862" s="1">
        <v>49039</v>
      </c>
      <c r="B8862" s="4" t="s">
        <v>705</v>
      </c>
      <c r="C8862" s="5" t="str">
        <f t="shared" si="698"/>
        <v xml:space="preserve"> 2</v>
      </c>
      <c r="D8862" s="12" t="str">
        <f t="shared" si="694"/>
        <v>16</v>
      </c>
      <c r="E8862" s="12">
        <f t="shared" si="695"/>
        <v>0</v>
      </c>
      <c r="F8862" s="12" t="str">
        <f t="shared" si="696"/>
        <v>大安</v>
      </c>
      <c r="G8862" s="12" t="str">
        <f t="shared" si="697"/>
        <v>水</v>
      </c>
      <c r="J8862" s="12"/>
      <c r="K8862" s="12"/>
      <c r="L8862" s="12"/>
      <c r="M8862" s="12"/>
      <c r="N8862" s="12"/>
    </row>
    <row r="8863" spans="1:14" x14ac:dyDescent="0.2">
      <c r="A8863" s="1">
        <v>49040</v>
      </c>
      <c r="B8863" s="4" t="s">
        <v>706</v>
      </c>
      <c r="C8863" s="5" t="str">
        <f t="shared" si="698"/>
        <v xml:space="preserve"> 2</v>
      </c>
      <c r="D8863" s="12" t="str">
        <f t="shared" si="694"/>
        <v>17</v>
      </c>
      <c r="E8863" s="12">
        <f t="shared" si="695"/>
        <v>1</v>
      </c>
      <c r="F8863" s="12" t="str">
        <f t="shared" si="696"/>
        <v>赤口</v>
      </c>
      <c r="G8863" s="12" t="str">
        <f t="shared" si="697"/>
        <v>木</v>
      </c>
      <c r="J8863" s="12"/>
      <c r="K8863" s="12"/>
      <c r="L8863" s="12"/>
      <c r="M8863" s="12"/>
      <c r="N8863" s="12"/>
    </row>
    <row r="8864" spans="1:14" x14ac:dyDescent="0.2">
      <c r="A8864" s="1">
        <v>49041</v>
      </c>
      <c r="B8864" s="4" t="s">
        <v>707</v>
      </c>
      <c r="C8864" s="5" t="str">
        <f t="shared" si="698"/>
        <v xml:space="preserve"> 2</v>
      </c>
      <c r="D8864" s="12" t="str">
        <f t="shared" si="694"/>
        <v>18</v>
      </c>
      <c r="E8864" s="12">
        <f t="shared" si="695"/>
        <v>2</v>
      </c>
      <c r="F8864" s="12" t="str">
        <f t="shared" si="696"/>
        <v>先勝</v>
      </c>
      <c r="G8864" s="12" t="str">
        <f t="shared" si="697"/>
        <v>金</v>
      </c>
      <c r="J8864" s="12"/>
      <c r="K8864" s="12"/>
      <c r="L8864" s="12"/>
      <c r="M8864" s="12"/>
      <c r="N8864" s="12"/>
    </row>
    <row r="8865" spans="1:14" x14ac:dyDescent="0.2">
      <c r="A8865" s="1">
        <v>49042</v>
      </c>
      <c r="B8865" s="4" t="s">
        <v>708</v>
      </c>
      <c r="C8865" s="5" t="str">
        <f t="shared" si="698"/>
        <v xml:space="preserve"> 2</v>
      </c>
      <c r="D8865" s="12" t="str">
        <f t="shared" si="694"/>
        <v>19</v>
      </c>
      <c r="E8865" s="12">
        <f t="shared" si="695"/>
        <v>3</v>
      </c>
      <c r="F8865" s="12" t="str">
        <f t="shared" si="696"/>
        <v>友引</v>
      </c>
      <c r="G8865" s="12" t="str">
        <f t="shared" si="697"/>
        <v>土</v>
      </c>
      <c r="J8865" s="12"/>
      <c r="K8865" s="12"/>
      <c r="L8865" s="12"/>
      <c r="M8865" s="12"/>
      <c r="N8865" s="12"/>
    </row>
    <row r="8866" spans="1:14" x14ac:dyDescent="0.2">
      <c r="A8866" s="1">
        <v>49043</v>
      </c>
      <c r="B8866" s="4" t="s">
        <v>709</v>
      </c>
      <c r="C8866" s="5" t="str">
        <f t="shared" si="698"/>
        <v xml:space="preserve"> 2</v>
      </c>
      <c r="D8866" s="12" t="str">
        <f t="shared" si="694"/>
        <v>20</v>
      </c>
      <c r="E8866" s="12">
        <f t="shared" si="695"/>
        <v>4</v>
      </c>
      <c r="F8866" s="12" t="str">
        <f t="shared" si="696"/>
        <v>先負</v>
      </c>
      <c r="G8866" s="12" t="str">
        <f t="shared" si="697"/>
        <v>日</v>
      </c>
      <c r="J8866" s="12"/>
      <c r="K8866" s="12"/>
      <c r="L8866" s="12"/>
      <c r="M8866" s="12"/>
      <c r="N8866" s="12"/>
    </row>
    <row r="8867" spans="1:14" x14ac:dyDescent="0.2">
      <c r="A8867" s="1">
        <v>49044</v>
      </c>
      <c r="B8867" s="4" t="s">
        <v>710</v>
      </c>
      <c r="C8867" s="5" t="str">
        <f t="shared" si="698"/>
        <v xml:space="preserve"> 2</v>
      </c>
      <c r="D8867" s="12" t="str">
        <f t="shared" si="694"/>
        <v>21</v>
      </c>
      <c r="E8867" s="12">
        <f t="shared" si="695"/>
        <v>5</v>
      </c>
      <c r="F8867" s="12" t="str">
        <f t="shared" si="696"/>
        <v>仏滅</v>
      </c>
      <c r="G8867" s="12" t="str">
        <f t="shared" si="697"/>
        <v>月</v>
      </c>
      <c r="J8867" s="12"/>
      <c r="K8867" s="12"/>
      <c r="L8867" s="12"/>
      <c r="M8867" s="12"/>
      <c r="N8867" s="12"/>
    </row>
    <row r="8868" spans="1:14" x14ac:dyDescent="0.2">
      <c r="A8868" s="1">
        <v>49045</v>
      </c>
      <c r="B8868" s="4" t="s">
        <v>711</v>
      </c>
      <c r="C8868" s="5" t="str">
        <f t="shared" si="698"/>
        <v xml:space="preserve"> 2</v>
      </c>
      <c r="D8868" s="12" t="str">
        <f t="shared" si="694"/>
        <v>22</v>
      </c>
      <c r="E8868" s="12">
        <f t="shared" si="695"/>
        <v>0</v>
      </c>
      <c r="F8868" s="12" t="str">
        <f t="shared" si="696"/>
        <v>大安</v>
      </c>
      <c r="G8868" s="12" t="str">
        <f t="shared" si="697"/>
        <v>火</v>
      </c>
      <c r="J8868" s="12"/>
      <c r="K8868" s="12"/>
      <c r="L8868" s="12"/>
      <c r="M8868" s="12"/>
      <c r="N8868" s="12"/>
    </row>
    <row r="8869" spans="1:14" x14ac:dyDescent="0.2">
      <c r="A8869" s="1">
        <v>49046</v>
      </c>
      <c r="B8869" s="4" t="s">
        <v>712</v>
      </c>
      <c r="C8869" s="5" t="str">
        <f t="shared" si="698"/>
        <v xml:space="preserve"> 2</v>
      </c>
      <c r="D8869" s="12" t="str">
        <f t="shared" si="694"/>
        <v>23</v>
      </c>
      <c r="E8869" s="12">
        <f t="shared" si="695"/>
        <v>1</v>
      </c>
      <c r="F8869" s="12" t="str">
        <f t="shared" si="696"/>
        <v>赤口</v>
      </c>
      <c r="G8869" s="12" t="str">
        <f t="shared" si="697"/>
        <v>水</v>
      </c>
      <c r="J8869" s="12"/>
      <c r="K8869" s="12"/>
      <c r="L8869" s="12"/>
      <c r="M8869" s="12"/>
      <c r="N8869" s="12"/>
    </row>
    <row r="8870" spans="1:14" x14ac:dyDescent="0.2">
      <c r="A8870" s="1">
        <v>49047</v>
      </c>
      <c r="B8870" s="4" t="s">
        <v>713</v>
      </c>
      <c r="C8870" s="5" t="str">
        <f t="shared" si="698"/>
        <v xml:space="preserve"> 2</v>
      </c>
      <c r="D8870" s="12" t="str">
        <f t="shared" si="694"/>
        <v>24</v>
      </c>
      <c r="E8870" s="12">
        <f t="shared" si="695"/>
        <v>2</v>
      </c>
      <c r="F8870" s="12" t="str">
        <f t="shared" si="696"/>
        <v>先勝</v>
      </c>
      <c r="G8870" s="12" t="str">
        <f t="shared" si="697"/>
        <v>木</v>
      </c>
      <c r="J8870" s="12"/>
      <c r="K8870" s="12"/>
      <c r="L8870" s="12"/>
      <c r="M8870" s="12"/>
      <c r="N8870" s="12"/>
    </row>
    <row r="8871" spans="1:14" x14ac:dyDescent="0.2">
      <c r="A8871" s="1">
        <v>49048</v>
      </c>
      <c r="B8871" s="4" t="s">
        <v>714</v>
      </c>
      <c r="C8871" s="5" t="str">
        <f t="shared" si="698"/>
        <v xml:space="preserve"> 2</v>
      </c>
      <c r="D8871" s="12" t="str">
        <f t="shared" si="694"/>
        <v>25</v>
      </c>
      <c r="E8871" s="12">
        <f t="shared" si="695"/>
        <v>3</v>
      </c>
      <c r="F8871" s="12" t="str">
        <f t="shared" si="696"/>
        <v>友引</v>
      </c>
      <c r="G8871" s="12" t="str">
        <f t="shared" si="697"/>
        <v>金</v>
      </c>
      <c r="J8871" s="12"/>
      <c r="K8871" s="12"/>
      <c r="L8871" s="12"/>
      <c r="M8871" s="12"/>
      <c r="N8871" s="12"/>
    </row>
    <row r="8872" spans="1:14" x14ac:dyDescent="0.2">
      <c r="A8872" s="1">
        <v>49049</v>
      </c>
      <c r="B8872" s="4" t="s">
        <v>715</v>
      </c>
      <c r="C8872" s="5" t="str">
        <f t="shared" si="698"/>
        <v xml:space="preserve"> 2</v>
      </c>
      <c r="D8872" s="12" t="str">
        <f t="shared" si="694"/>
        <v>26</v>
      </c>
      <c r="E8872" s="12">
        <f t="shared" si="695"/>
        <v>4</v>
      </c>
      <c r="F8872" s="12" t="str">
        <f t="shared" si="696"/>
        <v>先負</v>
      </c>
      <c r="G8872" s="12" t="str">
        <f t="shared" si="697"/>
        <v>土</v>
      </c>
      <c r="J8872" s="12"/>
      <c r="K8872" s="12"/>
      <c r="L8872" s="12"/>
      <c r="M8872" s="12"/>
      <c r="N8872" s="12"/>
    </row>
    <row r="8873" spans="1:14" x14ac:dyDescent="0.2">
      <c r="A8873" s="1">
        <v>49050</v>
      </c>
      <c r="B8873" s="4" t="s">
        <v>716</v>
      </c>
      <c r="C8873" s="5" t="str">
        <f t="shared" si="698"/>
        <v xml:space="preserve"> 2</v>
      </c>
      <c r="D8873" s="12" t="str">
        <f t="shared" si="694"/>
        <v>27</v>
      </c>
      <c r="E8873" s="12">
        <f t="shared" si="695"/>
        <v>5</v>
      </c>
      <c r="F8873" s="12" t="str">
        <f t="shared" si="696"/>
        <v>仏滅</v>
      </c>
      <c r="G8873" s="12" t="str">
        <f t="shared" si="697"/>
        <v>日</v>
      </c>
      <c r="J8873" s="12"/>
      <c r="K8873" s="12"/>
      <c r="L8873" s="12"/>
      <c r="M8873" s="12"/>
      <c r="N8873" s="12"/>
    </row>
    <row r="8874" spans="1:14" x14ac:dyDescent="0.2">
      <c r="A8874" s="1">
        <v>49051</v>
      </c>
      <c r="B8874" s="4" t="s">
        <v>717</v>
      </c>
      <c r="C8874" s="5" t="str">
        <f t="shared" si="698"/>
        <v xml:space="preserve"> 2</v>
      </c>
      <c r="D8874" s="12" t="str">
        <f t="shared" si="694"/>
        <v>28</v>
      </c>
      <c r="E8874" s="12">
        <f t="shared" si="695"/>
        <v>0</v>
      </c>
      <c r="F8874" s="12" t="str">
        <f t="shared" si="696"/>
        <v>大安</v>
      </c>
      <c r="G8874" s="12" t="str">
        <f t="shared" si="697"/>
        <v>月</v>
      </c>
      <c r="J8874" s="12"/>
      <c r="K8874" s="12"/>
      <c r="L8874" s="12"/>
      <c r="M8874" s="12"/>
      <c r="N8874" s="12"/>
    </row>
    <row r="8875" spans="1:14" x14ac:dyDescent="0.2">
      <c r="A8875" s="1">
        <v>49052</v>
      </c>
      <c r="B8875" s="4" t="s">
        <v>718</v>
      </c>
      <c r="C8875" s="5" t="str">
        <f t="shared" si="698"/>
        <v xml:space="preserve"> 2</v>
      </c>
      <c r="D8875" s="12" t="str">
        <f t="shared" si="694"/>
        <v>29</v>
      </c>
      <c r="E8875" s="12">
        <f t="shared" si="695"/>
        <v>1</v>
      </c>
      <c r="F8875" s="12" t="str">
        <f t="shared" si="696"/>
        <v>赤口</v>
      </c>
      <c r="G8875" s="12" t="str">
        <f t="shared" si="697"/>
        <v>火</v>
      </c>
      <c r="J8875" s="12"/>
      <c r="K8875" s="12"/>
      <c r="L8875" s="12"/>
      <c r="M8875" s="12"/>
      <c r="N8875" s="12"/>
    </row>
    <row r="8876" spans="1:14" x14ac:dyDescent="0.2">
      <c r="A8876" s="1">
        <v>49053</v>
      </c>
      <c r="B8876" s="4" t="s">
        <v>1047</v>
      </c>
      <c r="C8876" s="5" t="str">
        <f t="shared" si="698"/>
        <v xml:space="preserve"> 2</v>
      </c>
      <c r="D8876" s="12" t="str">
        <f t="shared" si="694"/>
        <v>30</v>
      </c>
      <c r="E8876" s="12">
        <f t="shared" si="695"/>
        <v>2</v>
      </c>
      <c r="F8876" s="12" t="str">
        <f t="shared" si="696"/>
        <v>先勝</v>
      </c>
      <c r="G8876" s="12" t="str">
        <f t="shared" si="697"/>
        <v>水</v>
      </c>
      <c r="J8876" s="12"/>
      <c r="K8876" s="12"/>
      <c r="L8876" s="12"/>
      <c r="M8876" s="12"/>
      <c r="N8876" s="12"/>
    </row>
    <row r="8877" spans="1:14" x14ac:dyDescent="0.2">
      <c r="A8877" s="1">
        <v>49054</v>
      </c>
      <c r="B8877" s="4" t="s">
        <v>719</v>
      </c>
      <c r="C8877" s="5" t="str">
        <f t="shared" si="698"/>
        <v xml:space="preserve"> 3</v>
      </c>
      <c r="D8877" s="12" t="str">
        <f t="shared" si="694"/>
        <v>1</v>
      </c>
      <c r="E8877" s="12">
        <f t="shared" si="695"/>
        <v>4</v>
      </c>
      <c r="F8877" s="12" t="str">
        <f t="shared" si="696"/>
        <v>先負</v>
      </c>
      <c r="G8877" s="12" t="str">
        <f t="shared" si="697"/>
        <v>木</v>
      </c>
      <c r="J8877" s="12"/>
      <c r="K8877" s="12"/>
      <c r="L8877" s="12"/>
      <c r="M8877" s="12"/>
      <c r="N8877" s="12"/>
    </row>
    <row r="8878" spans="1:14" x14ac:dyDescent="0.2">
      <c r="A8878" s="1">
        <v>49055</v>
      </c>
      <c r="B8878" s="4" t="s">
        <v>720</v>
      </c>
      <c r="C8878" s="5" t="str">
        <f t="shared" si="698"/>
        <v xml:space="preserve"> 3</v>
      </c>
      <c r="D8878" s="12" t="str">
        <f t="shared" ref="D8878:D8941" si="699">RIGHT(B8878,LEN(B8878)-FIND("/",B8878))</f>
        <v>2</v>
      </c>
      <c r="E8878" s="12">
        <f t="shared" si="695"/>
        <v>5</v>
      </c>
      <c r="F8878" s="12" t="str">
        <f t="shared" si="696"/>
        <v>仏滅</v>
      </c>
      <c r="G8878" s="12" t="str">
        <f t="shared" si="697"/>
        <v>金</v>
      </c>
      <c r="J8878" s="12"/>
      <c r="K8878" s="12"/>
      <c r="L8878" s="12"/>
      <c r="M8878" s="12"/>
      <c r="N8878" s="12"/>
    </row>
    <row r="8879" spans="1:14" x14ac:dyDescent="0.2">
      <c r="A8879" s="1">
        <v>49056</v>
      </c>
      <c r="B8879" s="4" t="s">
        <v>721</v>
      </c>
      <c r="C8879" s="5" t="str">
        <f t="shared" si="698"/>
        <v xml:space="preserve"> 3</v>
      </c>
      <c r="D8879" s="12" t="str">
        <f t="shared" si="699"/>
        <v>3</v>
      </c>
      <c r="E8879" s="12">
        <f t="shared" si="695"/>
        <v>0</v>
      </c>
      <c r="F8879" s="12" t="str">
        <f t="shared" si="696"/>
        <v>大安</v>
      </c>
      <c r="G8879" s="12" t="str">
        <f t="shared" si="697"/>
        <v>土</v>
      </c>
      <c r="J8879" s="12"/>
      <c r="K8879" s="12"/>
      <c r="L8879" s="12"/>
      <c r="M8879" s="12"/>
      <c r="N8879" s="12"/>
    </row>
    <row r="8880" spans="1:14" x14ac:dyDescent="0.2">
      <c r="A8880" s="1">
        <v>49057</v>
      </c>
      <c r="B8880" s="4" t="s">
        <v>722</v>
      </c>
      <c r="C8880" s="5" t="str">
        <f t="shared" si="698"/>
        <v xml:space="preserve"> 3</v>
      </c>
      <c r="D8880" s="12" t="str">
        <f t="shared" si="699"/>
        <v>4</v>
      </c>
      <c r="E8880" s="12">
        <f t="shared" si="695"/>
        <v>1</v>
      </c>
      <c r="F8880" s="12" t="str">
        <f t="shared" si="696"/>
        <v>赤口</v>
      </c>
      <c r="G8880" s="12" t="str">
        <f t="shared" si="697"/>
        <v>日</v>
      </c>
      <c r="J8880" s="12"/>
      <c r="K8880" s="12"/>
      <c r="L8880" s="12"/>
      <c r="M8880" s="12"/>
      <c r="N8880" s="12"/>
    </row>
    <row r="8881" spans="1:14" x14ac:dyDescent="0.2">
      <c r="A8881" s="1">
        <v>49058</v>
      </c>
      <c r="B8881" s="4" t="s">
        <v>723</v>
      </c>
      <c r="C8881" s="5" t="str">
        <f t="shared" si="698"/>
        <v xml:space="preserve"> 3</v>
      </c>
      <c r="D8881" s="12" t="str">
        <f t="shared" si="699"/>
        <v>5</v>
      </c>
      <c r="E8881" s="12">
        <f t="shared" si="695"/>
        <v>2</v>
      </c>
      <c r="F8881" s="12" t="str">
        <f t="shared" si="696"/>
        <v>先勝</v>
      </c>
      <c r="G8881" s="12" t="str">
        <f t="shared" si="697"/>
        <v>月</v>
      </c>
      <c r="J8881" s="12"/>
      <c r="K8881" s="12"/>
      <c r="L8881" s="12"/>
      <c r="M8881" s="12"/>
      <c r="N8881" s="12"/>
    </row>
    <row r="8882" spans="1:14" x14ac:dyDescent="0.2">
      <c r="A8882" s="1">
        <v>49059</v>
      </c>
      <c r="B8882" s="4" t="s">
        <v>724</v>
      </c>
      <c r="C8882" s="5" t="str">
        <f t="shared" si="698"/>
        <v xml:space="preserve"> 3</v>
      </c>
      <c r="D8882" s="12" t="str">
        <f t="shared" si="699"/>
        <v>6</v>
      </c>
      <c r="E8882" s="12">
        <f t="shared" si="695"/>
        <v>3</v>
      </c>
      <c r="F8882" s="12" t="str">
        <f t="shared" si="696"/>
        <v>友引</v>
      </c>
      <c r="G8882" s="12" t="str">
        <f t="shared" si="697"/>
        <v>火</v>
      </c>
      <c r="J8882" s="12"/>
      <c r="K8882" s="12"/>
      <c r="L8882" s="12"/>
      <c r="M8882" s="12"/>
      <c r="N8882" s="12"/>
    </row>
    <row r="8883" spans="1:14" x14ac:dyDescent="0.2">
      <c r="A8883" s="1">
        <v>49060</v>
      </c>
      <c r="B8883" s="4" t="s">
        <v>725</v>
      </c>
      <c r="C8883" s="5" t="str">
        <f t="shared" si="698"/>
        <v xml:space="preserve"> 3</v>
      </c>
      <c r="D8883" s="12" t="str">
        <f t="shared" si="699"/>
        <v>7</v>
      </c>
      <c r="E8883" s="12">
        <f t="shared" si="695"/>
        <v>4</v>
      </c>
      <c r="F8883" s="12" t="str">
        <f t="shared" si="696"/>
        <v>先負</v>
      </c>
      <c r="G8883" s="12" t="str">
        <f t="shared" si="697"/>
        <v>水</v>
      </c>
      <c r="J8883" s="12"/>
      <c r="K8883" s="12"/>
      <c r="L8883" s="12"/>
      <c r="M8883" s="12"/>
      <c r="N8883" s="12"/>
    </row>
    <row r="8884" spans="1:14" x14ac:dyDescent="0.2">
      <c r="A8884" s="1">
        <v>49061</v>
      </c>
      <c r="B8884" s="4" t="s">
        <v>726</v>
      </c>
      <c r="C8884" s="5" t="str">
        <f t="shared" si="698"/>
        <v xml:space="preserve"> 3</v>
      </c>
      <c r="D8884" s="12" t="str">
        <f t="shared" si="699"/>
        <v>8</v>
      </c>
      <c r="E8884" s="12">
        <f t="shared" ref="E8884:E8947" si="700">MOD(C8884+D8884,6)</f>
        <v>5</v>
      </c>
      <c r="F8884" s="12" t="str">
        <f t="shared" ref="F8884:F8947" si="701">VLOOKUP(E8884,$H$2:$I$7,2)</f>
        <v>仏滅</v>
      </c>
      <c r="G8884" s="12" t="str">
        <f t="shared" ref="G8884:G8947" si="702">TEXT(A8884,"aaa")</f>
        <v>木</v>
      </c>
      <c r="J8884" s="12"/>
      <c r="K8884" s="12"/>
      <c r="L8884" s="12"/>
      <c r="M8884" s="12"/>
      <c r="N8884" s="12"/>
    </row>
    <row r="8885" spans="1:14" x14ac:dyDescent="0.2">
      <c r="A8885" s="1">
        <v>49062</v>
      </c>
      <c r="B8885" s="4" t="s">
        <v>727</v>
      </c>
      <c r="C8885" s="5" t="str">
        <f t="shared" si="698"/>
        <v xml:space="preserve"> 3</v>
      </c>
      <c r="D8885" s="12" t="str">
        <f t="shared" si="699"/>
        <v>9</v>
      </c>
      <c r="E8885" s="12">
        <f t="shared" si="700"/>
        <v>0</v>
      </c>
      <c r="F8885" s="12" t="str">
        <f t="shared" si="701"/>
        <v>大安</v>
      </c>
      <c r="G8885" s="12" t="str">
        <f t="shared" si="702"/>
        <v>金</v>
      </c>
      <c r="J8885" s="12"/>
      <c r="K8885" s="12"/>
      <c r="L8885" s="12"/>
      <c r="M8885" s="12"/>
      <c r="N8885" s="12"/>
    </row>
    <row r="8886" spans="1:14" x14ac:dyDescent="0.2">
      <c r="A8886" s="1">
        <v>49063</v>
      </c>
      <c r="B8886" s="4" t="s">
        <v>728</v>
      </c>
      <c r="C8886" s="5" t="str">
        <f t="shared" si="698"/>
        <v xml:space="preserve"> 3</v>
      </c>
      <c r="D8886" s="12" t="str">
        <f t="shared" si="699"/>
        <v>10</v>
      </c>
      <c r="E8886" s="12">
        <f t="shared" si="700"/>
        <v>1</v>
      </c>
      <c r="F8886" s="12" t="str">
        <f t="shared" si="701"/>
        <v>赤口</v>
      </c>
      <c r="G8886" s="12" t="str">
        <f t="shared" si="702"/>
        <v>土</v>
      </c>
      <c r="J8886" s="12"/>
      <c r="K8886" s="12"/>
      <c r="L8886" s="12"/>
      <c r="M8886" s="12"/>
      <c r="N8886" s="12"/>
    </row>
    <row r="8887" spans="1:14" x14ac:dyDescent="0.2">
      <c r="A8887" s="1">
        <v>49064</v>
      </c>
      <c r="B8887" s="4" t="s">
        <v>729</v>
      </c>
      <c r="C8887" s="5" t="str">
        <f t="shared" si="698"/>
        <v xml:space="preserve"> 3</v>
      </c>
      <c r="D8887" s="12" t="str">
        <f t="shared" si="699"/>
        <v>11</v>
      </c>
      <c r="E8887" s="12">
        <f t="shared" si="700"/>
        <v>2</v>
      </c>
      <c r="F8887" s="12" t="str">
        <f t="shared" si="701"/>
        <v>先勝</v>
      </c>
      <c r="G8887" s="12" t="str">
        <f t="shared" si="702"/>
        <v>日</v>
      </c>
      <c r="J8887" s="12"/>
      <c r="K8887" s="12"/>
      <c r="L8887" s="12"/>
      <c r="M8887" s="12"/>
      <c r="N8887" s="12"/>
    </row>
    <row r="8888" spans="1:14" x14ac:dyDescent="0.2">
      <c r="A8888" s="1">
        <v>49065</v>
      </c>
      <c r="B8888" s="4" t="s">
        <v>730</v>
      </c>
      <c r="C8888" s="5" t="str">
        <f t="shared" si="698"/>
        <v xml:space="preserve"> 3</v>
      </c>
      <c r="D8888" s="12" t="str">
        <f t="shared" si="699"/>
        <v>12</v>
      </c>
      <c r="E8888" s="12">
        <f t="shared" si="700"/>
        <v>3</v>
      </c>
      <c r="F8888" s="12" t="str">
        <f t="shared" si="701"/>
        <v>友引</v>
      </c>
      <c r="G8888" s="12" t="str">
        <f t="shared" si="702"/>
        <v>月</v>
      </c>
      <c r="J8888" s="12"/>
      <c r="K8888" s="12"/>
      <c r="L8888" s="12"/>
      <c r="M8888" s="12"/>
      <c r="N8888" s="12"/>
    </row>
    <row r="8889" spans="1:14" x14ac:dyDescent="0.2">
      <c r="A8889" s="1">
        <v>49066</v>
      </c>
      <c r="B8889" s="4" t="s">
        <v>731</v>
      </c>
      <c r="C8889" s="5" t="str">
        <f t="shared" si="698"/>
        <v xml:space="preserve"> 3</v>
      </c>
      <c r="D8889" s="12" t="str">
        <f t="shared" si="699"/>
        <v>13</v>
      </c>
      <c r="E8889" s="12">
        <f t="shared" si="700"/>
        <v>4</v>
      </c>
      <c r="F8889" s="12" t="str">
        <f t="shared" si="701"/>
        <v>先負</v>
      </c>
      <c r="G8889" s="12" t="str">
        <f t="shared" si="702"/>
        <v>火</v>
      </c>
      <c r="J8889" s="12"/>
      <c r="K8889" s="12"/>
      <c r="L8889" s="12"/>
      <c r="M8889" s="12"/>
      <c r="N8889" s="12"/>
    </row>
    <row r="8890" spans="1:14" x14ac:dyDescent="0.2">
      <c r="A8890" s="1">
        <v>49067</v>
      </c>
      <c r="B8890" s="4" t="s">
        <v>732</v>
      </c>
      <c r="C8890" s="5" t="str">
        <f t="shared" si="698"/>
        <v xml:space="preserve"> 3</v>
      </c>
      <c r="D8890" s="12" t="str">
        <f t="shared" si="699"/>
        <v>14</v>
      </c>
      <c r="E8890" s="12">
        <f t="shared" si="700"/>
        <v>5</v>
      </c>
      <c r="F8890" s="12" t="str">
        <f t="shared" si="701"/>
        <v>仏滅</v>
      </c>
      <c r="G8890" s="12" t="str">
        <f t="shared" si="702"/>
        <v>水</v>
      </c>
      <c r="J8890" s="12"/>
      <c r="K8890" s="12"/>
      <c r="L8890" s="12"/>
      <c r="M8890" s="12"/>
      <c r="N8890" s="12"/>
    </row>
    <row r="8891" spans="1:14" x14ac:dyDescent="0.2">
      <c r="A8891" s="1">
        <v>49068</v>
      </c>
      <c r="B8891" s="4" t="s">
        <v>733</v>
      </c>
      <c r="C8891" s="5" t="str">
        <f t="shared" si="698"/>
        <v xml:space="preserve"> 3</v>
      </c>
      <c r="D8891" s="12" t="str">
        <f t="shared" si="699"/>
        <v>15</v>
      </c>
      <c r="E8891" s="12">
        <f t="shared" si="700"/>
        <v>0</v>
      </c>
      <c r="F8891" s="12" t="str">
        <f t="shared" si="701"/>
        <v>大安</v>
      </c>
      <c r="G8891" s="12" t="str">
        <f t="shared" si="702"/>
        <v>木</v>
      </c>
      <c r="J8891" s="12"/>
      <c r="K8891" s="12"/>
      <c r="L8891" s="12"/>
      <c r="M8891" s="12"/>
      <c r="N8891" s="12"/>
    </row>
    <row r="8892" spans="1:14" x14ac:dyDescent="0.2">
      <c r="A8892" s="1">
        <v>49069</v>
      </c>
      <c r="B8892" s="4" t="s">
        <v>734</v>
      </c>
      <c r="C8892" s="5" t="str">
        <f t="shared" si="698"/>
        <v xml:space="preserve"> 3</v>
      </c>
      <c r="D8892" s="12" t="str">
        <f t="shared" si="699"/>
        <v>16</v>
      </c>
      <c r="E8892" s="12">
        <f t="shared" si="700"/>
        <v>1</v>
      </c>
      <c r="F8892" s="12" t="str">
        <f t="shared" si="701"/>
        <v>赤口</v>
      </c>
      <c r="G8892" s="12" t="str">
        <f t="shared" si="702"/>
        <v>金</v>
      </c>
      <c r="J8892" s="12"/>
      <c r="K8892" s="12"/>
      <c r="L8892" s="12"/>
      <c r="M8892" s="12"/>
      <c r="N8892" s="12"/>
    </row>
    <row r="8893" spans="1:14" x14ac:dyDescent="0.2">
      <c r="A8893" s="1">
        <v>49070</v>
      </c>
      <c r="B8893" s="4" t="s">
        <v>735</v>
      </c>
      <c r="C8893" s="5" t="str">
        <f t="shared" si="698"/>
        <v xml:space="preserve"> 3</v>
      </c>
      <c r="D8893" s="12" t="str">
        <f t="shared" si="699"/>
        <v>17</v>
      </c>
      <c r="E8893" s="12">
        <f t="shared" si="700"/>
        <v>2</v>
      </c>
      <c r="F8893" s="12" t="str">
        <f t="shared" si="701"/>
        <v>先勝</v>
      </c>
      <c r="G8893" s="12" t="str">
        <f t="shared" si="702"/>
        <v>土</v>
      </c>
      <c r="J8893" s="12"/>
      <c r="K8893" s="12"/>
      <c r="L8893" s="12"/>
      <c r="M8893" s="12"/>
      <c r="N8893" s="12"/>
    </row>
    <row r="8894" spans="1:14" x14ac:dyDescent="0.2">
      <c r="A8894" s="1">
        <v>49071</v>
      </c>
      <c r="B8894" s="4" t="s">
        <v>736</v>
      </c>
      <c r="C8894" s="5" t="str">
        <f t="shared" si="698"/>
        <v xml:space="preserve"> 3</v>
      </c>
      <c r="D8894" s="12" t="str">
        <f t="shared" si="699"/>
        <v>18</v>
      </c>
      <c r="E8894" s="12">
        <f t="shared" si="700"/>
        <v>3</v>
      </c>
      <c r="F8894" s="12" t="str">
        <f t="shared" si="701"/>
        <v>友引</v>
      </c>
      <c r="G8894" s="12" t="str">
        <f t="shared" si="702"/>
        <v>日</v>
      </c>
      <c r="J8894" s="12"/>
      <c r="K8894" s="12"/>
      <c r="L8894" s="12"/>
      <c r="M8894" s="12"/>
      <c r="N8894" s="12"/>
    </row>
    <row r="8895" spans="1:14" x14ac:dyDescent="0.2">
      <c r="A8895" s="1">
        <v>49072</v>
      </c>
      <c r="B8895" s="4" t="s">
        <v>737</v>
      </c>
      <c r="C8895" s="5" t="str">
        <f t="shared" si="698"/>
        <v xml:space="preserve"> 3</v>
      </c>
      <c r="D8895" s="12" t="str">
        <f t="shared" si="699"/>
        <v>19</v>
      </c>
      <c r="E8895" s="12">
        <f t="shared" si="700"/>
        <v>4</v>
      </c>
      <c r="F8895" s="12" t="str">
        <f t="shared" si="701"/>
        <v>先負</v>
      </c>
      <c r="G8895" s="12" t="str">
        <f t="shared" si="702"/>
        <v>月</v>
      </c>
      <c r="J8895" s="12"/>
      <c r="K8895" s="12"/>
      <c r="L8895" s="12"/>
      <c r="M8895" s="12"/>
      <c r="N8895" s="12"/>
    </row>
    <row r="8896" spans="1:14" x14ac:dyDescent="0.2">
      <c r="A8896" s="1">
        <v>49073</v>
      </c>
      <c r="B8896" s="4" t="s">
        <v>738</v>
      </c>
      <c r="C8896" s="5" t="str">
        <f t="shared" si="698"/>
        <v xml:space="preserve"> 3</v>
      </c>
      <c r="D8896" s="12" t="str">
        <f t="shared" si="699"/>
        <v>20</v>
      </c>
      <c r="E8896" s="12">
        <f t="shared" si="700"/>
        <v>5</v>
      </c>
      <c r="F8896" s="12" t="str">
        <f t="shared" si="701"/>
        <v>仏滅</v>
      </c>
      <c r="G8896" s="12" t="str">
        <f t="shared" si="702"/>
        <v>火</v>
      </c>
      <c r="J8896" s="12"/>
      <c r="K8896" s="12"/>
      <c r="L8896" s="12"/>
      <c r="M8896" s="12"/>
      <c r="N8896" s="12"/>
    </row>
    <row r="8897" spans="1:14" x14ac:dyDescent="0.2">
      <c r="A8897" s="1">
        <v>49074</v>
      </c>
      <c r="B8897" s="4" t="s">
        <v>739</v>
      </c>
      <c r="C8897" s="5" t="str">
        <f t="shared" si="698"/>
        <v xml:space="preserve"> 3</v>
      </c>
      <c r="D8897" s="12" t="str">
        <f t="shared" si="699"/>
        <v>21</v>
      </c>
      <c r="E8897" s="12">
        <f t="shared" si="700"/>
        <v>0</v>
      </c>
      <c r="F8897" s="12" t="str">
        <f t="shared" si="701"/>
        <v>大安</v>
      </c>
      <c r="G8897" s="12" t="str">
        <f t="shared" si="702"/>
        <v>水</v>
      </c>
      <c r="J8897" s="12"/>
      <c r="K8897" s="12"/>
      <c r="L8897" s="12"/>
      <c r="M8897" s="12"/>
      <c r="N8897" s="12"/>
    </row>
    <row r="8898" spans="1:14" x14ac:dyDescent="0.2">
      <c r="A8898" s="1">
        <v>49075</v>
      </c>
      <c r="B8898" s="4" t="s">
        <v>740</v>
      </c>
      <c r="C8898" s="5" t="str">
        <f t="shared" si="698"/>
        <v xml:space="preserve"> 3</v>
      </c>
      <c r="D8898" s="12" t="str">
        <f t="shared" si="699"/>
        <v>22</v>
      </c>
      <c r="E8898" s="12">
        <f t="shared" si="700"/>
        <v>1</v>
      </c>
      <c r="F8898" s="12" t="str">
        <f t="shared" si="701"/>
        <v>赤口</v>
      </c>
      <c r="G8898" s="12" t="str">
        <f t="shared" si="702"/>
        <v>木</v>
      </c>
      <c r="J8898" s="12"/>
      <c r="K8898" s="12"/>
      <c r="L8898" s="12"/>
      <c r="M8898" s="12"/>
      <c r="N8898" s="12"/>
    </row>
    <row r="8899" spans="1:14" x14ac:dyDescent="0.2">
      <c r="A8899" s="1">
        <v>49076</v>
      </c>
      <c r="B8899" s="4" t="s">
        <v>741</v>
      </c>
      <c r="C8899" s="5" t="str">
        <f t="shared" si="698"/>
        <v xml:space="preserve"> 3</v>
      </c>
      <c r="D8899" s="12" t="str">
        <f t="shared" si="699"/>
        <v>23</v>
      </c>
      <c r="E8899" s="12">
        <f t="shared" si="700"/>
        <v>2</v>
      </c>
      <c r="F8899" s="12" t="str">
        <f t="shared" si="701"/>
        <v>先勝</v>
      </c>
      <c r="G8899" s="12" t="str">
        <f t="shared" si="702"/>
        <v>金</v>
      </c>
      <c r="J8899" s="12"/>
      <c r="K8899" s="12"/>
      <c r="L8899" s="12"/>
      <c r="M8899" s="12"/>
      <c r="N8899" s="12"/>
    </row>
    <row r="8900" spans="1:14" x14ac:dyDescent="0.2">
      <c r="A8900" s="1">
        <v>49077</v>
      </c>
      <c r="B8900" s="4" t="s">
        <v>742</v>
      </c>
      <c r="C8900" s="5" t="str">
        <f t="shared" si="698"/>
        <v xml:space="preserve"> 3</v>
      </c>
      <c r="D8900" s="12" t="str">
        <f t="shared" si="699"/>
        <v>24</v>
      </c>
      <c r="E8900" s="12">
        <f t="shared" si="700"/>
        <v>3</v>
      </c>
      <c r="F8900" s="12" t="str">
        <f t="shared" si="701"/>
        <v>友引</v>
      </c>
      <c r="G8900" s="12" t="str">
        <f t="shared" si="702"/>
        <v>土</v>
      </c>
      <c r="J8900" s="12"/>
      <c r="K8900" s="12"/>
      <c r="L8900" s="12"/>
      <c r="M8900" s="12"/>
      <c r="N8900" s="12"/>
    </row>
    <row r="8901" spans="1:14" x14ac:dyDescent="0.2">
      <c r="A8901" s="1">
        <v>49078</v>
      </c>
      <c r="B8901" s="4" t="s">
        <v>743</v>
      </c>
      <c r="C8901" s="5" t="str">
        <f t="shared" si="698"/>
        <v xml:space="preserve"> 3</v>
      </c>
      <c r="D8901" s="12" t="str">
        <f t="shared" si="699"/>
        <v>25</v>
      </c>
      <c r="E8901" s="12">
        <f t="shared" si="700"/>
        <v>4</v>
      </c>
      <c r="F8901" s="12" t="str">
        <f t="shared" si="701"/>
        <v>先負</v>
      </c>
      <c r="G8901" s="12" t="str">
        <f t="shared" si="702"/>
        <v>日</v>
      </c>
      <c r="J8901" s="12"/>
      <c r="K8901" s="12"/>
      <c r="L8901" s="12"/>
      <c r="M8901" s="12"/>
      <c r="N8901" s="12"/>
    </row>
    <row r="8902" spans="1:14" x14ac:dyDescent="0.2">
      <c r="A8902" s="1">
        <v>49079</v>
      </c>
      <c r="B8902" s="4" t="s">
        <v>744</v>
      </c>
      <c r="C8902" s="5" t="str">
        <f t="shared" si="698"/>
        <v xml:space="preserve"> 3</v>
      </c>
      <c r="D8902" s="12" t="str">
        <f t="shared" si="699"/>
        <v>26</v>
      </c>
      <c r="E8902" s="12">
        <f t="shared" si="700"/>
        <v>5</v>
      </c>
      <c r="F8902" s="12" t="str">
        <f t="shared" si="701"/>
        <v>仏滅</v>
      </c>
      <c r="G8902" s="12" t="str">
        <f t="shared" si="702"/>
        <v>月</v>
      </c>
      <c r="J8902" s="12"/>
      <c r="K8902" s="12"/>
      <c r="L8902" s="12"/>
      <c r="M8902" s="12"/>
      <c r="N8902" s="12"/>
    </row>
    <row r="8903" spans="1:14" x14ac:dyDescent="0.2">
      <c r="A8903" s="1">
        <v>49080</v>
      </c>
      <c r="B8903" s="4" t="s">
        <v>745</v>
      </c>
      <c r="C8903" s="5" t="str">
        <f t="shared" si="698"/>
        <v xml:space="preserve"> 3</v>
      </c>
      <c r="D8903" s="12" t="str">
        <f t="shared" si="699"/>
        <v>27</v>
      </c>
      <c r="E8903" s="12">
        <f t="shared" si="700"/>
        <v>0</v>
      </c>
      <c r="F8903" s="12" t="str">
        <f t="shared" si="701"/>
        <v>大安</v>
      </c>
      <c r="G8903" s="12" t="str">
        <f t="shared" si="702"/>
        <v>火</v>
      </c>
      <c r="J8903" s="12"/>
      <c r="K8903" s="12"/>
      <c r="L8903" s="12"/>
      <c r="M8903" s="12"/>
      <c r="N8903" s="12"/>
    </row>
    <row r="8904" spans="1:14" x14ac:dyDescent="0.2">
      <c r="A8904" s="1">
        <v>49081</v>
      </c>
      <c r="B8904" s="4" t="s">
        <v>746</v>
      </c>
      <c r="C8904" s="5" t="str">
        <f t="shared" si="698"/>
        <v xml:space="preserve"> 3</v>
      </c>
      <c r="D8904" s="12" t="str">
        <f t="shared" si="699"/>
        <v>28</v>
      </c>
      <c r="E8904" s="12">
        <f t="shared" si="700"/>
        <v>1</v>
      </c>
      <c r="F8904" s="12" t="str">
        <f t="shared" si="701"/>
        <v>赤口</v>
      </c>
      <c r="G8904" s="12" t="str">
        <f t="shared" si="702"/>
        <v>水</v>
      </c>
      <c r="J8904" s="12"/>
      <c r="K8904" s="12"/>
      <c r="L8904" s="12"/>
      <c r="M8904" s="12"/>
      <c r="N8904" s="12"/>
    </row>
    <row r="8905" spans="1:14" x14ac:dyDescent="0.2">
      <c r="A8905" s="1">
        <v>49082</v>
      </c>
      <c r="B8905" s="4" t="s">
        <v>747</v>
      </c>
      <c r="C8905" s="5" t="str">
        <f t="shared" si="698"/>
        <v xml:space="preserve"> 3</v>
      </c>
      <c r="D8905" s="12" t="str">
        <f t="shared" si="699"/>
        <v>29</v>
      </c>
      <c r="E8905" s="12">
        <f t="shared" si="700"/>
        <v>2</v>
      </c>
      <c r="F8905" s="12" t="str">
        <f t="shared" si="701"/>
        <v>先勝</v>
      </c>
      <c r="G8905" s="12" t="str">
        <f t="shared" si="702"/>
        <v>木</v>
      </c>
      <c r="J8905" s="12"/>
      <c r="K8905" s="12"/>
      <c r="L8905" s="12"/>
      <c r="M8905" s="12"/>
      <c r="N8905" s="12"/>
    </row>
    <row r="8906" spans="1:14" x14ac:dyDescent="0.2">
      <c r="A8906" s="1">
        <v>49083</v>
      </c>
      <c r="B8906" s="4" t="s">
        <v>749</v>
      </c>
      <c r="C8906" s="5" t="str">
        <f t="shared" si="698"/>
        <v xml:space="preserve"> 4</v>
      </c>
      <c r="D8906" s="12" t="str">
        <f t="shared" si="699"/>
        <v>1</v>
      </c>
      <c r="E8906" s="12">
        <f t="shared" si="700"/>
        <v>5</v>
      </c>
      <c r="F8906" s="12" t="str">
        <f t="shared" si="701"/>
        <v>仏滅</v>
      </c>
      <c r="G8906" s="12" t="str">
        <f t="shared" si="702"/>
        <v>金</v>
      </c>
      <c r="J8906" s="12"/>
      <c r="K8906" s="12"/>
      <c r="L8906" s="12"/>
      <c r="M8906" s="12"/>
      <c r="N8906" s="12"/>
    </row>
    <row r="8907" spans="1:14" x14ac:dyDescent="0.2">
      <c r="A8907" s="1">
        <v>49084</v>
      </c>
      <c r="B8907" s="4" t="s">
        <v>750</v>
      </c>
      <c r="C8907" s="5" t="str">
        <f t="shared" si="698"/>
        <v xml:space="preserve"> 4</v>
      </c>
      <c r="D8907" s="12" t="str">
        <f t="shared" si="699"/>
        <v>2</v>
      </c>
      <c r="E8907" s="12">
        <f t="shared" si="700"/>
        <v>0</v>
      </c>
      <c r="F8907" s="12" t="str">
        <f t="shared" si="701"/>
        <v>大安</v>
      </c>
      <c r="G8907" s="12" t="str">
        <f t="shared" si="702"/>
        <v>土</v>
      </c>
      <c r="J8907" s="12"/>
      <c r="K8907" s="12"/>
      <c r="L8907" s="12"/>
      <c r="M8907" s="12"/>
      <c r="N8907" s="12"/>
    </row>
    <row r="8908" spans="1:14" x14ac:dyDescent="0.2">
      <c r="A8908" s="1">
        <v>49085</v>
      </c>
      <c r="B8908" s="4" t="s">
        <v>751</v>
      </c>
      <c r="C8908" s="5" t="str">
        <f t="shared" ref="C8908:C8971" si="703">SUBSTITUTE( LEFT(B8908,LEN(B8908)-(LEN(B8908)-FIND("/",B8908)+1)), "閏", "" )</f>
        <v xml:space="preserve"> 4</v>
      </c>
      <c r="D8908" s="12" t="str">
        <f t="shared" si="699"/>
        <v>3</v>
      </c>
      <c r="E8908" s="12">
        <f t="shared" si="700"/>
        <v>1</v>
      </c>
      <c r="F8908" s="12" t="str">
        <f t="shared" si="701"/>
        <v>赤口</v>
      </c>
      <c r="G8908" s="12" t="str">
        <f t="shared" si="702"/>
        <v>日</v>
      </c>
      <c r="J8908" s="12"/>
      <c r="K8908" s="12"/>
      <c r="L8908" s="12"/>
      <c r="M8908" s="12"/>
      <c r="N8908" s="12"/>
    </row>
    <row r="8909" spans="1:14" x14ac:dyDescent="0.2">
      <c r="A8909" s="1">
        <v>49086</v>
      </c>
      <c r="B8909" s="4" t="s">
        <v>752</v>
      </c>
      <c r="C8909" s="5" t="str">
        <f t="shared" si="703"/>
        <v xml:space="preserve"> 4</v>
      </c>
      <c r="D8909" s="12" t="str">
        <f t="shared" si="699"/>
        <v>4</v>
      </c>
      <c r="E8909" s="12">
        <f t="shared" si="700"/>
        <v>2</v>
      </c>
      <c r="F8909" s="12" t="str">
        <f t="shared" si="701"/>
        <v>先勝</v>
      </c>
      <c r="G8909" s="12" t="str">
        <f t="shared" si="702"/>
        <v>月</v>
      </c>
      <c r="J8909" s="12"/>
      <c r="K8909" s="12"/>
      <c r="L8909" s="12"/>
      <c r="M8909" s="12"/>
      <c r="N8909" s="12"/>
    </row>
    <row r="8910" spans="1:14" x14ac:dyDescent="0.2">
      <c r="A8910" s="1">
        <v>49087</v>
      </c>
      <c r="B8910" s="4" t="s">
        <v>753</v>
      </c>
      <c r="C8910" s="5" t="str">
        <f t="shared" si="703"/>
        <v xml:space="preserve"> 4</v>
      </c>
      <c r="D8910" s="12" t="str">
        <f t="shared" si="699"/>
        <v>5</v>
      </c>
      <c r="E8910" s="12">
        <f t="shared" si="700"/>
        <v>3</v>
      </c>
      <c r="F8910" s="12" t="str">
        <f t="shared" si="701"/>
        <v>友引</v>
      </c>
      <c r="G8910" s="12" t="str">
        <f t="shared" si="702"/>
        <v>火</v>
      </c>
      <c r="J8910" s="12"/>
      <c r="K8910" s="12"/>
      <c r="L8910" s="12"/>
      <c r="M8910" s="12"/>
      <c r="N8910" s="12"/>
    </row>
    <row r="8911" spans="1:14" x14ac:dyDescent="0.2">
      <c r="A8911" s="1">
        <v>49088</v>
      </c>
      <c r="B8911" s="4" t="s">
        <v>754</v>
      </c>
      <c r="C8911" s="5" t="str">
        <f t="shared" si="703"/>
        <v xml:space="preserve"> 4</v>
      </c>
      <c r="D8911" s="12" t="str">
        <f t="shared" si="699"/>
        <v>6</v>
      </c>
      <c r="E8911" s="12">
        <f t="shared" si="700"/>
        <v>4</v>
      </c>
      <c r="F8911" s="12" t="str">
        <f t="shared" si="701"/>
        <v>先負</v>
      </c>
      <c r="G8911" s="12" t="str">
        <f t="shared" si="702"/>
        <v>水</v>
      </c>
      <c r="J8911" s="12"/>
      <c r="K8911" s="12"/>
      <c r="L8911" s="12"/>
      <c r="M8911" s="12"/>
      <c r="N8911" s="12"/>
    </row>
    <row r="8912" spans="1:14" x14ac:dyDescent="0.2">
      <c r="A8912" s="1">
        <v>49089</v>
      </c>
      <c r="B8912" s="4" t="s">
        <v>755</v>
      </c>
      <c r="C8912" s="5" t="str">
        <f t="shared" si="703"/>
        <v xml:space="preserve"> 4</v>
      </c>
      <c r="D8912" s="12" t="str">
        <f t="shared" si="699"/>
        <v>7</v>
      </c>
      <c r="E8912" s="12">
        <f t="shared" si="700"/>
        <v>5</v>
      </c>
      <c r="F8912" s="12" t="str">
        <f t="shared" si="701"/>
        <v>仏滅</v>
      </c>
      <c r="G8912" s="12" t="str">
        <f t="shared" si="702"/>
        <v>木</v>
      </c>
      <c r="J8912" s="12"/>
      <c r="K8912" s="12"/>
      <c r="L8912" s="12"/>
      <c r="M8912" s="12"/>
      <c r="N8912" s="12"/>
    </row>
    <row r="8913" spans="1:14" x14ac:dyDescent="0.2">
      <c r="A8913" s="1">
        <v>49090</v>
      </c>
      <c r="B8913" s="4" t="s">
        <v>756</v>
      </c>
      <c r="C8913" s="5" t="str">
        <f t="shared" si="703"/>
        <v xml:space="preserve"> 4</v>
      </c>
      <c r="D8913" s="12" t="str">
        <f t="shared" si="699"/>
        <v>8</v>
      </c>
      <c r="E8913" s="12">
        <f t="shared" si="700"/>
        <v>0</v>
      </c>
      <c r="F8913" s="12" t="str">
        <f t="shared" si="701"/>
        <v>大安</v>
      </c>
      <c r="G8913" s="12" t="str">
        <f t="shared" si="702"/>
        <v>金</v>
      </c>
      <c r="J8913" s="12"/>
      <c r="K8913" s="12"/>
      <c r="L8913" s="12"/>
      <c r="M8913" s="12"/>
      <c r="N8913" s="12"/>
    </row>
    <row r="8914" spans="1:14" x14ac:dyDescent="0.2">
      <c r="A8914" s="1">
        <v>49091</v>
      </c>
      <c r="B8914" s="4" t="s">
        <v>757</v>
      </c>
      <c r="C8914" s="5" t="str">
        <f t="shared" si="703"/>
        <v xml:space="preserve"> 4</v>
      </c>
      <c r="D8914" s="12" t="str">
        <f t="shared" si="699"/>
        <v>9</v>
      </c>
      <c r="E8914" s="12">
        <f t="shared" si="700"/>
        <v>1</v>
      </c>
      <c r="F8914" s="12" t="str">
        <f t="shared" si="701"/>
        <v>赤口</v>
      </c>
      <c r="G8914" s="12" t="str">
        <f t="shared" si="702"/>
        <v>土</v>
      </c>
      <c r="J8914" s="12"/>
      <c r="K8914" s="12"/>
      <c r="L8914" s="12"/>
      <c r="M8914" s="12"/>
      <c r="N8914" s="12"/>
    </row>
    <row r="8915" spans="1:14" x14ac:dyDescent="0.2">
      <c r="A8915" s="1">
        <v>49092</v>
      </c>
      <c r="B8915" s="4" t="s">
        <v>758</v>
      </c>
      <c r="C8915" s="5" t="str">
        <f t="shared" si="703"/>
        <v xml:space="preserve"> 4</v>
      </c>
      <c r="D8915" s="12" t="str">
        <f t="shared" si="699"/>
        <v>10</v>
      </c>
      <c r="E8915" s="12">
        <f t="shared" si="700"/>
        <v>2</v>
      </c>
      <c r="F8915" s="12" t="str">
        <f t="shared" si="701"/>
        <v>先勝</v>
      </c>
      <c r="G8915" s="12" t="str">
        <f t="shared" si="702"/>
        <v>日</v>
      </c>
      <c r="J8915" s="12"/>
      <c r="K8915" s="12"/>
      <c r="L8915" s="12"/>
      <c r="M8915" s="12"/>
      <c r="N8915" s="12"/>
    </row>
    <row r="8916" spans="1:14" x14ac:dyDescent="0.2">
      <c r="A8916" s="1">
        <v>49093</v>
      </c>
      <c r="B8916" s="4" t="s">
        <v>759</v>
      </c>
      <c r="C8916" s="5" t="str">
        <f t="shared" si="703"/>
        <v xml:space="preserve"> 4</v>
      </c>
      <c r="D8916" s="12" t="str">
        <f t="shared" si="699"/>
        <v>11</v>
      </c>
      <c r="E8916" s="12">
        <f t="shared" si="700"/>
        <v>3</v>
      </c>
      <c r="F8916" s="12" t="str">
        <f t="shared" si="701"/>
        <v>友引</v>
      </c>
      <c r="G8916" s="12" t="str">
        <f t="shared" si="702"/>
        <v>月</v>
      </c>
      <c r="J8916" s="12"/>
      <c r="K8916" s="12"/>
      <c r="L8916" s="12"/>
      <c r="M8916" s="12"/>
      <c r="N8916" s="12"/>
    </row>
    <row r="8917" spans="1:14" x14ac:dyDescent="0.2">
      <c r="A8917" s="1">
        <v>49094</v>
      </c>
      <c r="B8917" s="4" t="s">
        <v>760</v>
      </c>
      <c r="C8917" s="5" t="str">
        <f t="shared" si="703"/>
        <v xml:space="preserve"> 4</v>
      </c>
      <c r="D8917" s="12" t="str">
        <f t="shared" si="699"/>
        <v>12</v>
      </c>
      <c r="E8917" s="12">
        <f t="shared" si="700"/>
        <v>4</v>
      </c>
      <c r="F8917" s="12" t="str">
        <f t="shared" si="701"/>
        <v>先負</v>
      </c>
      <c r="G8917" s="12" t="str">
        <f t="shared" si="702"/>
        <v>火</v>
      </c>
      <c r="J8917" s="12"/>
      <c r="K8917" s="12"/>
      <c r="L8917" s="12"/>
      <c r="M8917" s="12"/>
      <c r="N8917" s="12"/>
    </row>
    <row r="8918" spans="1:14" x14ac:dyDescent="0.2">
      <c r="A8918" s="1">
        <v>49095</v>
      </c>
      <c r="B8918" s="4" t="s">
        <v>761</v>
      </c>
      <c r="C8918" s="5" t="str">
        <f t="shared" si="703"/>
        <v xml:space="preserve"> 4</v>
      </c>
      <c r="D8918" s="12" t="str">
        <f t="shared" si="699"/>
        <v>13</v>
      </c>
      <c r="E8918" s="12">
        <f t="shared" si="700"/>
        <v>5</v>
      </c>
      <c r="F8918" s="12" t="str">
        <f t="shared" si="701"/>
        <v>仏滅</v>
      </c>
      <c r="G8918" s="12" t="str">
        <f t="shared" si="702"/>
        <v>水</v>
      </c>
      <c r="J8918" s="12"/>
      <c r="K8918" s="12"/>
      <c r="L8918" s="12"/>
      <c r="M8918" s="12"/>
      <c r="N8918" s="12"/>
    </row>
    <row r="8919" spans="1:14" x14ac:dyDescent="0.2">
      <c r="A8919" s="1">
        <v>49096</v>
      </c>
      <c r="B8919" s="4" t="s">
        <v>762</v>
      </c>
      <c r="C8919" s="5" t="str">
        <f t="shared" si="703"/>
        <v xml:space="preserve"> 4</v>
      </c>
      <c r="D8919" s="12" t="str">
        <f t="shared" si="699"/>
        <v>14</v>
      </c>
      <c r="E8919" s="12">
        <f t="shared" si="700"/>
        <v>0</v>
      </c>
      <c r="F8919" s="12" t="str">
        <f t="shared" si="701"/>
        <v>大安</v>
      </c>
      <c r="G8919" s="12" t="str">
        <f t="shared" si="702"/>
        <v>木</v>
      </c>
      <c r="J8919" s="12"/>
      <c r="K8919" s="12"/>
      <c r="L8919" s="12"/>
      <c r="M8919" s="12"/>
      <c r="N8919" s="12"/>
    </row>
    <row r="8920" spans="1:14" x14ac:dyDescent="0.2">
      <c r="A8920" s="1">
        <v>49097</v>
      </c>
      <c r="B8920" s="4" t="s">
        <v>763</v>
      </c>
      <c r="C8920" s="5" t="str">
        <f t="shared" si="703"/>
        <v xml:space="preserve"> 4</v>
      </c>
      <c r="D8920" s="12" t="str">
        <f t="shared" si="699"/>
        <v>15</v>
      </c>
      <c r="E8920" s="12">
        <f t="shared" si="700"/>
        <v>1</v>
      </c>
      <c r="F8920" s="12" t="str">
        <f t="shared" si="701"/>
        <v>赤口</v>
      </c>
      <c r="G8920" s="12" t="str">
        <f t="shared" si="702"/>
        <v>金</v>
      </c>
      <c r="J8920" s="12"/>
      <c r="K8920" s="12"/>
      <c r="L8920" s="12"/>
      <c r="M8920" s="12"/>
      <c r="N8920" s="12"/>
    </row>
    <row r="8921" spans="1:14" x14ac:dyDescent="0.2">
      <c r="A8921" s="1">
        <v>49098</v>
      </c>
      <c r="B8921" s="4" t="s">
        <v>764</v>
      </c>
      <c r="C8921" s="5" t="str">
        <f t="shared" si="703"/>
        <v xml:space="preserve"> 4</v>
      </c>
      <c r="D8921" s="12" t="str">
        <f t="shared" si="699"/>
        <v>16</v>
      </c>
      <c r="E8921" s="12">
        <f t="shared" si="700"/>
        <v>2</v>
      </c>
      <c r="F8921" s="12" t="str">
        <f t="shared" si="701"/>
        <v>先勝</v>
      </c>
      <c r="G8921" s="12" t="str">
        <f t="shared" si="702"/>
        <v>土</v>
      </c>
      <c r="J8921" s="12"/>
      <c r="K8921" s="12"/>
      <c r="L8921" s="12"/>
      <c r="M8921" s="12"/>
      <c r="N8921" s="12"/>
    </row>
    <row r="8922" spans="1:14" x14ac:dyDescent="0.2">
      <c r="A8922" s="1">
        <v>49099</v>
      </c>
      <c r="B8922" s="4" t="s">
        <v>765</v>
      </c>
      <c r="C8922" s="5" t="str">
        <f t="shared" si="703"/>
        <v xml:space="preserve"> 4</v>
      </c>
      <c r="D8922" s="12" t="str">
        <f t="shared" si="699"/>
        <v>17</v>
      </c>
      <c r="E8922" s="12">
        <f t="shared" si="700"/>
        <v>3</v>
      </c>
      <c r="F8922" s="12" t="str">
        <f t="shared" si="701"/>
        <v>友引</v>
      </c>
      <c r="G8922" s="12" t="str">
        <f t="shared" si="702"/>
        <v>日</v>
      </c>
      <c r="J8922" s="12"/>
      <c r="K8922" s="12"/>
      <c r="L8922" s="12"/>
      <c r="M8922" s="12"/>
      <c r="N8922" s="12"/>
    </row>
    <row r="8923" spans="1:14" x14ac:dyDescent="0.2">
      <c r="A8923" s="1">
        <v>49100</v>
      </c>
      <c r="B8923" s="4" t="s">
        <v>766</v>
      </c>
      <c r="C8923" s="5" t="str">
        <f t="shared" si="703"/>
        <v xml:space="preserve"> 4</v>
      </c>
      <c r="D8923" s="12" t="str">
        <f t="shared" si="699"/>
        <v>18</v>
      </c>
      <c r="E8923" s="12">
        <f t="shared" si="700"/>
        <v>4</v>
      </c>
      <c r="F8923" s="12" t="str">
        <f t="shared" si="701"/>
        <v>先負</v>
      </c>
      <c r="G8923" s="12" t="str">
        <f t="shared" si="702"/>
        <v>月</v>
      </c>
      <c r="J8923" s="12"/>
      <c r="K8923" s="12"/>
      <c r="L8923" s="12"/>
      <c r="M8923" s="12"/>
      <c r="N8923" s="12"/>
    </row>
    <row r="8924" spans="1:14" x14ac:dyDescent="0.2">
      <c r="A8924" s="1">
        <v>49101</v>
      </c>
      <c r="B8924" s="4" t="s">
        <v>767</v>
      </c>
      <c r="C8924" s="5" t="str">
        <f t="shared" si="703"/>
        <v xml:space="preserve"> 4</v>
      </c>
      <c r="D8924" s="12" t="str">
        <f t="shared" si="699"/>
        <v>19</v>
      </c>
      <c r="E8924" s="12">
        <f t="shared" si="700"/>
        <v>5</v>
      </c>
      <c r="F8924" s="12" t="str">
        <f t="shared" si="701"/>
        <v>仏滅</v>
      </c>
      <c r="G8924" s="12" t="str">
        <f t="shared" si="702"/>
        <v>火</v>
      </c>
      <c r="J8924" s="12"/>
      <c r="K8924" s="12"/>
      <c r="L8924" s="12"/>
      <c r="M8924" s="12"/>
      <c r="N8924" s="12"/>
    </row>
    <row r="8925" spans="1:14" x14ac:dyDescent="0.2">
      <c r="A8925" s="1">
        <v>49102</v>
      </c>
      <c r="B8925" s="4" t="s">
        <v>768</v>
      </c>
      <c r="C8925" s="5" t="str">
        <f t="shared" si="703"/>
        <v xml:space="preserve"> 4</v>
      </c>
      <c r="D8925" s="12" t="str">
        <f t="shared" si="699"/>
        <v>20</v>
      </c>
      <c r="E8925" s="12">
        <f t="shared" si="700"/>
        <v>0</v>
      </c>
      <c r="F8925" s="12" t="str">
        <f t="shared" si="701"/>
        <v>大安</v>
      </c>
      <c r="G8925" s="12" t="str">
        <f t="shared" si="702"/>
        <v>水</v>
      </c>
      <c r="J8925" s="12"/>
      <c r="K8925" s="12"/>
      <c r="L8925" s="12"/>
      <c r="M8925" s="12"/>
      <c r="N8925" s="12"/>
    </row>
    <row r="8926" spans="1:14" x14ac:dyDescent="0.2">
      <c r="A8926" s="1">
        <v>49103</v>
      </c>
      <c r="B8926" s="4" t="s">
        <v>769</v>
      </c>
      <c r="C8926" s="5" t="str">
        <f t="shared" si="703"/>
        <v xml:space="preserve"> 4</v>
      </c>
      <c r="D8926" s="12" t="str">
        <f t="shared" si="699"/>
        <v>21</v>
      </c>
      <c r="E8926" s="12">
        <f t="shared" si="700"/>
        <v>1</v>
      </c>
      <c r="F8926" s="12" t="str">
        <f t="shared" si="701"/>
        <v>赤口</v>
      </c>
      <c r="G8926" s="12" t="str">
        <f t="shared" si="702"/>
        <v>木</v>
      </c>
      <c r="J8926" s="12"/>
      <c r="K8926" s="12"/>
      <c r="L8926" s="12"/>
      <c r="M8926" s="12"/>
      <c r="N8926" s="12"/>
    </row>
    <row r="8927" spans="1:14" x14ac:dyDescent="0.2">
      <c r="A8927" s="1">
        <v>49104</v>
      </c>
      <c r="B8927" s="4" t="s">
        <v>770</v>
      </c>
      <c r="C8927" s="5" t="str">
        <f t="shared" si="703"/>
        <v xml:space="preserve"> 4</v>
      </c>
      <c r="D8927" s="12" t="str">
        <f t="shared" si="699"/>
        <v>22</v>
      </c>
      <c r="E8927" s="12">
        <f t="shared" si="700"/>
        <v>2</v>
      </c>
      <c r="F8927" s="12" t="str">
        <f t="shared" si="701"/>
        <v>先勝</v>
      </c>
      <c r="G8927" s="12" t="str">
        <f t="shared" si="702"/>
        <v>金</v>
      </c>
      <c r="J8927" s="12"/>
      <c r="K8927" s="12"/>
      <c r="L8927" s="12"/>
      <c r="M8927" s="12"/>
      <c r="N8927" s="12"/>
    </row>
    <row r="8928" spans="1:14" x14ac:dyDescent="0.2">
      <c r="A8928" s="1">
        <v>49105</v>
      </c>
      <c r="B8928" s="4" t="s">
        <v>771</v>
      </c>
      <c r="C8928" s="5" t="str">
        <f t="shared" si="703"/>
        <v xml:space="preserve"> 4</v>
      </c>
      <c r="D8928" s="12" t="str">
        <f t="shared" si="699"/>
        <v>23</v>
      </c>
      <c r="E8928" s="12">
        <f t="shared" si="700"/>
        <v>3</v>
      </c>
      <c r="F8928" s="12" t="str">
        <f t="shared" si="701"/>
        <v>友引</v>
      </c>
      <c r="G8928" s="12" t="str">
        <f t="shared" si="702"/>
        <v>土</v>
      </c>
      <c r="J8928" s="12"/>
      <c r="K8928" s="12"/>
      <c r="L8928" s="12"/>
      <c r="M8928" s="12"/>
      <c r="N8928" s="12"/>
    </row>
    <row r="8929" spans="1:14" x14ac:dyDescent="0.2">
      <c r="A8929" s="1">
        <v>49106</v>
      </c>
      <c r="B8929" s="4" t="s">
        <v>772</v>
      </c>
      <c r="C8929" s="5" t="str">
        <f t="shared" si="703"/>
        <v xml:space="preserve"> 4</v>
      </c>
      <c r="D8929" s="12" t="str">
        <f t="shared" si="699"/>
        <v>24</v>
      </c>
      <c r="E8929" s="12">
        <f t="shared" si="700"/>
        <v>4</v>
      </c>
      <c r="F8929" s="12" t="str">
        <f t="shared" si="701"/>
        <v>先負</v>
      </c>
      <c r="G8929" s="12" t="str">
        <f t="shared" si="702"/>
        <v>日</v>
      </c>
      <c r="J8929" s="12"/>
      <c r="K8929" s="12"/>
      <c r="L8929" s="12"/>
      <c r="M8929" s="12"/>
      <c r="N8929" s="12"/>
    </row>
    <row r="8930" spans="1:14" x14ac:dyDescent="0.2">
      <c r="A8930" s="1">
        <v>49107</v>
      </c>
      <c r="B8930" s="4" t="s">
        <v>773</v>
      </c>
      <c r="C8930" s="5" t="str">
        <f t="shared" si="703"/>
        <v xml:space="preserve"> 4</v>
      </c>
      <c r="D8930" s="12" t="str">
        <f t="shared" si="699"/>
        <v>25</v>
      </c>
      <c r="E8930" s="12">
        <f t="shared" si="700"/>
        <v>5</v>
      </c>
      <c r="F8930" s="12" t="str">
        <f t="shared" si="701"/>
        <v>仏滅</v>
      </c>
      <c r="G8930" s="12" t="str">
        <f t="shared" si="702"/>
        <v>月</v>
      </c>
      <c r="J8930" s="12"/>
      <c r="K8930" s="12"/>
      <c r="L8930" s="12"/>
      <c r="M8930" s="12"/>
      <c r="N8930" s="12"/>
    </row>
    <row r="8931" spans="1:14" x14ac:dyDescent="0.2">
      <c r="A8931" s="1">
        <v>49108</v>
      </c>
      <c r="B8931" s="4" t="s">
        <v>774</v>
      </c>
      <c r="C8931" s="5" t="str">
        <f t="shared" si="703"/>
        <v xml:space="preserve"> 4</v>
      </c>
      <c r="D8931" s="12" t="str">
        <f t="shared" si="699"/>
        <v>26</v>
      </c>
      <c r="E8931" s="12">
        <f t="shared" si="700"/>
        <v>0</v>
      </c>
      <c r="F8931" s="12" t="str">
        <f t="shared" si="701"/>
        <v>大安</v>
      </c>
      <c r="G8931" s="12" t="str">
        <f t="shared" si="702"/>
        <v>火</v>
      </c>
      <c r="J8931" s="12"/>
      <c r="K8931" s="12"/>
      <c r="L8931" s="12"/>
      <c r="M8931" s="12"/>
      <c r="N8931" s="12"/>
    </row>
    <row r="8932" spans="1:14" x14ac:dyDescent="0.2">
      <c r="A8932" s="1">
        <v>49109</v>
      </c>
      <c r="B8932" s="4" t="s">
        <v>775</v>
      </c>
      <c r="C8932" s="5" t="str">
        <f t="shared" si="703"/>
        <v xml:space="preserve"> 4</v>
      </c>
      <c r="D8932" s="12" t="str">
        <f t="shared" si="699"/>
        <v>27</v>
      </c>
      <c r="E8932" s="12">
        <f t="shared" si="700"/>
        <v>1</v>
      </c>
      <c r="F8932" s="12" t="str">
        <f t="shared" si="701"/>
        <v>赤口</v>
      </c>
      <c r="G8932" s="12" t="str">
        <f t="shared" si="702"/>
        <v>水</v>
      </c>
      <c r="J8932" s="12"/>
      <c r="K8932" s="12"/>
      <c r="L8932" s="12"/>
      <c r="M8932" s="12"/>
      <c r="N8932" s="12"/>
    </row>
    <row r="8933" spans="1:14" x14ac:dyDescent="0.2">
      <c r="A8933" s="1">
        <v>49110</v>
      </c>
      <c r="B8933" s="4" t="s">
        <v>776</v>
      </c>
      <c r="C8933" s="5" t="str">
        <f t="shared" si="703"/>
        <v xml:space="preserve"> 4</v>
      </c>
      <c r="D8933" s="12" t="str">
        <f t="shared" si="699"/>
        <v>28</v>
      </c>
      <c r="E8933" s="12">
        <f t="shared" si="700"/>
        <v>2</v>
      </c>
      <c r="F8933" s="12" t="str">
        <f t="shared" si="701"/>
        <v>先勝</v>
      </c>
      <c r="G8933" s="12" t="str">
        <f t="shared" si="702"/>
        <v>木</v>
      </c>
      <c r="J8933" s="12"/>
      <c r="K8933" s="12"/>
      <c r="L8933" s="12"/>
      <c r="M8933" s="12"/>
      <c r="N8933" s="12"/>
    </row>
    <row r="8934" spans="1:14" x14ac:dyDescent="0.2">
      <c r="A8934" s="1">
        <v>49111</v>
      </c>
      <c r="B8934" s="4" t="s">
        <v>777</v>
      </c>
      <c r="C8934" s="5" t="str">
        <f t="shared" si="703"/>
        <v xml:space="preserve"> 4</v>
      </c>
      <c r="D8934" s="12" t="str">
        <f t="shared" si="699"/>
        <v>29</v>
      </c>
      <c r="E8934" s="12">
        <f t="shared" si="700"/>
        <v>3</v>
      </c>
      <c r="F8934" s="12" t="str">
        <f t="shared" si="701"/>
        <v>友引</v>
      </c>
      <c r="G8934" s="12" t="str">
        <f t="shared" si="702"/>
        <v>金</v>
      </c>
      <c r="J8934" s="12"/>
      <c r="K8934" s="12"/>
      <c r="L8934" s="12"/>
      <c r="M8934" s="12"/>
      <c r="N8934" s="12"/>
    </row>
    <row r="8935" spans="1:14" x14ac:dyDescent="0.2">
      <c r="A8935" s="1">
        <v>49112</v>
      </c>
      <c r="B8935" s="4" t="s">
        <v>778</v>
      </c>
      <c r="C8935" s="5" t="str">
        <f t="shared" si="703"/>
        <v xml:space="preserve"> 5</v>
      </c>
      <c r="D8935" s="12" t="str">
        <f t="shared" si="699"/>
        <v>1</v>
      </c>
      <c r="E8935" s="12">
        <f t="shared" si="700"/>
        <v>0</v>
      </c>
      <c r="F8935" s="12" t="str">
        <f t="shared" si="701"/>
        <v>大安</v>
      </c>
      <c r="G8935" s="12" t="str">
        <f t="shared" si="702"/>
        <v>土</v>
      </c>
      <c r="J8935" s="12"/>
      <c r="K8935" s="12"/>
      <c r="L8935" s="12"/>
      <c r="M8935" s="12"/>
      <c r="N8935" s="12"/>
    </row>
    <row r="8936" spans="1:14" x14ac:dyDescent="0.2">
      <c r="A8936" s="1">
        <v>49113</v>
      </c>
      <c r="B8936" s="4" t="s">
        <v>779</v>
      </c>
      <c r="C8936" s="5" t="str">
        <f t="shared" si="703"/>
        <v xml:space="preserve"> 5</v>
      </c>
      <c r="D8936" s="12" t="str">
        <f t="shared" si="699"/>
        <v>2</v>
      </c>
      <c r="E8936" s="12">
        <f t="shared" si="700"/>
        <v>1</v>
      </c>
      <c r="F8936" s="12" t="str">
        <f t="shared" si="701"/>
        <v>赤口</v>
      </c>
      <c r="G8936" s="12" t="str">
        <f t="shared" si="702"/>
        <v>日</v>
      </c>
      <c r="J8936" s="12"/>
      <c r="K8936" s="12"/>
      <c r="L8936" s="12"/>
      <c r="M8936" s="12"/>
      <c r="N8936" s="12"/>
    </row>
    <row r="8937" spans="1:14" x14ac:dyDescent="0.2">
      <c r="A8937" s="1">
        <v>49114</v>
      </c>
      <c r="B8937" s="4" t="s">
        <v>780</v>
      </c>
      <c r="C8937" s="5" t="str">
        <f t="shared" si="703"/>
        <v xml:space="preserve"> 5</v>
      </c>
      <c r="D8937" s="12" t="str">
        <f t="shared" si="699"/>
        <v>3</v>
      </c>
      <c r="E8937" s="12">
        <f t="shared" si="700"/>
        <v>2</v>
      </c>
      <c r="F8937" s="12" t="str">
        <f t="shared" si="701"/>
        <v>先勝</v>
      </c>
      <c r="G8937" s="12" t="str">
        <f t="shared" si="702"/>
        <v>月</v>
      </c>
      <c r="J8937" s="12"/>
      <c r="K8937" s="12"/>
      <c r="L8937" s="12"/>
      <c r="M8937" s="12"/>
      <c r="N8937" s="12"/>
    </row>
    <row r="8938" spans="1:14" x14ac:dyDescent="0.2">
      <c r="A8938" s="1">
        <v>49115</v>
      </c>
      <c r="B8938" s="4" t="s">
        <v>781</v>
      </c>
      <c r="C8938" s="5" t="str">
        <f t="shared" si="703"/>
        <v xml:space="preserve"> 5</v>
      </c>
      <c r="D8938" s="12" t="str">
        <f t="shared" si="699"/>
        <v>4</v>
      </c>
      <c r="E8938" s="12">
        <f t="shared" si="700"/>
        <v>3</v>
      </c>
      <c r="F8938" s="12" t="str">
        <f t="shared" si="701"/>
        <v>友引</v>
      </c>
      <c r="G8938" s="12" t="str">
        <f t="shared" si="702"/>
        <v>火</v>
      </c>
      <c r="J8938" s="12"/>
      <c r="K8938" s="12"/>
      <c r="L8938" s="12"/>
      <c r="M8938" s="12"/>
      <c r="N8938" s="12"/>
    </row>
    <row r="8939" spans="1:14" x14ac:dyDescent="0.2">
      <c r="A8939" s="1">
        <v>49116</v>
      </c>
      <c r="B8939" s="4" t="s">
        <v>782</v>
      </c>
      <c r="C8939" s="5" t="str">
        <f t="shared" si="703"/>
        <v xml:space="preserve"> 5</v>
      </c>
      <c r="D8939" s="12" t="str">
        <f t="shared" si="699"/>
        <v>5</v>
      </c>
      <c r="E8939" s="12">
        <f t="shared" si="700"/>
        <v>4</v>
      </c>
      <c r="F8939" s="12" t="str">
        <f t="shared" si="701"/>
        <v>先負</v>
      </c>
      <c r="G8939" s="12" t="str">
        <f t="shared" si="702"/>
        <v>水</v>
      </c>
      <c r="J8939" s="12"/>
      <c r="K8939" s="12"/>
      <c r="L8939" s="12"/>
      <c r="M8939" s="12"/>
      <c r="N8939" s="12"/>
    </row>
    <row r="8940" spans="1:14" x14ac:dyDescent="0.2">
      <c r="A8940" s="1">
        <v>49117</v>
      </c>
      <c r="B8940" s="4" t="s">
        <v>783</v>
      </c>
      <c r="C8940" s="5" t="str">
        <f t="shared" si="703"/>
        <v xml:space="preserve"> 5</v>
      </c>
      <c r="D8940" s="12" t="str">
        <f t="shared" si="699"/>
        <v>6</v>
      </c>
      <c r="E8940" s="12">
        <f t="shared" si="700"/>
        <v>5</v>
      </c>
      <c r="F8940" s="12" t="str">
        <f t="shared" si="701"/>
        <v>仏滅</v>
      </c>
      <c r="G8940" s="12" t="str">
        <f t="shared" si="702"/>
        <v>木</v>
      </c>
      <c r="J8940" s="12"/>
      <c r="K8940" s="12"/>
      <c r="L8940" s="12"/>
      <c r="M8940" s="12"/>
      <c r="N8940" s="12"/>
    </row>
    <row r="8941" spans="1:14" x14ac:dyDescent="0.2">
      <c r="A8941" s="1">
        <v>49118</v>
      </c>
      <c r="B8941" s="4" t="s">
        <v>784</v>
      </c>
      <c r="C8941" s="5" t="str">
        <f t="shared" si="703"/>
        <v xml:space="preserve"> 5</v>
      </c>
      <c r="D8941" s="12" t="str">
        <f t="shared" si="699"/>
        <v>7</v>
      </c>
      <c r="E8941" s="12">
        <f t="shared" si="700"/>
        <v>0</v>
      </c>
      <c r="F8941" s="12" t="str">
        <f t="shared" si="701"/>
        <v>大安</v>
      </c>
      <c r="G8941" s="12" t="str">
        <f t="shared" si="702"/>
        <v>金</v>
      </c>
      <c r="J8941" s="12"/>
      <c r="K8941" s="12"/>
      <c r="L8941" s="12"/>
      <c r="M8941" s="12"/>
      <c r="N8941" s="12"/>
    </row>
    <row r="8942" spans="1:14" x14ac:dyDescent="0.2">
      <c r="A8942" s="1">
        <v>49119</v>
      </c>
      <c r="B8942" s="4" t="s">
        <v>785</v>
      </c>
      <c r="C8942" s="5" t="str">
        <f t="shared" si="703"/>
        <v xml:space="preserve"> 5</v>
      </c>
      <c r="D8942" s="12" t="str">
        <f t="shared" ref="D8942:D9005" si="704">RIGHT(B8942,LEN(B8942)-FIND("/",B8942))</f>
        <v>8</v>
      </c>
      <c r="E8942" s="12">
        <f t="shared" si="700"/>
        <v>1</v>
      </c>
      <c r="F8942" s="12" t="str">
        <f t="shared" si="701"/>
        <v>赤口</v>
      </c>
      <c r="G8942" s="12" t="str">
        <f t="shared" si="702"/>
        <v>土</v>
      </c>
      <c r="J8942" s="12"/>
      <c r="K8942" s="12"/>
      <c r="L8942" s="12"/>
      <c r="M8942" s="12"/>
      <c r="N8942" s="12"/>
    </row>
    <row r="8943" spans="1:14" x14ac:dyDescent="0.2">
      <c r="A8943" s="1">
        <v>49120</v>
      </c>
      <c r="B8943" s="4" t="s">
        <v>786</v>
      </c>
      <c r="C8943" s="5" t="str">
        <f t="shared" si="703"/>
        <v xml:space="preserve"> 5</v>
      </c>
      <c r="D8943" s="12" t="str">
        <f t="shared" si="704"/>
        <v>9</v>
      </c>
      <c r="E8943" s="12">
        <f t="shared" si="700"/>
        <v>2</v>
      </c>
      <c r="F8943" s="12" t="str">
        <f t="shared" si="701"/>
        <v>先勝</v>
      </c>
      <c r="G8943" s="12" t="str">
        <f t="shared" si="702"/>
        <v>日</v>
      </c>
      <c r="J8943" s="12"/>
      <c r="K8943" s="12"/>
      <c r="L8943" s="12"/>
      <c r="M8943" s="12"/>
      <c r="N8943" s="12"/>
    </row>
    <row r="8944" spans="1:14" x14ac:dyDescent="0.2">
      <c r="A8944" s="1">
        <v>49121</v>
      </c>
      <c r="B8944" s="4" t="s">
        <v>787</v>
      </c>
      <c r="C8944" s="5" t="str">
        <f t="shared" si="703"/>
        <v xml:space="preserve"> 5</v>
      </c>
      <c r="D8944" s="12" t="str">
        <f t="shared" si="704"/>
        <v>10</v>
      </c>
      <c r="E8944" s="12">
        <f t="shared" si="700"/>
        <v>3</v>
      </c>
      <c r="F8944" s="12" t="str">
        <f t="shared" si="701"/>
        <v>友引</v>
      </c>
      <c r="G8944" s="12" t="str">
        <f t="shared" si="702"/>
        <v>月</v>
      </c>
      <c r="J8944" s="12"/>
      <c r="K8944" s="12"/>
      <c r="L8944" s="12"/>
      <c r="M8944" s="12"/>
      <c r="N8944" s="12"/>
    </row>
    <row r="8945" spans="1:14" x14ac:dyDescent="0.2">
      <c r="A8945" s="1">
        <v>49122</v>
      </c>
      <c r="B8945" s="4" t="s">
        <v>788</v>
      </c>
      <c r="C8945" s="5" t="str">
        <f t="shared" si="703"/>
        <v xml:space="preserve"> 5</v>
      </c>
      <c r="D8945" s="12" t="str">
        <f t="shared" si="704"/>
        <v>11</v>
      </c>
      <c r="E8945" s="12">
        <f t="shared" si="700"/>
        <v>4</v>
      </c>
      <c r="F8945" s="12" t="str">
        <f t="shared" si="701"/>
        <v>先負</v>
      </c>
      <c r="G8945" s="12" t="str">
        <f t="shared" si="702"/>
        <v>火</v>
      </c>
      <c r="J8945" s="12"/>
      <c r="K8945" s="12"/>
      <c r="L8945" s="12"/>
      <c r="M8945" s="12"/>
      <c r="N8945" s="12"/>
    </row>
    <row r="8946" spans="1:14" x14ac:dyDescent="0.2">
      <c r="A8946" s="1">
        <v>49123</v>
      </c>
      <c r="B8946" s="4" t="s">
        <v>789</v>
      </c>
      <c r="C8946" s="5" t="str">
        <f t="shared" si="703"/>
        <v xml:space="preserve"> 5</v>
      </c>
      <c r="D8946" s="12" t="str">
        <f t="shared" si="704"/>
        <v>12</v>
      </c>
      <c r="E8946" s="12">
        <f t="shared" si="700"/>
        <v>5</v>
      </c>
      <c r="F8946" s="12" t="str">
        <f t="shared" si="701"/>
        <v>仏滅</v>
      </c>
      <c r="G8946" s="12" t="str">
        <f t="shared" si="702"/>
        <v>水</v>
      </c>
      <c r="J8946" s="12"/>
      <c r="K8946" s="12"/>
      <c r="L8946" s="12"/>
      <c r="M8946" s="12"/>
      <c r="N8946" s="12"/>
    </row>
    <row r="8947" spans="1:14" x14ac:dyDescent="0.2">
      <c r="A8947" s="1">
        <v>49124</v>
      </c>
      <c r="B8947" s="4" t="s">
        <v>790</v>
      </c>
      <c r="C8947" s="5" t="str">
        <f t="shared" si="703"/>
        <v xml:space="preserve"> 5</v>
      </c>
      <c r="D8947" s="12" t="str">
        <f t="shared" si="704"/>
        <v>13</v>
      </c>
      <c r="E8947" s="12">
        <f t="shared" si="700"/>
        <v>0</v>
      </c>
      <c r="F8947" s="12" t="str">
        <f t="shared" si="701"/>
        <v>大安</v>
      </c>
      <c r="G8947" s="12" t="str">
        <f t="shared" si="702"/>
        <v>木</v>
      </c>
      <c r="J8947" s="12"/>
      <c r="K8947" s="12"/>
      <c r="L8947" s="12"/>
      <c r="M8947" s="12"/>
      <c r="N8947" s="12"/>
    </row>
    <row r="8948" spans="1:14" x14ac:dyDescent="0.2">
      <c r="A8948" s="1">
        <v>49125</v>
      </c>
      <c r="B8948" s="4" t="s">
        <v>791</v>
      </c>
      <c r="C8948" s="5" t="str">
        <f t="shared" si="703"/>
        <v xml:space="preserve"> 5</v>
      </c>
      <c r="D8948" s="12" t="str">
        <f t="shared" si="704"/>
        <v>14</v>
      </c>
      <c r="E8948" s="12">
        <f t="shared" ref="E8948:E9011" si="705">MOD(C8948+D8948,6)</f>
        <v>1</v>
      </c>
      <c r="F8948" s="12" t="str">
        <f t="shared" ref="F8948:F9011" si="706">VLOOKUP(E8948,$H$2:$I$7,2)</f>
        <v>赤口</v>
      </c>
      <c r="G8948" s="12" t="str">
        <f t="shared" ref="G8948:G9011" si="707">TEXT(A8948,"aaa")</f>
        <v>金</v>
      </c>
      <c r="J8948" s="12"/>
      <c r="K8948" s="12"/>
      <c r="L8948" s="12"/>
      <c r="M8948" s="12"/>
      <c r="N8948" s="12"/>
    </row>
    <row r="8949" spans="1:14" x14ac:dyDescent="0.2">
      <c r="A8949" s="1">
        <v>49126</v>
      </c>
      <c r="B8949" s="4" t="s">
        <v>792</v>
      </c>
      <c r="C8949" s="5" t="str">
        <f t="shared" si="703"/>
        <v xml:space="preserve"> 5</v>
      </c>
      <c r="D8949" s="12" t="str">
        <f t="shared" si="704"/>
        <v>15</v>
      </c>
      <c r="E8949" s="12">
        <f t="shared" si="705"/>
        <v>2</v>
      </c>
      <c r="F8949" s="12" t="str">
        <f t="shared" si="706"/>
        <v>先勝</v>
      </c>
      <c r="G8949" s="12" t="str">
        <f t="shared" si="707"/>
        <v>土</v>
      </c>
      <c r="J8949" s="12"/>
      <c r="K8949" s="12"/>
      <c r="L8949" s="12"/>
      <c r="M8949" s="12"/>
      <c r="N8949" s="12"/>
    </row>
    <row r="8950" spans="1:14" x14ac:dyDescent="0.2">
      <c r="A8950" s="1">
        <v>49127</v>
      </c>
      <c r="B8950" s="4" t="s">
        <v>793</v>
      </c>
      <c r="C8950" s="5" t="str">
        <f t="shared" si="703"/>
        <v xml:space="preserve"> 5</v>
      </c>
      <c r="D8950" s="12" t="str">
        <f t="shared" si="704"/>
        <v>16</v>
      </c>
      <c r="E8950" s="12">
        <f t="shared" si="705"/>
        <v>3</v>
      </c>
      <c r="F8950" s="12" t="str">
        <f t="shared" si="706"/>
        <v>友引</v>
      </c>
      <c r="G8950" s="12" t="str">
        <f t="shared" si="707"/>
        <v>日</v>
      </c>
      <c r="J8950" s="12"/>
      <c r="K8950" s="12"/>
      <c r="L8950" s="12"/>
      <c r="M8950" s="12"/>
      <c r="N8950" s="12"/>
    </row>
    <row r="8951" spans="1:14" x14ac:dyDescent="0.2">
      <c r="A8951" s="1">
        <v>49128</v>
      </c>
      <c r="B8951" s="4" t="s">
        <v>794</v>
      </c>
      <c r="C8951" s="5" t="str">
        <f t="shared" si="703"/>
        <v xml:space="preserve"> 5</v>
      </c>
      <c r="D8951" s="12" t="str">
        <f t="shared" si="704"/>
        <v>17</v>
      </c>
      <c r="E8951" s="12">
        <f t="shared" si="705"/>
        <v>4</v>
      </c>
      <c r="F8951" s="12" t="str">
        <f t="shared" si="706"/>
        <v>先負</v>
      </c>
      <c r="G8951" s="12" t="str">
        <f t="shared" si="707"/>
        <v>月</v>
      </c>
      <c r="J8951" s="12"/>
      <c r="K8951" s="12"/>
      <c r="L8951" s="12"/>
      <c r="M8951" s="12"/>
      <c r="N8951" s="12"/>
    </row>
    <row r="8952" spans="1:14" x14ac:dyDescent="0.2">
      <c r="A8952" s="1">
        <v>49129</v>
      </c>
      <c r="B8952" s="4" t="s">
        <v>795</v>
      </c>
      <c r="C8952" s="5" t="str">
        <f t="shared" si="703"/>
        <v xml:space="preserve"> 5</v>
      </c>
      <c r="D8952" s="12" t="str">
        <f t="shared" si="704"/>
        <v>18</v>
      </c>
      <c r="E8952" s="12">
        <f t="shared" si="705"/>
        <v>5</v>
      </c>
      <c r="F8952" s="12" t="str">
        <f t="shared" si="706"/>
        <v>仏滅</v>
      </c>
      <c r="G8952" s="12" t="str">
        <f t="shared" si="707"/>
        <v>火</v>
      </c>
      <c r="J8952" s="12"/>
      <c r="K8952" s="12"/>
      <c r="L8952" s="12"/>
      <c r="M8952" s="12"/>
      <c r="N8952" s="12"/>
    </row>
    <row r="8953" spans="1:14" x14ac:dyDescent="0.2">
      <c r="A8953" s="1">
        <v>49130</v>
      </c>
      <c r="B8953" s="4" t="s">
        <v>796</v>
      </c>
      <c r="C8953" s="5" t="str">
        <f t="shared" si="703"/>
        <v xml:space="preserve"> 5</v>
      </c>
      <c r="D8953" s="12" t="str">
        <f t="shared" si="704"/>
        <v>19</v>
      </c>
      <c r="E8953" s="12">
        <f t="shared" si="705"/>
        <v>0</v>
      </c>
      <c r="F8953" s="12" t="str">
        <f t="shared" si="706"/>
        <v>大安</v>
      </c>
      <c r="G8953" s="12" t="str">
        <f t="shared" si="707"/>
        <v>水</v>
      </c>
      <c r="J8953" s="12"/>
      <c r="K8953" s="12"/>
      <c r="L8953" s="12"/>
      <c r="M8953" s="12"/>
      <c r="N8953" s="12"/>
    </row>
    <row r="8954" spans="1:14" x14ac:dyDescent="0.2">
      <c r="A8954" s="1">
        <v>49131</v>
      </c>
      <c r="B8954" s="4" t="s">
        <v>797</v>
      </c>
      <c r="C8954" s="5" t="str">
        <f t="shared" si="703"/>
        <v xml:space="preserve"> 5</v>
      </c>
      <c r="D8954" s="12" t="str">
        <f t="shared" si="704"/>
        <v>20</v>
      </c>
      <c r="E8954" s="12">
        <f t="shared" si="705"/>
        <v>1</v>
      </c>
      <c r="F8954" s="12" t="str">
        <f t="shared" si="706"/>
        <v>赤口</v>
      </c>
      <c r="G8954" s="12" t="str">
        <f t="shared" si="707"/>
        <v>木</v>
      </c>
      <c r="J8954" s="12"/>
      <c r="K8954" s="12"/>
      <c r="L8954" s="12"/>
      <c r="M8954" s="12"/>
      <c r="N8954" s="12"/>
    </row>
    <row r="8955" spans="1:14" x14ac:dyDescent="0.2">
      <c r="A8955" s="1">
        <v>49132</v>
      </c>
      <c r="B8955" s="4" t="s">
        <v>798</v>
      </c>
      <c r="C8955" s="5" t="str">
        <f t="shared" si="703"/>
        <v xml:space="preserve"> 5</v>
      </c>
      <c r="D8955" s="12" t="str">
        <f t="shared" si="704"/>
        <v>21</v>
      </c>
      <c r="E8955" s="12">
        <f t="shared" si="705"/>
        <v>2</v>
      </c>
      <c r="F8955" s="12" t="str">
        <f t="shared" si="706"/>
        <v>先勝</v>
      </c>
      <c r="G8955" s="12" t="str">
        <f t="shared" si="707"/>
        <v>金</v>
      </c>
      <c r="J8955" s="12"/>
      <c r="K8955" s="12"/>
      <c r="L8955" s="12"/>
      <c r="M8955" s="12"/>
      <c r="N8955" s="12"/>
    </row>
    <row r="8956" spans="1:14" x14ac:dyDescent="0.2">
      <c r="A8956" s="1">
        <v>49133</v>
      </c>
      <c r="B8956" s="4" t="s">
        <v>799</v>
      </c>
      <c r="C8956" s="5" t="str">
        <f t="shared" si="703"/>
        <v xml:space="preserve"> 5</v>
      </c>
      <c r="D8956" s="12" t="str">
        <f t="shared" si="704"/>
        <v>22</v>
      </c>
      <c r="E8956" s="12">
        <f t="shared" si="705"/>
        <v>3</v>
      </c>
      <c r="F8956" s="12" t="str">
        <f t="shared" si="706"/>
        <v>友引</v>
      </c>
      <c r="G8956" s="12" t="str">
        <f t="shared" si="707"/>
        <v>土</v>
      </c>
      <c r="J8956" s="12"/>
      <c r="K8956" s="12"/>
      <c r="L8956" s="12"/>
      <c r="M8956" s="12"/>
      <c r="N8956" s="12"/>
    </row>
    <row r="8957" spans="1:14" x14ac:dyDescent="0.2">
      <c r="A8957" s="1">
        <v>49134</v>
      </c>
      <c r="B8957" s="4" t="s">
        <v>800</v>
      </c>
      <c r="C8957" s="5" t="str">
        <f t="shared" si="703"/>
        <v xml:space="preserve"> 5</v>
      </c>
      <c r="D8957" s="12" t="str">
        <f t="shared" si="704"/>
        <v>23</v>
      </c>
      <c r="E8957" s="12">
        <f t="shared" si="705"/>
        <v>4</v>
      </c>
      <c r="F8957" s="12" t="str">
        <f t="shared" si="706"/>
        <v>先負</v>
      </c>
      <c r="G8957" s="12" t="str">
        <f t="shared" si="707"/>
        <v>日</v>
      </c>
      <c r="J8957" s="12"/>
      <c r="K8957" s="12"/>
      <c r="L8957" s="12"/>
      <c r="M8957" s="12"/>
      <c r="N8957" s="12"/>
    </row>
    <row r="8958" spans="1:14" x14ac:dyDescent="0.2">
      <c r="A8958" s="1">
        <v>49135</v>
      </c>
      <c r="B8958" s="4" t="s">
        <v>801</v>
      </c>
      <c r="C8958" s="5" t="str">
        <f t="shared" si="703"/>
        <v xml:space="preserve"> 5</v>
      </c>
      <c r="D8958" s="12" t="str">
        <f t="shared" si="704"/>
        <v>24</v>
      </c>
      <c r="E8958" s="12">
        <f t="shared" si="705"/>
        <v>5</v>
      </c>
      <c r="F8958" s="12" t="str">
        <f t="shared" si="706"/>
        <v>仏滅</v>
      </c>
      <c r="G8958" s="12" t="str">
        <f t="shared" si="707"/>
        <v>月</v>
      </c>
      <c r="J8958" s="12"/>
      <c r="K8958" s="12"/>
      <c r="L8958" s="12"/>
      <c r="M8958" s="12"/>
      <c r="N8958" s="12"/>
    </row>
    <row r="8959" spans="1:14" x14ac:dyDescent="0.2">
      <c r="A8959" s="1">
        <v>49136</v>
      </c>
      <c r="B8959" s="4" t="s">
        <v>802</v>
      </c>
      <c r="C8959" s="5" t="str">
        <f t="shared" si="703"/>
        <v xml:space="preserve"> 5</v>
      </c>
      <c r="D8959" s="12" t="str">
        <f t="shared" si="704"/>
        <v>25</v>
      </c>
      <c r="E8959" s="12">
        <f t="shared" si="705"/>
        <v>0</v>
      </c>
      <c r="F8959" s="12" t="str">
        <f t="shared" si="706"/>
        <v>大安</v>
      </c>
      <c r="G8959" s="12" t="str">
        <f t="shared" si="707"/>
        <v>火</v>
      </c>
      <c r="J8959" s="12"/>
      <c r="K8959" s="12"/>
      <c r="L8959" s="12"/>
      <c r="M8959" s="12"/>
      <c r="N8959" s="12"/>
    </row>
    <row r="8960" spans="1:14" x14ac:dyDescent="0.2">
      <c r="A8960" s="1">
        <v>49137</v>
      </c>
      <c r="B8960" s="4" t="s">
        <v>803</v>
      </c>
      <c r="C8960" s="5" t="str">
        <f t="shared" si="703"/>
        <v xml:space="preserve"> 5</v>
      </c>
      <c r="D8960" s="12" t="str">
        <f t="shared" si="704"/>
        <v>26</v>
      </c>
      <c r="E8960" s="12">
        <f t="shared" si="705"/>
        <v>1</v>
      </c>
      <c r="F8960" s="12" t="str">
        <f t="shared" si="706"/>
        <v>赤口</v>
      </c>
      <c r="G8960" s="12" t="str">
        <f t="shared" si="707"/>
        <v>水</v>
      </c>
      <c r="J8960" s="12"/>
      <c r="K8960" s="12"/>
      <c r="L8960" s="12"/>
      <c r="M8960" s="12"/>
      <c r="N8960" s="12"/>
    </row>
    <row r="8961" spans="1:14" x14ac:dyDescent="0.2">
      <c r="A8961" s="1">
        <v>49138</v>
      </c>
      <c r="B8961" s="4" t="s">
        <v>804</v>
      </c>
      <c r="C8961" s="5" t="str">
        <f t="shared" si="703"/>
        <v xml:space="preserve"> 5</v>
      </c>
      <c r="D8961" s="12" t="str">
        <f t="shared" si="704"/>
        <v>27</v>
      </c>
      <c r="E8961" s="12">
        <f t="shared" si="705"/>
        <v>2</v>
      </c>
      <c r="F8961" s="12" t="str">
        <f t="shared" si="706"/>
        <v>先勝</v>
      </c>
      <c r="G8961" s="12" t="str">
        <f t="shared" si="707"/>
        <v>木</v>
      </c>
      <c r="J8961" s="12"/>
      <c r="K8961" s="12"/>
      <c r="L8961" s="12"/>
      <c r="M8961" s="12"/>
      <c r="N8961" s="12"/>
    </row>
    <row r="8962" spans="1:14" x14ac:dyDescent="0.2">
      <c r="A8962" s="1">
        <v>49139</v>
      </c>
      <c r="B8962" s="4" t="s">
        <v>805</v>
      </c>
      <c r="C8962" s="5" t="str">
        <f t="shared" si="703"/>
        <v xml:space="preserve"> 5</v>
      </c>
      <c r="D8962" s="12" t="str">
        <f t="shared" si="704"/>
        <v>28</v>
      </c>
      <c r="E8962" s="12">
        <f t="shared" si="705"/>
        <v>3</v>
      </c>
      <c r="F8962" s="12" t="str">
        <f t="shared" si="706"/>
        <v>友引</v>
      </c>
      <c r="G8962" s="12" t="str">
        <f t="shared" si="707"/>
        <v>金</v>
      </c>
      <c r="J8962" s="12"/>
      <c r="K8962" s="12"/>
      <c r="L8962" s="12"/>
      <c r="M8962" s="12"/>
      <c r="N8962" s="12"/>
    </row>
    <row r="8963" spans="1:14" x14ac:dyDescent="0.2">
      <c r="A8963" s="1">
        <v>49140</v>
      </c>
      <c r="B8963" s="4" t="s">
        <v>806</v>
      </c>
      <c r="C8963" s="5" t="str">
        <f t="shared" si="703"/>
        <v xml:space="preserve"> 5</v>
      </c>
      <c r="D8963" s="12" t="str">
        <f t="shared" si="704"/>
        <v>29</v>
      </c>
      <c r="E8963" s="12">
        <f t="shared" si="705"/>
        <v>4</v>
      </c>
      <c r="F8963" s="12" t="str">
        <f t="shared" si="706"/>
        <v>先負</v>
      </c>
      <c r="G8963" s="12" t="str">
        <f t="shared" si="707"/>
        <v>土</v>
      </c>
      <c r="J8963" s="12"/>
      <c r="K8963" s="12"/>
      <c r="L8963" s="12"/>
      <c r="M8963" s="12"/>
      <c r="N8963" s="12"/>
    </row>
    <row r="8964" spans="1:14" x14ac:dyDescent="0.2">
      <c r="A8964" s="1">
        <v>49141</v>
      </c>
      <c r="B8964" s="4" t="s">
        <v>1049</v>
      </c>
      <c r="C8964" s="5" t="str">
        <f t="shared" si="703"/>
        <v xml:space="preserve"> 5</v>
      </c>
      <c r="D8964" s="12" t="str">
        <f t="shared" si="704"/>
        <v>30</v>
      </c>
      <c r="E8964" s="12">
        <f t="shared" si="705"/>
        <v>5</v>
      </c>
      <c r="F8964" s="12" t="str">
        <f t="shared" si="706"/>
        <v>仏滅</v>
      </c>
      <c r="G8964" s="12" t="str">
        <f t="shared" si="707"/>
        <v>日</v>
      </c>
      <c r="J8964" s="12"/>
      <c r="K8964" s="12"/>
      <c r="L8964" s="12"/>
      <c r="M8964" s="12"/>
      <c r="N8964" s="12"/>
    </row>
    <row r="8965" spans="1:14" x14ac:dyDescent="0.2">
      <c r="A8965" s="1">
        <v>49142</v>
      </c>
      <c r="B8965" s="4" t="s">
        <v>807</v>
      </c>
      <c r="C8965" s="5" t="str">
        <f t="shared" si="703"/>
        <v xml:space="preserve"> 6</v>
      </c>
      <c r="D8965" s="12" t="str">
        <f t="shared" si="704"/>
        <v>1</v>
      </c>
      <c r="E8965" s="12">
        <f t="shared" si="705"/>
        <v>1</v>
      </c>
      <c r="F8965" s="12" t="str">
        <f t="shared" si="706"/>
        <v>赤口</v>
      </c>
      <c r="G8965" s="12" t="str">
        <f t="shared" si="707"/>
        <v>月</v>
      </c>
      <c r="J8965" s="12"/>
      <c r="K8965" s="12"/>
      <c r="L8965" s="12"/>
      <c r="M8965" s="12"/>
      <c r="N8965" s="12"/>
    </row>
    <row r="8966" spans="1:14" x14ac:dyDescent="0.2">
      <c r="A8966" s="1">
        <v>49143</v>
      </c>
      <c r="B8966" s="4" t="s">
        <v>808</v>
      </c>
      <c r="C8966" s="5" t="str">
        <f t="shared" si="703"/>
        <v xml:space="preserve"> 6</v>
      </c>
      <c r="D8966" s="12" t="str">
        <f t="shared" si="704"/>
        <v>2</v>
      </c>
      <c r="E8966" s="12">
        <f t="shared" si="705"/>
        <v>2</v>
      </c>
      <c r="F8966" s="12" t="str">
        <f t="shared" si="706"/>
        <v>先勝</v>
      </c>
      <c r="G8966" s="12" t="str">
        <f t="shared" si="707"/>
        <v>火</v>
      </c>
      <c r="J8966" s="12"/>
      <c r="K8966" s="12"/>
      <c r="L8966" s="12"/>
      <c r="M8966" s="12"/>
      <c r="N8966" s="12"/>
    </row>
    <row r="8967" spans="1:14" x14ac:dyDescent="0.2">
      <c r="A8967" s="1">
        <v>49144</v>
      </c>
      <c r="B8967" s="4" t="s">
        <v>809</v>
      </c>
      <c r="C8967" s="5" t="str">
        <f t="shared" si="703"/>
        <v xml:space="preserve"> 6</v>
      </c>
      <c r="D8967" s="12" t="str">
        <f t="shared" si="704"/>
        <v>3</v>
      </c>
      <c r="E8967" s="12">
        <f t="shared" si="705"/>
        <v>3</v>
      </c>
      <c r="F8967" s="12" t="str">
        <f t="shared" si="706"/>
        <v>友引</v>
      </c>
      <c r="G8967" s="12" t="str">
        <f t="shared" si="707"/>
        <v>水</v>
      </c>
      <c r="J8967" s="12"/>
      <c r="K8967" s="12"/>
      <c r="L8967" s="12"/>
      <c r="M8967" s="12"/>
      <c r="N8967" s="12"/>
    </row>
    <row r="8968" spans="1:14" x14ac:dyDescent="0.2">
      <c r="A8968" s="1">
        <v>49145</v>
      </c>
      <c r="B8968" s="4" t="s">
        <v>810</v>
      </c>
      <c r="C8968" s="5" t="str">
        <f t="shared" si="703"/>
        <v xml:space="preserve"> 6</v>
      </c>
      <c r="D8968" s="12" t="str">
        <f t="shared" si="704"/>
        <v>4</v>
      </c>
      <c r="E8968" s="12">
        <f t="shared" si="705"/>
        <v>4</v>
      </c>
      <c r="F8968" s="12" t="str">
        <f t="shared" si="706"/>
        <v>先負</v>
      </c>
      <c r="G8968" s="12" t="str">
        <f t="shared" si="707"/>
        <v>木</v>
      </c>
      <c r="J8968" s="12"/>
      <c r="K8968" s="12"/>
      <c r="L8968" s="12"/>
      <c r="M8968" s="12"/>
      <c r="N8968" s="12"/>
    </row>
    <row r="8969" spans="1:14" x14ac:dyDescent="0.2">
      <c r="A8969" s="1">
        <v>49146</v>
      </c>
      <c r="B8969" s="4" t="s">
        <v>811</v>
      </c>
      <c r="C8969" s="5" t="str">
        <f t="shared" si="703"/>
        <v xml:space="preserve"> 6</v>
      </c>
      <c r="D8969" s="12" t="str">
        <f t="shared" si="704"/>
        <v>5</v>
      </c>
      <c r="E8969" s="12">
        <f t="shared" si="705"/>
        <v>5</v>
      </c>
      <c r="F8969" s="12" t="str">
        <f t="shared" si="706"/>
        <v>仏滅</v>
      </c>
      <c r="G8969" s="12" t="str">
        <f t="shared" si="707"/>
        <v>金</v>
      </c>
      <c r="J8969" s="12"/>
      <c r="K8969" s="12"/>
      <c r="L8969" s="12"/>
      <c r="M8969" s="12"/>
      <c r="N8969" s="12"/>
    </row>
    <row r="8970" spans="1:14" x14ac:dyDescent="0.2">
      <c r="A8970" s="1">
        <v>49147</v>
      </c>
      <c r="B8970" s="4" t="s">
        <v>812</v>
      </c>
      <c r="C8970" s="5" t="str">
        <f t="shared" si="703"/>
        <v xml:space="preserve"> 6</v>
      </c>
      <c r="D8970" s="12" t="str">
        <f t="shared" si="704"/>
        <v>6</v>
      </c>
      <c r="E8970" s="12">
        <f t="shared" si="705"/>
        <v>0</v>
      </c>
      <c r="F8970" s="12" t="str">
        <f t="shared" si="706"/>
        <v>大安</v>
      </c>
      <c r="G8970" s="12" t="str">
        <f t="shared" si="707"/>
        <v>土</v>
      </c>
      <c r="J8970" s="12"/>
      <c r="K8970" s="12"/>
      <c r="L8970" s="12"/>
      <c r="M8970" s="12"/>
      <c r="N8970" s="12"/>
    </row>
    <row r="8971" spans="1:14" x14ac:dyDescent="0.2">
      <c r="A8971" s="1">
        <v>49148</v>
      </c>
      <c r="B8971" s="4" t="s">
        <v>813</v>
      </c>
      <c r="C8971" s="5" t="str">
        <f t="shared" si="703"/>
        <v xml:space="preserve"> 6</v>
      </c>
      <c r="D8971" s="12" t="str">
        <f t="shared" si="704"/>
        <v>7</v>
      </c>
      <c r="E8971" s="12">
        <f t="shared" si="705"/>
        <v>1</v>
      </c>
      <c r="F8971" s="12" t="str">
        <f t="shared" si="706"/>
        <v>赤口</v>
      </c>
      <c r="G8971" s="12" t="str">
        <f t="shared" si="707"/>
        <v>日</v>
      </c>
      <c r="J8971" s="12"/>
      <c r="K8971" s="12"/>
      <c r="L8971" s="12"/>
      <c r="M8971" s="12"/>
      <c r="N8971" s="12"/>
    </row>
    <row r="8972" spans="1:14" x14ac:dyDescent="0.2">
      <c r="A8972" s="1">
        <v>49149</v>
      </c>
      <c r="B8972" s="4" t="s">
        <v>814</v>
      </c>
      <c r="C8972" s="5" t="str">
        <f t="shared" ref="C8972:C9035" si="708">SUBSTITUTE( LEFT(B8972,LEN(B8972)-(LEN(B8972)-FIND("/",B8972)+1)), "閏", "" )</f>
        <v xml:space="preserve"> 6</v>
      </c>
      <c r="D8972" s="12" t="str">
        <f t="shared" si="704"/>
        <v>8</v>
      </c>
      <c r="E8972" s="12">
        <f t="shared" si="705"/>
        <v>2</v>
      </c>
      <c r="F8972" s="12" t="str">
        <f t="shared" si="706"/>
        <v>先勝</v>
      </c>
      <c r="G8972" s="12" t="str">
        <f t="shared" si="707"/>
        <v>月</v>
      </c>
      <c r="J8972" s="12"/>
      <c r="K8972" s="12"/>
      <c r="L8972" s="12"/>
      <c r="M8972" s="12"/>
      <c r="N8972" s="12"/>
    </row>
    <row r="8973" spans="1:14" x14ac:dyDescent="0.2">
      <c r="A8973" s="1">
        <v>49150</v>
      </c>
      <c r="B8973" s="4" t="s">
        <v>815</v>
      </c>
      <c r="C8973" s="5" t="str">
        <f t="shared" si="708"/>
        <v xml:space="preserve"> 6</v>
      </c>
      <c r="D8973" s="12" t="str">
        <f t="shared" si="704"/>
        <v>9</v>
      </c>
      <c r="E8973" s="12">
        <f t="shared" si="705"/>
        <v>3</v>
      </c>
      <c r="F8973" s="12" t="str">
        <f t="shared" si="706"/>
        <v>友引</v>
      </c>
      <c r="G8973" s="12" t="str">
        <f t="shared" si="707"/>
        <v>火</v>
      </c>
      <c r="J8973" s="12"/>
      <c r="K8973" s="12"/>
      <c r="L8973" s="12"/>
      <c r="M8973" s="12"/>
      <c r="N8973" s="12"/>
    </row>
    <row r="8974" spans="1:14" x14ac:dyDescent="0.2">
      <c r="A8974" s="1">
        <v>49151</v>
      </c>
      <c r="B8974" s="4" t="s">
        <v>816</v>
      </c>
      <c r="C8974" s="5" t="str">
        <f t="shared" si="708"/>
        <v xml:space="preserve"> 6</v>
      </c>
      <c r="D8974" s="12" t="str">
        <f t="shared" si="704"/>
        <v>10</v>
      </c>
      <c r="E8974" s="12">
        <f t="shared" si="705"/>
        <v>4</v>
      </c>
      <c r="F8974" s="12" t="str">
        <f t="shared" si="706"/>
        <v>先負</v>
      </c>
      <c r="G8974" s="12" t="str">
        <f t="shared" si="707"/>
        <v>水</v>
      </c>
      <c r="J8974" s="12"/>
      <c r="K8974" s="12"/>
      <c r="L8974" s="12"/>
      <c r="M8974" s="12"/>
      <c r="N8974" s="12"/>
    </row>
    <row r="8975" spans="1:14" x14ac:dyDescent="0.2">
      <c r="A8975" s="1">
        <v>49152</v>
      </c>
      <c r="B8975" s="4" t="s">
        <v>817</v>
      </c>
      <c r="C8975" s="5" t="str">
        <f t="shared" si="708"/>
        <v xml:space="preserve"> 6</v>
      </c>
      <c r="D8975" s="12" t="str">
        <f t="shared" si="704"/>
        <v>11</v>
      </c>
      <c r="E8975" s="12">
        <f t="shared" si="705"/>
        <v>5</v>
      </c>
      <c r="F8975" s="12" t="str">
        <f t="shared" si="706"/>
        <v>仏滅</v>
      </c>
      <c r="G8975" s="12" t="str">
        <f t="shared" si="707"/>
        <v>木</v>
      </c>
      <c r="J8975" s="12"/>
      <c r="K8975" s="12"/>
      <c r="L8975" s="12"/>
      <c r="M8975" s="12"/>
      <c r="N8975" s="12"/>
    </row>
    <row r="8976" spans="1:14" x14ac:dyDescent="0.2">
      <c r="A8976" s="1">
        <v>49153</v>
      </c>
      <c r="B8976" s="4" t="s">
        <v>818</v>
      </c>
      <c r="C8976" s="5" t="str">
        <f t="shared" si="708"/>
        <v xml:space="preserve"> 6</v>
      </c>
      <c r="D8976" s="12" t="str">
        <f t="shared" si="704"/>
        <v>12</v>
      </c>
      <c r="E8976" s="12">
        <f t="shared" si="705"/>
        <v>0</v>
      </c>
      <c r="F8976" s="12" t="str">
        <f t="shared" si="706"/>
        <v>大安</v>
      </c>
      <c r="G8976" s="12" t="str">
        <f t="shared" si="707"/>
        <v>金</v>
      </c>
      <c r="J8976" s="12"/>
      <c r="K8976" s="12"/>
      <c r="L8976" s="12"/>
      <c r="M8976" s="12"/>
      <c r="N8976" s="12"/>
    </row>
    <row r="8977" spans="1:14" x14ac:dyDescent="0.2">
      <c r="A8977" s="1">
        <v>49154</v>
      </c>
      <c r="B8977" s="4" t="s">
        <v>819</v>
      </c>
      <c r="C8977" s="5" t="str">
        <f t="shared" si="708"/>
        <v xml:space="preserve"> 6</v>
      </c>
      <c r="D8977" s="12" t="str">
        <f t="shared" si="704"/>
        <v>13</v>
      </c>
      <c r="E8977" s="12">
        <f t="shared" si="705"/>
        <v>1</v>
      </c>
      <c r="F8977" s="12" t="str">
        <f t="shared" si="706"/>
        <v>赤口</v>
      </c>
      <c r="G8977" s="12" t="str">
        <f t="shared" si="707"/>
        <v>土</v>
      </c>
      <c r="J8977" s="12"/>
      <c r="K8977" s="12"/>
      <c r="L8977" s="12"/>
      <c r="M8977" s="12"/>
      <c r="N8977" s="12"/>
    </row>
    <row r="8978" spans="1:14" x14ac:dyDescent="0.2">
      <c r="A8978" s="1">
        <v>49155</v>
      </c>
      <c r="B8978" s="4" t="s">
        <v>820</v>
      </c>
      <c r="C8978" s="5" t="str">
        <f t="shared" si="708"/>
        <v xml:space="preserve"> 6</v>
      </c>
      <c r="D8978" s="12" t="str">
        <f t="shared" si="704"/>
        <v>14</v>
      </c>
      <c r="E8978" s="12">
        <f t="shared" si="705"/>
        <v>2</v>
      </c>
      <c r="F8978" s="12" t="str">
        <f t="shared" si="706"/>
        <v>先勝</v>
      </c>
      <c r="G8978" s="12" t="str">
        <f t="shared" si="707"/>
        <v>日</v>
      </c>
      <c r="J8978" s="12"/>
      <c r="K8978" s="12"/>
      <c r="L8978" s="12"/>
      <c r="M8978" s="12"/>
      <c r="N8978" s="12"/>
    </row>
    <row r="8979" spans="1:14" x14ac:dyDescent="0.2">
      <c r="A8979" s="1">
        <v>49156</v>
      </c>
      <c r="B8979" s="4" t="s">
        <v>821</v>
      </c>
      <c r="C8979" s="5" t="str">
        <f t="shared" si="708"/>
        <v xml:space="preserve"> 6</v>
      </c>
      <c r="D8979" s="12" t="str">
        <f t="shared" si="704"/>
        <v>15</v>
      </c>
      <c r="E8979" s="12">
        <f t="shared" si="705"/>
        <v>3</v>
      </c>
      <c r="F8979" s="12" t="str">
        <f t="shared" si="706"/>
        <v>友引</v>
      </c>
      <c r="G8979" s="12" t="str">
        <f t="shared" si="707"/>
        <v>月</v>
      </c>
      <c r="J8979" s="12"/>
      <c r="K8979" s="12"/>
      <c r="L8979" s="12"/>
      <c r="M8979" s="12"/>
      <c r="N8979" s="12"/>
    </row>
    <row r="8980" spans="1:14" x14ac:dyDescent="0.2">
      <c r="A8980" s="1">
        <v>49157</v>
      </c>
      <c r="B8980" s="4" t="s">
        <v>822</v>
      </c>
      <c r="C8980" s="5" t="str">
        <f t="shared" si="708"/>
        <v xml:space="preserve"> 6</v>
      </c>
      <c r="D8980" s="12" t="str">
        <f t="shared" si="704"/>
        <v>16</v>
      </c>
      <c r="E8980" s="12">
        <f t="shared" si="705"/>
        <v>4</v>
      </c>
      <c r="F8980" s="12" t="str">
        <f t="shared" si="706"/>
        <v>先負</v>
      </c>
      <c r="G8980" s="12" t="str">
        <f t="shared" si="707"/>
        <v>火</v>
      </c>
      <c r="J8980" s="12"/>
      <c r="K8980" s="12"/>
      <c r="L8980" s="12"/>
      <c r="M8980" s="12"/>
      <c r="N8980" s="12"/>
    </row>
    <row r="8981" spans="1:14" x14ac:dyDescent="0.2">
      <c r="A8981" s="1">
        <v>49158</v>
      </c>
      <c r="B8981" s="4" t="s">
        <v>823</v>
      </c>
      <c r="C8981" s="5" t="str">
        <f t="shared" si="708"/>
        <v xml:space="preserve"> 6</v>
      </c>
      <c r="D8981" s="12" t="str">
        <f t="shared" si="704"/>
        <v>17</v>
      </c>
      <c r="E8981" s="12">
        <f t="shared" si="705"/>
        <v>5</v>
      </c>
      <c r="F8981" s="12" t="str">
        <f t="shared" si="706"/>
        <v>仏滅</v>
      </c>
      <c r="G8981" s="12" t="str">
        <f t="shared" si="707"/>
        <v>水</v>
      </c>
      <c r="J8981" s="12"/>
      <c r="K8981" s="12"/>
      <c r="L8981" s="12"/>
      <c r="M8981" s="12"/>
      <c r="N8981" s="12"/>
    </row>
    <row r="8982" spans="1:14" x14ac:dyDescent="0.2">
      <c r="A8982" s="1">
        <v>49159</v>
      </c>
      <c r="B8982" s="4" t="s">
        <v>824</v>
      </c>
      <c r="C8982" s="5" t="str">
        <f t="shared" si="708"/>
        <v xml:space="preserve"> 6</v>
      </c>
      <c r="D8982" s="12" t="str">
        <f t="shared" si="704"/>
        <v>18</v>
      </c>
      <c r="E8982" s="12">
        <f t="shared" si="705"/>
        <v>0</v>
      </c>
      <c r="F8982" s="12" t="str">
        <f t="shared" si="706"/>
        <v>大安</v>
      </c>
      <c r="G8982" s="12" t="str">
        <f t="shared" si="707"/>
        <v>木</v>
      </c>
      <c r="J8982" s="12"/>
      <c r="K8982" s="12"/>
      <c r="L8982" s="12"/>
      <c r="M8982" s="12"/>
      <c r="N8982" s="12"/>
    </row>
    <row r="8983" spans="1:14" x14ac:dyDescent="0.2">
      <c r="A8983" s="1">
        <v>49160</v>
      </c>
      <c r="B8983" s="4" t="s">
        <v>825</v>
      </c>
      <c r="C8983" s="5" t="str">
        <f t="shared" si="708"/>
        <v xml:space="preserve"> 6</v>
      </c>
      <c r="D8983" s="12" t="str">
        <f t="shared" si="704"/>
        <v>19</v>
      </c>
      <c r="E8983" s="12">
        <f t="shared" si="705"/>
        <v>1</v>
      </c>
      <c r="F8983" s="12" t="str">
        <f t="shared" si="706"/>
        <v>赤口</v>
      </c>
      <c r="G8983" s="12" t="str">
        <f t="shared" si="707"/>
        <v>金</v>
      </c>
      <c r="J8983" s="12"/>
      <c r="K8983" s="12"/>
      <c r="L8983" s="12"/>
      <c r="M8983" s="12"/>
      <c r="N8983" s="12"/>
    </row>
    <row r="8984" spans="1:14" x14ac:dyDescent="0.2">
      <c r="A8984" s="1">
        <v>49161</v>
      </c>
      <c r="B8984" s="4" t="s">
        <v>826</v>
      </c>
      <c r="C8984" s="5" t="str">
        <f t="shared" si="708"/>
        <v xml:space="preserve"> 6</v>
      </c>
      <c r="D8984" s="12" t="str">
        <f t="shared" si="704"/>
        <v>20</v>
      </c>
      <c r="E8984" s="12">
        <f t="shared" si="705"/>
        <v>2</v>
      </c>
      <c r="F8984" s="12" t="str">
        <f t="shared" si="706"/>
        <v>先勝</v>
      </c>
      <c r="G8984" s="12" t="str">
        <f t="shared" si="707"/>
        <v>土</v>
      </c>
      <c r="J8984" s="12"/>
      <c r="K8984" s="12"/>
      <c r="L8984" s="12"/>
      <c r="M8984" s="12"/>
      <c r="N8984" s="12"/>
    </row>
    <row r="8985" spans="1:14" x14ac:dyDescent="0.2">
      <c r="A8985" s="1">
        <v>49162</v>
      </c>
      <c r="B8985" s="4" t="s">
        <v>827</v>
      </c>
      <c r="C8985" s="5" t="str">
        <f t="shared" si="708"/>
        <v xml:space="preserve"> 6</v>
      </c>
      <c r="D8985" s="12" t="str">
        <f t="shared" si="704"/>
        <v>21</v>
      </c>
      <c r="E8985" s="12">
        <f t="shared" si="705"/>
        <v>3</v>
      </c>
      <c r="F8985" s="12" t="str">
        <f t="shared" si="706"/>
        <v>友引</v>
      </c>
      <c r="G8985" s="12" t="str">
        <f t="shared" si="707"/>
        <v>日</v>
      </c>
      <c r="J8985" s="12"/>
      <c r="K8985" s="12"/>
      <c r="L8985" s="12"/>
      <c r="M8985" s="12"/>
      <c r="N8985" s="12"/>
    </row>
    <row r="8986" spans="1:14" x14ac:dyDescent="0.2">
      <c r="A8986" s="1">
        <v>49163</v>
      </c>
      <c r="B8986" s="4" t="s">
        <v>828</v>
      </c>
      <c r="C8986" s="5" t="str">
        <f t="shared" si="708"/>
        <v xml:space="preserve"> 6</v>
      </c>
      <c r="D8986" s="12" t="str">
        <f t="shared" si="704"/>
        <v>22</v>
      </c>
      <c r="E8986" s="12">
        <f t="shared" si="705"/>
        <v>4</v>
      </c>
      <c r="F8986" s="12" t="str">
        <f t="shared" si="706"/>
        <v>先負</v>
      </c>
      <c r="G8986" s="12" t="str">
        <f t="shared" si="707"/>
        <v>月</v>
      </c>
      <c r="J8986" s="12"/>
      <c r="K8986" s="12"/>
      <c r="L8986" s="12"/>
      <c r="M8986" s="12"/>
      <c r="N8986" s="12"/>
    </row>
    <row r="8987" spans="1:14" x14ac:dyDescent="0.2">
      <c r="A8987" s="1">
        <v>49164</v>
      </c>
      <c r="B8987" s="4" t="s">
        <v>829</v>
      </c>
      <c r="C8987" s="5" t="str">
        <f t="shared" si="708"/>
        <v xml:space="preserve"> 6</v>
      </c>
      <c r="D8987" s="12" t="str">
        <f t="shared" si="704"/>
        <v>23</v>
      </c>
      <c r="E8987" s="12">
        <f t="shared" si="705"/>
        <v>5</v>
      </c>
      <c r="F8987" s="12" t="str">
        <f t="shared" si="706"/>
        <v>仏滅</v>
      </c>
      <c r="G8987" s="12" t="str">
        <f t="shared" si="707"/>
        <v>火</v>
      </c>
      <c r="J8987" s="12"/>
      <c r="K8987" s="12"/>
      <c r="L8987" s="12"/>
      <c r="M8987" s="12"/>
      <c r="N8987" s="12"/>
    </row>
    <row r="8988" spans="1:14" x14ac:dyDescent="0.2">
      <c r="A8988" s="1">
        <v>49165</v>
      </c>
      <c r="B8988" s="4" t="s">
        <v>830</v>
      </c>
      <c r="C8988" s="5" t="str">
        <f t="shared" si="708"/>
        <v xml:space="preserve"> 6</v>
      </c>
      <c r="D8988" s="12" t="str">
        <f t="shared" si="704"/>
        <v>24</v>
      </c>
      <c r="E8988" s="12">
        <f t="shared" si="705"/>
        <v>0</v>
      </c>
      <c r="F8988" s="12" t="str">
        <f t="shared" si="706"/>
        <v>大安</v>
      </c>
      <c r="G8988" s="12" t="str">
        <f t="shared" si="707"/>
        <v>水</v>
      </c>
      <c r="J8988" s="12"/>
      <c r="K8988" s="12"/>
      <c r="L8988" s="12"/>
      <c r="M8988" s="12"/>
      <c r="N8988" s="12"/>
    </row>
    <row r="8989" spans="1:14" x14ac:dyDescent="0.2">
      <c r="A8989" s="1">
        <v>49166</v>
      </c>
      <c r="B8989" s="4" t="s">
        <v>831</v>
      </c>
      <c r="C8989" s="5" t="str">
        <f t="shared" si="708"/>
        <v xml:space="preserve"> 6</v>
      </c>
      <c r="D8989" s="12" t="str">
        <f t="shared" si="704"/>
        <v>25</v>
      </c>
      <c r="E8989" s="12">
        <f t="shared" si="705"/>
        <v>1</v>
      </c>
      <c r="F8989" s="12" t="str">
        <f t="shared" si="706"/>
        <v>赤口</v>
      </c>
      <c r="G8989" s="12" t="str">
        <f t="shared" si="707"/>
        <v>木</v>
      </c>
      <c r="J8989" s="12"/>
      <c r="K8989" s="12"/>
      <c r="L8989" s="12"/>
      <c r="M8989" s="12"/>
      <c r="N8989" s="12"/>
    </row>
    <row r="8990" spans="1:14" x14ac:dyDescent="0.2">
      <c r="A8990" s="1">
        <v>49167</v>
      </c>
      <c r="B8990" s="4" t="s">
        <v>832</v>
      </c>
      <c r="C8990" s="5" t="str">
        <f t="shared" si="708"/>
        <v xml:space="preserve"> 6</v>
      </c>
      <c r="D8990" s="12" t="str">
        <f t="shared" si="704"/>
        <v>26</v>
      </c>
      <c r="E8990" s="12">
        <f t="shared" si="705"/>
        <v>2</v>
      </c>
      <c r="F8990" s="12" t="str">
        <f t="shared" si="706"/>
        <v>先勝</v>
      </c>
      <c r="G8990" s="12" t="str">
        <f t="shared" si="707"/>
        <v>金</v>
      </c>
      <c r="J8990" s="12"/>
      <c r="K8990" s="12"/>
      <c r="L8990" s="12"/>
      <c r="M8990" s="12"/>
      <c r="N8990" s="12"/>
    </row>
    <row r="8991" spans="1:14" x14ac:dyDescent="0.2">
      <c r="A8991" s="1">
        <v>49168</v>
      </c>
      <c r="B8991" s="4" t="s">
        <v>833</v>
      </c>
      <c r="C8991" s="5" t="str">
        <f t="shared" si="708"/>
        <v xml:space="preserve"> 6</v>
      </c>
      <c r="D8991" s="12" t="str">
        <f t="shared" si="704"/>
        <v>27</v>
      </c>
      <c r="E8991" s="12">
        <f t="shared" si="705"/>
        <v>3</v>
      </c>
      <c r="F8991" s="12" t="str">
        <f t="shared" si="706"/>
        <v>友引</v>
      </c>
      <c r="G8991" s="12" t="str">
        <f t="shared" si="707"/>
        <v>土</v>
      </c>
      <c r="J8991" s="12"/>
      <c r="K8991" s="12"/>
      <c r="L8991" s="12"/>
      <c r="M8991" s="12"/>
      <c r="N8991" s="12"/>
    </row>
    <row r="8992" spans="1:14" x14ac:dyDescent="0.2">
      <c r="A8992" s="1">
        <v>49169</v>
      </c>
      <c r="B8992" s="4" t="s">
        <v>834</v>
      </c>
      <c r="C8992" s="5" t="str">
        <f t="shared" si="708"/>
        <v xml:space="preserve"> 6</v>
      </c>
      <c r="D8992" s="12" t="str">
        <f t="shared" si="704"/>
        <v>28</v>
      </c>
      <c r="E8992" s="12">
        <f t="shared" si="705"/>
        <v>4</v>
      </c>
      <c r="F8992" s="12" t="str">
        <f t="shared" si="706"/>
        <v>先負</v>
      </c>
      <c r="G8992" s="12" t="str">
        <f t="shared" si="707"/>
        <v>日</v>
      </c>
      <c r="J8992" s="12"/>
      <c r="K8992" s="12"/>
      <c r="L8992" s="12"/>
      <c r="M8992" s="12"/>
      <c r="N8992" s="12"/>
    </row>
    <row r="8993" spans="1:14" x14ac:dyDescent="0.2">
      <c r="A8993" s="1">
        <v>49170</v>
      </c>
      <c r="B8993" s="4" t="s">
        <v>835</v>
      </c>
      <c r="C8993" s="5" t="str">
        <f t="shared" si="708"/>
        <v xml:space="preserve"> 6</v>
      </c>
      <c r="D8993" s="12" t="str">
        <f t="shared" si="704"/>
        <v>29</v>
      </c>
      <c r="E8993" s="12">
        <f t="shared" si="705"/>
        <v>5</v>
      </c>
      <c r="F8993" s="12" t="str">
        <f t="shared" si="706"/>
        <v>仏滅</v>
      </c>
      <c r="G8993" s="12" t="str">
        <f t="shared" si="707"/>
        <v>月</v>
      </c>
      <c r="J8993" s="12"/>
      <c r="K8993" s="12"/>
      <c r="L8993" s="12"/>
      <c r="M8993" s="12"/>
      <c r="N8993" s="12"/>
    </row>
    <row r="8994" spans="1:14" x14ac:dyDescent="0.2">
      <c r="A8994" s="1">
        <v>49171</v>
      </c>
      <c r="B8994" s="4" t="s">
        <v>866</v>
      </c>
      <c r="C8994" s="5" t="str">
        <f t="shared" si="708"/>
        <v xml:space="preserve"> 7</v>
      </c>
      <c r="D8994" s="12" t="str">
        <f t="shared" si="704"/>
        <v>1</v>
      </c>
      <c r="E8994" s="12">
        <f t="shared" si="705"/>
        <v>2</v>
      </c>
      <c r="F8994" s="12" t="str">
        <f t="shared" si="706"/>
        <v>先勝</v>
      </c>
      <c r="G8994" s="12" t="str">
        <f t="shared" si="707"/>
        <v>火</v>
      </c>
      <c r="J8994" s="12"/>
      <c r="K8994" s="12"/>
      <c r="L8994" s="12"/>
      <c r="M8994" s="12"/>
      <c r="N8994" s="12"/>
    </row>
    <row r="8995" spans="1:14" x14ac:dyDescent="0.2">
      <c r="A8995" s="1">
        <v>49172</v>
      </c>
      <c r="B8995" s="4" t="s">
        <v>867</v>
      </c>
      <c r="C8995" s="5" t="str">
        <f t="shared" si="708"/>
        <v xml:space="preserve"> 7</v>
      </c>
      <c r="D8995" s="12" t="str">
        <f t="shared" si="704"/>
        <v>2</v>
      </c>
      <c r="E8995" s="12">
        <f t="shared" si="705"/>
        <v>3</v>
      </c>
      <c r="F8995" s="12" t="str">
        <f t="shared" si="706"/>
        <v>友引</v>
      </c>
      <c r="G8995" s="12" t="str">
        <f t="shared" si="707"/>
        <v>水</v>
      </c>
      <c r="J8995" s="12"/>
      <c r="K8995" s="12"/>
      <c r="L8995" s="12"/>
      <c r="M8995" s="12"/>
      <c r="N8995" s="12"/>
    </row>
    <row r="8996" spans="1:14" x14ac:dyDescent="0.2">
      <c r="A8996" s="1">
        <v>49173</v>
      </c>
      <c r="B8996" s="4" t="s">
        <v>868</v>
      </c>
      <c r="C8996" s="5" t="str">
        <f t="shared" si="708"/>
        <v xml:space="preserve"> 7</v>
      </c>
      <c r="D8996" s="12" t="str">
        <f t="shared" si="704"/>
        <v>3</v>
      </c>
      <c r="E8996" s="12">
        <f t="shared" si="705"/>
        <v>4</v>
      </c>
      <c r="F8996" s="12" t="str">
        <f t="shared" si="706"/>
        <v>先負</v>
      </c>
      <c r="G8996" s="12" t="str">
        <f t="shared" si="707"/>
        <v>木</v>
      </c>
      <c r="J8996" s="12"/>
      <c r="K8996" s="12"/>
      <c r="L8996" s="12"/>
      <c r="M8996" s="12"/>
      <c r="N8996" s="12"/>
    </row>
    <row r="8997" spans="1:14" x14ac:dyDescent="0.2">
      <c r="A8997" s="1">
        <v>49174</v>
      </c>
      <c r="B8997" s="4" t="s">
        <v>869</v>
      </c>
      <c r="C8997" s="5" t="str">
        <f t="shared" si="708"/>
        <v xml:space="preserve"> 7</v>
      </c>
      <c r="D8997" s="12" t="str">
        <f t="shared" si="704"/>
        <v>4</v>
      </c>
      <c r="E8997" s="12">
        <f t="shared" si="705"/>
        <v>5</v>
      </c>
      <c r="F8997" s="12" t="str">
        <f t="shared" si="706"/>
        <v>仏滅</v>
      </c>
      <c r="G8997" s="12" t="str">
        <f t="shared" si="707"/>
        <v>金</v>
      </c>
      <c r="J8997" s="12"/>
      <c r="K8997" s="12"/>
      <c r="L8997" s="12"/>
      <c r="M8997" s="12"/>
      <c r="N8997" s="12"/>
    </row>
    <row r="8998" spans="1:14" x14ac:dyDescent="0.2">
      <c r="A8998" s="1">
        <v>49175</v>
      </c>
      <c r="B8998" s="4" t="s">
        <v>870</v>
      </c>
      <c r="C8998" s="5" t="str">
        <f t="shared" si="708"/>
        <v xml:space="preserve"> 7</v>
      </c>
      <c r="D8998" s="12" t="str">
        <f t="shared" si="704"/>
        <v>5</v>
      </c>
      <c r="E8998" s="12">
        <f t="shared" si="705"/>
        <v>0</v>
      </c>
      <c r="F8998" s="12" t="str">
        <f t="shared" si="706"/>
        <v>大安</v>
      </c>
      <c r="G8998" s="12" t="str">
        <f t="shared" si="707"/>
        <v>土</v>
      </c>
      <c r="J8998" s="12"/>
      <c r="K8998" s="12"/>
      <c r="L8998" s="12"/>
      <c r="M8998" s="12"/>
      <c r="N8998" s="12"/>
    </row>
    <row r="8999" spans="1:14" x14ac:dyDescent="0.2">
      <c r="A8999" s="1">
        <v>49176</v>
      </c>
      <c r="B8999" s="4" t="s">
        <v>871</v>
      </c>
      <c r="C8999" s="5" t="str">
        <f t="shared" si="708"/>
        <v xml:space="preserve"> 7</v>
      </c>
      <c r="D8999" s="12" t="str">
        <f t="shared" si="704"/>
        <v>6</v>
      </c>
      <c r="E8999" s="12">
        <f t="shared" si="705"/>
        <v>1</v>
      </c>
      <c r="F8999" s="12" t="str">
        <f t="shared" si="706"/>
        <v>赤口</v>
      </c>
      <c r="G8999" s="12" t="str">
        <f t="shared" si="707"/>
        <v>日</v>
      </c>
      <c r="J8999" s="12"/>
      <c r="K8999" s="12"/>
      <c r="L8999" s="12"/>
      <c r="M8999" s="12"/>
      <c r="N8999" s="12"/>
    </row>
    <row r="9000" spans="1:14" x14ac:dyDescent="0.2">
      <c r="A9000" s="1">
        <v>49177</v>
      </c>
      <c r="B9000" s="4" t="s">
        <v>872</v>
      </c>
      <c r="C9000" s="5" t="str">
        <f t="shared" si="708"/>
        <v xml:space="preserve"> 7</v>
      </c>
      <c r="D9000" s="12" t="str">
        <f t="shared" si="704"/>
        <v>7</v>
      </c>
      <c r="E9000" s="12">
        <f t="shared" si="705"/>
        <v>2</v>
      </c>
      <c r="F9000" s="12" t="str">
        <f t="shared" si="706"/>
        <v>先勝</v>
      </c>
      <c r="G9000" s="12" t="str">
        <f t="shared" si="707"/>
        <v>月</v>
      </c>
      <c r="J9000" s="12"/>
      <c r="K9000" s="12"/>
      <c r="L9000" s="12"/>
      <c r="M9000" s="12"/>
      <c r="N9000" s="12"/>
    </row>
    <row r="9001" spans="1:14" x14ac:dyDescent="0.2">
      <c r="A9001" s="1">
        <v>49178</v>
      </c>
      <c r="B9001" s="4" t="s">
        <v>873</v>
      </c>
      <c r="C9001" s="5" t="str">
        <f t="shared" si="708"/>
        <v xml:space="preserve"> 7</v>
      </c>
      <c r="D9001" s="12" t="str">
        <f t="shared" si="704"/>
        <v>8</v>
      </c>
      <c r="E9001" s="12">
        <f t="shared" si="705"/>
        <v>3</v>
      </c>
      <c r="F9001" s="12" t="str">
        <f t="shared" si="706"/>
        <v>友引</v>
      </c>
      <c r="G9001" s="12" t="str">
        <f t="shared" si="707"/>
        <v>火</v>
      </c>
      <c r="J9001" s="12"/>
      <c r="K9001" s="12"/>
      <c r="L9001" s="12"/>
      <c r="M9001" s="12"/>
      <c r="N9001" s="12"/>
    </row>
    <row r="9002" spans="1:14" x14ac:dyDescent="0.2">
      <c r="A9002" s="1">
        <v>49179</v>
      </c>
      <c r="B9002" s="4" t="s">
        <v>874</v>
      </c>
      <c r="C9002" s="5" t="str">
        <f t="shared" si="708"/>
        <v xml:space="preserve"> 7</v>
      </c>
      <c r="D9002" s="12" t="str">
        <f t="shared" si="704"/>
        <v>9</v>
      </c>
      <c r="E9002" s="12">
        <f t="shared" si="705"/>
        <v>4</v>
      </c>
      <c r="F9002" s="12" t="str">
        <f t="shared" si="706"/>
        <v>先負</v>
      </c>
      <c r="G9002" s="12" t="str">
        <f t="shared" si="707"/>
        <v>水</v>
      </c>
      <c r="J9002" s="12"/>
      <c r="K9002" s="12"/>
      <c r="L9002" s="12"/>
      <c r="M9002" s="12"/>
      <c r="N9002" s="12"/>
    </row>
    <row r="9003" spans="1:14" x14ac:dyDescent="0.2">
      <c r="A9003" s="1">
        <v>49180</v>
      </c>
      <c r="B9003" s="4" t="s">
        <v>875</v>
      </c>
      <c r="C9003" s="5" t="str">
        <f t="shared" si="708"/>
        <v xml:space="preserve"> 7</v>
      </c>
      <c r="D9003" s="12" t="str">
        <f t="shared" si="704"/>
        <v>10</v>
      </c>
      <c r="E9003" s="12">
        <f t="shared" si="705"/>
        <v>5</v>
      </c>
      <c r="F9003" s="12" t="str">
        <f t="shared" si="706"/>
        <v>仏滅</v>
      </c>
      <c r="G9003" s="12" t="str">
        <f t="shared" si="707"/>
        <v>木</v>
      </c>
      <c r="J9003" s="12"/>
      <c r="K9003" s="12"/>
      <c r="L9003" s="12"/>
      <c r="M9003" s="12"/>
      <c r="N9003" s="12"/>
    </row>
    <row r="9004" spans="1:14" x14ac:dyDescent="0.2">
      <c r="A9004" s="1">
        <v>49181</v>
      </c>
      <c r="B9004" s="4" t="s">
        <v>876</v>
      </c>
      <c r="C9004" s="5" t="str">
        <f t="shared" si="708"/>
        <v xml:space="preserve"> 7</v>
      </c>
      <c r="D9004" s="12" t="str">
        <f t="shared" si="704"/>
        <v>11</v>
      </c>
      <c r="E9004" s="12">
        <f t="shared" si="705"/>
        <v>0</v>
      </c>
      <c r="F9004" s="12" t="str">
        <f t="shared" si="706"/>
        <v>大安</v>
      </c>
      <c r="G9004" s="12" t="str">
        <f t="shared" si="707"/>
        <v>金</v>
      </c>
      <c r="J9004" s="12"/>
      <c r="K9004" s="12"/>
      <c r="L9004" s="12"/>
      <c r="M9004" s="12"/>
      <c r="N9004" s="12"/>
    </row>
    <row r="9005" spans="1:14" x14ac:dyDescent="0.2">
      <c r="A9005" s="1">
        <v>49182</v>
      </c>
      <c r="B9005" s="4" t="s">
        <v>877</v>
      </c>
      <c r="C9005" s="5" t="str">
        <f t="shared" si="708"/>
        <v xml:space="preserve"> 7</v>
      </c>
      <c r="D9005" s="12" t="str">
        <f t="shared" si="704"/>
        <v>12</v>
      </c>
      <c r="E9005" s="12">
        <f t="shared" si="705"/>
        <v>1</v>
      </c>
      <c r="F9005" s="12" t="str">
        <f t="shared" si="706"/>
        <v>赤口</v>
      </c>
      <c r="G9005" s="12" t="str">
        <f t="shared" si="707"/>
        <v>土</v>
      </c>
      <c r="J9005" s="12"/>
      <c r="K9005" s="12"/>
      <c r="L9005" s="12"/>
      <c r="M9005" s="12"/>
      <c r="N9005" s="12"/>
    </row>
    <row r="9006" spans="1:14" x14ac:dyDescent="0.2">
      <c r="A9006" s="1">
        <v>49183</v>
      </c>
      <c r="B9006" s="4" t="s">
        <v>878</v>
      </c>
      <c r="C9006" s="5" t="str">
        <f t="shared" si="708"/>
        <v xml:space="preserve"> 7</v>
      </c>
      <c r="D9006" s="12" t="str">
        <f t="shared" ref="D9006:D9069" si="709">RIGHT(B9006,LEN(B9006)-FIND("/",B9006))</f>
        <v>13</v>
      </c>
      <c r="E9006" s="12">
        <f t="shared" si="705"/>
        <v>2</v>
      </c>
      <c r="F9006" s="12" t="str">
        <f t="shared" si="706"/>
        <v>先勝</v>
      </c>
      <c r="G9006" s="12" t="str">
        <f t="shared" si="707"/>
        <v>日</v>
      </c>
      <c r="J9006" s="12"/>
      <c r="K9006" s="12"/>
      <c r="L9006" s="12"/>
      <c r="M9006" s="12"/>
      <c r="N9006" s="12"/>
    </row>
    <row r="9007" spans="1:14" x14ac:dyDescent="0.2">
      <c r="A9007" s="1">
        <v>49184</v>
      </c>
      <c r="B9007" s="4" t="s">
        <v>879</v>
      </c>
      <c r="C9007" s="5" t="str">
        <f t="shared" si="708"/>
        <v xml:space="preserve"> 7</v>
      </c>
      <c r="D9007" s="12" t="str">
        <f t="shared" si="709"/>
        <v>14</v>
      </c>
      <c r="E9007" s="12">
        <f t="shared" si="705"/>
        <v>3</v>
      </c>
      <c r="F9007" s="12" t="str">
        <f t="shared" si="706"/>
        <v>友引</v>
      </c>
      <c r="G9007" s="12" t="str">
        <f t="shared" si="707"/>
        <v>月</v>
      </c>
      <c r="J9007" s="12"/>
      <c r="K9007" s="12"/>
      <c r="L9007" s="12"/>
      <c r="M9007" s="12"/>
      <c r="N9007" s="12"/>
    </row>
    <row r="9008" spans="1:14" x14ac:dyDescent="0.2">
      <c r="A9008" s="1">
        <v>49185</v>
      </c>
      <c r="B9008" s="4" t="s">
        <v>880</v>
      </c>
      <c r="C9008" s="5" t="str">
        <f t="shared" si="708"/>
        <v xml:space="preserve"> 7</v>
      </c>
      <c r="D9008" s="12" t="str">
        <f t="shared" si="709"/>
        <v>15</v>
      </c>
      <c r="E9008" s="12">
        <f t="shared" si="705"/>
        <v>4</v>
      </c>
      <c r="F9008" s="12" t="str">
        <f t="shared" si="706"/>
        <v>先負</v>
      </c>
      <c r="G9008" s="12" t="str">
        <f t="shared" si="707"/>
        <v>火</v>
      </c>
      <c r="J9008" s="12"/>
      <c r="K9008" s="12"/>
      <c r="L9008" s="12"/>
      <c r="M9008" s="12"/>
      <c r="N9008" s="12"/>
    </row>
    <row r="9009" spans="1:14" x14ac:dyDescent="0.2">
      <c r="A9009" s="1">
        <v>49186</v>
      </c>
      <c r="B9009" s="4" t="s">
        <v>881</v>
      </c>
      <c r="C9009" s="5" t="str">
        <f t="shared" si="708"/>
        <v xml:space="preserve"> 7</v>
      </c>
      <c r="D9009" s="12" t="str">
        <f t="shared" si="709"/>
        <v>16</v>
      </c>
      <c r="E9009" s="12">
        <f t="shared" si="705"/>
        <v>5</v>
      </c>
      <c r="F9009" s="12" t="str">
        <f t="shared" si="706"/>
        <v>仏滅</v>
      </c>
      <c r="G9009" s="12" t="str">
        <f t="shared" si="707"/>
        <v>水</v>
      </c>
      <c r="J9009" s="12"/>
      <c r="K9009" s="12"/>
      <c r="L9009" s="12"/>
      <c r="M9009" s="12"/>
      <c r="N9009" s="12"/>
    </row>
    <row r="9010" spans="1:14" x14ac:dyDescent="0.2">
      <c r="A9010" s="1">
        <v>49187</v>
      </c>
      <c r="B9010" s="4" t="s">
        <v>882</v>
      </c>
      <c r="C9010" s="5" t="str">
        <f t="shared" si="708"/>
        <v xml:space="preserve"> 7</v>
      </c>
      <c r="D9010" s="12" t="str">
        <f t="shared" si="709"/>
        <v>17</v>
      </c>
      <c r="E9010" s="12">
        <f t="shared" si="705"/>
        <v>0</v>
      </c>
      <c r="F9010" s="12" t="str">
        <f t="shared" si="706"/>
        <v>大安</v>
      </c>
      <c r="G9010" s="12" t="str">
        <f t="shared" si="707"/>
        <v>木</v>
      </c>
      <c r="J9010" s="12"/>
      <c r="K9010" s="12"/>
      <c r="L9010" s="12"/>
      <c r="M9010" s="12"/>
      <c r="N9010" s="12"/>
    </row>
    <row r="9011" spans="1:14" x14ac:dyDescent="0.2">
      <c r="A9011" s="1">
        <v>49188</v>
      </c>
      <c r="B9011" s="4" t="s">
        <v>883</v>
      </c>
      <c r="C9011" s="5" t="str">
        <f t="shared" si="708"/>
        <v xml:space="preserve"> 7</v>
      </c>
      <c r="D9011" s="12" t="str">
        <f t="shared" si="709"/>
        <v>18</v>
      </c>
      <c r="E9011" s="12">
        <f t="shared" si="705"/>
        <v>1</v>
      </c>
      <c r="F9011" s="12" t="str">
        <f t="shared" si="706"/>
        <v>赤口</v>
      </c>
      <c r="G9011" s="12" t="str">
        <f t="shared" si="707"/>
        <v>金</v>
      </c>
      <c r="J9011" s="12"/>
      <c r="K9011" s="12"/>
      <c r="L9011" s="12"/>
      <c r="M9011" s="12"/>
      <c r="N9011" s="12"/>
    </row>
    <row r="9012" spans="1:14" x14ac:dyDescent="0.2">
      <c r="A9012" s="1">
        <v>49189</v>
      </c>
      <c r="B9012" s="4" t="s">
        <v>884</v>
      </c>
      <c r="C9012" s="5" t="str">
        <f t="shared" si="708"/>
        <v xml:space="preserve"> 7</v>
      </c>
      <c r="D9012" s="12" t="str">
        <f t="shared" si="709"/>
        <v>19</v>
      </c>
      <c r="E9012" s="12">
        <f t="shared" ref="E9012:E9075" si="710">MOD(C9012+D9012,6)</f>
        <v>2</v>
      </c>
      <c r="F9012" s="12" t="str">
        <f t="shared" ref="F9012:F9075" si="711">VLOOKUP(E9012,$H$2:$I$7,2)</f>
        <v>先勝</v>
      </c>
      <c r="G9012" s="12" t="str">
        <f t="shared" ref="G9012:G9075" si="712">TEXT(A9012,"aaa")</f>
        <v>土</v>
      </c>
      <c r="J9012" s="12"/>
      <c r="K9012" s="12"/>
      <c r="L9012" s="12"/>
      <c r="M9012" s="12"/>
      <c r="N9012" s="12"/>
    </row>
    <row r="9013" spans="1:14" x14ac:dyDescent="0.2">
      <c r="A9013" s="1">
        <v>49190</v>
      </c>
      <c r="B9013" s="4" t="s">
        <v>885</v>
      </c>
      <c r="C9013" s="5" t="str">
        <f t="shared" si="708"/>
        <v xml:space="preserve"> 7</v>
      </c>
      <c r="D9013" s="12" t="str">
        <f t="shared" si="709"/>
        <v>20</v>
      </c>
      <c r="E9013" s="12">
        <f t="shared" si="710"/>
        <v>3</v>
      </c>
      <c r="F9013" s="12" t="str">
        <f t="shared" si="711"/>
        <v>友引</v>
      </c>
      <c r="G9013" s="12" t="str">
        <f t="shared" si="712"/>
        <v>日</v>
      </c>
      <c r="J9013" s="12"/>
      <c r="K9013" s="12"/>
      <c r="L9013" s="12"/>
      <c r="M9013" s="12"/>
      <c r="N9013" s="12"/>
    </row>
    <row r="9014" spans="1:14" x14ac:dyDescent="0.2">
      <c r="A9014" s="1">
        <v>49191</v>
      </c>
      <c r="B9014" s="4" t="s">
        <v>886</v>
      </c>
      <c r="C9014" s="5" t="str">
        <f t="shared" si="708"/>
        <v xml:space="preserve"> 7</v>
      </c>
      <c r="D9014" s="12" t="str">
        <f t="shared" si="709"/>
        <v>21</v>
      </c>
      <c r="E9014" s="12">
        <f t="shared" si="710"/>
        <v>4</v>
      </c>
      <c r="F9014" s="12" t="str">
        <f t="shared" si="711"/>
        <v>先負</v>
      </c>
      <c r="G9014" s="12" t="str">
        <f t="shared" si="712"/>
        <v>月</v>
      </c>
      <c r="J9014" s="12"/>
      <c r="K9014" s="12"/>
      <c r="L9014" s="12"/>
      <c r="M9014" s="12"/>
      <c r="N9014" s="12"/>
    </row>
    <row r="9015" spans="1:14" x14ac:dyDescent="0.2">
      <c r="A9015" s="1">
        <v>49192</v>
      </c>
      <c r="B9015" s="4" t="s">
        <v>887</v>
      </c>
      <c r="C9015" s="5" t="str">
        <f t="shared" si="708"/>
        <v xml:space="preserve"> 7</v>
      </c>
      <c r="D9015" s="12" t="str">
        <f t="shared" si="709"/>
        <v>22</v>
      </c>
      <c r="E9015" s="12">
        <f t="shared" si="710"/>
        <v>5</v>
      </c>
      <c r="F9015" s="12" t="str">
        <f t="shared" si="711"/>
        <v>仏滅</v>
      </c>
      <c r="G9015" s="12" t="str">
        <f t="shared" si="712"/>
        <v>火</v>
      </c>
      <c r="J9015" s="12"/>
      <c r="K9015" s="12"/>
      <c r="L9015" s="12"/>
      <c r="M9015" s="12"/>
      <c r="N9015" s="12"/>
    </row>
    <row r="9016" spans="1:14" x14ac:dyDescent="0.2">
      <c r="A9016" s="1">
        <v>49193</v>
      </c>
      <c r="B9016" s="4" t="s">
        <v>888</v>
      </c>
      <c r="C9016" s="5" t="str">
        <f t="shared" si="708"/>
        <v xml:space="preserve"> 7</v>
      </c>
      <c r="D9016" s="12" t="str">
        <f t="shared" si="709"/>
        <v>23</v>
      </c>
      <c r="E9016" s="12">
        <f t="shared" si="710"/>
        <v>0</v>
      </c>
      <c r="F9016" s="12" t="str">
        <f t="shared" si="711"/>
        <v>大安</v>
      </c>
      <c r="G9016" s="12" t="str">
        <f t="shared" si="712"/>
        <v>水</v>
      </c>
      <c r="J9016" s="12"/>
      <c r="K9016" s="12"/>
      <c r="L9016" s="12"/>
      <c r="M9016" s="12"/>
      <c r="N9016" s="12"/>
    </row>
    <row r="9017" spans="1:14" x14ac:dyDescent="0.2">
      <c r="A9017" s="1">
        <v>49194</v>
      </c>
      <c r="B9017" s="4" t="s">
        <v>889</v>
      </c>
      <c r="C9017" s="5" t="str">
        <f t="shared" si="708"/>
        <v xml:space="preserve"> 7</v>
      </c>
      <c r="D9017" s="12" t="str">
        <f t="shared" si="709"/>
        <v>24</v>
      </c>
      <c r="E9017" s="12">
        <f t="shared" si="710"/>
        <v>1</v>
      </c>
      <c r="F9017" s="12" t="str">
        <f t="shared" si="711"/>
        <v>赤口</v>
      </c>
      <c r="G9017" s="12" t="str">
        <f t="shared" si="712"/>
        <v>木</v>
      </c>
      <c r="J9017" s="12"/>
      <c r="K9017" s="12"/>
      <c r="L9017" s="12"/>
      <c r="M9017" s="12"/>
      <c r="N9017" s="12"/>
    </row>
    <row r="9018" spans="1:14" x14ac:dyDescent="0.2">
      <c r="A9018" s="1">
        <v>49195</v>
      </c>
      <c r="B9018" s="4" t="s">
        <v>890</v>
      </c>
      <c r="C9018" s="5" t="str">
        <f t="shared" si="708"/>
        <v xml:space="preserve"> 7</v>
      </c>
      <c r="D9018" s="12" t="str">
        <f t="shared" si="709"/>
        <v>25</v>
      </c>
      <c r="E9018" s="12">
        <f t="shared" si="710"/>
        <v>2</v>
      </c>
      <c r="F9018" s="12" t="str">
        <f t="shared" si="711"/>
        <v>先勝</v>
      </c>
      <c r="G9018" s="12" t="str">
        <f t="shared" si="712"/>
        <v>金</v>
      </c>
      <c r="J9018" s="12"/>
      <c r="K9018" s="12"/>
      <c r="L9018" s="12"/>
      <c r="M9018" s="12"/>
      <c r="N9018" s="12"/>
    </row>
    <row r="9019" spans="1:14" x14ac:dyDescent="0.2">
      <c r="A9019" s="1">
        <v>49196</v>
      </c>
      <c r="B9019" s="4" t="s">
        <v>891</v>
      </c>
      <c r="C9019" s="5" t="str">
        <f t="shared" si="708"/>
        <v xml:space="preserve"> 7</v>
      </c>
      <c r="D9019" s="12" t="str">
        <f t="shared" si="709"/>
        <v>26</v>
      </c>
      <c r="E9019" s="12">
        <f t="shared" si="710"/>
        <v>3</v>
      </c>
      <c r="F9019" s="12" t="str">
        <f t="shared" si="711"/>
        <v>友引</v>
      </c>
      <c r="G9019" s="12" t="str">
        <f t="shared" si="712"/>
        <v>土</v>
      </c>
      <c r="J9019" s="12"/>
      <c r="K9019" s="12"/>
      <c r="L9019" s="12"/>
      <c r="M9019" s="12"/>
      <c r="N9019" s="12"/>
    </row>
    <row r="9020" spans="1:14" x14ac:dyDescent="0.2">
      <c r="A9020" s="1">
        <v>49197</v>
      </c>
      <c r="B9020" s="4" t="s">
        <v>892</v>
      </c>
      <c r="C9020" s="5" t="str">
        <f t="shared" si="708"/>
        <v xml:space="preserve"> 7</v>
      </c>
      <c r="D9020" s="12" t="str">
        <f t="shared" si="709"/>
        <v>27</v>
      </c>
      <c r="E9020" s="12">
        <f t="shared" si="710"/>
        <v>4</v>
      </c>
      <c r="F9020" s="12" t="str">
        <f t="shared" si="711"/>
        <v>先負</v>
      </c>
      <c r="G9020" s="12" t="str">
        <f t="shared" si="712"/>
        <v>日</v>
      </c>
      <c r="J9020" s="12"/>
      <c r="K9020" s="12"/>
      <c r="L9020" s="12"/>
      <c r="M9020" s="12"/>
      <c r="N9020" s="12"/>
    </row>
    <row r="9021" spans="1:14" x14ac:dyDescent="0.2">
      <c r="A9021" s="1">
        <v>49198</v>
      </c>
      <c r="B9021" s="4" t="s">
        <v>893</v>
      </c>
      <c r="C9021" s="5" t="str">
        <f t="shared" si="708"/>
        <v xml:space="preserve"> 7</v>
      </c>
      <c r="D9021" s="12" t="str">
        <f t="shared" si="709"/>
        <v>28</v>
      </c>
      <c r="E9021" s="12">
        <f t="shared" si="710"/>
        <v>5</v>
      </c>
      <c r="F9021" s="12" t="str">
        <f t="shared" si="711"/>
        <v>仏滅</v>
      </c>
      <c r="G9021" s="12" t="str">
        <f t="shared" si="712"/>
        <v>月</v>
      </c>
      <c r="J9021" s="12"/>
      <c r="K9021" s="12"/>
      <c r="L9021" s="12"/>
      <c r="M9021" s="12"/>
      <c r="N9021" s="12"/>
    </row>
    <row r="9022" spans="1:14" x14ac:dyDescent="0.2">
      <c r="A9022" s="1">
        <v>49199</v>
      </c>
      <c r="B9022" s="4" t="s">
        <v>894</v>
      </c>
      <c r="C9022" s="5" t="str">
        <f t="shared" si="708"/>
        <v xml:space="preserve"> 7</v>
      </c>
      <c r="D9022" s="12" t="str">
        <f t="shared" si="709"/>
        <v>29</v>
      </c>
      <c r="E9022" s="12">
        <f t="shared" si="710"/>
        <v>0</v>
      </c>
      <c r="F9022" s="12" t="str">
        <f t="shared" si="711"/>
        <v>大安</v>
      </c>
      <c r="G9022" s="12" t="str">
        <f t="shared" si="712"/>
        <v>火</v>
      </c>
      <c r="J9022" s="12"/>
      <c r="K9022" s="12"/>
      <c r="L9022" s="12"/>
      <c r="M9022" s="12"/>
      <c r="N9022" s="12"/>
    </row>
    <row r="9023" spans="1:14" x14ac:dyDescent="0.2">
      <c r="A9023" s="1">
        <v>49200</v>
      </c>
      <c r="B9023" s="4" t="s">
        <v>895</v>
      </c>
      <c r="C9023" s="5" t="str">
        <f t="shared" si="708"/>
        <v xml:space="preserve"> 7</v>
      </c>
      <c r="D9023" s="12" t="str">
        <f t="shared" si="709"/>
        <v>30</v>
      </c>
      <c r="E9023" s="12">
        <f t="shared" si="710"/>
        <v>1</v>
      </c>
      <c r="F9023" s="12" t="str">
        <f t="shared" si="711"/>
        <v>赤口</v>
      </c>
      <c r="G9023" s="12" t="str">
        <f t="shared" si="712"/>
        <v>水</v>
      </c>
      <c r="J9023" s="12"/>
      <c r="K9023" s="12"/>
      <c r="L9023" s="12"/>
      <c r="M9023" s="12"/>
      <c r="N9023" s="12"/>
    </row>
    <row r="9024" spans="1:14" x14ac:dyDescent="0.2">
      <c r="A9024" s="1">
        <v>49201</v>
      </c>
      <c r="B9024" s="4" t="s">
        <v>896</v>
      </c>
      <c r="C9024" s="5" t="str">
        <f t="shared" si="708"/>
        <v xml:space="preserve"> 8</v>
      </c>
      <c r="D9024" s="12" t="str">
        <f t="shared" si="709"/>
        <v>1</v>
      </c>
      <c r="E9024" s="12">
        <f t="shared" si="710"/>
        <v>3</v>
      </c>
      <c r="F9024" s="12" t="str">
        <f t="shared" si="711"/>
        <v>友引</v>
      </c>
      <c r="G9024" s="12" t="str">
        <f t="shared" si="712"/>
        <v>木</v>
      </c>
      <c r="J9024" s="12"/>
      <c r="K9024" s="12"/>
      <c r="L9024" s="12"/>
      <c r="M9024" s="12"/>
      <c r="N9024" s="12"/>
    </row>
    <row r="9025" spans="1:14" x14ac:dyDescent="0.2">
      <c r="A9025" s="1">
        <v>49202</v>
      </c>
      <c r="B9025" s="4" t="s">
        <v>897</v>
      </c>
      <c r="C9025" s="5" t="str">
        <f t="shared" si="708"/>
        <v xml:space="preserve"> 8</v>
      </c>
      <c r="D9025" s="12" t="str">
        <f t="shared" si="709"/>
        <v>2</v>
      </c>
      <c r="E9025" s="12">
        <f t="shared" si="710"/>
        <v>4</v>
      </c>
      <c r="F9025" s="12" t="str">
        <f t="shared" si="711"/>
        <v>先負</v>
      </c>
      <c r="G9025" s="12" t="str">
        <f t="shared" si="712"/>
        <v>金</v>
      </c>
      <c r="J9025" s="12"/>
      <c r="K9025" s="12"/>
      <c r="L9025" s="12"/>
      <c r="M9025" s="12"/>
      <c r="N9025" s="12"/>
    </row>
    <row r="9026" spans="1:14" x14ac:dyDescent="0.2">
      <c r="A9026" s="1">
        <v>49203</v>
      </c>
      <c r="B9026" s="4" t="s">
        <v>898</v>
      </c>
      <c r="C9026" s="5" t="str">
        <f t="shared" si="708"/>
        <v xml:space="preserve"> 8</v>
      </c>
      <c r="D9026" s="12" t="str">
        <f t="shared" si="709"/>
        <v>3</v>
      </c>
      <c r="E9026" s="12">
        <f t="shared" si="710"/>
        <v>5</v>
      </c>
      <c r="F9026" s="12" t="str">
        <f t="shared" si="711"/>
        <v>仏滅</v>
      </c>
      <c r="G9026" s="12" t="str">
        <f t="shared" si="712"/>
        <v>土</v>
      </c>
      <c r="J9026" s="12"/>
      <c r="K9026" s="12"/>
      <c r="L9026" s="12"/>
      <c r="M9026" s="12"/>
      <c r="N9026" s="12"/>
    </row>
    <row r="9027" spans="1:14" x14ac:dyDescent="0.2">
      <c r="A9027" s="1">
        <v>49204</v>
      </c>
      <c r="B9027" s="4" t="s">
        <v>899</v>
      </c>
      <c r="C9027" s="5" t="str">
        <f t="shared" si="708"/>
        <v xml:space="preserve"> 8</v>
      </c>
      <c r="D9027" s="12" t="str">
        <f t="shared" si="709"/>
        <v>4</v>
      </c>
      <c r="E9027" s="12">
        <f t="shared" si="710"/>
        <v>0</v>
      </c>
      <c r="F9027" s="12" t="str">
        <f t="shared" si="711"/>
        <v>大安</v>
      </c>
      <c r="G9027" s="12" t="str">
        <f t="shared" si="712"/>
        <v>日</v>
      </c>
      <c r="J9027" s="12"/>
      <c r="K9027" s="12"/>
      <c r="L9027" s="12"/>
      <c r="M9027" s="12"/>
      <c r="N9027" s="12"/>
    </row>
    <row r="9028" spans="1:14" x14ac:dyDescent="0.2">
      <c r="A9028" s="1">
        <v>49205</v>
      </c>
      <c r="B9028" s="4" t="s">
        <v>900</v>
      </c>
      <c r="C9028" s="5" t="str">
        <f t="shared" si="708"/>
        <v xml:space="preserve"> 8</v>
      </c>
      <c r="D9028" s="12" t="str">
        <f t="shared" si="709"/>
        <v>5</v>
      </c>
      <c r="E9028" s="12">
        <f t="shared" si="710"/>
        <v>1</v>
      </c>
      <c r="F9028" s="12" t="str">
        <f t="shared" si="711"/>
        <v>赤口</v>
      </c>
      <c r="G9028" s="12" t="str">
        <f t="shared" si="712"/>
        <v>月</v>
      </c>
      <c r="J9028" s="12"/>
      <c r="K9028" s="12"/>
      <c r="L9028" s="12"/>
      <c r="M9028" s="12"/>
      <c r="N9028" s="12"/>
    </row>
    <row r="9029" spans="1:14" x14ac:dyDescent="0.2">
      <c r="A9029" s="1">
        <v>49206</v>
      </c>
      <c r="B9029" s="4" t="s">
        <v>901</v>
      </c>
      <c r="C9029" s="5" t="str">
        <f t="shared" si="708"/>
        <v xml:space="preserve"> 8</v>
      </c>
      <c r="D9029" s="12" t="str">
        <f t="shared" si="709"/>
        <v>6</v>
      </c>
      <c r="E9029" s="12">
        <f t="shared" si="710"/>
        <v>2</v>
      </c>
      <c r="F9029" s="12" t="str">
        <f t="shared" si="711"/>
        <v>先勝</v>
      </c>
      <c r="G9029" s="12" t="str">
        <f t="shared" si="712"/>
        <v>火</v>
      </c>
      <c r="J9029" s="12"/>
      <c r="K9029" s="12"/>
      <c r="L9029" s="12"/>
      <c r="M9029" s="12"/>
      <c r="N9029" s="12"/>
    </row>
    <row r="9030" spans="1:14" x14ac:dyDescent="0.2">
      <c r="A9030" s="1">
        <v>49207</v>
      </c>
      <c r="B9030" s="4" t="s">
        <v>902</v>
      </c>
      <c r="C9030" s="5" t="str">
        <f t="shared" si="708"/>
        <v xml:space="preserve"> 8</v>
      </c>
      <c r="D9030" s="12" t="str">
        <f t="shared" si="709"/>
        <v>7</v>
      </c>
      <c r="E9030" s="12">
        <f t="shared" si="710"/>
        <v>3</v>
      </c>
      <c r="F9030" s="12" t="str">
        <f t="shared" si="711"/>
        <v>友引</v>
      </c>
      <c r="G9030" s="12" t="str">
        <f t="shared" si="712"/>
        <v>水</v>
      </c>
      <c r="J9030" s="12"/>
      <c r="K9030" s="12"/>
      <c r="L9030" s="12"/>
      <c r="M9030" s="12"/>
      <c r="N9030" s="12"/>
    </row>
    <row r="9031" spans="1:14" x14ac:dyDescent="0.2">
      <c r="A9031" s="1">
        <v>49208</v>
      </c>
      <c r="B9031" s="4" t="s">
        <v>903</v>
      </c>
      <c r="C9031" s="5" t="str">
        <f t="shared" si="708"/>
        <v xml:space="preserve"> 8</v>
      </c>
      <c r="D9031" s="12" t="str">
        <f t="shared" si="709"/>
        <v>8</v>
      </c>
      <c r="E9031" s="12">
        <f t="shared" si="710"/>
        <v>4</v>
      </c>
      <c r="F9031" s="12" t="str">
        <f t="shared" si="711"/>
        <v>先負</v>
      </c>
      <c r="G9031" s="12" t="str">
        <f t="shared" si="712"/>
        <v>木</v>
      </c>
      <c r="J9031" s="12"/>
      <c r="K9031" s="12"/>
      <c r="L9031" s="12"/>
      <c r="M9031" s="12"/>
      <c r="N9031" s="12"/>
    </row>
    <row r="9032" spans="1:14" x14ac:dyDescent="0.2">
      <c r="A9032" s="1">
        <v>49209</v>
      </c>
      <c r="B9032" s="4" t="s">
        <v>904</v>
      </c>
      <c r="C9032" s="5" t="str">
        <f t="shared" si="708"/>
        <v xml:space="preserve"> 8</v>
      </c>
      <c r="D9032" s="12" t="str">
        <f t="shared" si="709"/>
        <v>9</v>
      </c>
      <c r="E9032" s="12">
        <f t="shared" si="710"/>
        <v>5</v>
      </c>
      <c r="F9032" s="12" t="str">
        <f t="shared" si="711"/>
        <v>仏滅</v>
      </c>
      <c r="G9032" s="12" t="str">
        <f t="shared" si="712"/>
        <v>金</v>
      </c>
      <c r="J9032" s="12"/>
      <c r="K9032" s="12"/>
      <c r="L9032" s="12"/>
      <c r="M9032" s="12"/>
      <c r="N9032" s="12"/>
    </row>
    <row r="9033" spans="1:14" x14ac:dyDescent="0.2">
      <c r="A9033" s="1">
        <v>49210</v>
      </c>
      <c r="B9033" s="4" t="s">
        <v>905</v>
      </c>
      <c r="C9033" s="5" t="str">
        <f t="shared" si="708"/>
        <v xml:space="preserve"> 8</v>
      </c>
      <c r="D9033" s="12" t="str">
        <f t="shared" si="709"/>
        <v>10</v>
      </c>
      <c r="E9033" s="12">
        <f t="shared" si="710"/>
        <v>0</v>
      </c>
      <c r="F9033" s="12" t="str">
        <f t="shared" si="711"/>
        <v>大安</v>
      </c>
      <c r="G9033" s="12" t="str">
        <f t="shared" si="712"/>
        <v>土</v>
      </c>
      <c r="J9033" s="12"/>
      <c r="K9033" s="12"/>
      <c r="L9033" s="12"/>
      <c r="M9033" s="12"/>
      <c r="N9033" s="12"/>
    </row>
    <row r="9034" spans="1:14" x14ac:dyDescent="0.2">
      <c r="A9034" s="1">
        <v>49211</v>
      </c>
      <c r="B9034" s="4" t="s">
        <v>906</v>
      </c>
      <c r="C9034" s="5" t="str">
        <f t="shared" si="708"/>
        <v xml:space="preserve"> 8</v>
      </c>
      <c r="D9034" s="12" t="str">
        <f t="shared" si="709"/>
        <v>11</v>
      </c>
      <c r="E9034" s="12">
        <f t="shared" si="710"/>
        <v>1</v>
      </c>
      <c r="F9034" s="12" t="str">
        <f t="shared" si="711"/>
        <v>赤口</v>
      </c>
      <c r="G9034" s="12" t="str">
        <f t="shared" si="712"/>
        <v>日</v>
      </c>
      <c r="J9034" s="12"/>
      <c r="K9034" s="12"/>
      <c r="L9034" s="12"/>
      <c r="M9034" s="12"/>
      <c r="N9034" s="12"/>
    </row>
    <row r="9035" spans="1:14" x14ac:dyDescent="0.2">
      <c r="A9035" s="1">
        <v>49212</v>
      </c>
      <c r="B9035" s="4" t="s">
        <v>907</v>
      </c>
      <c r="C9035" s="5" t="str">
        <f t="shared" si="708"/>
        <v xml:space="preserve"> 8</v>
      </c>
      <c r="D9035" s="12" t="str">
        <f t="shared" si="709"/>
        <v>12</v>
      </c>
      <c r="E9035" s="12">
        <f t="shared" si="710"/>
        <v>2</v>
      </c>
      <c r="F9035" s="12" t="str">
        <f t="shared" si="711"/>
        <v>先勝</v>
      </c>
      <c r="G9035" s="12" t="str">
        <f t="shared" si="712"/>
        <v>月</v>
      </c>
      <c r="J9035" s="12"/>
      <c r="K9035" s="12"/>
      <c r="L9035" s="12"/>
      <c r="M9035" s="12"/>
      <c r="N9035" s="12"/>
    </row>
    <row r="9036" spans="1:14" x14ac:dyDescent="0.2">
      <c r="A9036" s="1">
        <v>49213</v>
      </c>
      <c r="B9036" s="4" t="s">
        <v>908</v>
      </c>
      <c r="C9036" s="5" t="str">
        <f t="shared" ref="C9036:C9099" si="713">SUBSTITUTE( LEFT(B9036,LEN(B9036)-(LEN(B9036)-FIND("/",B9036)+1)), "閏", "" )</f>
        <v xml:space="preserve"> 8</v>
      </c>
      <c r="D9036" s="12" t="str">
        <f t="shared" si="709"/>
        <v>13</v>
      </c>
      <c r="E9036" s="12">
        <f t="shared" si="710"/>
        <v>3</v>
      </c>
      <c r="F9036" s="12" t="str">
        <f t="shared" si="711"/>
        <v>友引</v>
      </c>
      <c r="G9036" s="12" t="str">
        <f t="shared" si="712"/>
        <v>火</v>
      </c>
      <c r="J9036" s="12"/>
      <c r="K9036" s="12"/>
      <c r="L9036" s="12"/>
      <c r="M9036" s="12"/>
      <c r="N9036" s="12"/>
    </row>
    <row r="9037" spans="1:14" x14ac:dyDescent="0.2">
      <c r="A9037" s="1">
        <v>49214</v>
      </c>
      <c r="B9037" s="4" t="s">
        <v>909</v>
      </c>
      <c r="C9037" s="5" t="str">
        <f t="shared" si="713"/>
        <v xml:space="preserve"> 8</v>
      </c>
      <c r="D9037" s="12" t="str">
        <f t="shared" si="709"/>
        <v>14</v>
      </c>
      <c r="E9037" s="12">
        <f t="shared" si="710"/>
        <v>4</v>
      </c>
      <c r="F9037" s="12" t="str">
        <f t="shared" si="711"/>
        <v>先負</v>
      </c>
      <c r="G9037" s="12" t="str">
        <f t="shared" si="712"/>
        <v>水</v>
      </c>
      <c r="J9037" s="12"/>
      <c r="K9037" s="12"/>
      <c r="L9037" s="12"/>
      <c r="M9037" s="12"/>
      <c r="N9037" s="12"/>
    </row>
    <row r="9038" spans="1:14" x14ac:dyDescent="0.2">
      <c r="A9038" s="1">
        <v>49215</v>
      </c>
      <c r="B9038" s="4" t="s">
        <v>910</v>
      </c>
      <c r="C9038" s="5" t="str">
        <f t="shared" si="713"/>
        <v xml:space="preserve"> 8</v>
      </c>
      <c r="D9038" s="12" t="str">
        <f t="shared" si="709"/>
        <v>15</v>
      </c>
      <c r="E9038" s="12">
        <f t="shared" si="710"/>
        <v>5</v>
      </c>
      <c r="F9038" s="12" t="str">
        <f t="shared" si="711"/>
        <v>仏滅</v>
      </c>
      <c r="G9038" s="12" t="str">
        <f t="shared" si="712"/>
        <v>木</v>
      </c>
      <c r="J9038" s="12"/>
      <c r="K9038" s="12"/>
      <c r="L9038" s="12"/>
      <c r="M9038" s="12"/>
      <c r="N9038" s="12"/>
    </row>
    <row r="9039" spans="1:14" x14ac:dyDescent="0.2">
      <c r="A9039" s="1">
        <v>49216</v>
      </c>
      <c r="B9039" s="4" t="s">
        <v>911</v>
      </c>
      <c r="C9039" s="5" t="str">
        <f t="shared" si="713"/>
        <v xml:space="preserve"> 8</v>
      </c>
      <c r="D9039" s="12" t="str">
        <f t="shared" si="709"/>
        <v>16</v>
      </c>
      <c r="E9039" s="12">
        <f t="shared" si="710"/>
        <v>0</v>
      </c>
      <c r="F9039" s="12" t="str">
        <f t="shared" si="711"/>
        <v>大安</v>
      </c>
      <c r="G9039" s="12" t="str">
        <f t="shared" si="712"/>
        <v>金</v>
      </c>
      <c r="J9039" s="12"/>
      <c r="K9039" s="12"/>
      <c r="L9039" s="12"/>
      <c r="M9039" s="12"/>
      <c r="N9039" s="12"/>
    </row>
    <row r="9040" spans="1:14" x14ac:dyDescent="0.2">
      <c r="A9040" s="1">
        <v>49217</v>
      </c>
      <c r="B9040" s="4" t="s">
        <v>912</v>
      </c>
      <c r="C9040" s="5" t="str">
        <f t="shared" si="713"/>
        <v xml:space="preserve"> 8</v>
      </c>
      <c r="D9040" s="12" t="str">
        <f t="shared" si="709"/>
        <v>17</v>
      </c>
      <c r="E9040" s="12">
        <f t="shared" si="710"/>
        <v>1</v>
      </c>
      <c r="F9040" s="12" t="str">
        <f t="shared" si="711"/>
        <v>赤口</v>
      </c>
      <c r="G9040" s="12" t="str">
        <f t="shared" si="712"/>
        <v>土</v>
      </c>
      <c r="J9040" s="12"/>
      <c r="K9040" s="12"/>
      <c r="L9040" s="12"/>
      <c r="M9040" s="12"/>
      <c r="N9040" s="12"/>
    </row>
    <row r="9041" spans="1:14" x14ac:dyDescent="0.2">
      <c r="A9041" s="1">
        <v>49218</v>
      </c>
      <c r="B9041" s="4" t="s">
        <v>913</v>
      </c>
      <c r="C9041" s="5" t="str">
        <f t="shared" si="713"/>
        <v xml:space="preserve"> 8</v>
      </c>
      <c r="D9041" s="12" t="str">
        <f t="shared" si="709"/>
        <v>18</v>
      </c>
      <c r="E9041" s="12">
        <f t="shared" si="710"/>
        <v>2</v>
      </c>
      <c r="F9041" s="12" t="str">
        <f t="shared" si="711"/>
        <v>先勝</v>
      </c>
      <c r="G9041" s="12" t="str">
        <f t="shared" si="712"/>
        <v>日</v>
      </c>
      <c r="J9041" s="12"/>
      <c r="K9041" s="12"/>
      <c r="L9041" s="12"/>
      <c r="M9041" s="12"/>
      <c r="N9041" s="12"/>
    </row>
    <row r="9042" spans="1:14" x14ac:dyDescent="0.2">
      <c r="A9042" s="1">
        <v>49219</v>
      </c>
      <c r="B9042" s="4" t="s">
        <v>914</v>
      </c>
      <c r="C9042" s="5" t="str">
        <f t="shared" si="713"/>
        <v xml:space="preserve"> 8</v>
      </c>
      <c r="D9042" s="12" t="str">
        <f t="shared" si="709"/>
        <v>19</v>
      </c>
      <c r="E9042" s="12">
        <f t="shared" si="710"/>
        <v>3</v>
      </c>
      <c r="F9042" s="12" t="str">
        <f t="shared" si="711"/>
        <v>友引</v>
      </c>
      <c r="G9042" s="12" t="str">
        <f t="shared" si="712"/>
        <v>月</v>
      </c>
      <c r="J9042" s="12"/>
      <c r="K9042" s="12"/>
      <c r="L9042" s="12"/>
      <c r="M9042" s="12"/>
      <c r="N9042" s="12"/>
    </row>
    <row r="9043" spans="1:14" x14ac:dyDescent="0.2">
      <c r="A9043" s="1">
        <v>49220</v>
      </c>
      <c r="B9043" s="4" t="s">
        <v>915</v>
      </c>
      <c r="C9043" s="5" t="str">
        <f t="shared" si="713"/>
        <v xml:space="preserve"> 8</v>
      </c>
      <c r="D9043" s="12" t="str">
        <f t="shared" si="709"/>
        <v>20</v>
      </c>
      <c r="E9043" s="12">
        <f t="shared" si="710"/>
        <v>4</v>
      </c>
      <c r="F9043" s="12" t="str">
        <f t="shared" si="711"/>
        <v>先負</v>
      </c>
      <c r="G9043" s="12" t="str">
        <f t="shared" si="712"/>
        <v>火</v>
      </c>
      <c r="J9043" s="12"/>
      <c r="K9043" s="12"/>
      <c r="L9043" s="12"/>
      <c r="M9043" s="12"/>
      <c r="N9043" s="12"/>
    </row>
    <row r="9044" spans="1:14" x14ac:dyDescent="0.2">
      <c r="A9044" s="1">
        <v>49221</v>
      </c>
      <c r="B9044" s="4" t="s">
        <v>916</v>
      </c>
      <c r="C9044" s="5" t="str">
        <f t="shared" si="713"/>
        <v xml:space="preserve"> 8</v>
      </c>
      <c r="D9044" s="12" t="str">
        <f t="shared" si="709"/>
        <v>21</v>
      </c>
      <c r="E9044" s="12">
        <f t="shared" si="710"/>
        <v>5</v>
      </c>
      <c r="F9044" s="12" t="str">
        <f t="shared" si="711"/>
        <v>仏滅</v>
      </c>
      <c r="G9044" s="12" t="str">
        <f t="shared" si="712"/>
        <v>水</v>
      </c>
      <c r="J9044" s="12"/>
      <c r="K9044" s="12"/>
      <c r="L9044" s="12"/>
      <c r="M9044" s="12"/>
      <c r="N9044" s="12"/>
    </row>
    <row r="9045" spans="1:14" x14ac:dyDescent="0.2">
      <c r="A9045" s="1">
        <v>49222</v>
      </c>
      <c r="B9045" s="4" t="s">
        <v>917</v>
      </c>
      <c r="C9045" s="5" t="str">
        <f t="shared" si="713"/>
        <v xml:space="preserve"> 8</v>
      </c>
      <c r="D9045" s="12" t="str">
        <f t="shared" si="709"/>
        <v>22</v>
      </c>
      <c r="E9045" s="12">
        <f t="shared" si="710"/>
        <v>0</v>
      </c>
      <c r="F9045" s="12" t="str">
        <f t="shared" si="711"/>
        <v>大安</v>
      </c>
      <c r="G9045" s="12" t="str">
        <f t="shared" si="712"/>
        <v>木</v>
      </c>
      <c r="J9045" s="12"/>
      <c r="K9045" s="12"/>
      <c r="L9045" s="12"/>
      <c r="M9045" s="12"/>
      <c r="N9045" s="12"/>
    </row>
    <row r="9046" spans="1:14" x14ac:dyDescent="0.2">
      <c r="A9046" s="1">
        <v>49223</v>
      </c>
      <c r="B9046" s="4" t="s">
        <v>918</v>
      </c>
      <c r="C9046" s="5" t="str">
        <f t="shared" si="713"/>
        <v xml:space="preserve"> 8</v>
      </c>
      <c r="D9046" s="12" t="str">
        <f t="shared" si="709"/>
        <v>23</v>
      </c>
      <c r="E9046" s="12">
        <f t="shared" si="710"/>
        <v>1</v>
      </c>
      <c r="F9046" s="12" t="str">
        <f t="shared" si="711"/>
        <v>赤口</v>
      </c>
      <c r="G9046" s="12" t="str">
        <f t="shared" si="712"/>
        <v>金</v>
      </c>
      <c r="J9046" s="12"/>
      <c r="K9046" s="12"/>
      <c r="L9046" s="12"/>
      <c r="M9046" s="12"/>
      <c r="N9046" s="12"/>
    </row>
    <row r="9047" spans="1:14" x14ac:dyDescent="0.2">
      <c r="A9047" s="1">
        <v>49224</v>
      </c>
      <c r="B9047" s="4" t="s">
        <v>919</v>
      </c>
      <c r="C9047" s="5" t="str">
        <f t="shared" si="713"/>
        <v xml:space="preserve"> 8</v>
      </c>
      <c r="D9047" s="12" t="str">
        <f t="shared" si="709"/>
        <v>24</v>
      </c>
      <c r="E9047" s="12">
        <f t="shared" si="710"/>
        <v>2</v>
      </c>
      <c r="F9047" s="12" t="str">
        <f t="shared" si="711"/>
        <v>先勝</v>
      </c>
      <c r="G9047" s="12" t="str">
        <f t="shared" si="712"/>
        <v>土</v>
      </c>
      <c r="J9047" s="12"/>
      <c r="K9047" s="12"/>
      <c r="L9047" s="12"/>
      <c r="M9047" s="12"/>
      <c r="N9047" s="12"/>
    </row>
    <row r="9048" spans="1:14" x14ac:dyDescent="0.2">
      <c r="A9048" s="1">
        <v>49225</v>
      </c>
      <c r="B9048" s="4" t="s">
        <v>920</v>
      </c>
      <c r="C9048" s="5" t="str">
        <f t="shared" si="713"/>
        <v xml:space="preserve"> 8</v>
      </c>
      <c r="D9048" s="12" t="str">
        <f t="shared" si="709"/>
        <v>25</v>
      </c>
      <c r="E9048" s="12">
        <f t="shared" si="710"/>
        <v>3</v>
      </c>
      <c r="F9048" s="12" t="str">
        <f t="shared" si="711"/>
        <v>友引</v>
      </c>
      <c r="G9048" s="12" t="str">
        <f t="shared" si="712"/>
        <v>日</v>
      </c>
      <c r="J9048" s="12"/>
      <c r="K9048" s="12"/>
      <c r="L9048" s="12"/>
      <c r="M9048" s="12"/>
      <c r="N9048" s="12"/>
    </row>
    <row r="9049" spans="1:14" x14ac:dyDescent="0.2">
      <c r="A9049" s="1">
        <v>49226</v>
      </c>
      <c r="B9049" s="4" t="s">
        <v>921</v>
      </c>
      <c r="C9049" s="5" t="str">
        <f t="shared" si="713"/>
        <v xml:space="preserve"> 8</v>
      </c>
      <c r="D9049" s="12" t="str">
        <f t="shared" si="709"/>
        <v>26</v>
      </c>
      <c r="E9049" s="12">
        <f t="shared" si="710"/>
        <v>4</v>
      </c>
      <c r="F9049" s="12" t="str">
        <f t="shared" si="711"/>
        <v>先負</v>
      </c>
      <c r="G9049" s="12" t="str">
        <f t="shared" si="712"/>
        <v>月</v>
      </c>
      <c r="J9049" s="12"/>
      <c r="K9049" s="12"/>
      <c r="L9049" s="12"/>
      <c r="M9049" s="12"/>
      <c r="N9049" s="12"/>
    </row>
    <row r="9050" spans="1:14" x14ac:dyDescent="0.2">
      <c r="A9050" s="1">
        <v>49227</v>
      </c>
      <c r="B9050" s="4" t="s">
        <v>922</v>
      </c>
      <c r="C9050" s="5" t="str">
        <f t="shared" si="713"/>
        <v xml:space="preserve"> 8</v>
      </c>
      <c r="D9050" s="12" t="str">
        <f t="shared" si="709"/>
        <v>27</v>
      </c>
      <c r="E9050" s="12">
        <f t="shared" si="710"/>
        <v>5</v>
      </c>
      <c r="F9050" s="12" t="str">
        <f t="shared" si="711"/>
        <v>仏滅</v>
      </c>
      <c r="G9050" s="12" t="str">
        <f t="shared" si="712"/>
        <v>火</v>
      </c>
      <c r="J9050" s="12"/>
      <c r="K9050" s="12"/>
      <c r="L9050" s="12"/>
      <c r="M9050" s="12"/>
      <c r="N9050" s="12"/>
    </row>
    <row r="9051" spans="1:14" x14ac:dyDescent="0.2">
      <c r="A9051" s="1">
        <v>49228</v>
      </c>
      <c r="B9051" s="4" t="s">
        <v>923</v>
      </c>
      <c r="C9051" s="5" t="str">
        <f t="shared" si="713"/>
        <v xml:space="preserve"> 8</v>
      </c>
      <c r="D9051" s="12" t="str">
        <f t="shared" si="709"/>
        <v>28</v>
      </c>
      <c r="E9051" s="12">
        <f t="shared" si="710"/>
        <v>0</v>
      </c>
      <c r="F9051" s="12" t="str">
        <f t="shared" si="711"/>
        <v>大安</v>
      </c>
      <c r="G9051" s="12" t="str">
        <f t="shared" si="712"/>
        <v>水</v>
      </c>
      <c r="J9051" s="12"/>
      <c r="K9051" s="12"/>
      <c r="L9051" s="12"/>
      <c r="M9051" s="12"/>
      <c r="N9051" s="12"/>
    </row>
    <row r="9052" spans="1:14" x14ac:dyDescent="0.2">
      <c r="A9052" s="1">
        <v>49229</v>
      </c>
      <c r="B9052" s="4" t="s">
        <v>924</v>
      </c>
      <c r="C9052" s="5" t="str">
        <f t="shared" si="713"/>
        <v xml:space="preserve"> 8</v>
      </c>
      <c r="D9052" s="12" t="str">
        <f t="shared" si="709"/>
        <v>29</v>
      </c>
      <c r="E9052" s="12">
        <f t="shared" si="710"/>
        <v>1</v>
      </c>
      <c r="F9052" s="12" t="str">
        <f t="shared" si="711"/>
        <v>赤口</v>
      </c>
      <c r="G9052" s="12" t="str">
        <f t="shared" si="712"/>
        <v>木</v>
      </c>
      <c r="J9052" s="12"/>
      <c r="K9052" s="12"/>
      <c r="L9052" s="12"/>
      <c r="M9052" s="12"/>
      <c r="N9052" s="12"/>
    </row>
    <row r="9053" spans="1:14" x14ac:dyDescent="0.2">
      <c r="A9053" s="1">
        <v>49230</v>
      </c>
      <c r="B9053" s="4" t="s">
        <v>925</v>
      </c>
      <c r="C9053" s="5" t="str">
        <f t="shared" si="713"/>
        <v xml:space="preserve"> 9</v>
      </c>
      <c r="D9053" s="12" t="str">
        <f t="shared" si="709"/>
        <v>1</v>
      </c>
      <c r="E9053" s="12">
        <f t="shared" si="710"/>
        <v>4</v>
      </c>
      <c r="F9053" s="12" t="str">
        <f t="shared" si="711"/>
        <v>先負</v>
      </c>
      <c r="G9053" s="12" t="str">
        <f t="shared" si="712"/>
        <v>金</v>
      </c>
      <c r="J9053" s="12"/>
      <c r="K9053" s="12"/>
      <c r="L9053" s="12"/>
      <c r="M9053" s="12"/>
      <c r="N9053" s="12"/>
    </row>
    <row r="9054" spans="1:14" x14ac:dyDescent="0.2">
      <c r="A9054" s="1">
        <v>49231</v>
      </c>
      <c r="B9054" s="4" t="s">
        <v>926</v>
      </c>
      <c r="C9054" s="5" t="str">
        <f t="shared" si="713"/>
        <v xml:space="preserve"> 9</v>
      </c>
      <c r="D9054" s="12" t="str">
        <f t="shared" si="709"/>
        <v>2</v>
      </c>
      <c r="E9054" s="12">
        <f t="shared" si="710"/>
        <v>5</v>
      </c>
      <c r="F9054" s="12" t="str">
        <f t="shared" si="711"/>
        <v>仏滅</v>
      </c>
      <c r="G9054" s="12" t="str">
        <f t="shared" si="712"/>
        <v>土</v>
      </c>
      <c r="J9054" s="12"/>
      <c r="K9054" s="12"/>
      <c r="L9054" s="12"/>
      <c r="M9054" s="12"/>
      <c r="N9054" s="12"/>
    </row>
    <row r="9055" spans="1:14" x14ac:dyDescent="0.2">
      <c r="A9055" s="1">
        <v>49232</v>
      </c>
      <c r="B9055" s="4" t="s">
        <v>927</v>
      </c>
      <c r="C9055" s="5" t="str">
        <f t="shared" si="713"/>
        <v xml:space="preserve"> 9</v>
      </c>
      <c r="D9055" s="12" t="str">
        <f t="shared" si="709"/>
        <v>3</v>
      </c>
      <c r="E9055" s="12">
        <f t="shared" si="710"/>
        <v>0</v>
      </c>
      <c r="F9055" s="12" t="str">
        <f t="shared" si="711"/>
        <v>大安</v>
      </c>
      <c r="G9055" s="12" t="str">
        <f t="shared" si="712"/>
        <v>日</v>
      </c>
      <c r="J9055" s="12"/>
      <c r="K9055" s="12"/>
      <c r="L9055" s="12"/>
      <c r="M9055" s="12"/>
      <c r="N9055" s="12"/>
    </row>
    <row r="9056" spans="1:14" x14ac:dyDescent="0.2">
      <c r="A9056" s="1">
        <v>49233</v>
      </c>
      <c r="B9056" s="4" t="s">
        <v>928</v>
      </c>
      <c r="C9056" s="5" t="str">
        <f t="shared" si="713"/>
        <v xml:space="preserve"> 9</v>
      </c>
      <c r="D9056" s="12" t="str">
        <f t="shared" si="709"/>
        <v>4</v>
      </c>
      <c r="E9056" s="12">
        <f t="shared" si="710"/>
        <v>1</v>
      </c>
      <c r="F9056" s="12" t="str">
        <f t="shared" si="711"/>
        <v>赤口</v>
      </c>
      <c r="G9056" s="12" t="str">
        <f t="shared" si="712"/>
        <v>月</v>
      </c>
      <c r="J9056" s="12"/>
      <c r="K9056" s="12"/>
      <c r="L9056" s="12"/>
      <c r="M9056" s="12"/>
      <c r="N9056" s="12"/>
    </row>
    <row r="9057" spans="1:14" x14ac:dyDescent="0.2">
      <c r="A9057" s="1">
        <v>49234</v>
      </c>
      <c r="B9057" s="4" t="s">
        <v>929</v>
      </c>
      <c r="C9057" s="5" t="str">
        <f t="shared" si="713"/>
        <v xml:space="preserve"> 9</v>
      </c>
      <c r="D9057" s="12" t="str">
        <f t="shared" si="709"/>
        <v>5</v>
      </c>
      <c r="E9057" s="12">
        <f t="shared" si="710"/>
        <v>2</v>
      </c>
      <c r="F9057" s="12" t="str">
        <f t="shared" si="711"/>
        <v>先勝</v>
      </c>
      <c r="G9057" s="12" t="str">
        <f t="shared" si="712"/>
        <v>火</v>
      </c>
      <c r="J9057" s="12"/>
      <c r="K9057" s="12"/>
      <c r="L9057" s="12"/>
      <c r="M9057" s="12"/>
      <c r="N9057" s="12"/>
    </row>
    <row r="9058" spans="1:14" x14ac:dyDescent="0.2">
      <c r="A9058" s="1">
        <v>49235</v>
      </c>
      <c r="B9058" s="4" t="s">
        <v>930</v>
      </c>
      <c r="C9058" s="5" t="str">
        <f t="shared" si="713"/>
        <v xml:space="preserve"> 9</v>
      </c>
      <c r="D9058" s="12" t="str">
        <f t="shared" si="709"/>
        <v>6</v>
      </c>
      <c r="E9058" s="12">
        <f t="shared" si="710"/>
        <v>3</v>
      </c>
      <c r="F9058" s="12" t="str">
        <f t="shared" si="711"/>
        <v>友引</v>
      </c>
      <c r="G9058" s="12" t="str">
        <f t="shared" si="712"/>
        <v>水</v>
      </c>
      <c r="J9058" s="12"/>
      <c r="K9058" s="12"/>
      <c r="L9058" s="12"/>
      <c r="M9058" s="12"/>
      <c r="N9058" s="12"/>
    </row>
    <row r="9059" spans="1:14" x14ac:dyDescent="0.2">
      <c r="A9059" s="1">
        <v>49236</v>
      </c>
      <c r="B9059" s="4" t="s">
        <v>931</v>
      </c>
      <c r="C9059" s="5" t="str">
        <f t="shared" si="713"/>
        <v xml:space="preserve"> 9</v>
      </c>
      <c r="D9059" s="12" t="str">
        <f t="shared" si="709"/>
        <v>7</v>
      </c>
      <c r="E9059" s="12">
        <f t="shared" si="710"/>
        <v>4</v>
      </c>
      <c r="F9059" s="12" t="str">
        <f t="shared" si="711"/>
        <v>先負</v>
      </c>
      <c r="G9059" s="12" t="str">
        <f t="shared" si="712"/>
        <v>木</v>
      </c>
      <c r="J9059" s="12"/>
      <c r="K9059" s="12"/>
      <c r="L9059" s="12"/>
      <c r="M9059" s="12"/>
      <c r="N9059" s="12"/>
    </row>
    <row r="9060" spans="1:14" x14ac:dyDescent="0.2">
      <c r="A9060" s="1">
        <v>49237</v>
      </c>
      <c r="B9060" s="4" t="s">
        <v>932</v>
      </c>
      <c r="C9060" s="5" t="str">
        <f t="shared" si="713"/>
        <v xml:space="preserve"> 9</v>
      </c>
      <c r="D9060" s="12" t="str">
        <f t="shared" si="709"/>
        <v>8</v>
      </c>
      <c r="E9060" s="12">
        <f t="shared" si="710"/>
        <v>5</v>
      </c>
      <c r="F9060" s="12" t="str">
        <f t="shared" si="711"/>
        <v>仏滅</v>
      </c>
      <c r="G9060" s="12" t="str">
        <f t="shared" si="712"/>
        <v>金</v>
      </c>
      <c r="J9060" s="12"/>
      <c r="K9060" s="12"/>
      <c r="L9060" s="12"/>
      <c r="M9060" s="12"/>
      <c r="N9060" s="12"/>
    </row>
    <row r="9061" spans="1:14" x14ac:dyDescent="0.2">
      <c r="A9061" s="1">
        <v>49238</v>
      </c>
      <c r="B9061" s="4" t="s">
        <v>933</v>
      </c>
      <c r="C9061" s="5" t="str">
        <f t="shared" si="713"/>
        <v xml:space="preserve"> 9</v>
      </c>
      <c r="D9061" s="12" t="str">
        <f t="shared" si="709"/>
        <v>9</v>
      </c>
      <c r="E9061" s="12">
        <f t="shared" si="710"/>
        <v>0</v>
      </c>
      <c r="F9061" s="12" t="str">
        <f t="shared" si="711"/>
        <v>大安</v>
      </c>
      <c r="G9061" s="12" t="str">
        <f t="shared" si="712"/>
        <v>土</v>
      </c>
      <c r="J9061" s="12"/>
      <c r="K9061" s="12"/>
      <c r="L9061" s="12"/>
      <c r="M9061" s="12"/>
      <c r="N9061" s="12"/>
    </row>
    <row r="9062" spans="1:14" x14ac:dyDescent="0.2">
      <c r="A9062" s="1">
        <v>49239</v>
      </c>
      <c r="B9062" s="4" t="s">
        <v>934</v>
      </c>
      <c r="C9062" s="5" t="str">
        <f t="shared" si="713"/>
        <v xml:space="preserve"> 9</v>
      </c>
      <c r="D9062" s="12" t="str">
        <f t="shared" si="709"/>
        <v>10</v>
      </c>
      <c r="E9062" s="12">
        <f t="shared" si="710"/>
        <v>1</v>
      </c>
      <c r="F9062" s="12" t="str">
        <f t="shared" si="711"/>
        <v>赤口</v>
      </c>
      <c r="G9062" s="12" t="str">
        <f t="shared" si="712"/>
        <v>日</v>
      </c>
      <c r="J9062" s="12"/>
      <c r="K9062" s="12"/>
      <c r="L9062" s="12"/>
      <c r="M9062" s="12"/>
      <c r="N9062" s="12"/>
    </row>
    <row r="9063" spans="1:14" x14ac:dyDescent="0.2">
      <c r="A9063" s="1">
        <v>49240</v>
      </c>
      <c r="B9063" s="4" t="s">
        <v>935</v>
      </c>
      <c r="C9063" s="5" t="str">
        <f t="shared" si="713"/>
        <v xml:space="preserve"> 9</v>
      </c>
      <c r="D9063" s="12" t="str">
        <f t="shared" si="709"/>
        <v>11</v>
      </c>
      <c r="E9063" s="12">
        <f t="shared" si="710"/>
        <v>2</v>
      </c>
      <c r="F9063" s="12" t="str">
        <f t="shared" si="711"/>
        <v>先勝</v>
      </c>
      <c r="G9063" s="12" t="str">
        <f t="shared" si="712"/>
        <v>月</v>
      </c>
      <c r="J9063" s="12"/>
      <c r="K9063" s="12"/>
      <c r="L9063" s="12"/>
      <c r="M9063" s="12"/>
      <c r="N9063" s="12"/>
    </row>
    <row r="9064" spans="1:14" x14ac:dyDescent="0.2">
      <c r="A9064" s="1">
        <v>49241</v>
      </c>
      <c r="B9064" s="4" t="s">
        <v>936</v>
      </c>
      <c r="C9064" s="5" t="str">
        <f t="shared" si="713"/>
        <v xml:space="preserve"> 9</v>
      </c>
      <c r="D9064" s="12" t="str">
        <f t="shared" si="709"/>
        <v>12</v>
      </c>
      <c r="E9064" s="12">
        <f t="shared" si="710"/>
        <v>3</v>
      </c>
      <c r="F9064" s="12" t="str">
        <f t="shared" si="711"/>
        <v>友引</v>
      </c>
      <c r="G9064" s="12" t="str">
        <f t="shared" si="712"/>
        <v>火</v>
      </c>
      <c r="J9064" s="12"/>
      <c r="K9064" s="12"/>
      <c r="L9064" s="12"/>
      <c r="M9064" s="12"/>
      <c r="N9064" s="12"/>
    </row>
    <row r="9065" spans="1:14" x14ac:dyDescent="0.2">
      <c r="A9065" s="1">
        <v>49242</v>
      </c>
      <c r="B9065" s="4" t="s">
        <v>937</v>
      </c>
      <c r="C9065" s="5" t="str">
        <f t="shared" si="713"/>
        <v xml:space="preserve"> 9</v>
      </c>
      <c r="D9065" s="12" t="str">
        <f t="shared" si="709"/>
        <v>13</v>
      </c>
      <c r="E9065" s="12">
        <f t="shared" si="710"/>
        <v>4</v>
      </c>
      <c r="F9065" s="12" t="str">
        <f t="shared" si="711"/>
        <v>先負</v>
      </c>
      <c r="G9065" s="12" t="str">
        <f t="shared" si="712"/>
        <v>水</v>
      </c>
      <c r="J9065" s="12"/>
      <c r="K9065" s="12"/>
      <c r="L9065" s="12"/>
      <c r="M9065" s="12"/>
      <c r="N9065" s="12"/>
    </row>
    <row r="9066" spans="1:14" x14ac:dyDescent="0.2">
      <c r="A9066" s="1">
        <v>49243</v>
      </c>
      <c r="B9066" s="4" t="s">
        <v>938</v>
      </c>
      <c r="C9066" s="5" t="str">
        <f t="shared" si="713"/>
        <v xml:space="preserve"> 9</v>
      </c>
      <c r="D9066" s="12" t="str">
        <f t="shared" si="709"/>
        <v>14</v>
      </c>
      <c r="E9066" s="12">
        <f t="shared" si="710"/>
        <v>5</v>
      </c>
      <c r="F9066" s="12" t="str">
        <f t="shared" si="711"/>
        <v>仏滅</v>
      </c>
      <c r="G9066" s="12" t="str">
        <f t="shared" si="712"/>
        <v>木</v>
      </c>
      <c r="J9066" s="12"/>
      <c r="K9066" s="12"/>
      <c r="L9066" s="12"/>
      <c r="M9066" s="12"/>
      <c r="N9066" s="12"/>
    </row>
    <row r="9067" spans="1:14" x14ac:dyDescent="0.2">
      <c r="A9067" s="1">
        <v>49244</v>
      </c>
      <c r="B9067" s="4" t="s">
        <v>939</v>
      </c>
      <c r="C9067" s="5" t="str">
        <f t="shared" si="713"/>
        <v xml:space="preserve"> 9</v>
      </c>
      <c r="D9067" s="12" t="str">
        <f t="shared" si="709"/>
        <v>15</v>
      </c>
      <c r="E9067" s="12">
        <f t="shared" si="710"/>
        <v>0</v>
      </c>
      <c r="F9067" s="12" t="str">
        <f t="shared" si="711"/>
        <v>大安</v>
      </c>
      <c r="G9067" s="12" t="str">
        <f t="shared" si="712"/>
        <v>金</v>
      </c>
      <c r="J9067" s="12"/>
      <c r="K9067" s="12"/>
      <c r="L9067" s="12"/>
      <c r="M9067" s="12"/>
      <c r="N9067" s="12"/>
    </row>
    <row r="9068" spans="1:14" x14ac:dyDescent="0.2">
      <c r="A9068" s="1">
        <v>49245</v>
      </c>
      <c r="B9068" s="4" t="s">
        <v>940</v>
      </c>
      <c r="C9068" s="5" t="str">
        <f t="shared" si="713"/>
        <v xml:space="preserve"> 9</v>
      </c>
      <c r="D9068" s="12" t="str">
        <f t="shared" si="709"/>
        <v>16</v>
      </c>
      <c r="E9068" s="12">
        <f t="shared" si="710"/>
        <v>1</v>
      </c>
      <c r="F9068" s="12" t="str">
        <f t="shared" si="711"/>
        <v>赤口</v>
      </c>
      <c r="G9068" s="12" t="str">
        <f t="shared" si="712"/>
        <v>土</v>
      </c>
      <c r="J9068" s="12"/>
      <c r="K9068" s="12"/>
      <c r="L9068" s="12"/>
      <c r="M9068" s="12"/>
      <c r="N9068" s="12"/>
    </row>
    <row r="9069" spans="1:14" x14ac:dyDescent="0.2">
      <c r="A9069" s="1">
        <v>49246</v>
      </c>
      <c r="B9069" s="4" t="s">
        <v>941</v>
      </c>
      <c r="C9069" s="5" t="str">
        <f t="shared" si="713"/>
        <v xml:space="preserve"> 9</v>
      </c>
      <c r="D9069" s="12" t="str">
        <f t="shared" si="709"/>
        <v>17</v>
      </c>
      <c r="E9069" s="12">
        <f t="shared" si="710"/>
        <v>2</v>
      </c>
      <c r="F9069" s="12" t="str">
        <f t="shared" si="711"/>
        <v>先勝</v>
      </c>
      <c r="G9069" s="12" t="str">
        <f t="shared" si="712"/>
        <v>日</v>
      </c>
      <c r="J9069" s="12"/>
      <c r="K9069" s="12"/>
      <c r="L9069" s="12"/>
      <c r="M9069" s="12"/>
      <c r="N9069" s="12"/>
    </row>
    <row r="9070" spans="1:14" x14ac:dyDescent="0.2">
      <c r="A9070" s="1">
        <v>49247</v>
      </c>
      <c r="B9070" s="4" t="s">
        <v>942</v>
      </c>
      <c r="C9070" s="5" t="str">
        <f t="shared" si="713"/>
        <v xml:space="preserve"> 9</v>
      </c>
      <c r="D9070" s="12" t="str">
        <f t="shared" ref="D9070:D9133" si="714">RIGHT(B9070,LEN(B9070)-FIND("/",B9070))</f>
        <v>18</v>
      </c>
      <c r="E9070" s="12">
        <f t="shared" si="710"/>
        <v>3</v>
      </c>
      <c r="F9070" s="12" t="str">
        <f t="shared" si="711"/>
        <v>友引</v>
      </c>
      <c r="G9070" s="12" t="str">
        <f t="shared" si="712"/>
        <v>月</v>
      </c>
      <c r="J9070" s="12"/>
      <c r="K9070" s="12"/>
      <c r="L9070" s="12"/>
      <c r="M9070" s="12"/>
      <c r="N9070" s="12"/>
    </row>
    <row r="9071" spans="1:14" x14ac:dyDescent="0.2">
      <c r="A9071" s="1">
        <v>49248</v>
      </c>
      <c r="B9071" s="4" t="s">
        <v>943</v>
      </c>
      <c r="C9071" s="5" t="str">
        <f t="shared" si="713"/>
        <v xml:space="preserve"> 9</v>
      </c>
      <c r="D9071" s="12" t="str">
        <f t="shared" si="714"/>
        <v>19</v>
      </c>
      <c r="E9071" s="12">
        <f t="shared" si="710"/>
        <v>4</v>
      </c>
      <c r="F9071" s="12" t="str">
        <f t="shared" si="711"/>
        <v>先負</v>
      </c>
      <c r="G9071" s="12" t="str">
        <f t="shared" si="712"/>
        <v>火</v>
      </c>
      <c r="J9071" s="12"/>
      <c r="K9071" s="12"/>
      <c r="L9071" s="12"/>
      <c r="M9071" s="12"/>
      <c r="N9071" s="12"/>
    </row>
    <row r="9072" spans="1:14" x14ac:dyDescent="0.2">
      <c r="A9072" s="1">
        <v>49249</v>
      </c>
      <c r="B9072" s="4" t="s">
        <v>944</v>
      </c>
      <c r="C9072" s="5" t="str">
        <f t="shared" si="713"/>
        <v xml:space="preserve"> 9</v>
      </c>
      <c r="D9072" s="12" t="str">
        <f t="shared" si="714"/>
        <v>20</v>
      </c>
      <c r="E9072" s="12">
        <f t="shared" si="710"/>
        <v>5</v>
      </c>
      <c r="F9072" s="12" t="str">
        <f t="shared" si="711"/>
        <v>仏滅</v>
      </c>
      <c r="G9072" s="12" t="str">
        <f t="shared" si="712"/>
        <v>水</v>
      </c>
      <c r="J9072" s="12"/>
      <c r="K9072" s="12"/>
      <c r="L9072" s="12"/>
      <c r="M9072" s="12"/>
      <c r="N9072" s="12"/>
    </row>
    <row r="9073" spans="1:14" x14ac:dyDescent="0.2">
      <c r="A9073" s="1">
        <v>49250</v>
      </c>
      <c r="B9073" s="4" t="s">
        <v>945</v>
      </c>
      <c r="C9073" s="5" t="str">
        <f t="shared" si="713"/>
        <v xml:space="preserve"> 9</v>
      </c>
      <c r="D9073" s="12" t="str">
        <f t="shared" si="714"/>
        <v>21</v>
      </c>
      <c r="E9073" s="12">
        <f t="shared" si="710"/>
        <v>0</v>
      </c>
      <c r="F9073" s="12" t="str">
        <f t="shared" si="711"/>
        <v>大安</v>
      </c>
      <c r="G9073" s="12" t="str">
        <f t="shared" si="712"/>
        <v>木</v>
      </c>
      <c r="J9073" s="12"/>
      <c r="K9073" s="12"/>
      <c r="L9073" s="12"/>
      <c r="M9073" s="12"/>
      <c r="N9073" s="12"/>
    </row>
    <row r="9074" spans="1:14" x14ac:dyDescent="0.2">
      <c r="A9074" s="1">
        <v>49251</v>
      </c>
      <c r="B9074" s="4" t="s">
        <v>946</v>
      </c>
      <c r="C9074" s="5" t="str">
        <f t="shared" si="713"/>
        <v xml:space="preserve"> 9</v>
      </c>
      <c r="D9074" s="12" t="str">
        <f t="shared" si="714"/>
        <v>22</v>
      </c>
      <c r="E9074" s="12">
        <f t="shared" si="710"/>
        <v>1</v>
      </c>
      <c r="F9074" s="12" t="str">
        <f t="shared" si="711"/>
        <v>赤口</v>
      </c>
      <c r="G9074" s="12" t="str">
        <f t="shared" si="712"/>
        <v>金</v>
      </c>
      <c r="J9074" s="12"/>
      <c r="K9074" s="12"/>
      <c r="L9074" s="12"/>
      <c r="M9074" s="12"/>
      <c r="N9074" s="12"/>
    </row>
    <row r="9075" spans="1:14" x14ac:dyDescent="0.2">
      <c r="A9075" s="1">
        <v>49252</v>
      </c>
      <c r="B9075" s="4" t="s">
        <v>947</v>
      </c>
      <c r="C9075" s="5" t="str">
        <f t="shared" si="713"/>
        <v xml:space="preserve"> 9</v>
      </c>
      <c r="D9075" s="12" t="str">
        <f t="shared" si="714"/>
        <v>23</v>
      </c>
      <c r="E9075" s="12">
        <f t="shared" si="710"/>
        <v>2</v>
      </c>
      <c r="F9075" s="12" t="str">
        <f t="shared" si="711"/>
        <v>先勝</v>
      </c>
      <c r="G9075" s="12" t="str">
        <f t="shared" si="712"/>
        <v>土</v>
      </c>
      <c r="J9075" s="12"/>
      <c r="K9075" s="12"/>
      <c r="L9075" s="12"/>
      <c r="M9075" s="12"/>
      <c r="N9075" s="12"/>
    </row>
    <row r="9076" spans="1:14" x14ac:dyDescent="0.2">
      <c r="A9076" s="1">
        <v>49253</v>
      </c>
      <c r="B9076" s="4" t="s">
        <v>948</v>
      </c>
      <c r="C9076" s="5" t="str">
        <f t="shared" si="713"/>
        <v xml:space="preserve"> 9</v>
      </c>
      <c r="D9076" s="12" t="str">
        <f t="shared" si="714"/>
        <v>24</v>
      </c>
      <c r="E9076" s="12">
        <f t="shared" ref="E9076:E9139" si="715">MOD(C9076+D9076,6)</f>
        <v>3</v>
      </c>
      <c r="F9076" s="12" t="str">
        <f t="shared" ref="F9076:F9139" si="716">VLOOKUP(E9076,$H$2:$I$7,2)</f>
        <v>友引</v>
      </c>
      <c r="G9076" s="12" t="str">
        <f t="shared" ref="G9076:G9139" si="717">TEXT(A9076,"aaa")</f>
        <v>日</v>
      </c>
      <c r="J9076" s="12"/>
      <c r="K9076" s="12"/>
      <c r="L9076" s="12"/>
      <c r="M9076" s="12"/>
      <c r="N9076" s="12"/>
    </row>
    <row r="9077" spans="1:14" x14ac:dyDescent="0.2">
      <c r="A9077" s="1">
        <v>49254</v>
      </c>
      <c r="B9077" s="4" t="s">
        <v>949</v>
      </c>
      <c r="C9077" s="5" t="str">
        <f t="shared" si="713"/>
        <v xml:space="preserve"> 9</v>
      </c>
      <c r="D9077" s="12" t="str">
        <f t="shared" si="714"/>
        <v>25</v>
      </c>
      <c r="E9077" s="12">
        <f t="shared" si="715"/>
        <v>4</v>
      </c>
      <c r="F9077" s="12" t="str">
        <f t="shared" si="716"/>
        <v>先負</v>
      </c>
      <c r="G9077" s="12" t="str">
        <f t="shared" si="717"/>
        <v>月</v>
      </c>
      <c r="J9077" s="12"/>
      <c r="K9077" s="12"/>
      <c r="L9077" s="12"/>
      <c r="M9077" s="12"/>
      <c r="N9077" s="12"/>
    </row>
    <row r="9078" spans="1:14" x14ac:dyDescent="0.2">
      <c r="A9078" s="1">
        <v>49255</v>
      </c>
      <c r="B9078" s="4" t="s">
        <v>950</v>
      </c>
      <c r="C9078" s="5" t="str">
        <f t="shared" si="713"/>
        <v xml:space="preserve"> 9</v>
      </c>
      <c r="D9078" s="12" t="str">
        <f t="shared" si="714"/>
        <v>26</v>
      </c>
      <c r="E9078" s="12">
        <f t="shared" si="715"/>
        <v>5</v>
      </c>
      <c r="F9078" s="12" t="str">
        <f t="shared" si="716"/>
        <v>仏滅</v>
      </c>
      <c r="G9078" s="12" t="str">
        <f t="shared" si="717"/>
        <v>火</v>
      </c>
      <c r="J9078" s="12"/>
      <c r="K9078" s="12"/>
      <c r="L9078" s="12"/>
      <c r="M9078" s="12"/>
      <c r="N9078" s="12"/>
    </row>
    <row r="9079" spans="1:14" x14ac:dyDescent="0.2">
      <c r="A9079" s="1">
        <v>49256</v>
      </c>
      <c r="B9079" s="4" t="s">
        <v>951</v>
      </c>
      <c r="C9079" s="5" t="str">
        <f t="shared" si="713"/>
        <v xml:space="preserve"> 9</v>
      </c>
      <c r="D9079" s="12" t="str">
        <f t="shared" si="714"/>
        <v>27</v>
      </c>
      <c r="E9079" s="12">
        <f t="shared" si="715"/>
        <v>0</v>
      </c>
      <c r="F9079" s="12" t="str">
        <f t="shared" si="716"/>
        <v>大安</v>
      </c>
      <c r="G9079" s="12" t="str">
        <f t="shared" si="717"/>
        <v>水</v>
      </c>
      <c r="J9079" s="12"/>
      <c r="K9079" s="12"/>
      <c r="L9079" s="12"/>
      <c r="M9079" s="12"/>
      <c r="N9079" s="12"/>
    </row>
    <row r="9080" spans="1:14" x14ac:dyDescent="0.2">
      <c r="A9080" s="1">
        <v>49257</v>
      </c>
      <c r="B9080" s="4" t="s">
        <v>952</v>
      </c>
      <c r="C9080" s="5" t="str">
        <f t="shared" si="713"/>
        <v xml:space="preserve"> 9</v>
      </c>
      <c r="D9080" s="12" t="str">
        <f t="shared" si="714"/>
        <v>28</v>
      </c>
      <c r="E9080" s="12">
        <f t="shared" si="715"/>
        <v>1</v>
      </c>
      <c r="F9080" s="12" t="str">
        <f t="shared" si="716"/>
        <v>赤口</v>
      </c>
      <c r="G9080" s="12" t="str">
        <f t="shared" si="717"/>
        <v>木</v>
      </c>
      <c r="J9080" s="12"/>
      <c r="K9080" s="12"/>
      <c r="L9080" s="12"/>
      <c r="M9080" s="12"/>
      <c r="N9080" s="12"/>
    </row>
    <row r="9081" spans="1:14" x14ac:dyDescent="0.2">
      <c r="A9081" s="1">
        <v>49258</v>
      </c>
      <c r="B9081" s="4" t="s">
        <v>953</v>
      </c>
      <c r="C9081" s="5" t="str">
        <f t="shared" si="713"/>
        <v xml:space="preserve"> 9</v>
      </c>
      <c r="D9081" s="12" t="str">
        <f t="shared" si="714"/>
        <v>29</v>
      </c>
      <c r="E9081" s="12">
        <f t="shared" si="715"/>
        <v>2</v>
      </c>
      <c r="F9081" s="12" t="str">
        <f t="shared" si="716"/>
        <v>先勝</v>
      </c>
      <c r="G9081" s="12" t="str">
        <f t="shared" si="717"/>
        <v>金</v>
      </c>
      <c r="J9081" s="12"/>
      <c r="K9081" s="12"/>
      <c r="L9081" s="12"/>
      <c r="M9081" s="12"/>
      <c r="N9081" s="12"/>
    </row>
    <row r="9082" spans="1:14" x14ac:dyDescent="0.2">
      <c r="A9082" s="1">
        <v>49259</v>
      </c>
      <c r="B9082" s="4" t="s">
        <v>954</v>
      </c>
      <c r="C9082" s="5" t="str">
        <f t="shared" si="713"/>
        <v xml:space="preserve"> 9</v>
      </c>
      <c r="D9082" s="12" t="str">
        <f t="shared" si="714"/>
        <v>30</v>
      </c>
      <c r="E9082" s="12">
        <f t="shared" si="715"/>
        <v>3</v>
      </c>
      <c r="F9082" s="12" t="str">
        <f t="shared" si="716"/>
        <v>友引</v>
      </c>
      <c r="G9082" s="12" t="str">
        <f t="shared" si="717"/>
        <v>土</v>
      </c>
      <c r="J9082" s="12"/>
      <c r="K9082" s="12"/>
      <c r="L9082" s="12"/>
      <c r="M9082" s="12"/>
      <c r="N9082" s="12"/>
    </row>
    <row r="9083" spans="1:14" x14ac:dyDescent="0.2">
      <c r="A9083" s="1">
        <v>49260</v>
      </c>
      <c r="B9083" s="4" t="s">
        <v>955</v>
      </c>
      <c r="C9083" s="5" t="str">
        <f t="shared" si="713"/>
        <v xml:space="preserve"> 10</v>
      </c>
      <c r="D9083" s="12" t="str">
        <f t="shared" si="714"/>
        <v>1</v>
      </c>
      <c r="E9083" s="12">
        <f t="shared" si="715"/>
        <v>5</v>
      </c>
      <c r="F9083" s="12" t="str">
        <f t="shared" si="716"/>
        <v>仏滅</v>
      </c>
      <c r="G9083" s="12" t="str">
        <f t="shared" si="717"/>
        <v>日</v>
      </c>
      <c r="J9083" s="12"/>
      <c r="K9083" s="12"/>
      <c r="L9083" s="12"/>
      <c r="M9083" s="12"/>
      <c r="N9083" s="12"/>
    </row>
    <row r="9084" spans="1:14" x14ac:dyDescent="0.2">
      <c r="A9084" s="1">
        <v>49261</v>
      </c>
      <c r="B9084" s="4" t="s">
        <v>956</v>
      </c>
      <c r="C9084" s="5" t="str">
        <f t="shared" si="713"/>
        <v xml:space="preserve"> 10</v>
      </c>
      <c r="D9084" s="12" t="str">
        <f t="shared" si="714"/>
        <v>2</v>
      </c>
      <c r="E9084" s="12">
        <f t="shared" si="715"/>
        <v>0</v>
      </c>
      <c r="F9084" s="12" t="str">
        <f t="shared" si="716"/>
        <v>大安</v>
      </c>
      <c r="G9084" s="12" t="str">
        <f t="shared" si="717"/>
        <v>月</v>
      </c>
      <c r="J9084" s="12"/>
      <c r="K9084" s="12"/>
      <c r="L9084" s="12"/>
      <c r="M9084" s="12"/>
      <c r="N9084" s="12"/>
    </row>
    <row r="9085" spans="1:14" x14ac:dyDescent="0.2">
      <c r="A9085" s="1">
        <v>49262</v>
      </c>
      <c r="B9085" s="4" t="s">
        <v>957</v>
      </c>
      <c r="C9085" s="5" t="str">
        <f t="shared" si="713"/>
        <v xml:space="preserve"> 10</v>
      </c>
      <c r="D9085" s="12" t="str">
        <f t="shared" si="714"/>
        <v>3</v>
      </c>
      <c r="E9085" s="12">
        <f t="shared" si="715"/>
        <v>1</v>
      </c>
      <c r="F9085" s="12" t="str">
        <f t="shared" si="716"/>
        <v>赤口</v>
      </c>
      <c r="G9085" s="12" t="str">
        <f t="shared" si="717"/>
        <v>火</v>
      </c>
      <c r="J9085" s="12"/>
      <c r="K9085" s="12"/>
      <c r="L9085" s="12"/>
      <c r="M9085" s="12"/>
      <c r="N9085" s="12"/>
    </row>
    <row r="9086" spans="1:14" x14ac:dyDescent="0.2">
      <c r="A9086" s="1">
        <v>49263</v>
      </c>
      <c r="B9086" s="4" t="s">
        <v>958</v>
      </c>
      <c r="C9086" s="5" t="str">
        <f t="shared" si="713"/>
        <v xml:space="preserve"> 10</v>
      </c>
      <c r="D9086" s="12" t="str">
        <f t="shared" si="714"/>
        <v>4</v>
      </c>
      <c r="E9086" s="12">
        <f t="shared" si="715"/>
        <v>2</v>
      </c>
      <c r="F9086" s="12" t="str">
        <f t="shared" si="716"/>
        <v>先勝</v>
      </c>
      <c r="G9086" s="12" t="str">
        <f t="shared" si="717"/>
        <v>水</v>
      </c>
      <c r="J9086" s="12"/>
      <c r="K9086" s="12"/>
      <c r="L9086" s="12"/>
      <c r="M9086" s="12"/>
      <c r="N9086" s="12"/>
    </row>
    <row r="9087" spans="1:14" x14ac:dyDescent="0.2">
      <c r="A9087" s="1">
        <v>49264</v>
      </c>
      <c r="B9087" s="4" t="s">
        <v>959</v>
      </c>
      <c r="C9087" s="5" t="str">
        <f t="shared" si="713"/>
        <v xml:space="preserve"> 10</v>
      </c>
      <c r="D9087" s="12" t="str">
        <f t="shared" si="714"/>
        <v>5</v>
      </c>
      <c r="E9087" s="12">
        <f t="shared" si="715"/>
        <v>3</v>
      </c>
      <c r="F9087" s="12" t="str">
        <f t="shared" si="716"/>
        <v>友引</v>
      </c>
      <c r="G9087" s="12" t="str">
        <f t="shared" si="717"/>
        <v>木</v>
      </c>
      <c r="J9087" s="12"/>
      <c r="K9087" s="12"/>
      <c r="L9087" s="12"/>
      <c r="M9087" s="12"/>
      <c r="N9087" s="12"/>
    </row>
    <row r="9088" spans="1:14" x14ac:dyDescent="0.2">
      <c r="A9088" s="1">
        <v>49265</v>
      </c>
      <c r="B9088" s="4" t="s">
        <v>960</v>
      </c>
      <c r="C9088" s="5" t="str">
        <f t="shared" si="713"/>
        <v xml:space="preserve"> 10</v>
      </c>
      <c r="D9088" s="12" t="str">
        <f t="shared" si="714"/>
        <v>6</v>
      </c>
      <c r="E9088" s="12">
        <f t="shared" si="715"/>
        <v>4</v>
      </c>
      <c r="F9088" s="12" t="str">
        <f t="shared" si="716"/>
        <v>先負</v>
      </c>
      <c r="G9088" s="12" t="str">
        <f t="shared" si="717"/>
        <v>金</v>
      </c>
      <c r="J9088" s="12"/>
      <c r="K9088" s="12"/>
      <c r="L9088" s="12"/>
      <c r="M9088" s="12"/>
      <c r="N9088" s="12"/>
    </row>
    <row r="9089" spans="1:14" x14ac:dyDescent="0.2">
      <c r="A9089" s="1">
        <v>49266</v>
      </c>
      <c r="B9089" s="4" t="s">
        <v>961</v>
      </c>
      <c r="C9089" s="5" t="str">
        <f t="shared" si="713"/>
        <v xml:space="preserve"> 10</v>
      </c>
      <c r="D9089" s="12" t="str">
        <f t="shared" si="714"/>
        <v>7</v>
      </c>
      <c r="E9089" s="12">
        <f t="shared" si="715"/>
        <v>5</v>
      </c>
      <c r="F9089" s="12" t="str">
        <f t="shared" si="716"/>
        <v>仏滅</v>
      </c>
      <c r="G9089" s="12" t="str">
        <f t="shared" si="717"/>
        <v>土</v>
      </c>
      <c r="J9089" s="12"/>
      <c r="K9089" s="12"/>
      <c r="L9089" s="12"/>
      <c r="M9089" s="12"/>
      <c r="N9089" s="12"/>
    </row>
    <row r="9090" spans="1:14" x14ac:dyDescent="0.2">
      <c r="A9090" s="1">
        <v>49267</v>
      </c>
      <c r="B9090" s="4" t="s">
        <v>962</v>
      </c>
      <c r="C9090" s="5" t="str">
        <f t="shared" si="713"/>
        <v xml:space="preserve"> 10</v>
      </c>
      <c r="D9090" s="12" t="str">
        <f t="shared" si="714"/>
        <v>8</v>
      </c>
      <c r="E9090" s="12">
        <f t="shared" si="715"/>
        <v>0</v>
      </c>
      <c r="F9090" s="12" t="str">
        <f t="shared" si="716"/>
        <v>大安</v>
      </c>
      <c r="G9090" s="12" t="str">
        <f t="shared" si="717"/>
        <v>日</v>
      </c>
      <c r="J9090" s="12"/>
      <c r="K9090" s="12"/>
      <c r="L9090" s="12"/>
      <c r="M9090" s="12"/>
      <c r="N9090" s="12"/>
    </row>
    <row r="9091" spans="1:14" x14ac:dyDescent="0.2">
      <c r="A9091" s="1">
        <v>49268</v>
      </c>
      <c r="B9091" s="4" t="s">
        <v>963</v>
      </c>
      <c r="C9091" s="5" t="str">
        <f t="shared" si="713"/>
        <v xml:space="preserve"> 10</v>
      </c>
      <c r="D9091" s="12" t="str">
        <f t="shared" si="714"/>
        <v>9</v>
      </c>
      <c r="E9091" s="12">
        <f t="shared" si="715"/>
        <v>1</v>
      </c>
      <c r="F9091" s="12" t="str">
        <f t="shared" si="716"/>
        <v>赤口</v>
      </c>
      <c r="G9091" s="12" t="str">
        <f t="shared" si="717"/>
        <v>月</v>
      </c>
      <c r="J9091" s="12"/>
      <c r="K9091" s="12"/>
      <c r="L9091" s="12"/>
      <c r="M9091" s="12"/>
      <c r="N9091" s="12"/>
    </row>
    <row r="9092" spans="1:14" x14ac:dyDescent="0.2">
      <c r="A9092" s="1">
        <v>49269</v>
      </c>
      <c r="B9092" s="4" t="s">
        <v>964</v>
      </c>
      <c r="C9092" s="5" t="str">
        <f t="shared" si="713"/>
        <v xml:space="preserve"> 10</v>
      </c>
      <c r="D9092" s="12" t="str">
        <f t="shared" si="714"/>
        <v>10</v>
      </c>
      <c r="E9092" s="12">
        <f t="shared" si="715"/>
        <v>2</v>
      </c>
      <c r="F9092" s="12" t="str">
        <f t="shared" si="716"/>
        <v>先勝</v>
      </c>
      <c r="G9092" s="12" t="str">
        <f t="shared" si="717"/>
        <v>火</v>
      </c>
      <c r="J9092" s="12"/>
      <c r="K9092" s="12"/>
      <c r="L9092" s="12"/>
      <c r="M9092" s="12"/>
      <c r="N9092" s="12"/>
    </row>
    <row r="9093" spans="1:14" x14ac:dyDescent="0.2">
      <c r="A9093" s="1">
        <v>49270</v>
      </c>
      <c r="B9093" s="4" t="s">
        <v>965</v>
      </c>
      <c r="C9093" s="5" t="str">
        <f t="shared" si="713"/>
        <v xml:space="preserve"> 10</v>
      </c>
      <c r="D9093" s="12" t="str">
        <f t="shared" si="714"/>
        <v>11</v>
      </c>
      <c r="E9093" s="12">
        <f t="shared" si="715"/>
        <v>3</v>
      </c>
      <c r="F9093" s="12" t="str">
        <f t="shared" si="716"/>
        <v>友引</v>
      </c>
      <c r="G9093" s="12" t="str">
        <f t="shared" si="717"/>
        <v>水</v>
      </c>
      <c r="J9093" s="12"/>
      <c r="K9093" s="12"/>
      <c r="L9093" s="12"/>
      <c r="M9093" s="12"/>
      <c r="N9093" s="12"/>
    </row>
    <row r="9094" spans="1:14" x14ac:dyDescent="0.2">
      <c r="A9094" s="1">
        <v>49271</v>
      </c>
      <c r="B9094" s="4" t="s">
        <v>966</v>
      </c>
      <c r="C9094" s="5" t="str">
        <f t="shared" si="713"/>
        <v xml:space="preserve"> 10</v>
      </c>
      <c r="D9094" s="12" t="str">
        <f t="shared" si="714"/>
        <v>12</v>
      </c>
      <c r="E9094" s="12">
        <f t="shared" si="715"/>
        <v>4</v>
      </c>
      <c r="F9094" s="12" t="str">
        <f t="shared" si="716"/>
        <v>先負</v>
      </c>
      <c r="G9094" s="12" t="str">
        <f t="shared" si="717"/>
        <v>木</v>
      </c>
      <c r="J9094" s="12"/>
      <c r="K9094" s="12"/>
      <c r="L9094" s="12"/>
      <c r="M9094" s="12"/>
      <c r="N9094" s="12"/>
    </row>
    <row r="9095" spans="1:14" x14ac:dyDescent="0.2">
      <c r="A9095" s="1">
        <v>49272</v>
      </c>
      <c r="B9095" s="4" t="s">
        <v>967</v>
      </c>
      <c r="C9095" s="5" t="str">
        <f t="shared" si="713"/>
        <v xml:space="preserve"> 10</v>
      </c>
      <c r="D9095" s="12" t="str">
        <f t="shared" si="714"/>
        <v>13</v>
      </c>
      <c r="E9095" s="12">
        <f t="shared" si="715"/>
        <v>5</v>
      </c>
      <c r="F9095" s="12" t="str">
        <f t="shared" si="716"/>
        <v>仏滅</v>
      </c>
      <c r="G9095" s="12" t="str">
        <f t="shared" si="717"/>
        <v>金</v>
      </c>
      <c r="J9095" s="12"/>
      <c r="K9095" s="12"/>
      <c r="L9095" s="12"/>
      <c r="M9095" s="12"/>
      <c r="N9095" s="12"/>
    </row>
    <row r="9096" spans="1:14" x14ac:dyDescent="0.2">
      <c r="A9096" s="1">
        <v>49273</v>
      </c>
      <c r="B9096" s="4" t="s">
        <v>968</v>
      </c>
      <c r="C9096" s="5" t="str">
        <f t="shared" si="713"/>
        <v xml:space="preserve"> 10</v>
      </c>
      <c r="D9096" s="12" t="str">
        <f t="shared" si="714"/>
        <v>14</v>
      </c>
      <c r="E9096" s="12">
        <f t="shared" si="715"/>
        <v>0</v>
      </c>
      <c r="F9096" s="12" t="str">
        <f t="shared" si="716"/>
        <v>大安</v>
      </c>
      <c r="G9096" s="12" t="str">
        <f t="shared" si="717"/>
        <v>土</v>
      </c>
      <c r="J9096" s="12"/>
      <c r="K9096" s="12"/>
      <c r="L9096" s="12"/>
      <c r="M9096" s="12"/>
      <c r="N9096" s="12"/>
    </row>
    <row r="9097" spans="1:14" x14ac:dyDescent="0.2">
      <c r="A9097" s="1">
        <v>49274</v>
      </c>
      <c r="B9097" s="4" t="s">
        <v>969</v>
      </c>
      <c r="C9097" s="5" t="str">
        <f t="shared" si="713"/>
        <v xml:space="preserve"> 10</v>
      </c>
      <c r="D9097" s="12" t="str">
        <f t="shared" si="714"/>
        <v>15</v>
      </c>
      <c r="E9097" s="12">
        <f t="shared" si="715"/>
        <v>1</v>
      </c>
      <c r="F9097" s="12" t="str">
        <f t="shared" si="716"/>
        <v>赤口</v>
      </c>
      <c r="G9097" s="12" t="str">
        <f t="shared" si="717"/>
        <v>日</v>
      </c>
      <c r="J9097" s="12"/>
      <c r="K9097" s="12"/>
      <c r="L9097" s="12"/>
      <c r="M9097" s="12"/>
      <c r="N9097" s="12"/>
    </row>
    <row r="9098" spans="1:14" x14ac:dyDescent="0.2">
      <c r="A9098" s="1">
        <v>49275</v>
      </c>
      <c r="B9098" s="4" t="s">
        <v>970</v>
      </c>
      <c r="C9098" s="5" t="str">
        <f t="shared" si="713"/>
        <v xml:space="preserve"> 10</v>
      </c>
      <c r="D9098" s="12" t="str">
        <f t="shared" si="714"/>
        <v>16</v>
      </c>
      <c r="E9098" s="12">
        <f t="shared" si="715"/>
        <v>2</v>
      </c>
      <c r="F9098" s="12" t="str">
        <f t="shared" si="716"/>
        <v>先勝</v>
      </c>
      <c r="G9098" s="12" t="str">
        <f t="shared" si="717"/>
        <v>月</v>
      </c>
      <c r="J9098" s="12"/>
      <c r="K9098" s="12"/>
      <c r="L9098" s="12"/>
      <c r="M9098" s="12"/>
      <c r="N9098" s="12"/>
    </row>
    <row r="9099" spans="1:14" x14ac:dyDescent="0.2">
      <c r="A9099" s="1">
        <v>49276</v>
      </c>
      <c r="B9099" s="4" t="s">
        <v>971</v>
      </c>
      <c r="C9099" s="5" t="str">
        <f t="shared" si="713"/>
        <v xml:space="preserve"> 10</v>
      </c>
      <c r="D9099" s="12" t="str">
        <f t="shared" si="714"/>
        <v>17</v>
      </c>
      <c r="E9099" s="12">
        <f t="shared" si="715"/>
        <v>3</v>
      </c>
      <c r="F9099" s="12" t="str">
        <f t="shared" si="716"/>
        <v>友引</v>
      </c>
      <c r="G9099" s="12" t="str">
        <f t="shared" si="717"/>
        <v>火</v>
      </c>
      <c r="J9099" s="12"/>
      <c r="K9099" s="12"/>
      <c r="L9099" s="12"/>
      <c r="M9099" s="12"/>
      <c r="N9099" s="12"/>
    </row>
    <row r="9100" spans="1:14" x14ac:dyDescent="0.2">
      <c r="A9100" s="1">
        <v>49277</v>
      </c>
      <c r="B9100" s="4" t="s">
        <v>972</v>
      </c>
      <c r="C9100" s="5" t="str">
        <f t="shared" ref="C9100:C9163" si="718">SUBSTITUTE( LEFT(B9100,LEN(B9100)-(LEN(B9100)-FIND("/",B9100)+1)), "閏", "" )</f>
        <v xml:space="preserve"> 10</v>
      </c>
      <c r="D9100" s="12" t="str">
        <f t="shared" si="714"/>
        <v>18</v>
      </c>
      <c r="E9100" s="12">
        <f t="shared" si="715"/>
        <v>4</v>
      </c>
      <c r="F9100" s="12" t="str">
        <f t="shared" si="716"/>
        <v>先負</v>
      </c>
      <c r="G9100" s="12" t="str">
        <f t="shared" si="717"/>
        <v>水</v>
      </c>
      <c r="J9100" s="12"/>
      <c r="K9100" s="12"/>
      <c r="L9100" s="12"/>
      <c r="M9100" s="12"/>
      <c r="N9100" s="12"/>
    </row>
    <row r="9101" spans="1:14" x14ac:dyDescent="0.2">
      <c r="A9101" s="1">
        <v>49278</v>
      </c>
      <c r="B9101" s="4" t="s">
        <v>973</v>
      </c>
      <c r="C9101" s="5" t="str">
        <f t="shared" si="718"/>
        <v xml:space="preserve"> 10</v>
      </c>
      <c r="D9101" s="12" t="str">
        <f t="shared" si="714"/>
        <v>19</v>
      </c>
      <c r="E9101" s="12">
        <f t="shared" si="715"/>
        <v>5</v>
      </c>
      <c r="F9101" s="12" t="str">
        <f t="shared" si="716"/>
        <v>仏滅</v>
      </c>
      <c r="G9101" s="12" t="str">
        <f t="shared" si="717"/>
        <v>木</v>
      </c>
      <c r="J9101" s="12"/>
      <c r="K9101" s="12"/>
      <c r="L9101" s="12"/>
      <c r="M9101" s="12"/>
      <c r="N9101" s="12"/>
    </row>
    <row r="9102" spans="1:14" x14ac:dyDescent="0.2">
      <c r="A9102" s="1">
        <v>49279</v>
      </c>
      <c r="B9102" s="4" t="s">
        <v>974</v>
      </c>
      <c r="C9102" s="5" t="str">
        <f t="shared" si="718"/>
        <v xml:space="preserve"> 10</v>
      </c>
      <c r="D9102" s="12" t="str">
        <f t="shared" si="714"/>
        <v>20</v>
      </c>
      <c r="E9102" s="12">
        <f t="shared" si="715"/>
        <v>0</v>
      </c>
      <c r="F9102" s="12" t="str">
        <f t="shared" si="716"/>
        <v>大安</v>
      </c>
      <c r="G9102" s="12" t="str">
        <f t="shared" si="717"/>
        <v>金</v>
      </c>
      <c r="J9102" s="12"/>
      <c r="K9102" s="12"/>
      <c r="L9102" s="12"/>
      <c r="M9102" s="12"/>
      <c r="N9102" s="12"/>
    </row>
    <row r="9103" spans="1:14" x14ac:dyDescent="0.2">
      <c r="A9103" s="1">
        <v>49280</v>
      </c>
      <c r="B9103" s="4" t="s">
        <v>975</v>
      </c>
      <c r="C9103" s="5" t="str">
        <f t="shared" si="718"/>
        <v xml:space="preserve"> 10</v>
      </c>
      <c r="D9103" s="12" t="str">
        <f t="shared" si="714"/>
        <v>21</v>
      </c>
      <c r="E9103" s="12">
        <f t="shared" si="715"/>
        <v>1</v>
      </c>
      <c r="F9103" s="12" t="str">
        <f t="shared" si="716"/>
        <v>赤口</v>
      </c>
      <c r="G9103" s="12" t="str">
        <f t="shared" si="717"/>
        <v>土</v>
      </c>
      <c r="J9103" s="12"/>
      <c r="K9103" s="12"/>
      <c r="L9103" s="12"/>
      <c r="M9103" s="12"/>
      <c r="N9103" s="12"/>
    </row>
    <row r="9104" spans="1:14" x14ac:dyDescent="0.2">
      <c r="A9104" s="1">
        <v>49281</v>
      </c>
      <c r="B9104" s="4" t="s">
        <v>976</v>
      </c>
      <c r="C9104" s="5" t="str">
        <f t="shared" si="718"/>
        <v xml:space="preserve"> 10</v>
      </c>
      <c r="D9104" s="12" t="str">
        <f t="shared" si="714"/>
        <v>22</v>
      </c>
      <c r="E9104" s="12">
        <f t="shared" si="715"/>
        <v>2</v>
      </c>
      <c r="F9104" s="12" t="str">
        <f t="shared" si="716"/>
        <v>先勝</v>
      </c>
      <c r="G9104" s="12" t="str">
        <f t="shared" si="717"/>
        <v>日</v>
      </c>
      <c r="J9104" s="12"/>
      <c r="K9104" s="12"/>
      <c r="L9104" s="12"/>
      <c r="M9104" s="12"/>
      <c r="N9104" s="12"/>
    </row>
    <row r="9105" spans="1:14" x14ac:dyDescent="0.2">
      <c r="A9105" s="1">
        <v>49282</v>
      </c>
      <c r="B9105" s="4" t="s">
        <v>977</v>
      </c>
      <c r="C9105" s="5" t="str">
        <f t="shared" si="718"/>
        <v xml:space="preserve"> 10</v>
      </c>
      <c r="D9105" s="12" t="str">
        <f t="shared" si="714"/>
        <v>23</v>
      </c>
      <c r="E9105" s="12">
        <f t="shared" si="715"/>
        <v>3</v>
      </c>
      <c r="F9105" s="12" t="str">
        <f t="shared" si="716"/>
        <v>友引</v>
      </c>
      <c r="G9105" s="12" t="str">
        <f t="shared" si="717"/>
        <v>月</v>
      </c>
      <c r="J9105" s="12"/>
      <c r="K9105" s="12"/>
      <c r="L9105" s="12"/>
      <c r="M9105" s="12"/>
      <c r="N9105" s="12"/>
    </row>
    <row r="9106" spans="1:14" x14ac:dyDescent="0.2">
      <c r="A9106" s="1">
        <v>49283</v>
      </c>
      <c r="B9106" s="4" t="s">
        <v>978</v>
      </c>
      <c r="C9106" s="5" t="str">
        <f t="shared" si="718"/>
        <v xml:space="preserve"> 10</v>
      </c>
      <c r="D9106" s="12" t="str">
        <f t="shared" si="714"/>
        <v>24</v>
      </c>
      <c r="E9106" s="12">
        <f t="shared" si="715"/>
        <v>4</v>
      </c>
      <c r="F9106" s="12" t="str">
        <f t="shared" si="716"/>
        <v>先負</v>
      </c>
      <c r="G9106" s="12" t="str">
        <f t="shared" si="717"/>
        <v>火</v>
      </c>
      <c r="J9106" s="12"/>
      <c r="K9106" s="12"/>
      <c r="L9106" s="12"/>
      <c r="M9106" s="12"/>
      <c r="N9106" s="12"/>
    </row>
    <row r="9107" spans="1:14" x14ac:dyDescent="0.2">
      <c r="A9107" s="1">
        <v>49284</v>
      </c>
      <c r="B9107" s="4" t="s">
        <v>979</v>
      </c>
      <c r="C9107" s="5" t="str">
        <f t="shared" si="718"/>
        <v xml:space="preserve"> 10</v>
      </c>
      <c r="D9107" s="12" t="str">
        <f t="shared" si="714"/>
        <v>25</v>
      </c>
      <c r="E9107" s="12">
        <f t="shared" si="715"/>
        <v>5</v>
      </c>
      <c r="F9107" s="12" t="str">
        <f t="shared" si="716"/>
        <v>仏滅</v>
      </c>
      <c r="G9107" s="12" t="str">
        <f t="shared" si="717"/>
        <v>水</v>
      </c>
      <c r="J9107" s="12"/>
      <c r="K9107" s="12"/>
      <c r="L9107" s="12"/>
      <c r="M9107" s="12"/>
      <c r="N9107" s="12"/>
    </row>
    <row r="9108" spans="1:14" x14ac:dyDescent="0.2">
      <c r="A9108" s="1">
        <v>49285</v>
      </c>
      <c r="B9108" s="4" t="s">
        <v>980</v>
      </c>
      <c r="C9108" s="5" t="str">
        <f t="shared" si="718"/>
        <v xml:space="preserve"> 10</v>
      </c>
      <c r="D9108" s="12" t="str">
        <f t="shared" si="714"/>
        <v>26</v>
      </c>
      <c r="E9108" s="12">
        <f t="shared" si="715"/>
        <v>0</v>
      </c>
      <c r="F9108" s="12" t="str">
        <f t="shared" si="716"/>
        <v>大安</v>
      </c>
      <c r="G9108" s="12" t="str">
        <f t="shared" si="717"/>
        <v>木</v>
      </c>
      <c r="J9108" s="12"/>
      <c r="K9108" s="12"/>
      <c r="L9108" s="12"/>
      <c r="M9108" s="12"/>
      <c r="N9108" s="12"/>
    </row>
    <row r="9109" spans="1:14" x14ac:dyDescent="0.2">
      <c r="A9109" s="1">
        <v>49286</v>
      </c>
      <c r="B9109" s="4" t="s">
        <v>981</v>
      </c>
      <c r="C9109" s="5" t="str">
        <f t="shared" si="718"/>
        <v xml:space="preserve"> 10</v>
      </c>
      <c r="D9109" s="12" t="str">
        <f t="shared" si="714"/>
        <v>27</v>
      </c>
      <c r="E9109" s="12">
        <f t="shared" si="715"/>
        <v>1</v>
      </c>
      <c r="F9109" s="12" t="str">
        <f t="shared" si="716"/>
        <v>赤口</v>
      </c>
      <c r="G9109" s="12" t="str">
        <f t="shared" si="717"/>
        <v>金</v>
      </c>
      <c r="J9109" s="12"/>
      <c r="K9109" s="12"/>
      <c r="L9109" s="12"/>
      <c r="M9109" s="12"/>
      <c r="N9109" s="12"/>
    </row>
    <row r="9110" spans="1:14" x14ac:dyDescent="0.2">
      <c r="A9110" s="1">
        <v>49287</v>
      </c>
      <c r="B9110" s="4" t="s">
        <v>982</v>
      </c>
      <c r="C9110" s="5" t="str">
        <f t="shared" si="718"/>
        <v xml:space="preserve"> 10</v>
      </c>
      <c r="D9110" s="12" t="str">
        <f t="shared" si="714"/>
        <v>28</v>
      </c>
      <c r="E9110" s="12">
        <f t="shared" si="715"/>
        <v>2</v>
      </c>
      <c r="F9110" s="12" t="str">
        <f t="shared" si="716"/>
        <v>先勝</v>
      </c>
      <c r="G9110" s="12" t="str">
        <f t="shared" si="717"/>
        <v>土</v>
      </c>
      <c r="J9110" s="12"/>
      <c r="K9110" s="12"/>
      <c r="L9110" s="12"/>
      <c r="M9110" s="12"/>
      <c r="N9110" s="12"/>
    </row>
    <row r="9111" spans="1:14" x14ac:dyDescent="0.2">
      <c r="A9111" s="1">
        <v>49288</v>
      </c>
      <c r="B9111" s="4" t="s">
        <v>983</v>
      </c>
      <c r="C9111" s="5" t="str">
        <f t="shared" si="718"/>
        <v xml:space="preserve"> 10</v>
      </c>
      <c r="D9111" s="12" t="str">
        <f t="shared" si="714"/>
        <v>29</v>
      </c>
      <c r="E9111" s="12">
        <f t="shared" si="715"/>
        <v>3</v>
      </c>
      <c r="F9111" s="12" t="str">
        <f t="shared" si="716"/>
        <v>友引</v>
      </c>
      <c r="G9111" s="12" t="str">
        <f t="shared" si="717"/>
        <v>日</v>
      </c>
      <c r="J9111" s="12"/>
      <c r="K9111" s="12"/>
      <c r="L9111" s="12"/>
      <c r="M9111" s="12"/>
      <c r="N9111" s="12"/>
    </row>
    <row r="9112" spans="1:14" x14ac:dyDescent="0.2">
      <c r="A9112" s="1">
        <v>49289</v>
      </c>
      <c r="B9112" s="4" t="s">
        <v>984</v>
      </c>
      <c r="C9112" s="5" t="str">
        <f t="shared" si="718"/>
        <v xml:space="preserve"> 10</v>
      </c>
      <c r="D9112" s="12" t="str">
        <f t="shared" si="714"/>
        <v>30</v>
      </c>
      <c r="E9112" s="12">
        <f t="shared" si="715"/>
        <v>4</v>
      </c>
      <c r="F9112" s="12" t="str">
        <f t="shared" si="716"/>
        <v>先負</v>
      </c>
      <c r="G9112" s="12" t="str">
        <f t="shared" si="717"/>
        <v>月</v>
      </c>
      <c r="J9112" s="12"/>
      <c r="K9112" s="12"/>
      <c r="L9112" s="12"/>
      <c r="M9112" s="12"/>
      <c r="N9112" s="12"/>
    </row>
    <row r="9113" spans="1:14" x14ac:dyDescent="0.2">
      <c r="A9113" s="1">
        <v>49290</v>
      </c>
      <c r="B9113" s="4" t="s">
        <v>985</v>
      </c>
      <c r="C9113" s="5" t="str">
        <f t="shared" si="718"/>
        <v xml:space="preserve"> 11</v>
      </c>
      <c r="D9113" s="12" t="str">
        <f t="shared" si="714"/>
        <v>1</v>
      </c>
      <c r="E9113" s="12">
        <f t="shared" si="715"/>
        <v>0</v>
      </c>
      <c r="F9113" s="12" t="str">
        <f t="shared" si="716"/>
        <v>大安</v>
      </c>
      <c r="G9113" s="12" t="str">
        <f t="shared" si="717"/>
        <v>火</v>
      </c>
      <c r="J9113" s="12"/>
      <c r="K9113" s="12"/>
      <c r="L9113" s="12"/>
      <c r="M9113" s="12"/>
      <c r="N9113" s="12"/>
    </row>
    <row r="9114" spans="1:14" x14ac:dyDescent="0.2">
      <c r="A9114" s="1">
        <v>49291</v>
      </c>
      <c r="B9114" s="4" t="s">
        <v>986</v>
      </c>
      <c r="C9114" s="5" t="str">
        <f t="shared" si="718"/>
        <v xml:space="preserve"> 11</v>
      </c>
      <c r="D9114" s="12" t="str">
        <f t="shared" si="714"/>
        <v>2</v>
      </c>
      <c r="E9114" s="12">
        <f t="shared" si="715"/>
        <v>1</v>
      </c>
      <c r="F9114" s="12" t="str">
        <f t="shared" si="716"/>
        <v>赤口</v>
      </c>
      <c r="G9114" s="12" t="str">
        <f t="shared" si="717"/>
        <v>水</v>
      </c>
      <c r="J9114" s="12"/>
      <c r="K9114" s="12"/>
      <c r="L9114" s="12"/>
      <c r="M9114" s="12"/>
      <c r="N9114" s="12"/>
    </row>
    <row r="9115" spans="1:14" x14ac:dyDescent="0.2">
      <c r="A9115" s="1">
        <v>49292</v>
      </c>
      <c r="B9115" s="4" t="s">
        <v>987</v>
      </c>
      <c r="C9115" s="5" t="str">
        <f t="shared" si="718"/>
        <v xml:space="preserve"> 11</v>
      </c>
      <c r="D9115" s="12" t="str">
        <f t="shared" si="714"/>
        <v>3</v>
      </c>
      <c r="E9115" s="12">
        <f t="shared" si="715"/>
        <v>2</v>
      </c>
      <c r="F9115" s="12" t="str">
        <f t="shared" si="716"/>
        <v>先勝</v>
      </c>
      <c r="G9115" s="12" t="str">
        <f t="shared" si="717"/>
        <v>木</v>
      </c>
      <c r="J9115" s="12"/>
      <c r="K9115" s="12"/>
      <c r="L9115" s="12"/>
      <c r="M9115" s="12"/>
      <c r="N9115" s="12"/>
    </row>
    <row r="9116" spans="1:14" x14ac:dyDescent="0.2">
      <c r="A9116" s="1">
        <v>49293</v>
      </c>
      <c r="B9116" s="4" t="s">
        <v>988</v>
      </c>
      <c r="C9116" s="5" t="str">
        <f t="shared" si="718"/>
        <v xml:space="preserve"> 11</v>
      </c>
      <c r="D9116" s="12" t="str">
        <f t="shared" si="714"/>
        <v>4</v>
      </c>
      <c r="E9116" s="12">
        <f t="shared" si="715"/>
        <v>3</v>
      </c>
      <c r="F9116" s="12" t="str">
        <f t="shared" si="716"/>
        <v>友引</v>
      </c>
      <c r="G9116" s="12" t="str">
        <f t="shared" si="717"/>
        <v>金</v>
      </c>
      <c r="J9116" s="12"/>
      <c r="K9116" s="12"/>
      <c r="L9116" s="12"/>
      <c r="M9116" s="12"/>
      <c r="N9116" s="12"/>
    </row>
    <row r="9117" spans="1:14" x14ac:dyDescent="0.2">
      <c r="A9117" s="1">
        <v>49294</v>
      </c>
      <c r="B9117" s="4" t="s">
        <v>989</v>
      </c>
      <c r="C9117" s="5" t="str">
        <f t="shared" si="718"/>
        <v xml:space="preserve"> 11</v>
      </c>
      <c r="D9117" s="12" t="str">
        <f t="shared" si="714"/>
        <v>5</v>
      </c>
      <c r="E9117" s="12">
        <f t="shared" si="715"/>
        <v>4</v>
      </c>
      <c r="F9117" s="12" t="str">
        <f t="shared" si="716"/>
        <v>先負</v>
      </c>
      <c r="G9117" s="12" t="str">
        <f t="shared" si="717"/>
        <v>土</v>
      </c>
      <c r="J9117" s="12"/>
      <c r="K9117" s="12"/>
      <c r="L9117" s="12"/>
      <c r="M9117" s="12"/>
      <c r="N9117" s="12"/>
    </row>
    <row r="9118" spans="1:14" x14ac:dyDescent="0.2">
      <c r="A9118" s="1">
        <v>49295</v>
      </c>
      <c r="B9118" s="4" t="s">
        <v>990</v>
      </c>
      <c r="C9118" s="5" t="str">
        <f t="shared" si="718"/>
        <v xml:space="preserve"> 11</v>
      </c>
      <c r="D9118" s="12" t="str">
        <f t="shared" si="714"/>
        <v>6</v>
      </c>
      <c r="E9118" s="12">
        <f t="shared" si="715"/>
        <v>5</v>
      </c>
      <c r="F9118" s="12" t="str">
        <f t="shared" si="716"/>
        <v>仏滅</v>
      </c>
      <c r="G9118" s="12" t="str">
        <f t="shared" si="717"/>
        <v>日</v>
      </c>
      <c r="J9118" s="12"/>
      <c r="K9118" s="12"/>
      <c r="L9118" s="12"/>
      <c r="M9118" s="12"/>
      <c r="N9118" s="12"/>
    </row>
    <row r="9119" spans="1:14" x14ac:dyDescent="0.2">
      <c r="A9119" s="1">
        <v>49296</v>
      </c>
      <c r="B9119" s="4" t="s">
        <v>991</v>
      </c>
      <c r="C9119" s="5" t="str">
        <f t="shared" si="718"/>
        <v xml:space="preserve"> 11</v>
      </c>
      <c r="D9119" s="12" t="str">
        <f t="shared" si="714"/>
        <v>7</v>
      </c>
      <c r="E9119" s="12">
        <f t="shared" si="715"/>
        <v>0</v>
      </c>
      <c r="F9119" s="12" t="str">
        <f t="shared" si="716"/>
        <v>大安</v>
      </c>
      <c r="G9119" s="12" t="str">
        <f t="shared" si="717"/>
        <v>月</v>
      </c>
      <c r="J9119" s="12"/>
      <c r="K9119" s="12"/>
      <c r="L9119" s="12"/>
      <c r="M9119" s="12"/>
      <c r="N9119" s="12"/>
    </row>
    <row r="9120" spans="1:14" x14ac:dyDescent="0.2">
      <c r="A9120" s="1">
        <v>49297</v>
      </c>
      <c r="B9120" s="4" t="s">
        <v>992</v>
      </c>
      <c r="C9120" s="5" t="str">
        <f t="shared" si="718"/>
        <v xml:space="preserve"> 11</v>
      </c>
      <c r="D9120" s="12" t="str">
        <f t="shared" si="714"/>
        <v>8</v>
      </c>
      <c r="E9120" s="12">
        <f t="shared" si="715"/>
        <v>1</v>
      </c>
      <c r="F9120" s="12" t="str">
        <f t="shared" si="716"/>
        <v>赤口</v>
      </c>
      <c r="G9120" s="12" t="str">
        <f t="shared" si="717"/>
        <v>火</v>
      </c>
      <c r="J9120" s="12"/>
      <c r="K9120" s="12"/>
      <c r="L9120" s="12"/>
      <c r="M9120" s="12"/>
      <c r="N9120" s="12"/>
    </row>
    <row r="9121" spans="1:14" x14ac:dyDescent="0.2">
      <c r="A9121" s="1">
        <v>49298</v>
      </c>
      <c r="B9121" s="4" t="s">
        <v>993</v>
      </c>
      <c r="C9121" s="5" t="str">
        <f t="shared" si="718"/>
        <v xml:space="preserve"> 11</v>
      </c>
      <c r="D9121" s="12" t="str">
        <f t="shared" si="714"/>
        <v>9</v>
      </c>
      <c r="E9121" s="12">
        <f t="shared" si="715"/>
        <v>2</v>
      </c>
      <c r="F9121" s="12" t="str">
        <f t="shared" si="716"/>
        <v>先勝</v>
      </c>
      <c r="G9121" s="12" t="str">
        <f t="shared" si="717"/>
        <v>水</v>
      </c>
      <c r="J9121" s="12"/>
      <c r="K9121" s="12"/>
      <c r="L9121" s="12"/>
      <c r="M9121" s="12"/>
      <c r="N9121" s="12"/>
    </row>
    <row r="9122" spans="1:14" x14ac:dyDescent="0.2">
      <c r="A9122" s="1">
        <v>49299</v>
      </c>
      <c r="B9122" s="4" t="s">
        <v>994</v>
      </c>
      <c r="C9122" s="5" t="str">
        <f t="shared" si="718"/>
        <v xml:space="preserve"> 11</v>
      </c>
      <c r="D9122" s="12" t="str">
        <f t="shared" si="714"/>
        <v>10</v>
      </c>
      <c r="E9122" s="12">
        <f t="shared" si="715"/>
        <v>3</v>
      </c>
      <c r="F9122" s="12" t="str">
        <f t="shared" si="716"/>
        <v>友引</v>
      </c>
      <c r="G9122" s="12" t="str">
        <f t="shared" si="717"/>
        <v>木</v>
      </c>
      <c r="J9122" s="12"/>
      <c r="K9122" s="12"/>
      <c r="L9122" s="12"/>
      <c r="M9122" s="12"/>
      <c r="N9122" s="12"/>
    </row>
    <row r="9123" spans="1:14" x14ac:dyDescent="0.2">
      <c r="A9123" s="1">
        <v>49300</v>
      </c>
      <c r="B9123" s="4" t="s">
        <v>995</v>
      </c>
      <c r="C9123" s="5" t="str">
        <f t="shared" si="718"/>
        <v xml:space="preserve"> 11</v>
      </c>
      <c r="D9123" s="12" t="str">
        <f t="shared" si="714"/>
        <v>11</v>
      </c>
      <c r="E9123" s="12">
        <f t="shared" si="715"/>
        <v>4</v>
      </c>
      <c r="F9123" s="12" t="str">
        <f t="shared" si="716"/>
        <v>先負</v>
      </c>
      <c r="G9123" s="12" t="str">
        <f t="shared" si="717"/>
        <v>金</v>
      </c>
      <c r="J9123" s="12"/>
      <c r="K9123" s="12"/>
      <c r="L9123" s="12"/>
      <c r="M9123" s="12"/>
      <c r="N9123" s="12"/>
    </row>
    <row r="9124" spans="1:14" x14ac:dyDescent="0.2">
      <c r="A9124" s="1">
        <v>49301</v>
      </c>
      <c r="B9124" s="4" t="s">
        <v>996</v>
      </c>
      <c r="C9124" s="5" t="str">
        <f t="shared" si="718"/>
        <v xml:space="preserve"> 11</v>
      </c>
      <c r="D9124" s="12" t="str">
        <f t="shared" si="714"/>
        <v>12</v>
      </c>
      <c r="E9124" s="12">
        <f t="shared" si="715"/>
        <v>5</v>
      </c>
      <c r="F9124" s="12" t="str">
        <f t="shared" si="716"/>
        <v>仏滅</v>
      </c>
      <c r="G9124" s="12" t="str">
        <f t="shared" si="717"/>
        <v>土</v>
      </c>
      <c r="J9124" s="12"/>
      <c r="K9124" s="12"/>
      <c r="L9124" s="12"/>
      <c r="M9124" s="12"/>
      <c r="N9124" s="12"/>
    </row>
    <row r="9125" spans="1:14" x14ac:dyDescent="0.2">
      <c r="A9125" s="1">
        <v>49302</v>
      </c>
      <c r="B9125" s="4" t="s">
        <v>997</v>
      </c>
      <c r="C9125" s="5" t="str">
        <f t="shared" si="718"/>
        <v xml:space="preserve"> 11</v>
      </c>
      <c r="D9125" s="12" t="str">
        <f t="shared" si="714"/>
        <v>13</v>
      </c>
      <c r="E9125" s="12">
        <f t="shared" si="715"/>
        <v>0</v>
      </c>
      <c r="F9125" s="12" t="str">
        <f t="shared" si="716"/>
        <v>大安</v>
      </c>
      <c r="G9125" s="12" t="str">
        <f t="shared" si="717"/>
        <v>日</v>
      </c>
      <c r="J9125" s="12"/>
      <c r="K9125" s="12"/>
      <c r="L9125" s="12"/>
      <c r="M9125" s="12"/>
      <c r="N9125" s="12"/>
    </row>
    <row r="9126" spans="1:14" x14ac:dyDescent="0.2">
      <c r="A9126" s="1">
        <v>49303</v>
      </c>
      <c r="B9126" s="4" t="s">
        <v>998</v>
      </c>
      <c r="C9126" s="5" t="str">
        <f t="shared" si="718"/>
        <v xml:space="preserve"> 11</v>
      </c>
      <c r="D9126" s="12" t="str">
        <f t="shared" si="714"/>
        <v>14</v>
      </c>
      <c r="E9126" s="12">
        <f t="shared" si="715"/>
        <v>1</v>
      </c>
      <c r="F9126" s="12" t="str">
        <f t="shared" si="716"/>
        <v>赤口</v>
      </c>
      <c r="G9126" s="12" t="str">
        <f t="shared" si="717"/>
        <v>月</v>
      </c>
      <c r="J9126" s="12"/>
      <c r="K9126" s="12"/>
      <c r="L9126" s="12"/>
      <c r="M9126" s="12"/>
      <c r="N9126" s="12"/>
    </row>
    <row r="9127" spans="1:14" x14ac:dyDescent="0.2">
      <c r="A9127" s="1">
        <v>49304</v>
      </c>
      <c r="B9127" s="4" t="s">
        <v>999</v>
      </c>
      <c r="C9127" s="5" t="str">
        <f t="shared" si="718"/>
        <v xml:space="preserve"> 11</v>
      </c>
      <c r="D9127" s="12" t="str">
        <f t="shared" si="714"/>
        <v>15</v>
      </c>
      <c r="E9127" s="12">
        <f t="shared" si="715"/>
        <v>2</v>
      </c>
      <c r="F9127" s="12" t="str">
        <f t="shared" si="716"/>
        <v>先勝</v>
      </c>
      <c r="G9127" s="12" t="str">
        <f t="shared" si="717"/>
        <v>火</v>
      </c>
      <c r="J9127" s="12"/>
      <c r="K9127" s="12"/>
      <c r="L9127" s="12"/>
      <c r="M9127" s="12"/>
      <c r="N9127" s="12"/>
    </row>
    <row r="9128" spans="1:14" x14ac:dyDescent="0.2">
      <c r="A9128" s="1">
        <v>49305</v>
      </c>
      <c r="B9128" s="4" t="s">
        <v>1000</v>
      </c>
      <c r="C9128" s="5" t="str">
        <f t="shared" si="718"/>
        <v xml:space="preserve"> 11</v>
      </c>
      <c r="D9128" s="12" t="str">
        <f t="shared" si="714"/>
        <v>16</v>
      </c>
      <c r="E9128" s="12">
        <f t="shared" si="715"/>
        <v>3</v>
      </c>
      <c r="F9128" s="12" t="str">
        <f t="shared" si="716"/>
        <v>友引</v>
      </c>
      <c r="G9128" s="12" t="str">
        <f t="shared" si="717"/>
        <v>水</v>
      </c>
      <c r="J9128" s="12"/>
      <c r="K9128" s="12"/>
      <c r="L9128" s="12"/>
      <c r="M9128" s="12"/>
      <c r="N9128" s="12"/>
    </row>
    <row r="9129" spans="1:14" x14ac:dyDescent="0.2">
      <c r="A9129" s="1">
        <v>49306</v>
      </c>
      <c r="B9129" s="4" t="s">
        <v>1001</v>
      </c>
      <c r="C9129" s="5" t="str">
        <f t="shared" si="718"/>
        <v xml:space="preserve"> 11</v>
      </c>
      <c r="D9129" s="12" t="str">
        <f t="shared" si="714"/>
        <v>17</v>
      </c>
      <c r="E9129" s="12">
        <f t="shared" si="715"/>
        <v>4</v>
      </c>
      <c r="F9129" s="12" t="str">
        <f t="shared" si="716"/>
        <v>先負</v>
      </c>
      <c r="G9129" s="12" t="str">
        <f t="shared" si="717"/>
        <v>木</v>
      </c>
      <c r="J9129" s="12"/>
      <c r="K9129" s="12"/>
      <c r="L9129" s="12"/>
      <c r="M9129" s="12"/>
      <c r="N9129" s="12"/>
    </row>
    <row r="9130" spans="1:14" x14ac:dyDescent="0.2">
      <c r="A9130" s="1">
        <v>49307</v>
      </c>
      <c r="B9130" s="4" t="s">
        <v>1002</v>
      </c>
      <c r="C9130" s="5" t="str">
        <f t="shared" si="718"/>
        <v xml:space="preserve"> 11</v>
      </c>
      <c r="D9130" s="12" t="str">
        <f t="shared" si="714"/>
        <v>18</v>
      </c>
      <c r="E9130" s="12">
        <f t="shared" si="715"/>
        <v>5</v>
      </c>
      <c r="F9130" s="12" t="str">
        <f t="shared" si="716"/>
        <v>仏滅</v>
      </c>
      <c r="G9130" s="12" t="str">
        <f t="shared" si="717"/>
        <v>金</v>
      </c>
      <c r="J9130" s="12"/>
      <c r="K9130" s="12"/>
      <c r="L9130" s="12"/>
      <c r="M9130" s="12"/>
      <c r="N9130" s="12"/>
    </row>
    <row r="9131" spans="1:14" x14ac:dyDescent="0.2">
      <c r="A9131" s="1">
        <v>49308</v>
      </c>
      <c r="B9131" s="4" t="s">
        <v>1003</v>
      </c>
      <c r="C9131" s="5" t="str">
        <f t="shared" si="718"/>
        <v xml:space="preserve"> 11</v>
      </c>
      <c r="D9131" s="12" t="str">
        <f t="shared" si="714"/>
        <v>19</v>
      </c>
      <c r="E9131" s="12">
        <f t="shared" si="715"/>
        <v>0</v>
      </c>
      <c r="F9131" s="12" t="str">
        <f t="shared" si="716"/>
        <v>大安</v>
      </c>
      <c r="G9131" s="12" t="str">
        <f t="shared" si="717"/>
        <v>土</v>
      </c>
      <c r="J9131" s="12"/>
      <c r="K9131" s="12"/>
      <c r="L9131" s="12"/>
      <c r="M9131" s="12"/>
      <c r="N9131" s="12"/>
    </row>
    <row r="9132" spans="1:14" x14ac:dyDescent="0.2">
      <c r="A9132" s="1">
        <v>49309</v>
      </c>
      <c r="B9132" s="4" t="s">
        <v>1004</v>
      </c>
      <c r="C9132" s="5" t="str">
        <f t="shared" si="718"/>
        <v xml:space="preserve"> 11</v>
      </c>
      <c r="D9132" s="12" t="str">
        <f t="shared" si="714"/>
        <v>20</v>
      </c>
      <c r="E9132" s="12">
        <f t="shared" si="715"/>
        <v>1</v>
      </c>
      <c r="F9132" s="12" t="str">
        <f t="shared" si="716"/>
        <v>赤口</v>
      </c>
      <c r="G9132" s="12" t="str">
        <f t="shared" si="717"/>
        <v>日</v>
      </c>
      <c r="J9132" s="12"/>
      <c r="K9132" s="12"/>
      <c r="L9132" s="12"/>
      <c r="M9132" s="12"/>
      <c r="N9132" s="12"/>
    </row>
    <row r="9133" spans="1:14" x14ac:dyDescent="0.2">
      <c r="A9133" s="1">
        <v>49310</v>
      </c>
      <c r="B9133" s="4" t="s">
        <v>1005</v>
      </c>
      <c r="C9133" s="5" t="str">
        <f t="shared" si="718"/>
        <v xml:space="preserve"> 11</v>
      </c>
      <c r="D9133" s="12" t="str">
        <f t="shared" si="714"/>
        <v>21</v>
      </c>
      <c r="E9133" s="12">
        <f t="shared" si="715"/>
        <v>2</v>
      </c>
      <c r="F9133" s="12" t="str">
        <f t="shared" si="716"/>
        <v>先勝</v>
      </c>
      <c r="G9133" s="12" t="str">
        <f t="shared" si="717"/>
        <v>月</v>
      </c>
      <c r="J9133" s="12"/>
      <c r="K9133" s="12"/>
      <c r="L9133" s="12"/>
      <c r="M9133" s="12"/>
      <c r="N9133" s="12"/>
    </row>
    <row r="9134" spans="1:14" x14ac:dyDescent="0.2">
      <c r="A9134" s="1">
        <v>49311</v>
      </c>
      <c r="B9134" s="4" t="s">
        <v>1006</v>
      </c>
      <c r="C9134" s="5" t="str">
        <f t="shared" si="718"/>
        <v xml:space="preserve"> 11</v>
      </c>
      <c r="D9134" s="12" t="str">
        <f t="shared" ref="D9134:D9197" si="719">RIGHT(B9134,LEN(B9134)-FIND("/",B9134))</f>
        <v>22</v>
      </c>
      <c r="E9134" s="12">
        <f t="shared" si="715"/>
        <v>3</v>
      </c>
      <c r="F9134" s="12" t="str">
        <f t="shared" si="716"/>
        <v>友引</v>
      </c>
      <c r="G9134" s="12" t="str">
        <f t="shared" si="717"/>
        <v>火</v>
      </c>
      <c r="J9134" s="12"/>
      <c r="K9134" s="12"/>
      <c r="L9134" s="12"/>
      <c r="M9134" s="12"/>
      <c r="N9134" s="12"/>
    </row>
    <row r="9135" spans="1:14" x14ac:dyDescent="0.2">
      <c r="A9135" s="1">
        <v>49312</v>
      </c>
      <c r="B9135" s="4" t="s">
        <v>1007</v>
      </c>
      <c r="C9135" s="5" t="str">
        <f t="shared" si="718"/>
        <v xml:space="preserve"> 11</v>
      </c>
      <c r="D9135" s="12" t="str">
        <f t="shared" si="719"/>
        <v>23</v>
      </c>
      <c r="E9135" s="12">
        <f t="shared" si="715"/>
        <v>4</v>
      </c>
      <c r="F9135" s="12" t="str">
        <f t="shared" si="716"/>
        <v>先負</v>
      </c>
      <c r="G9135" s="12" t="str">
        <f t="shared" si="717"/>
        <v>水</v>
      </c>
      <c r="J9135" s="12"/>
      <c r="K9135" s="12"/>
      <c r="L9135" s="12"/>
      <c r="M9135" s="12"/>
      <c r="N9135" s="12"/>
    </row>
    <row r="9136" spans="1:14" x14ac:dyDescent="0.2">
      <c r="A9136" s="1">
        <v>49313</v>
      </c>
      <c r="B9136" s="4" t="s">
        <v>1008</v>
      </c>
      <c r="C9136" s="5" t="str">
        <f t="shared" si="718"/>
        <v xml:space="preserve"> 11</v>
      </c>
      <c r="D9136" s="12" t="str">
        <f t="shared" si="719"/>
        <v>24</v>
      </c>
      <c r="E9136" s="12">
        <f t="shared" si="715"/>
        <v>5</v>
      </c>
      <c r="F9136" s="12" t="str">
        <f t="shared" si="716"/>
        <v>仏滅</v>
      </c>
      <c r="G9136" s="12" t="str">
        <f t="shared" si="717"/>
        <v>木</v>
      </c>
      <c r="J9136" s="12"/>
      <c r="K9136" s="12"/>
      <c r="L9136" s="12"/>
      <c r="M9136" s="12"/>
      <c r="N9136" s="12"/>
    </row>
    <row r="9137" spans="1:14" x14ac:dyDescent="0.2">
      <c r="A9137" s="1">
        <v>49314</v>
      </c>
      <c r="B9137" s="4" t="s">
        <v>1009</v>
      </c>
      <c r="C9137" s="5" t="str">
        <f t="shared" si="718"/>
        <v xml:space="preserve"> 11</v>
      </c>
      <c r="D9137" s="12" t="str">
        <f t="shared" si="719"/>
        <v>25</v>
      </c>
      <c r="E9137" s="12">
        <f t="shared" si="715"/>
        <v>0</v>
      </c>
      <c r="F9137" s="12" t="str">
        <f t="shared" si="716"/>
        <v>大安</v>
      </c>
      <c r="G9137" s="12" t="str">
        <f t="shared" si="717"/>
        <v>金</v>
      </c>
      <c r="J9137" s="12"/>
      <c r="K9137" s="12"/>
      <c r="L9137" s="12"/>
      <c r="M9137" s="12"/>
      <c r="N9137" s="12"/>
    </row>
    <row r="9138" spans="1:14" x14ac:dyDescent="0.2">
      <c r="A9138" s="1">
        <v>49315</v>
      </c>
      <c r="B9138" s="4" t="s">
        <v>1010</v>
      </c>
      <c r="C9138" s="5" t="str">
        <f t="shared" si="718"/>
        <v xml:space="preserve"> 11</v>
      </c>
      <c r="D9138" s="12" t="str">
        <f t="shared" si="719"/>
        <v>26</v>
      </c>
      <c r="E9138" s="12">
        <f t="shared" si="715"/>
        <v>1</v>
      </c>
      <c r="F9138" s="12" t="str">
        <f t="shared" si="716"/>
        <v>赤口</v>
      </c>
      <c r="G9138" s="12" t="str">
        <f t="shared" si="717"/>
        <v>土</v>
      </c>
      <c r="J9138" s="12"/>
      <c r="K9138" s="12"/>
      <c r="L9138" s="12"/>
      <c r="M9138" s="12"/>
      <c r="N9138" s="12"/>
    </row>
    <row r="9139" spans="1:14" x14ac:dyDescent="0.2">
      <c r="A9139" s="1">
        <v>49316</v>
      </c>
      <c r="B9139" s="4" t="s">
        <v>1011</v>
      </c>
      <c r="C9139" s="5" t="str">
        <f t="shared" si="718"/>
        <v xml:space="preserve"> 11</v>
      </c>
      <c r="D9139" s="12" t="str">
        <f t="shared" si="719"/>
        <v>27</v>
      </c>
      <c r="E9139" s="12">
        <f t="shared" si="715"/>
        <v>2</v>
      </c>
      <c r="F9139" s="12" t="str">
        <f t="shared" si="716"/>
        <v>先勝</v>
      </c>
      <c r="G9139" s="12" t="str">
        <f t="shared" si="717"/>
        <v>日</v>
      </c>
      <c r="J9139" s="12"/>
      <c r="K9139" s="12"/>
      <c r="L9139" s="12"/>
      <c r="M9139" s="12"/>
      <c r="N9139" s="12"/>
    </row>
    <row r="9140" spans="1:14" x14ac:dyDescent="0.2">
      <c r="A9140" s="1">
        <v>49317</v>
      </c>
      <c r="B9140" s="4" t="s">
        <v>1012</v>
      </c>
      <c r="C9140" s="5" t="str">
        <f t="shared" si="718"/>
        <v xml:space="preserve"> 11</v>
      </c>
      <c r="D9140" s="12" t="str">
        <f t="shared" si="719"/>
        <v>28</v>
      </c>
      <c r="E9140" s="12">
        <f t="shared" ref="E9140:E9203" si="720">MOD(C9140+D9140,6)</f>
        <v>3</v>
      </c>
      <c r="F9140" s="12" t="str">
        <f t="shared" ref="F9140:F9203" si="721">VLOOKUP(E9140,$H$2:$I$7,2)</f>
        <v>友引</v>
      </c>
      <c r="G9140" s="12" t="str">
        <f t="shared" ref="G9140:G9203" si="722">TEXT(A9140,"aaa")</f>
        <v>月</v>
      </c>
      <c r="J9140" s="12"/>
      <c r="K9140" s="12"/>
      <c r="L9140" s="12"/>
      <c r="M9140" s="12"/>
      <c r="N9140" s="12"/>
    </row>
    <row r="9141" spans="1:14" x14ac:dyDescent="0.2">
      <c r="A9141" s="1">
        <v>49318</v>
      </c>
      <c r="B9141" s="4" t="s">
        <v>1013</v>
      </c>
      <c r="C9141" s="5" t="str">
        <f t="shared" si="718"/>
        <v xml:space="preserve"> 11</v>
      </c>
      <c r="D9141" s="12" t="str">
        <f t="shared" si="719"/>
        <v>29</v>
      </c>
      <c r="E9141" s="12">
        <f t="shared" si="720"/>
        <v>4</v>
      </c>
      <c r="F9141" s="12" t="str">
        <f t="shared" si="721"/>
        <v>先負</v>
      </c>
      <c r="G9141" s="12" t="str">
        <f t="shared" si="722"/>
        <v>火</v>
      </c>
      <c r="J9141" s="12"/>
      <c r="K9141" s="12"/>
      <c r="L9141" s="12"/>
      <c r="M9141" s="12"/>
      <c r="N9141" s="12"/>
    </row>
    <row r="9142" spans="1:14" x14ac:dyDescent="0.2">
      <c r="A9142" s="1">
        <v>49319</v>
      </c>
      <c r="B9142" s="4" t="s">
        <v>1015</v>
      </c>
      <c r="C9142" s="5" t="str">
        <f t="shared" si="718"/>
        <v xml:space="preserve"> 12</v>
      </c>
      <c r="D9142" s="12" t="str">
        <f t="shared" si="719"/>
        <v>1</v>
      </c>
      <c r="E9142" s="12">
        <f t="shared" si="720"/>
        <v>1</v>
      </c>
      <c r="F9142" s="12" t="str">
        <f t="shared" si="721"/>
        <v>赤口</v>
      </c>
      <c r="G9142" s="12" t="str">
        <f t="shared" si="722"/>
        <v>水</v>
      </c>
      <c r="J9142" s="12"/>
      <c r="K9142" s="12"/>
      <c r="L9142" s="12"/>
      <c r="M9142" s="12"/>
      <c r="N9142" s="12"/>
    </row>
    <row r="9143" spans="1:14" x14ac:dyDescent="0.2">
      <c r="A9143" s="1">
        <v>49320</v>
      </c>
      <c r="B9143" s="4" t="s">
        <v>1015</v>
      </c>
      <c r="C9143" s="5" t="str">
        <f t="shared" si="718"/>
        <v xml:space="preserve"> 12</v>
      </c>
      <c r="D9143" s="12" t="str">
        <f t="shared" si="719"/>
        <v>1</v>
      </c>
      <c r="E9143" s="12">
        <f t="shared" si="720"/>
        <v>1</v>
      </c>
      <c r="F9143" s="12" t="str">
        <f t="shared" si="721"/>
        <v>赤口</v>
      </c>
      <c r="G9143" s="12" t="str">
        <f t="shared" si="722"/>
        <v>木</v>
      </c>
      <c r="J9143" s="12"/>
      <c r="K9143" s="12"/>
      <c r="L9143" s="12"/>
      <c r="M9143" s="12"/>
      <c r="N9143" s="12"/>
    </row>
    <row r="9144" spans="1:14" x14ac:dyDescent="0.2">
      <c r="A9144" s="1">
        <v>49321</v>
      </c>
      <c r="B9144" s="4" t="s">
        <v>1016</v>
      </c>
      <c r="C9144" s="5" t="str">
        <f t="shared" si="718"/>
        <v xml:space="preserve"> 12</v>
      </c>
      <c r="D9144" s="12" t="str">
        <f t="shared" si="719"/>
        <v>2</v>
      </c>
      <c r="E9144" s="12">
        <f t="shared" si="720"/>
        <v>2</v>
      </c>
      <c r="F9144" s="12" t="str">
        <f t="shared" si="721"/>
        <v>先勝</v>
      </c>
      <c r="G9144" s="12" t="str">
        <f t="shared" si="722"/>
        <v>金</v>
      </c>
      <c r="J9144" s="12"/>
      <c r="K9144" s="12"/>
      <c r="L9144" s="12"/>
      <c r="M9144" s="12"/>
      <c r="N9144" s="12"/>
    </row>
    <row r="9145" spans="1:14" x14ac:dyDescent="0.2">
      <c r="A9145" s="1">
        <v>49322</v>
      </c>
      <c r="B9145" s="4" t="s">
        <v>1017</v>
      </c>
      <c r="C9145" s="5" t="str">
        <f t="shared" si="718"/>
        <v xml:space="preserve"> 12</v>
      </c>
      <c r="D9145" s="12" t="str">
        <f t="shared" si="719"/>
        <v>3</v>
      </c>
      <c r="E9145" s="12">
        <f t="shared" si="720"/>
        <v>3</v>
      </c>
      <c r="F9145" s="12" t="str">
        <f t="shared" si="721"/>
        <v>友引</v>
      </c>
      <c r="G9145" s="12" t="str">
        <f t="shared" si="722"/>
        <v>土</v>
      </c>
      <c r="J9145" s="12"/>
      <c r="K9145" s="12"/>
      <c r="L9145" s="12"/>
      <c r="M9145" s="12"/>
      <c r="N9145" s="12"/>
    </row>
    <row r="9146" spans="1:14" x14ac:dyDescent="0.2">
      <c r="A9146" s="1">
        <v>49323</v>
      </c>
      <c r="B9146" s="4" t="s">
        <v>1018</v>
      </c>
      <c r="C9146" s="5" t="str">
        <f t="shared" si="718"/>
        <v xml:space="preserve"> 12</v>
      </c>
      <c r="D9146" s="12" t="str">
        <f t="shared" si="719"/>
        <v>4</v>
      </c>
      <c r="E9146" s="12">
        <f t="shared" si="720"/>
        <v>4</v>
      </c>
      <c r="F9146" s="12" t="str">
        <f t="shared" si="721"/>
        <v>先負</v>
      </c>
      <c r="G9146" s="12" t="str">
        <f t="shared" si="722"/>
        <v>日</v>
      </c>
      <c r="J9146" s="12"/>
      <c r="K9146" s="12"/>
      <c r="L9146" s="12"/>
      <c r="M9146" s="12"/>
      <c r="N9146" s="12"/>
    </row>
    <row r="9147" spans="1:14" x14ac:dyDescent="0.2">
      <c r="A9147" s="1">
        <v>49324</v>
      </c>
      <c r="B9147" s="4" t="s">
        <v>1019</v>
      </c>
      <c r="C9147" s="5" t="str">
        <f t="shared" si="718"/>
        <v xml:space="preserve"> 12</v>
      </c>
      <c r="D9147" s="12" t="str">
        <f t="shared" si="719"/>
        <v>5</v>
      </c>
      <c r="E9147" s="12">
        <f t="shared" si="720"/>
        <v>5</v>
      </c>
      <c r="F9147" s="12" t="str">
        <f t="shared" si="721"/>
        <v>仏滅</v>
      </c>
      <c r="G9147" s="12" t="str">
        <f t="shared" si="722"/>
        <v>月</v>
      </c>
      <c r="J9147" s="12"/>
      <c r="K9147" s="12"/>
      <c r="L9147" s="12"/>
      <c r="M9147" s="12"/>
      <c r="N9147" s="12"/>
    </row>
    <row r="9148" spans="1:14" x14ac:dyDescent="0.2">
      <c r="A9148" s="1">
        <v>49325</v>
      </c>
      <c r="B9148" s="4" t="s">
        <v>1020</v>
      </c>
      <c r="C9148" s="5" t="str">
        <f t="shared" si="718"/>
        <v xml:space="preserve"> 12</v>
      </c>
      <c r="D9148" s="12" t="str">
        <f t="shared" si="719"/>
        <v>6</v>
      </c>
      <c r="E9148" s="12">
        <f t="shared" si="720"/>
        <v>0</v>
      </c>
      <c r="F9148" s="12" t="str">
        <f t="shared" si="721"/>
        <v>大安</v>
      </c>
      <c r="G9148" s="12" t="str">
        <f t="shared" si="722"/>
        <v>火</v>
      </c>
      <c r="J9148" s="12"/>
      <c r="K9148" s="12"/>
      <c r="L9148" s="12"/>
      <c r="M9148" s="12"/>
      <c r="N9148" s="12"/>
    </row>
    <row r="9149" spans="1:14" x14ac:dyDescent="0.2">
      <c r="A9149" s="1">
        <v>49326</v>
      </c>
      <c r="B9149" s="4" t="s">
        <v>1021</v>
      </c>
      <c r="C9149" s="5" t="str">
        <f t="shared" si="718"/>
        <v xml:space="preserve"> 12</v>
      </c>
      <c r="D9149" s="12" t="str">
        <f t="shared" si="719"/>
        <v>7</v>
      </c>
      <c r="E9149" s="12">
        <f t="shared" si="720"/>
        <v>1</v>
      </c>
      <c r="F9149" s="12" t="str">
        <f t="shared" si="721"/>
        <v>赤口</v>
      </c>
      <c r="G9149" s="12" t="str">
        <f t="shared" si="722"/>
        <v>水</v>
      </c>
      <c r="J9149" s="12"/>
      <c r="K9149" s="12"/>
      <c r="L9149" s="12"/>
      <c r="M9149" s="12"/>
      <c r="N9149" s="12"/>
    </row>
    <row r="9150" spans="1:14" x14ac:dyDescent="0.2">
      <c r="A9150" s="1">
        <v>49327</v>
      </c>
      <c r="B9150" s="4" t="s">
        <v>1022</v>
      </c>
      <c r="C9150" s="5" t="str">
        <f t="shared" si="718"/>
        <v xml:space="preserve"> 12</v>
      </c>
      <c r="D9150" s="12" t="str">
        <f t="shared" si="719"/>
        <v>8</v>
      </c>
      <c r="E9150" s="12">
        <f t="shared" si="720"/>
        <v>2</v>
      </c>
      <c r="F9150" s="12" t="str">
        <f t="shared" si="721"/>
        <v>先勝</v>
      </c>
      <c r="G9150" s="12" t="str">
        <f t="shared" si="722"/>
        <v>木</v>
      </c>
      <c r="J9150" s="12"/>
      <c r="K9150" s="12"/>
      <c r="L9150" s="12"/>
      <c r="M9150" s="12"/>
      <c r="N9150" s="12"/>
    </row>
    <row r="9151" spans="1:14" x14ac:dyDescent="0.2">
      <c r="A9151" s="1">
        <v>49328</v>
      </c>
      <c r="B9151" s="4" t="s">
        <v>1023</v>
      </c>
      <c r="C9151" s="5" t="str">
        <f t="shared" si="718"/>
        <v xml:space="preserve"> 12</v>
      </c>
      <c r="D9151" s="12" t="str">
        <f t="shared" si="719"/>
        <v>9</v>
      </c>
      <c r="E9151" s="12">
        <f t="shared" si="720"/>
        <v>3</v>
      </c>
      <c r="F9151" s="12" t="str">
        <f t="shared" si="721"/>
        <v>友引</v>
      </c>
      <c r="G9151" s="12" t="str">
        <f t="shared" si="722"/>
        <v>金</v>
      </c>
      <c r="J9151" s="12"/>
      <c r="K9151" s="12"/>
      <c r="L9151" s="12"/>
      <c r="M9151" s="12"/>
      <c r="N9151" s="12"/>
    </row>
    <row r="9152" spans="1:14" x14ac:dyDescent="0.2">
      <c r="A9152" s="1">
        <v>49329</v>
      </c>
      <c r="B9152" s="4" t="s">
        <v>1025</v>
      </c>
      <c r="C9152" s="5" t="str">
        <f t="shared" si="718"/>
        <v xml:space="preserve"> 12</v>
      </c>
      <c r="D9152" s="12" t="str">
        <f t="shared" si="719"/>
        <v>11</v>
      </c>
      <c r="E9152" s="12">
        <f t="shared" si="720"/>
        <v>5</v>
      </c>
      <c r="F9152" s="12" t="str">
        <f t="shared" si="721"/>
        <v>仏滅</v>
      </c>
      <c r="G9152" s="12" t="str">
        <f t="shared" si="722"/>
        <v>土</v>
      </c>
      <c r="J9152" s="12"/>
      <c r="K9152" s="12"/>
      <c r="L9152" s="12"/>
      <c r="M9152" s="12"/>
      <c r="N9152" s="12"/>
    </row>
    <row r="9153" spans="1:14" x14ac:dyDescent="0.2">
      <c r="A9153" s="1">
        <v>49330</v>
      </c>
      <c r="B9153" s="4" t="s">
        <v>1026</v>
      </c>
      <c r="C9153" s="5" t="str">
        <f t="shared" si="718"/>
        <v xml:space="preserve"> 12</v>
      </c>
      <c r="D9153" s="12" t="str">
        <f t="shared" si="719"/>
        <v>12</v>
      </c>
      <c r="E9153" s="12">
        <f t="shared" si="720"/>
        <v>0</v>
      </c>
      <c r="F9153" s="12" t="str">
        <f t="shared" si="721"/>
        <v>大安</v>
      </c>
      <c r="G9153" s="12" t="str">
        <f t="shared" si="722"/>
        <v>日</v>
      </c>
      <c r="J9153" s="12"/>
      <c r="K9153" s="12"/>
      <c r="L9153" s="12"/>
      <c r="M9153" s="12"/>
      <c r="N9153" s="12"/>
    </row>
    <row r="9154" spans="1:14" x14ac:dyDescent="0.2">
      <c r="A9154" s="1">
        <v>49331</v>
      </c>
      <c r="B9154" s="4" t="s">
        <v>1027</v>
      </c>
      <c r="C9154" s="5" t="str">
        <f t="shared" si="718"/>
        <v xml:space="preserve"> 12</v>
      </c>
      <c r="D9154" s="12" t="str">
        <f t="shared" si="719"/>
        <v>13</v>
      </c>
      <c r="E9154" s="12">
        <f t="shared" si="720"/>
        <v>1</v>
      </c>
      <c r="F9154" s="12" t="str">
        <f t="shared" si="721"/>
        <v>赤口</v>
      </c>
      <c r="G9154" s="12" t="str">
        <f t="shared" si="722"/>
        <v>月</v>
      </c>
      <c r="J9154" s="12"/>
      <c r="K9154" s="12"/>
      <c r="L9154" s="12"/>
      <c r="M9154" s="12"/>
      <c r="N9154" s="12"/>
    </row>
    <row r="9155" spans="1:14" x14ac:dyDescent="0.2">
      <c r="A9155" s="1">
        <v>49332</v>
      </c>
      <c r="B9155" s="4" t="s">
        <v>1028</v>
      </c>
      <c r="C9155" s="5" t="str">
        <f t="shared" si="718"/>
        <v xml:space="preserve"> 12</v>
      </c>
      <c r="D9155" s="12" t="str">
        <f t="shared" si="719"/>
        <v>14</v>
      </c>
      <c r="E9155" s="12">
        <f t="shared" si="720"/>
        <v>2</v>
      </c>
      <c r="F9155" s="12" t="str">
        <f t="shared" si="721"/>
        <v>先勝</v>
      </c>
      <c r="G9155" s="12" t="str">
        <f t="shared" si="722"/>
        <v>火</v>
      </c>
      <c r="J9155" s="12"/>
      <c r="K9155" s="12"/>
      <c r="L9155" s="12"/>
      <c r="M9155" s="12"/>
      <c r="N9155" s="12"/>
    </row>
    <row r="9156" spans="1:14" x14ac:dyDescent="0.2">
      <c r="A9156" s="1">
        <v>49333</v>
      </c>
      <c r="B9156" s="4" t="s">
        <v>1029</v>
      </c>
      <c r="C9156" s="5" t="str">
        <f t="shared" si="718"/>
        <v xml:space="preserve"> 12</v>
      </c>
      <c r="D9156" s="12" t="str">
        <f t="shared" si="719"/>
        <v>15</v>
      </c>
      <c r="E9156" s="12">
        <f t="shared" si="720"/>
        <v>3</v>
      </c>
      <c r="F9156" s="12" t="str">
        <f t="shared" si="721"/>
        <v>友引</v>
      </c>
      <c r="G9156" s="12" t="str">
        <f t="shared" si="722"/>
        <v>水</v>
      </c>
      <c r="J9156" s="12"/>
      <c r="K9156" s="12"/>
      <c r="L9156" s="12"/>
      <c r="M9156" s="12"/>
      <c r="N9156" s="12"/>
    </row>
    <row r="9157" spans="1:14" x14ac:dyDescent="0.2">
      <c r="A9157" s="1">
        <v>49334</v>
      </c>
      <c r="B9157" s="4" t="s">
        <v>1030</v>
      </c>
      <c r="C9157" s="5" t="str">
        <f t="shared" si="718"/>
        <v xml:space="preserve"> 12</v>
      </c>
      <c r="D9157" s="12" t="str">
        <f t="shared" si="719"/>
        <v>16</v>
      </c>
      <c r="E9157" s="12">
        <f t="shared" si="720"/>
        <v>4</v>
      </c>
      <c r="F9157" s="12" t="str">
        <f t="shared" si="721"/>
        <v>先負</v>
      </c>
      <c r="G9157" s="12" t="str">
        <f t="shared" si="722"/>
        <v>木</v>
      </c>
      <c r="J9157" s="12"/>
      <c r="K9157" s="12"/>
      <c r="L9157" s="12"/>
      <c r="M9157" s="12"/>
      <c r="N9157" s="12"/>
    </row>
    <row r="9158" spans="1:14" x14ac:dyDescent="0.2">
      <c r="A9158" s="1">
        <v>49335</v>
      </c>
      <c r="B9158" s="4" t="s">
        <v>1031</v>
      </c>
      <c r="C9158" s="5" t="str">
        <f t="shared" si="718"/>
        <v xml:space="preserve"> 12</v>
      </c>
      <c r="D9158" s="12" t="str">
        <f t="shared" si="719"/>
        <v>17</v>
      </c>
      <c r="E9158" s="12">
        <f t="shared" si="720"/>
        <v>5</v>
      </c>
      <c r="F9158" s="12" t="str">
        <f t="shared" si="721"/>
        <v>仏滅</v>
      </c>
      <c r="G9158" s="12" t="str">
        <f t="shared" si="722"/>
        <v>金</v>
      </c>
      <c r="J9158" s="12"/>
      <c r="K9158" s="12"/>
      <c r="L9158" s="12"/>
      <c r="M9158" s="12"/>
      <c r="N9158" s="12"/>
    </row>
    <row r="9159" spans="1:14" x14ac:dyDescent="0.2">
      <c r="A9159" s="1">
        <v>49336</v>
      </c>
      <c r="B9159" s="4" t="s">
        <v>1032</v>
      </c>
      <c r="C9159" s="5" t="str">
        <f t="shared" si="718"/>
        <v xml:space="preserve"> 12</v>
      </c>
      <c r="D9159" s="12" t="str">
        <f t="shared" si="719"/>
        <v>18</v>
      </c>
      <c r="E9159" s="12">
        <f t="shared" si="720"/>
        <v>0</v>
      </c>
      <c r="F9159" s="12" t="str">
        <f t="shared" si="721"/>
        <v>大安</v>
      </c>
      <c r="G9159" s="12" t="str">
        <f t="shared" si="722"/>
        <v>土</v>
      </c>
      <c r="J9159" s="12"/>
      <c r="K9159" s="12"/>
      <c r="L9159" s="12"/>
      <c r="M9159" s="12"/>
      <c r="N9159" s="12"/>
    </row>
    <row r="9160" spans="1:14" x14ac:dyDescent="0.2">
      <c r="A9160" s="1">
        <v>49337</v>
      </c>
      <c r="B9160" s="4" t="s">
        <v>1033</v>
      </c>
      <c r="C9160" s="5" t="str">
        <f t="shared" si="718"/>
        <v xml:space="preserve"> 12</v>
      </c>
      <c r="D9160" s="12" t="str">
        <f t="shared" si="719"/>
        <v>19</v>
      </c>
      <c r="E9160" s="12">
        <f t="shared" si="720"/>
        <v>1</v>
      </c>
      <c r="F9160" s="12" t="str">
        <f t="shared" si="721"/>
        <v>赤口</v>
      </c>
      <c r="G9160" s="12" t="str">
        <f t="shared" si="722"/>
        <v>日</v>
      </c>
      <c r="J9160" s="12"/>
      <c r="K9160" s="12"/>
      <c r="L9160" s="12"/>
      <c r="M9160" s="12"/>
      <c r="N9160" s="12"/>
    </row>
    <row r="9161" spans="1:14" x14ac:dyDescent="0.2">
      <c r="A9161" s="1">
        <v>49338</v>
      </c>
      <c r="B9161" s="4" t="s">
        <v>1034</v>
      </c>
      <c r="C9161" s="5" t="str">
        <f t="shared" si="718"/>
        <v xml:space="preserve"> 12</v>
      </c>
      <c r="D9161" s="12" t="str">
        <f t="shared" si="719"/>
        <v>20</v>
      </c>
      <c r="E9161" s="12">
        <f t="shared" si="720"/>
        <v>2</v>
      </c>
      <c r="F9161" s="12" t="str">
        <f t="shared" si="721"/>
        <v>先勝</v>
      </c>
      <c r="G9161" s="12" t="str">
        <f t="shared" si="722"/>
        <v>月</v>
      </c>
      <c r="J9161" s="12"/>
      <c r="K9161" s="12"/>
      <c r="L9161" s="12"/>
      <c r="M9161" s="12"/>
      <c r="N9161" s="12"/>
    </row>
    <row r="9162" spans="1:14" x14ac:dyDescent="0.2">
      <c r="A9162" s="1">
        <v>49339</v>
      </c>
      <c r="B9162" s="4" t="s">
        <v>1035</v>
      </c>
      <c r="C9162" s="5" t="str">
        <f t="shared" si="718"/>
        <v xml:space="preserve"> 12</v>
      </c>
      <c r="D9162" s="12" t="str">
        <f t="shared" si="719"/>
        <v>21</v>
      </c>
      <c r="E9162" s="12">
        <f t="shared" si="720"/>
        <v>3</v>
      </c>
      <c r="F9162" s="12" t="str">
        <f t="shared" si="721"/>
        <v>友引</v>
      </c>
      <c r="G9162" s="12" t="str">
        <f t="shared" si="722"/>
        <v>火</v>
      </c>
      <c r="J9162" s="12"/>
      <c r="K9162" s="12"/>
      <c r="L9162" s="12"/>
      <c r="M9162" s="12"/>
      <c r="N9162" s="12"/>
    </row>
    <row r="9163" spans="1:14" x14ac:dyDescent="0.2">
      <c r="A9163" s="1">
        <v>49340</v>
      </c>
      <c r="B9163" s="4" t="s">
        <v>1036</v>
      </c>
      <c r="C9163" s="5" t="str">
        <f t="shared" si="718"/>
        <v xml:space="preserve"> 12</v>
      </c>
      <c r="D9163" s="12" t="str">
        <f t="shared" si="719"/>
        <v>22</v>
      </c>
      <c r="E9163" s="12">
        <f t="shared" si="720"/>
        <v>4</v>
      </c>
      <c r="F9163" s="12" t="str">
        <f t="shared" si="721"/>
        <v>先負</v>
      </c>
      <c r="G9163" s="12" t="str">
        <f t="shared" si="722"/>
        <v>水</v>
      </c>
      <c r="J9163" s="12"/>
      <c r="K9163" s="12"/>
      <c r="L9163" s="12"/>
      <c r="M9163" s="12"/>
      <c r="N9163" s="12"/>
    </row>
    <row r="9164" spans="1:14" x14ac:dyDescent="0.2">
      <c r="A9164" s="1">
        <v>49341</v>
      </c>
      <c r="B9164" s="4" t="s">
        <v>1037</v>
      </c>
      <c r="C9164" s="5" t="str">
        <f t="shared" ref="C9164:C9227" si="723">SUBSTITUTE( LEFT(B9164,LEN(B9164)-(LEN(B9164)-FIND("/",B9164)+1)), "閏", "" )</f>
        <v xml:space="preserve"> 12</v>
      </c>
      <c r="D9164" s="12" t="str">
        <f t="shared" si="719"/>
        <v>23</v>
      </c>
      <c r="E9164" s="12">
        <f t="shared" si="720"/>
        <v>5</v>
      </c>
      <c r="F9164" s="12" t="str">
        <f t="shared" si="721"/>
        <v>仏滅</v>
      </c>
      <c r="G9164" s="12" t="str">
        <f t="shared" si="722"/>
        <v>木</v>
      </c>
      <c r="J9164" s="12"/>
      <c r="K9164" s="12"/>
      <c r="L9164" s="12"/>
      <c r="M9164" s="12"/>
      <c r="N9164" s="12"/>
    </row>
    <row r="9165" spans="1:14" x14ac:dyDescent="0.2">
      <c r="A9165" s="1">
        <v>49342</v>
      </c>
      <c r="B9165" s="4" t="s">
        <v>1038</v>
      </c>
      <c r="C9165" s="5" t="str">
        <f t="shared" si="723"/>
        <v xml:space="preserve"> 12</v>
      </c>
      <c r="D9165" s="12" t="str">
        <f t="shared" si="719"/>
        <v>24</v>
      </c>
      <c r="E9165" s="12">
        <f t="shared" si="720"/>
        <v>0</v>
      </c>
      <c r="F9165" s="12" t="str">
        <f t="shared" si="721"/>
        <v>大安</v>
      </c>
      <c r="G9165" s="12" t="str">
        <f t="shared" si="722"/>
        <v>金</v>
      </c>
      <c r="J9165" s="12"/>
      <c r="K9165" s="12"/>
      <c r="L9165" s="12"/>
      <c r="M9165" s="12"/>
      <c r="N9165" s="12"/>
    </row>
    <row r="9166" spans="1:14" x14ac:dyDescent="0.2">
      <c r="A9166" s="1">
        <v>49343</v>
      </c>
      <c r="B9166" s="4" t="s">
        <v>1039</v>
      </c>
      <c r="C9166" s="5" t="str">
        <f t="shared" si="723"/>
        <v xml:space="preserve"> 12</v>
      </c>
      <c r="D9166" s="12" t="str">
        <f t="shared" si="719"/>
        <v>25</v>
      </c>
      <c r="E9166" s="12">
        <f t="shared" si="720"/>
        <v>1</v>
      </c>
      <c r="F9166" s="12" t="str">
        <f t="shared" si="721"/>
        <v>赤口</v>
      </c>
      <c r="G9166" s="12" t="str">
        <f t="shared" si="722"/>
        <v>土</v>
      </c>
      <c r="J9166" s="12"/>
      <c r="K9166" s="12"/>
      <c r="L9166" s="12"/>
      <c r="M9166" s="12"/>
      <c r="N9166" s="12"/>
    </row>
    <row r="9167" spans="1:14" x14ac:dyDescent="0.2">
      <c r="A9167" s="1">
        <v>49344</v>
      </c>
      <c r="B9167" s="4" t="s">
        <v>1040</v>
      </c>
      <c r="C9167" s="5" t="str">
        <f t="shared" si="723"/>
        <v xml:space="preserve"> 12</v>
      </c>
      <c r="D9167" s="12" t="str">
        <f t="shared" si="719"/>
        <v>26</v>
      </c>
      <c r="E9167" s="12">
        <f t="shared" si="720"/>
        <v>2</v>
      </c>
      <c r="F9167" s="12" t="str">
        <f t="shared" si="721"/>
        <v>先勝</v>
      </c>
      <c r="G9167" s="12" t="str">
        <f t="shared" si="722"/>
        <v>日</v>
      </c>
      <c r="J9167" s="12"/>
      <c r="K9167" s="12"/>
      <c r="L9167" s="12"/>
      <c r="M9167" s="12"/>
      <c r="N9167" s="12"/>
    </row>
    <row r="9168" spans="1:14" x14ac:dyDescent="0.2">
      <c r="A9168" s="1">
        <v>49345</v>
      </c>
      <c r="B9168" s="4" t="s">
        <v>1041</v>
      </c>
      <c r="C9168" s="5" t="str">
        <f t="shared" si="723"/>
        <v xml:space="preserve"> 12</v>
      </c>
      <c r="D9168" s="12" t="str">
        <f t="shared" si="719"/>
        <v>27</v>
      </c>
      <c r="E9168" s="12">
        <f t="shared" si="720"/>
        <v>3</v>
      </c>
      <c r="F9168" s="12" t="str">
        <f t="shared" si="721"/>
        <v>友引</v>
      </c>
      <c r="G9168" s="12" t="str">
        <f t="shared" si="722"/>
        <v>月</v>
      </c>
      <c r="J9168" s="12"/>
      <c r="K9168" s="12"/>
      <c r="L9168" s="12"/>
      <c r="M9168" s="12"/>
      <c r="N9168" s="12"/>
    </row>
    <row r="9169" spans="1:14" x14ac:dyDescent="0.2">
      <c r="A9169" s="1">
        <v>49346</v>
      </c>
      <c r="B9169" s="4" t="s">
        <v>1042</v>
      </c>
      <c r="C9169" s="5" t="str">
        <f t="shared" si="723"/>
        <v xml:space="preserve"> 12</v>
      </c>
      <c r="D9169" s="12" t="str">
        <f t="shared" si="719"/>
        <v>28</v>
      </c>
      <c r="E9169" s="12">
        <f t="shared" si="720"/>
        <v>4</v>
      </c>
      <c r="F9169" s="12" t="str">
        <f t="shared" si="721"/>
        <v>先負</v>
      </c>
      <c r="G9169" s="12" t="str">
        <f t="shared" si="722"/>
        <v>火</v>
      </c>
      <c r="J9169" s="12"/>
      <c r="K9169" s="12"/>
      <c r="L9169" s="12"/>
      <c r="M9169" s="12"/>
      <c r="N9169" s="12"/>
    </row>
    <row r="9170" spans="1:14" x14ac:dyDescent="0.2">
      <c r="A9170" s="1">
        <v>49347</v>
      </c>
      <c r="B9170" s="4" t="s">
        <v>1042</v>
      </c>
      <c r="C9170" s="5" t="str">
        <f t="shared" si="723"/>
        <v xml:space="preserve"> 12</v>
      </c>
      <c r="D9170" s="12" t="str">
        <f t="shared" si="719"/>
        <v>28</v>
      </c>
      <c r="E9170" s="12">
        <f t="shared" si="720"/>
        <v>4</v>
      </c>
      <c r="F9170" s="12" t="str">
        <f t="shared" si="721"/>
        <v>先負</v>
      </c>
      <c r="G9170" s="12" t="str">
        <f t="shared" si="722"/>
        <v>水</v>
      </c>
      <c r="J9170" s="12"/>
      <c r="K9170" s="12"/>
      <c r="L9170" s="12"/>
      <c r="M9170" s="12"/>
      <c r="N9170" s="12"/>
    </row>
    <row r="9171" spans="1:14" x14ac:dyDescent="0.2">
      <c r="A9171" s="1">
        <v>49348</v>
      </c>
      <c r="B9171" s="4" t="s">
        <v>1043</v>
      </c>
      <c r="C9171" s="5" t="str">
        <f t="shared" si="723"/>
        <v xml:space="preserve"> 12</v>
      </c>
      <c r="D9171" s="12" t="str">
        <f t="shared" si="719"/>
        <v>29</v>
      </c>
      <c r="E9171" s="12">
        <f t="shared" si="720"/>
        <v>5</v>
      </c>
      <c r="F9171" s="12" t="str">
        <f t="shared" si="721"/>
        <v>仏滅</v>
      </c>
      <c r="G9171" s="12" t="str">
        <f t="shared" si="722"/>
        <v>木</v>
      </c>
      <c r="J9171" s="12"/>
      <c r="K9171" s="12"/>
      <c r="L9171" s="12"/>
      <c r="M9171" s="12"/>
      <c r="N9171" s="12"/>
    </row>
    <row r="9172" spans="1:14" x14ac:dyDescent="0.2">
      <c r="A9172" s="1">
        <v>49349</v>
      </c>
      <c r="B9172" s="4" t="s">
        <v>1044</v>
      </c>
      <c r="C9172" s="5" t="str">
        <f t="shared" si="723"/>
        <v xml:space="preserve"> 1</v>
      </c>
      <c r="D9172" s="12" t="str">
        <f t="shared" si="719"/>
        <v>1</v>
      </c>
      <c r="E9172" s="12">
        <f t="shared" si="720"/>
        <v>2</v>
      </c>
      <c r="F9172" s="12" t="str">
        <f t="shared" si="721"/>
        <v>先勝</v>
      </c>
      <c r="G9172" s="12" t="str">
        <f t="shared" si="722"/>
        <v>金</v>
      </c>
      <c r="J9172" s="12"/>
      <c r="K9172" s="12"/>
      <c r="L9172" s="12"/>
      <c r="M9172" s="12"/>
      <c r="N9172" s="12"/>
    </row>
    <row r="9173" spans="1:14" x14ac:dyDescent="0.2">
      <c r="A9173" s="1">
        <v>49350</v>
      </c>
      <c r="B9173" s="4" t="s">
        <v>661</v>
      </c>
      <c r="C9173" s="5" t="str">
        <f t="shared" si="723"/>
        <v xml:space="preserve"> 1</v>
      </c>
      <c r="D9173" s="12" t="str">
        <f t="shared" si="719"/>
        <v>2</v>
      </c>
      <c r="E9173" s="12">
        <f t="shared" si="720"/>
        <v>3</v>
      </c>
      <c r="F9173" s="12" t="str">
        <f t="shared" si="721"/>
        <v>友引</v>
      </c>
      <c r="G9173" s="12" t="str">
        <f t="shared" si="722"/>
        <v>土</v>
      </c>
      <c r="J9173" s="12"/>
      <c r="K9173" s="12"/>
      <c r="L9173" s="12"/>
      <c r="M9173" s="12"/>
      <c r="N9173" s="12"/>
    </row>
    <row r="9174" spans="1:14" x14ac:dyDescent="0.2">
      <c r="A9174" s="1">
        <v>49351</v>
      </c>
      <c r="B9174" s="4" t="s">
        <v>662</v>
      </c>
      <c r="C9174" s="5" t="str">
        <f t="shared" si="723"/>
        <v xml:space="preserve"> 1</v>
      </c>
      <c r="D9174" s="12" t="str">
        <f t="shared" si="719"/>
        <v>3</v>
      </c>
      <c r="E9174" s="12">
        <f t="shared" si="720"/>
        <v>4</v>
      </c>
      <c r="F9174" s="12" t="str">
        <f t="shared" si="721"/>
        <v>先負</v>
      </c>
      <c r="G9174" s="12" t="str">
        <f t="shared" si="722"/>
        <v>日</v>
      </c>
      <c r="J9174" s="12"/>
      <c r="K9174" s="12"/>
      <c r="L9174" s="12"/>
      <c r="M9174" s="12"/>
      <c r="N9174" s="12"/>
    </row>
    <row r="9175" spans="1:14" x14ac:dyDescent="0.2">
      <c r="A9175" s="1">
        <v>49352</v>
      </c>
      <c r="B9175" s="4" t="s">
        <v>663</v>
      </c>
      <c r="C9175" s="5" t="str">
        <f t="shared" si="723"/>
        <v xml:space="preserve"> 1</v>
      </c>
      <c r="D9175" s="12" t="str">
        <f t="shared" si="719"/>
        <v>4</v>
      </c>
      <c r="E9175" s="12">
        <f t="shared" si="720"/>
        <v>5</v>
      </c>
      <c r="F9175" s="12" t="str">
        <f t="shared" si="721"/>
        <v>仏滅</v>
      </c>
      <c r="G9175" s="12" t="str">
        <f t="shared" si="722"/>
        <v>月</v>
      </c>
      <c r="J9175" s="12"/>
      <c r="K9175" s="12"/>
      <c r="L9175" s="12"/>
      <c r="M9175" s="12"/>
      <c r="N9175" s="12"/>
    </row>
    <row r="9176" spans="1:14" x14ac:dyDescent="0.2">
      <c r="A9176" s="1">
        <v>49353</v>
      </c>
      <c r="B9176" s="4" t="s">
        <v>664</v>
      </c>
      <c r="C9176" s="5" t="str">
        <f t="shared" si="723"/>
        <v xml:space="preserve"> 1</v>
      </c>
      <c r="D9176" s="12" t="str">
        <f t="shared" si="719"/>
        <v>5</v>
      </c>
      <c r="E9176" s="12">
        <f t="shared" si="720"/>
        <v>0</v>
      </c>
      <c r="F9176" s="12" t="str">
        <f t="shared" si="721"/>
        <v>大安</v>
      </c>
      <c r="G9176" s="12" t="str">
        <f t="shared" si="722"/>
        <v>火</v>
      </c>
      <c r="J9176" s="12"/>
      <c r="K9176" s="12"/>
      <c r="L9176" s="12"/>
      <c r="M9176" s="12"/>
      <c r="N9176" s="12"/>
    </row>
    <row r="9177" spans="1:14" x14ac:dyDescent="0.2">
      <c r="A9177" s="1">
        <v>49354</v>
      </c>
      <c r="B9177" s="4" t="s">
        <v>665</v>
      </c>
      <c r="C9177" s="5" t="str">
        <f t="shared" si="723"/>
        <v xml:space="preserve"> 1</v>
      </c>
      <c r="D9177" s="12" t="str">
        <f t="shared" si="719"/>
        <v>6</v>
      </c>
      <c r="E9177" s="12">
        <f t="shared" si="720"/>
        <v>1</v>
      </c>
      <c r="F9177" s="12" t="str">
        <f t="shared" si="721"/>
        <v>赤口</v>
      </c>
      <c r="G9177" s="12" t="str">
        <f t="shared" si="722"/>
        <v>水</v>
      </c>
      <c r="J9177" s="12"/>
      <c r="K9177" s="12"/>
      <c r="L9177" s="12"/>
      <c r="M9177" s="12"/>
      <c r="N9177" s="12"/>
    </row>
    <row r="9178" spans="1:14" x14ac:dyDescent="0.2">
      <c r="A9178" s="1">
        <v>49355</v>
      </c>
      <c r="B9178" s="4" t="s">
        <v>666</v>
      </c>
      <c r="C9178" s="5" t="str">
        <f t="shared" si="723"/>
        <v xml:space="preserve"> 1</v>
      </c>
      <c r="D9178" s="12" t="str">
        <f t="shared" si="719"/>
        <v>7</v>
      </c>
      <c r="E9178" s="12">
        <f t="shared" si="720"/>
        <v>2</v>
      </c>
      <c r="F9178" s="12" t="str">
        <f t="shared" si="721"/>
        <v>先勝</v>
      </c>
      <c r="G9178" s="12" t="str">
        <f t="shared" si="722"/>
        <v>木</v>
      </c>
      <c r="J9178" s="12"/>
      <c r="K9178" s="12"/>
      <c r="L9178" s="12"/>
      <c r="M9178" s="12"/>
      <c r="N9178" s="12"/>
    </row>
    <row r="9179" spans="1:14" x14ac:dyDescent="0.2">
      <c r="A9179" s="1">
        <v>49356</v>
      </c>
      <c r="B9179" s="4" t="s">
        <v>667</v>
      </c>
      <c r="C9179" s="5" t="str">
        <f t="shared" si="723"/>
        <v xml:space="preserve"> 1</v>
      </c>
      <c r="D9179" s="12" t="str">
        <f t="shared" si="719"/>
        <v>8</v>
      </c>
      <c r="E9179" s="12">
        <f t="shared" si="720"/>
        <v>3</v>
      </c>
      <c r="F9179" s="12" t="str">
        <f t="shared" si="721"/>
        <v>友引</v>
      </c>
      <c r="G9179" s="12" t="str">
        <f t="shared" si="722"/>
        <v>金</v>
      </c>
      <c r="J9179" s="12"/>
      <c r="K9179" s="12"/>
      <c r="L9179" s="12"/>
      <c r="M9179" s="12"/>
      <c r="N9179" s="12"/>
    </row>
    <row r="9180" spans="1:14" x14ac:dyDescent="0.2">
      <c r="A9180" s="1">
        <v>49357</v>
      </c>
      <c r="B9180" s="4" t="s">
        <v>668</v>
      </c>
      <c r="C9180" s="5" t="str">
        <f t="shared" si="723"/>
        <v xml:space="preserve"> 1</v>
      </c>
      <c r="D9180" s="12" t="str">
        <f t="shared" si="719"/>
        <v>9</v>
      </c>
      <c r="E9180" s="12">
        <f t="shared" si="720"/>
        <v>4</v>
      </c>
      <c r="F9180" s="12" t="str">
        <f t="shared" si="721"/>
        <v>先負</v>
      </c>
      <c r="G9180" s="12" t="str">
        <f t="shared" si="722"/>
        <v>土</v>
      </c>
      <c r="J9180" s="12"/>
      <c r="K9180" s="12"/>
      <c r="L9180" s="12"/>
      <c r="M9180" s="12"/>
      <c r="N9180" s="12"/>
    </row>
    <row r="9181" spans="1:14" x14ac:dyDescent="0.2">
      <c r="A9181" s="1">
        <v>49358</v>
      </c>
      <c r="B9181" s="4" t="s">
        <v>669</v>
      </c>
      <c r="C9181" s="5" t="str">
        <f t="shared" si="723"/>
        <v xml:space="preserve"> 1</v>
      </c>
      <c r="D9181" s="12" t="str">
        <f t="shared" si="719"/>
        <v>10</v>
      </c>
      <c r="E9181" s="12">
        <f t="shared" si="720"/>
        <v>5</v>
      </c>
      <c r="F9181" s="12" t="str">
        <f t="shared" si="721"/>
        <v>仏滅</v>
      </c>
      <c r="G9181" s="12" t="str">
        <f t="shared" si="722"/>
        <v>日</v>
      </c>
      <c r="J9181" s="12"/>
      <c r="K9181" s="12"/>
      <c r="L9181" s="12"/>
      <c r="M9181" s="12"/>
      <c r="N9181" s="12"/>
    </row>
    <row r="9182" spans="1:14" x14ac:dyDescent="0.2">
      <c r="A9182" s="1">
        <v>49359</v>
      </c>
      <c r="B9182" s="4" t="s">
        <v>670</v>
      </c>
      <c r="C9182" s="5" t="str">
        <f t="shared" si="723"/>
        <v xml:space="preserve"> 1</v>
      </c>
      <c r="D9182" s="12" t="str">
        <f t="shared" si="719"/>
        <v>11</v>
      </c>
      <c r="E9182" s="12">
        <f t="shared" si="720"/>
        <v>0</v>
      </c>
      <c r="F9182" s="12" t="str">
        <f t="shared" si="721"/>
        <v>大安</v>
      </c>
      <c r="G9182" s="12" t="str">
        <f t="shared" si="722"/>
        <v>月</v>
      </c>
      <c r="J9182" s="12"/>
      <c r="K9182" s="12"/>
      <c r="L9182" s="12"/>
      <c r="M9182" s="12"/>
      <c r="N9182" s="12"/>
    </row>
    <row r="9183" spans="1:14" x14ac:dyDescent="0.2">
      <c r="A9183" s="1">
        <v>49360</v>
      </c>
      <c r="B9183" s="4" t="s">
        <v>671</v>
      </c>
      <c r="C9183" s="5" t="str">
        <f t="shared" si="723"/>
        <v xml:space="preserve"> 1</v>
      </c>
      <c r="D9183" s="12" t="str">
        <f t="shared" si="719"/>
        <v>12</v>
      </c>
      <c r="E9183" s="12">
        <f t="shared" si="720"/>
        <v>1</v>
      </c>
      <c r="F9183" s="12" t="str">
        <f t="shared" si="721"/>
        <v>赤口</v>
      </c>
      <c r="G9183" s="12" t="str">
        <f t="shared" si="722"/>
        <v>火</v>
      </c>
      <c r="J9183" s="12"/>
      <c r="K9183" s="12"/>
      <c r="L9183" s="12"/>
      <c r="M9183" s="12"/>
      <c r="N9183" s="12"/>
    </row>
    <row r="9184" spans="1:14" x14ac:dyDescent="0.2">
      <c r="A9184" s="1">
        <v>49361</v>
      </c>
      <c r="B9184" s="4" t="s">
        <v>672</v>
      </c>
      <c r="C9184" s="5" t="str">
        <f t="shared" si="723"/>
        <v xml:space="preserve"> 1</v>
      </c>
      <c r="D9184" s="12" t="str">
        <f t="shared" si="719"/>
        <v>13</v>
      </c>
      <c r="E9184" s="12">
        <f t="shared" si="720"/>
        <v>2</v>
      </c>
      <c r="F9184" s="12" t="str">
        <f t="shared" si="721"/>
        <v>先勝</v>
      </c>
      <c r="G9184" s="12" t="str">
        <f t="shared" si="722"/>
        <v>水</v>
      </c>
      <c r="J9184" s="12"/>
      <c r="K9184" s="12"/>
      <c r="L9184" s="12"/>
      <c r="M9184" s="12"/>
      <c r="N9184" s="12"/>
    </row>
    <row r="9185" spans="1:14" x14ac:dyDescent="0.2">
      <c r="A9185" s="1">
        <v>49362</v>
      </c>
      <c r="B9185" s="4" t="s">
        <v>673</v>
      </c>
      <c r="C9185" s="5" t="str">
        <f t="shared" si="723"/>
        <v xml:space="preserve"> 1</v>
      </c>
      <c r="D9185" s="12" t="str">
        <f t="shared" si="719"/>
        <v>14</v>
      </c>
      <c r="E9185" s="12">
        <f t="shared" si="720"/>
        <v>3</v>
      </c>
      <c r="F9185" s="12" t="str">
        <f t="shared" si="721"/>
        <v>友引</v>
      </c>
      <c r="G9185" s="12" t="str">
        <f t="shared" si="722"/>
        <v>木</v>
      </c>
      <c r="J9185" s="12"/>
      <c r="K9185" s="12"/>
      <c r="L9185" s="12"/>
      <c r="M9185" s="12"/>
      <c r="N9185" s="12"/>
    </row>
    <row r="9186" spans="1:14" x14ac:dyDescent="0.2">
      <c r="A9186" s="1">
        <v>49363</v>
      </c>
      <c r="B9186" s="4" t="s">
        <v>674</v>
      </c>
      <c r="C9186" s="5" t="str">
        <f t="shared" si="723"/>
        <v xml:space="preserve"> 1</v>
      </c>
      <c r="D9186" s="12" t="str">
        <f t="shared" si="719"/>
        <v>15</v>
      </c>
      <c r="E9186" s="12">
        <f t="shared" si="720"/>
        <v>4</v>
      </c>
      <c r="F9186" s="12" t="str">
        <f t="shared" si="721"/>
        <v>先負</v>
      </c>
      <c r="G9186" s="12" t="str">
        <f t="shared" si="722"/>
        <v>金</v>
      </c>
      <c r="J9186" s="12"/>
      <c r="K9186" s="12"/>
      <c r="L9186" s="12"/>
      <c r="M9186" s="12"/>
      <c r="N9186" s="12"/>
    </row>
    <row r="9187" spans="1:14" x14ac:dyDescent="0.2">
      <c r="A9187" s="1">
        <v>49364</v>
      </c>
      <c r="B9187" s="4" t="s">
        <v>675</v>
      </c>
      <c r="C9187" s="5" t="str">
        <f t="shared" si="723"/>
        <v xml:space="preserve"> 1</v>
      </c>
      <c r="D9187" s="12" t="str">
        <f t="shared" si="719"/>
        <v>16</v>
      </c>
      <c r="E9187" s="12">
        <f t="shared" si="720"/>
        <v>5</v>
      </c>
      <c r="F9187" s="12" t="str">
        <f t="shared" si="721"/>
        <v>仏滅</v>
      </c>
      <c r="G9187" s="12" t="str">
        <f t="shared" si="722"/>
        <v>土</v>
      </c>
      <c r="J9187" s="12"/>
      <c r="K9187" s="12"/>
      <c r="L9187" s="12"/>
      <c r="M9187" s="12"/>
      <c r="N9187" s="12"/>
    </row>
    <row r="9188" spans="1:14" x14ac:dyDescent="0.2">
      <c r="A9188" s="1">
        <v>49365</v>
      </c>
      <c r="B9188" s="4" t="s">
        <v>676</v>
      </c>
      <c r="C9188" s="5" t="str">
        <f t="shared" si="723"/>
        <v xml:space="preserve"> 1</v>
      </c>
      <c r="D9188" s="12" t="str">
        <f t="shared" si="719"/>
        <v>17</v>
      </c>
      <c r="E9188" s="12">
        <f t="shared" si="720"/>
        <v>0</v>
      </c>
      <c r="F9188" s="12" t="str">
        <f t="shared" si="721"/>
        <v>大安</v>
      </c>
      <c r="G9188" s="12" t="str">
        <f t="shared" si="722"/>
        <v>日</v>
      </c>
      <c r="J9188" s="12"/>
      <c r="K9188" s="12"/>
      <c r="L9188" s="12"/>
      <c r="M9188" s="12"/>
      <c r="N9188" s="12"/>
    </row>
    <row r="9189" spans="1:14" x14ac:dyDescent="0.2">
      <c r="A9189" s="1">
        <v>49366</v>
      </c>
      <c r="B9189" s="4" t="s">
        <v>677</v>
      </c>
      <c r="C9189" s="5" t="str">
        <f t="shared" si="723"/>
        <v xml:space="preserve"> 1</v>
      </c>
      <c r="D9189" s="12" t="str">
        <f t="shared" si="719"/>
        <v>18</v>
      </c>
      <c r="E9189" s="12">
        <f t="shared" si="720"/>
        <v>1</v>
      </c>
      <c r="F9189" s="12" t="str">
        <f t="shared" si="721"/>
        <v>赤口</v>
      </c>
      <c r="G9189" s="12" t="str">
        <f t="shared" si="722"/>
        <v>月</v>
      </c>
      <c r="J9189" s="12"/>
      <c r="K9189" s="12"/>
      <c r="L9189" s="12"/>
      <c r="M9189" s="12"/>
      <c r="N9189" s="12"/>
    </row>
    <row r="9190" spans="1:14" x14ac:dyDescent="0.2">
      <c r="A9190" s="1">
        <v>49367</v>
      </c>
      <c r="B9190" s="4" t="s">
        <v>678</v>
      </c>
      <c r="C9190" s="5" t="str">
        <f t="shared" si="723"/>
        <v xml:space="preserve"> 1</v>
      </c>
      <c r="D9190" s="12" t="str">
        <f t="shared" si="719"/>
        <v>19</v>
      </c>
      <c r="E9190" s="12">
        <f t="shared" si="720"/>
        <v>2</v>
      </c>
      <c r="F9190" s="12" t="str">
        <f t="shared" si="721"/>
        <v>先勝</v>
      </c>
      <c r="G9190" s="12" t="str">
        <f t="shared" si="722"/>
        <v>火</v>
      </c>
      <c r="J9190" s="12"/>
      <c r="K9190" s="12"/>
      <c r="L9190" s="12"/>
      <c r="M9190" s="12"/>
      <c r="N9190" s="12"/>
    </row>
    <row r="9191" spans="1:14" x14ac:dyDescent="0.2">
      <c r="A9191" s="1">
        <v>49368</v>
      </c>
      <c r="B9191" s="4" t="s">
        <v>679</v>
      </c>
      <c r="C9191" s="5" t="str">
        <f t="shared" si="723"/>
        <v xml:space="preserve"> 1</v>
      </c>
      <c r="D9191" s="12" t="str">
        <f t="shared" si="719"/>
        <v>20</v>
      </c>
      <c r="E9191" s="12">
        <f t="shared" si="720"/>
        <v>3</v>
      </c>
      <c r="F9191" s="12" t="str">
        <f t="shared" si="721"/>
        <v>友引</v>
      </c>
      <c r="G9191" s="12" t="str">
        <f t="shared" si="722"/>
        <v>水</v>
      </c>
      <c r="J9191" s="12"/>
      <c r="K9191" s="12"/>
      <c r="L9191" s="12"/>
      <c r="M9191" s="12"/>
      <c r="N9191" s="12"/>
    </row>
    <row r="9192" spans="1:14" x14ac:dyDescent="0.2">
      <c r="A9192" s="1">
        <v>49369</v>
      </c>
      <c r="B9192" s="4" t="s">
        <v>680</v>
      </c>
      <c r="C9192" s="5" t="str">
        <f t="shared" si="723"/>
        <v xml:space="preserve"> 1</v>
      </c>
      <c r="D9192" s="12" t="str">
        <f t="shared" si="719"/>
        <v>21</v>
      </c>
      <c r="E9192" s="12">
        <f t="shared" si="720"/>
        <v>4</v>
      </c>
      <c r="F9192" s="12" t="str">
        <f t="shared" si="721"/>
        <v>先負</v>
      </c>
      <c r="G9192" s="12" t="str">
        <f t="shared" si="722"/>
        <v>木</v>
      </c>
      <c r="J9192" s="12"/>
      <c r="K9192" s="12"/>
      <c r="L9192" s="12"/>
      <c r="M9192" s="12"/>
      <c r="N9192" s="12"/>
    </row>
    <row r="9193" spans="1:14" x14ac:dyDescent="0.2">
      <c r="A9193" s="1">
        <v>49370</v>
      </c>
      <c r="B9193" s="4" t="s">
        <v>681</v>
      </c>
      <c r="C9193" s="5" t="str">
        <f t="shared" si="723"/>
        <v xml:space="preserve"> 1</v>
      </c>
      <c r="D9193" s="12" t="str">
        <f t="shared" si="719"/>
        <v>22</v>
      </c>
      <c r="E9193" s="12">
        <f t="shared" si="720"/>
        <v>5</v>
      </c>
      <c r="F9193" s="12" t="str">
        <f t="shared" si="721"/>
        <v>仏滅</v>
      </c>
      <c r="G9193" s="12" t="str">
        <f t="shared" si="722"/>
        <v>金</v>
      </c>
      <c r="J9193" s="12"/>
      <c r="K9193" s="12"/>
      <c r="L9193" s="12"/>
      <c r="M9193" s="12"/>
      <c r="N9193" s="12"/>
    </row>
    <row r="9194" spans="1:14" x14ac:dyDescent="0.2">
      <c r="A9194" s="1">
        <v>49371</v>
      </c>
      <c r="B9194" s="4" t="s">
        <v>682</v>
      </c>
      <c r="C9194" s="5" t="str">
        <f t="shared" si="723"/>
        <v xml:space="preserve"> 1</v>
      </c>
      <c r="D9194" s="12" t="str">
        <f t="shared" si="719"/>
        <v>23</v>
      </c>
      <c r="E9194" s="12">
        <f t="shared" si="720"/>
        <v>0</v>
      </c>
      <c r="F9194" s="12" t="str">
        <f t="shared" si="721"/>
        <v>大安</v>
      </c>
      <c r="G9194" s="12" t="str">
        <f t="shared" si="722"/>
        <v>土</v>
      </c>
      <c r="J9194" s="12"/>
      <c r="K9194" s="12"/>
      <c r="L9194" s="12"/>
      <c r="M9194" s="12"/>
      <c r="N9194" s="12"/>
    </row>
    <row r="9195" spans="1:14" x14ac:dyDescent="0.2">
      <c r="A9195" s="1">
        <v>49372</v>
      </c>
      <c r="B9195" s="4" t="s">
        <v>683</v>
      </c>
      <c r="C9195" s="5" t="str">
        <f t="shared" si="723"/>
        <v xml:space="preserve"> 1</v>
      </c>
      <c r="D9195" s="12" t="str">
        <f t="shared" si="719"/>
        <v>24</v>
      </c>
      <c r="E9195" s="12">
        <f t="shared" si="720"/>
        <v>1</v>
      </c>
      <c r="F9195" s="12" t="str">
        <f t="shared" si="721"/>
        <v>赤口</v>
      </c>
      <c r="G9195" s="12" t="str">
        <f t="shared" si="722"/>
        <v>日</v>
      </c>
      <c r="J9195" s="12"/>
      <c r="K9195" s="12"/>
      <c r="L9195" s="12"/>
      <c r="M9195" s="12"/>
      <c r="N9195" s="12"/>
    </row>
    <row r="9196" spans="1:14" x14ac:dyDescent="0.2">
      <c r="A9196" s="1">
        <v>49373</v>
      </c>
      <c r="B9196" s="4" t="s">
        <v>684</v>
      </c>
      <c r="C9196" s="5" t="str">
        <f t="shared" si="723"/>
        <v xml:space="preserve"> 1</v>
      </c>
      <c r="D9196" s="12" t="str">
        <f t="shared" si="719"/>
        <v>25</v>
      </c>
      <c r="E9196" s="12">
        <f t="shared" si="720"/>
        <v>2</v>
      </c>
      <c r="F9196" s="12" t="str">
        <f t="shared" si="721"/>
        <v>先勝</v>
      </c>
      <c r="G9196" s="12" t="str">
        <f t="shared" si="722"/>
        <v>月</v>
      </c>
      <c r="J9196" s="12"/>
      <c r="K9196" s="12"/>
      <c r="L9196" s="12"/>
      <c r="M9196" s="12"/>
      <c r="N9196" s="12"/>
    </row>
    <row r="9197" spans="1:14" x14ac:dyDescent="0.2">
      <c r="A9197" s="1">
        <v>49374</v>
      </c>
      <c r="B9197" s="4" t="s">
        <v>685</v>
      </c>
      <c r="C9197" s="5" t="str">
        <f t="shared" si="723"/>
        <v xml:space="preserve"> 1</v>
      </c>
      <c r="D9197" s="12" t="str">
        <f t="shared" si="719"/>
        <v>26</v>
      </c>
      <c r="E9197" s="12">
        <f t="shared" si="720"/>
        <v>3</v>
      </c>
      <c r="F9197" s="12" t="str">
        <f t="shared" si="721"/>
        <v>友引</v>
      </c>
      <c r="G9197" s="12" t="str">
        <f t="shared" si="722"/>
        <v>火</v>
      </c>
      <c r="J9197" s="12"/>
      <c r="K9197" s="12"/>
      <c r="L9197" s="12"/>
      <c r="M9197" s="12"/>
      <c r="N9197" s="12"/>
    </row>
    <row r="9198" spans="1:14" x14ac:dyDescent="0.2">
      <c r="A9198" s="1">
        <v>49375</v>
      </c>
      <c r="B9198" s="4" t="s">
        <v>686</v>
      </c>
      <c r="C9198" s="5" t="str">
        <f t="shared" si="723"/>
        <v xml:space="preserve"> 1</v>
      </c>
      <c r="D9198" s="12" t="str">
        <f t="shared" ref="D9198:D9261" si="724">RIGHT(B9198,LEN(B9198)-FIND("/",B9198))</f>
        <v>27</v>
      </c>
      <c r="E9198" s="12">
        <f t="shared" si="720"/>
        <v>4</v>
      </c>
      <c r="F9198" s="12" t="str">
        <f t="shared" si="721"/>
        <v>先負</v>
      </c>
      <c r="G9198" s="12" t="str">
        <f t="shared" si="722"/>
        <v>水</v>
      </c>
      <c r="J9198" s="12"/>
      <c r="K9198" s="12"/>
      <c r="L9198" s="12"/>
      <c r="M9198" s="12"/>
      <c r="N9198" s="12"/>
    </row>
    <row r="9199" spans="1:14" x14ac:dyDescent="0.2">
      <c r="A9199" s="1">
        <v>49376</v>
      </c>
      <c r="B9199" s="4" t="s">
        <v>687</v>
      </c>
      <c r="C9199" s="5" t="str">
        <f t="shared" si="723"/>
        <v xml:space="preserve"> 1</v>
      </c>
      <c r="D9199" s="12" t="str">
        <f t="shared" si="724"/>
        <v>28</v>
      </c>
      <c r="E9199" s="12">
        <f t="shared" si="720"/>
        <v>5</v>
      </c>
      <c r="F9199" s="12" t="str">
        <f t="shared" si="721"/>
        <v>仏滅</v>
      </c>
      <c r="G9199" s="12" t="str">
        <f t="shared" si="722"/>
        <v>木</v>
      </c>
      <c r="J9199" s="12"/>
      <c r="K9199" s="12"/>
      <c r="L9199" s="12"/>
      <c r="M9199" s="12"/>
      <c r="N9199" s="12"/>
    </row>
    <row r="9200" spans="1:14" x14ac:dyDescent="0.2">
      <c r="A9200" s="1">
        <v>49377</v>
      </c>
      <c r="B9200" s="4" t="s">
        <v>688</v>
      </c>
      <c r="C9200" s="5" t="str">
        <f t="shared" si="723"/>
        <v xml:space="preserve"> 1</v>
      </c>
      <c r="D9200" s="12" t="str">
        <f t="shared" si="724"/>
        <v>29</v>
      </c>
      <c r="E9200" s="12">
        <f t="shared" si="720"/>
        <v>0</v>
      </c>
      <c r="F9200" s="12" t="str">
        <f t="shared" si="721"/>
        <v>大安</v>
      </c>
      <c r="G9200" s="12" t="str">
        <f t="shared" si="722"/>
        <v>金</v>
      </c>
      <c r="J9200" s="12"/>
      <c r="K9200" s="12"/>
      <c r="L9200" s="12"/>
      <c r="M9200" s="12"/>
      <c r="N9200" s="12"/>
    </row>
    <row r="9201" spans="1:14" x14ac:dyDescent="0.2">
      <c r="A9201" s="1">
        <v>49378</v>
      </c>
      <c r="B9201" s="4" t="s">
        <v>689</v>
      </c>
      <c r="C9201" s="5" t="str">
        <f t="shared" si="723"/>
        <v xml:space="preserve"> 1</v>
      </c>
      <c r="D9201" s="12" t="str">
        <f t="shared" si="724"/>
        <v>30</v>
      </c>
      <c r="E9201" s="12">
        <f t="shared" si="720"/>
        <v>1</v>
      </c>
      <c r="F9201" s="12" t="str">
        <f t="shared" si="721"/>
        <v>赤口</v>
      </c>
      <c r="G9201" s="12" t="str">
        <f t="shared" si="722"/>
        <v>土</v>
      </c>
      <c r="J9201" s="12"/>
      <c r="K9201" s="12"/>
      <c r="L9201" s="12"/>
      <c r="M9201" s="12"/>
      <c r="N9201" s="12"/>
    </row>
    <row r="9202" spans="1:14" x14ac:dyDescent="0.2">
      <c r="A9202" s="1">
        <v>49379</v>
      </c>
      <c r="B9202" s="4" t="s">
        <v>690</v>
      </c>
      <c r="C9202" s="5" t="str">
        <f t="shared" si="723"/>
        <v xml:space="preserve"> 2</v>
      </c>
      <c r="D9202" s="12" t="str">
        <f t="shared" si="724"/>
        <v>1</v>
      </c>
      <c r="E9202" s="12">
        <f t="shared" si="720"/>
        <v>3</v>
      </c>
      <c r="F9202" s="12" t="str">
        <f t="shared" si="721"/>
        <v>友引</v>
      </c>
      <c r="G9202" s="12" t="str">
        <f t="shared" si="722"/>
        <v>日</v>
      </c>
      <c r="J9202" s="12"/>
      <c r="K9202" s="12"/>
      <c r="L9202" s="12"/>
      <c r="M9202" s="12"/>
      <c r="N9202" s="12"/>
    </row>
    <row r="9203" spans="1:14" x14ac:dyDescent="0.2">
      <c r="A9203" s="1">
        <v>49380</v>
      </c>
      <c r="B9203" s="4" t="s">
        <v>691</v>
      </c>
      <c r="C9203" s="5" t="str">
        <f t="shared" si="723"/>
        <v xml:space="preserve"> 2</v>
      </c>
      <c r="D9203" s="12" t="str">
        <f t="shared" si="724"/>
        <v>2</v>
      </c>
      <c r="E9203" s="12">
        <f t="shared" si="720"/>
        <v>4</v>
      </c>
      <c r="F9203" s="12" t="str">
        <f t="shared" si="721"/>
        <v>先負</v>
      </c>
      <c r="G9203" s="12" t="str">
        <f t="shared" si="722"/>
        <v>月</v>
      </c>
      <c r="J9203" s="12"/>
      <c r="K9203" s="12"/>
      <c r="L9203" s="12"/>
      <c r="M9203" s="12"/>
      <c r="N9203" s="12"/>
    </row>
    <row r="9204" spans="1:14" x14ac:dyDescent="0.2">
      <c r="A9204" s="1">
        <v>49381</v>
      </c>
      <c r="B9204" s="4" t="s">
        <v>692</v>
      </c>
      <c r="C9204" s="5" t="str">
        <f t="shared" si="723"/>
        <v xml:space="preserve"> 2</v>
      </c>
      <c r="D9204" s="12" t="str">
        <f t="shared" si="724"/>
        <v>3</v>
      </c>
      <c r="E9204" s="12">
        <f t="shared" ref="E9204:E9267" si="725">MOD(C9204+D9204,6)</f>
        <v>5</v>
      </c>
      <c r="F9204" s="12" t="str">
        <f t="shared" ref="F9204:F9267" si="726">VLOOKUP(E9204,$H$2:$I$7,2)</f>
        <v>仏滅</v>
      </c>
      <c r="G9204" s="12" t="str">
        <f t="shared" ref="G9204:G9267" si="727">TEXT(A9204,"aaa")</f>
        <v>火</v>
      </c>
      <c r="J9204" s="12"/>
      <c r="K9204" s="12"/>
      <c r="L9204" s="12"/>
      <c r="M9204" s="12"/>
      <c r="N9204" s="12"/>
    </row>
    <row r="9205" spans="1:14" x14ac:dyDescent="0.2">
      <c r="A9205" s="1">
        <v>49382</v>
      </c>
      <c r="B9205" s="4" t="s">
        <v>693</v>
      </c>
      <c r="C9205" s="5" t="str">
        <f t="shared" si="723"/>
        <v xml:space="preserve"> 2</v>
      </c>
      <c r="D9205" s="12" t="str">
        <f t="shared" si="724"/>
        <v>4</v>
      </c>
      <c r="E9205" s="12">
        <f t="shared" si="725"/>
        <v>0</v>
      </c>
      <c r="F9205" s="12" t="str">
        <f t="shared" si="726"/>
        <v>大安</v>
      </c>
      <c r="G9205" s="12" t="str">
        <f t="shared" si="727"/>
        <v>水</v>
      </c>
      <c r="J9205" s="12"/>
      <c r="K9205" s="12"/>
      <c r="L9205" s="12"/>
      <c r="M9205" s="12"/>
      <c r="N9205" s="12"/>
    </row>
    <row r="9206" spans="1:14" x14ac:dyDescent="0.2">
      <c r="A9206" s="1">
        <v>49383</v>
      </c>
      <c r="B9206" s="4" t="s">
        <v>694</v>
      </c>
      <c r="C9206" s="5" t="str">
        <f t="shared" si="723"/>
        <v xml:space="preserve"> 2</v>
      </c>
      <c r="D9206" s="12" t="str">
        <f t="shared" si="724"/>
        <v>5</v>
      </c>
      <c r="E9206" s="12">
        <f t="shared" si="725"/>
        <v>1</v>
      </c>
      <c r="F9206" s="12" t="str">
        <f t="shared" si="726"/>
        <v>赤口</v>
      </c>
      <c r="G9206" s="12" t="str">
        <f t="shared" si="727"/>
        <v>木</v>
      </c>
      <c r="J9206" s="12"/>
      <c r="K9206" s="12"/>
      <c r="L9206" s="12"/>
      <c r="M9206" s="12"/>
      <c r="N9206" s="12"/>
    </row>
    <row r="9207" spans="1:14" x14ac:dyDescent="0.2">
      <c r="A9207" s="1">
        <v>49384</v>
      </c>
      <c r="B9207" s="4" t="s">
        <v>695</v>
      </c>
      <c r="C9207" s="5" t="str">
        <f t="shared" si="723"/>
        <v xml:space="preserve"> 2</v>
      </c>
      <c r="D9207" s="12" t="str">
        <f t="shared" si="724"/>
        <v>6</v>
      </c>
      <c r="E9207" s="12">
        <f t="shared" si="725"/>
        <v>2</v>
      </c>
      <c r="F9207" s="12" t="str">
        <f t="shared" si="726"/>
        <v>先勝</v>
      </c>
      <c r="G9207" s="12" t="str">
        <f t="shared" si="727"/>
        <v>金</v>
      </c>
      <c r="J9207" s="12"/>
      <c r="K9207" s="12"/>
      <c r="L9207" s="12"/>
      <c r="M9207" s="12"/>
      <c r="N9207" s="12"/>
    </row>
    <row r="9208" spans="1:14" x14ac:dyDescent="0.2">
      <c r="A9208" s="1">
        <v>49385</v>
      </c>
      <c r="B9208" s="4" t="s">
        <v>696</v>
      </c>
      <c r="C9208" s="5" t="str">
        <f t="shared" si="723"/>
        <v xml:space="preserve"> 2</v>
      </c>
      <c r="D9208" s="12" t="str">
        <f t="shared" si="724"/>
        <v>7</v>
      </c>
      <c r="E9208" s="12">
        <f t="shared" si="725"/>
        <v>3</v>
      </c>
      <c r="F9208" s="12" t="str">
        <f t="shared" si="726"/>
        <v>友引</v>
      </c>
      <c r="G9208" s="12" t="str">
        <f t="shared" si="727"/>
        <v>土</v>
      </c>
      <c r="J9208" s="12"/>
      <c r="K9208" s="12"/>
      <c r="L9208" s="12"/>
      <c r="M9208" s="12"/>
      <c r="N9208" s="12"/>
    </row>
    <row r="9209" spans="1:14" x14ac:dyDescent="0.2">
      <c r="A9209" s="1">
        <v>49386</v>
      </c>
      <c r="B9209" s="4" t="s">
        <v>697</v>
      </c>
      <c r="C9209" s="5" t="str">
        <f t="shared" si="723"/>
        <v xml:space="preserve"> 2</v>
      </c>
      <c r="D9209" s="12" t="str">
        <f t="shared" si="724"/>
        <v>8</v>
      </c>
      <c r="E9209" s="12">
        <f t="shared" si="725"/>
        <v>4</v>
      </c>
      <c r="F9209" s="12" t="str">
        <f t="shared" si="726"/>
        <v>先負</v>
      </c>
      <c r="G9209" s="12" t="str">
        <f t="shared" si="727"/>
        <v>日</v>
      </c>
      <c r="J9209" s="12"/>
      <c r="K9209" s="12"/>
      <c r="L9209" s="12"/>
      <c r="M9209" s="12"/>
      <c r="N9209" s="12"/>
    </row>
    <row r="9210" spans="1:14" x14ac:dyDescent="0.2">
      <c r="A9210" s="1">
        <v>49387</v>
      </c>
      <c r="B9210" s="4" t="s">
        <v>698</v>
      </c>
      <c r="C9210" s="5" t="str">
        <f t="shared" si="723"/>
        <v xml:space="preserve"> 2</v>
      </c>
      <c r="D9210" s="12" t="str">
        <f t="shared" si="724"/>
        <v>9</v>
      </c>
      <c r="E9210" s="12">
        <f t="shared" si="725"/>
        <v>5</v>
      </c>
      <c r="F9210" s="12" t="str">
        <f t="shared" si="726"/>
        <v>仏滅</v>
      </c>
      <c r="G9210" s="12" t="str">
        <f t="shared" si="727"/>
        <v>月</v>
      </c>
      <c r="J9210" s="12"/>
      <c r="K9210" s="12"/>
      <c r="L9210" s="12"/>
      <c r="M9210" s="12"/>
      <c r="N9210" s="12"/>
    </row>
    <row r="9211" spans="1:14" x14ac:dyDescent="0.2">
      <c r="A9211" s="1">
        <v>49388</v>
      </c>
      <c r="B9211" s="4" t="s">
        <v>699</v>
      </c>
      <c r="C9211" s="5" t="str">
        <f t="shared" si="723"/>
        <v xml:space="preserve"> 2</v>
      </c>
      <c r="D9211" s="12" t="str">
        <f t="shared" si="724"/>
        <v>10</v>
      </c>
      <c r="E9211" s="12">
        <f t="shared" si="725"/>
        <v>0</v>
      </c>
      <c r="F9211" s="12" t="str">
        <f t="shared" si="726"/>
        <v>大安</v>
      </c>
      <c r="G9211" s="12" t="str">
        <f t="shared" si="727"/>
        <v>火</v>
      </c>
      <c r="J9211" s="12"/>
      <c r="K9211" s="12"/>
      <c r="L9211" s="12"/>
      <c r="M9211" s="12"/>
      <c r="N9211" s="12"/>
    </row>
    <row r="9212" spans="1:14" x14ac:dyDescent="0.2">
      <c r="A9212" s="1">
        <v>49389</v>
      </c>
      <c r="B9212" s="4" t="s">
        <v>700</v>
      </c>
      <c r="C9212" s="5" t="str">
        <f t="shared" si="723"/>
        <v xml:space="preserve"> 2</v>
      </c>
      <c r="D9212" s="12" t="str">
        <f t="shared" si="724"/>
        <v>11</v>
      </c>
      <c r="E9212" s="12">
        <f t="shared" si="725"/>
        <v>1</v>
      </c>
      <c r="F9212" s="12" t="str">
        <f t="shared" si="726"/>
        <v>赤口</v>
      </c>
      <c r="G9212" s="12" t="str">
        <f t="shared" si="727"/>
        <v>水</v>
      </c>
      <c r="J9212" s="12"/>
      <c r="K9212" s="12"/>
      <c r="L9212" s="12"/>
      <c r="M9212" s="12"/>
      <c r="N9212" s="12"/>
    </row>
    <row r="9213" spans="1:14" x14ac:dyDescent="0.2">
      <c r="A9213" s="1">
        <v>49390</v>
      </c>
      <c r="B9213" s="4" t="s">
        <v>701</v>
      </c>
      <c r="C9213" s="5" t="str">
        <f t="shared" si="723"/>
        <v xml:space="preserve"> 2</v>
      </c>
      <c r="D9213" s="12" t="str">
        <f t="shared" si="724"/>
        <v>12</v>
      </c>
      <c r="E9213" s="12">
        <f t="shared" si="725"/>
        <v>2</v>
      </c>
      <c r="F9213" s="12" t="str">
        <f t="shared" si="726"/>
        <v>先勝</v>
      </c>
      <c r="G9213" s="12" t="str">
        <f t="shared" si="727"/>
        <v>木</v>
      </c>
      <c r="J9213" s="12"/>
      <c r="K9213" s="12"/>
      <c r="L9213" s="12"/>
      <c r="M9213" s="12"/>
      <c r="N9213" s="12"/>
    </row>
    <row r="9214" spans="1:14" x14ac:dyDescent="0.2">
      <c r="A9214" s="1">
        <v>49391</v>
      </c>
      <c r="B9214" s="4" t="s">
        <v>702</v>
      </c>
      <c r="C9214" s="5" t="str">
        <f t="shared" si="723"/>
        <v xml:space="preserve"> 2</v>
      </c>
      <c r="D9214" s="12" t="str">
        <f t="shared" si="724"/>
        <v>13</v>
      </c>
      <c r="E9214" s="12">
        <f t="shared" si="725"/>
        <v>3</v>
      </c>
      <c r="F9214" s="12" t="str">
        <f t="shared" si="726"/>
        <v>友引</v>
      </c>
      <c r="G9214" s="12" t="str">
        <f t="shared" si="727"/>
        <v>金</v>
      </c>
      <c r="J9214" s="12"/>
      <c r="K9214" s="12"/>
      <c r="L9214" s="12"/>
      <c r="M9214" s="12"/>
      <c r="N9214" s="12"/>
    </row>
    <row r="9215" spans="1:14" x14ac:dyDescent="0.2">
      <c r="A9215" s="1">
        <v>49392</v>
      </c>
      <c r="B9215" s="4" t="s">
        <v>703</v>
      </c>
      <c r="C9215" s="5" t="str">
        <f t="shared" si="723"/>
        <v xml:space="preserve"> 2</v>
      </c>
      <c r="D9215" s="12" t="str">
        <f t="shared" si="724"/>
        <v>14</v>
      </c>
      <c r="E9215" s="12">
        <f t="shared" si="725"/>
        <v>4</v>
      </c>
      <c r="F9215" s="12" t="str">
        <f t="shared" si="726"/>
        <v>先負</v>
      </c>
      <c r="G9215" s="12" t="str">
        <f t="shared" si="727"/>
        <v>土</v>
      </c>
      <c r="J9215" s="12"/>
      <c r="K9215" s="12"/>
      <c r="L9215" s="12"/>
      <c r="M9215" s="12"/>
      <c r="N9215" s="12"/>
    </row>
    <row r="9216" spans="1:14" x14ac:dyDescent="0.2">
      <c r="A9216" s="1">
        <v>49393</v>
      </c>
      <c r="B9216" s="4" t="s">
        <v>704</v>
      </c>
      <c r="C9216" s="5" t="str">
        <f t="shared" si="723"/>
        <v xml:space="preserve"> 2</v>
      </c>
      <c r="D9216" s="12" t="str">
        <f t="shared" si="724"/>
        <v>15</v>
      </c>
      <c r="E9216" s="12">
        <f t="shared" si="725"/>
        <v>5</v>
      </c>
      <c r="F9216" s="12" t="str">
        <f t="shared" si="726"/>
        <v>仏滅</v>
      </c>
      <c r="G9216" s="12" t="str">
        <f t="shared" si="727"/>
        <v>日</v>
      </c>
      <c r="J9216" s="12"/>
      <c r="K9216" s="12"/>
      <c r="L9216" s="12"/>
      <c r="M9216" s="12"/>
      <c r="N9216" s="12"/>
    </row>
    <row r="9217" spans="1:14" x14ac:dyDescent="0.2">
      <c r="A9217" s="1">
        <v>49394</v>
      </c>
      <c r="B9217" s="4" t="s">
        <v>705</v>
      </c>
      <c r="C9217" s="5" t="str">
        <f t="shared" si="723"/>
        <v xml:space="preserve"> 2</v>
      </c>
      <c r="D9217" s="12" t="str">
        <f t="shared" si="724"/>
        <v>16</v>
      </c>
      <c r="E9217" s="12">
        <f t="shared" si="725"/>
        <v>0</v>
      </c>
      <c r="F9217" s="12" t="str">
        <f t="shared" si="726"/>
        <v>大安</v>
      </c>
      <c r="G9217" s="12" t="str">
        <f t="shared" si="727"/>
        <v>月</v>
      </c>
      <c r="J9217" s="12"/>
      <c r="K9217" s="12"/>
      <c r="L9217" s="12"/>
      <c r="M9217" s="12"/>
      <c r="N9217" s="12"/>
    </row>
    <row r="9218" spans="1:14" x14ac:dyDescent="0.2">
      <c r="A9218" s="1">
        <v>49395</v>
      </c>
      <c r="B9218" s="4" t="s">
        <v>706</v>
      </c>
      <c r="C9218" s="5" t="str">
        <f t="shared" si="723"/>
        <v xml:space="preserve"> 2</v>
      </c>
      <c r="D9218" s="12" t="str">
        <f t="shared" si="724"/>
        <v>17</v>
      </c>
      <c r="E9218" s="12">
        <f t="shared" si="725"/>
        <v>1</v>
      </c>
      <c r="F9218" s="12" t="str">
        <f t="shared" si="726"/>
        <v>赤口</v>
      </c>
      <c r="G9218" s="12" t="str">
        <f t="shared" si="727"/>
        <v>火</v>
      </c>
      <c r="J9218" s="12"/>
      <c r="K9218" s="12"/>
      <c r="L9218" s="12"/>
      <c r="M9218" s="12"/>
      <c r="N9218" s="12"/>
    </row>
    <row r="9219" spans="1:14" x14ac:dyDescent="0.2">
      <c r="A9219" s="1">
        <v>49396</v>
      </c>
      <c r="B9219" s="4" t="s">
        <v>707</v>
      </c>
      <c r="C9219" s="5" t="str">
        <f t="shared" si="723"/>
        <v xml:space="preserve"> 2</v>
      </c>
      <c r="D9219" s="12" t="str">
        <f t="shared" si="724"/>
        <v>18</v>
      </c>
      <c r="E9219" s="12">
        <f t="shared" si="725"/>
        <v>2</v>
      </c>
      <c r="F9219" s="12" t="str">
        <f t="shared" si="726"/>
        <v>先勝</v>
      </c>
      <c r="G9219" s="12" t="str">
        <f t="shared" si="727"/>
        <v>水</v>
      </c>
      <c r="J9219" s="12"/>
      <c r="K9219" s="12"/>
      <c r="L9219" s="12"/>
      <c r="M9219" s="12"/>
      <c r="N9219" s="12"/>
    </row>
    <row r="9220" spans="1:14" x14ac:dyDescent="0.2">
      <c r="A9220" s="1">
        <v>49397</v>
      </c>
      <c r="B9220" s="4" t="s">
        <v>708</v>
      </c>
      <c r="C9220" s="5" t="str">
        <f t="shared" si="723"/>
        <v xml:space="preserve"> 2</v>
      </c>
      <c r="D9220" s="12" t="str">
        <f t="shared" si="724"/>
        <v>19</v>
      </c>
      <c r="E9220" s="12">
        <f t="shared" si="725"/>
        <v>3</v>
      </c>
      <c r="F9220" s="12" t="str">
        <f t="shared" si="726"/>
        <v>友引</v>
      </c>
      <c r="G9220" s="12" t="str">
        <f t="shared" si="727"/>
        <v>木</v>
      </c>
      <c r="J9220" s="12"/>
      <c r="K9220" s="12"/>
      <c r="L9220" s="12"/>
      <c r="M9220" s="12"/>
      <c r="N9220" s="12"/>
    </row>
    <row r="9221" spans="1:14" x14ac:dyDescent="0.2">
      <c r="A9221" s="1">
        <v>49398</v>
      </c>
      <c r="B9221" s="4" t="s">
        <v>709</v>
      </c>
      <c r="C9221" s="5" t="str">
        <f t="shared" si="723"/>
        <v xml:space="preserve"> 2</v>
      </c>
      <c r="D9221" s="12" t="str">
        <f t="shared" si="724"/>
        <v>20</v>
      </c>
      <c r="E9221" s="12">
        <f t="shared" si="725"/>
        <v>4</v>
      </c>
      <c r="F9221" s="12" t="str">
        <f t="shared" si="726"/>
        <v>先負</v>
      </c>
      <c r="G9221" s="12" t="str">
        <f t="shared" si="727"/>
        <v>金</v>
      </c>
      <c r="J9221" s="12"/>
      <c r="K9221" s="12"/>
      <c r="L9221" s="12"/>
      <c r="M9221" s="12"/>
      <c r="N9221" s="12"/>
    </row>
    <row r="9222" spans="1:14" x14ac:dyDescent="0.2">
      <c r="A9222" s="1">
        <v>49399</v>
      </c>
      <c r="B9222" s="4" t="s">
        <v>710</v>
      </c>
      <c r="C9222" s="5" t="str">
        <f t="shared" si="723"/>
        <v xml:space="preserve"> 2</v>
      </c>
      <c r="D9222" s="12" t="str">
        <f t="shared" si="724"/>
        <v>21</v>
      </c>
      <c r="E9222" s="12">
        <f t="shared" si="725"/>
        <v>5</v>
      </c>
      <c r="F9222" s="12" t="str">
        <f t="shared" si="726"/>
        <v>仏滅</v>
      </c>
      <c r="G9222" s="12" t="str">
        <f t="shared" si="727"/>
        <v>土</v>
      </c>
      <c r="J9222" s="12"/>
      <c r="K9222" s="12"/>
      <c r="L9222" s="12"/>
      <c r="M9222" s="12"/>
      <c r="N9222" s="12"/>
    </row>
    <row r="9223" spans="1:14" x14ac:dyDescent="0.2">
      <c r="A9223" s="1">
        <v>49400</v>
      </c>
      <c r="B9223" s="4" t="s">
        <v>711</v>
      </c>
      <c r="C9223" s="5" t="str">
        <f t="shared" si="723"/>
        <v xml:space="preserve"> 2</v>
      </c>
      <c r="D9223" s="12" t="str">
        <f t="shared" si="724"/>
        <v>22</v>
      </c>
      <c r="E9223" s="12">
        <f t="shared" si="725"/>
        <v>0</v>
      </c>
      <c r="F9223" s="12" t="str">
        <f t="shared" si="726"/>
        <v>大安</v>
      </c>
      <c r="G9223" s="12" t="str">
        <f t="shared" si="727"/>
        <v>日</v>
      </c>
      <c r="J9223" s="12"/>
      <c r="K9223" s="12"/>
      <c r="L9223" s="12"/>
      <c r="M9223" s="12"/>
      <c r="N9223" s="12"/>
    </row>
    <row r="9224" spans="1:14" x14ac:dyDescent="0.2">
      <c r="A9224" s="1">
        <v>49401</v>
      </c>
      <c r="B9224" s="4" t="s">
        <v>712</v>
      </c>
      <c r="C9224" s="5" t="str">
        <f t="shared" si="723"/>
        <v xml:space="preserve"> 2</v>
      </c>
      <c r="D9224" s="12" t="str">
        <f t="shared" si="724"/>
        <v>23</v>
      </c>
      <c r="E9224" s="12">
        <f t="shared" si="725"/>
        <v>1</v>
      </c>
      <c r="F9224" s="12" t="str">
        <f t="shared" si="726"/>
        <v>赤口</v>
      </c>
      <c r="G9224" s="12" t="str">
        <f t="shared" si="727"/>
        <v>月</v>
      </c>
      <c r="J9224" s="12"/>
      <c r="K9224" s="12"/>
      <c r="L9224" s="12"/>
      <c r="M9224" s="12"/>
      <c r="N9224" s="12"/>
    </row>
    <row r="9225" spans="1:14" x14ac:dyDescent="0.2">
      <c r="A9225" s="1">
        <v>49402</v>
      </c>
      <c r="B9225" s="4" t="s">
        <v>713</v>
      </c>
      <c r="C9225" s="5" t="str">
        <f t="shared" si="723"/>
        <v xml:space="preserve"> 2</v>
      </c>
      <c r="D9225" s="12" t="str">
        <f t="shared" si="724"/>
        <v>24</v>
      </c>
      <c r="E9225" s="12">
        <f t="shared" si="725"/>
        <v>2</v>
      </c>
      <c r="F9225" s="12" t="str">
        <f t="shared" si="726"/>
        <v>先勝</v>
      </c>
      <c r="G9225" s="12" t="str">
        <f t="shared" si="727"/>
        <v>火</v>
      </c>
      <c r="J9225" s="12"/>
      <c r="K9225" s="12"/>
      <c r="L9225" s="12"/>
      <c r="M9225" s="12"/>
      <c r="N9225" s="12"/>
    </row>
    <row r="9226" spans="1:14" x14ac:dyDescent="0.2">
      <c r="A9226" s="1">
        <v>49403</v>
      </c>
      <c r="B9226" s="4" t="s">
        <v>714</v>
      </c>
      <c r="C9226" s="5" t="str">
        <f t="shared" si="723"/>
        <v xml:space="preserve"> 2</v>
      </c>
      <c r="D9226" s="12" t="str">
        <f t="shared" si="724"/>
        <v>25</v>
      </c>
      <c r="E9226" s="12">
        <f t="shared" si="725"/>
        <v>3</v>
      </c>
      <c r="F9226" s="12" t="str">
        <f t="shared" si="726"/>
        <v>友引</v>
      </c>
      <c r="G9226" s="12" t="str">
        <f t="shared" si="727"/>
        <v>水</v>
      </c>
      <c r="J9226" s="12"/>
      <c r="K9226" s="12"/>
      <c r="L9226" s="12"/>
      <c r="M9226" s="12"/>
      <c r="N9226" s="12"/>
    </row>
    <row r="9227" spans="1:14" x14ac:dyDescent="0.2">
      <c r="A9227" s="1">
        <v>49404</v>
      </c>
      <c r="B9227" s="4" t="s">
        <v>715</v>
      </c>
      <c r="C9227" s="5" t="str">
        <f t="shared" si="723"/>
        <v xml:space="preserve"> 2</v>
      </c>
      <c r="D9227" s="12" t="str">
        <f t="shared" si="724"/>
        <v>26</v>
      </c>
      <c r="E9227" s="12">
        <f t="shared" si="725"/>
        <v>4</v>
      </c>
      <c r="F9227" s="12" t="str">
        <f t="shared" si="726"/>
        <v>先負</v>
      </c>
      <c r="G9227" s="12" t="str">
        <f t="shared" si="727"/>
        <v>木</v>
      </c>
      <c r="J9227" s="12"/>
      <c r="K9227" s="12"/>
      <c r="L9227" s="12"/>
      <c r="M9227" s="12"/>
      <c r="N9227" s="12"/>
    </row>
    <row r="9228" spans="1:14" x14ac:dyDescent="0.2">
      <c r="A9228" s="1">
        <v>49405</v>
      </c>
      <c r="B9228" s="4" t="s">
        <v>716</v>
      </c>
      <c r="C9228" s="5" t="str">
        <f t="shared" ref="C9228:C9291" si="728">SUBSTITUTE( LEFT(B9228,LEN(B9228)-(LEN(B9228)-FIND("/",B9228)+1)), "閏", "" )</f>
        <v xml:space="preserve"> 2</v>
      </c>
      <c r="D9228" s="12" t="str">
        <f t="shared" si="724"/>
        <v>27</v>
      </c>
      <c r="E9228" s="12">
        <f t="shared" si="725"/>
        <v>5</v>
      </c>
      <c r="F9228" s="12" t="str">
        <f t="shared" si="726"/>
        <v>仏滅</v>
      </c>
      <c r="G9228" s="12" t="str">
        <f t="shared" si="727"/>
        <v>金</v>
      </c>
      <c r="J9228" s="12"/>
      <c r="K9228" s="12"/>
      <c r="L9228" s="12"/>
      <c r="M9228" s="12"/>
      <c r="N9228" s="12"/>
    </row>
    <row r="9229" spans="1:14" x14ac:dyDescent="0.2">
      <c r="A9229" s="1">
        <v>49406</v>
      </c>
      <c r="B9229" s="4" t="s">
        <v>717</v>
      </c>
      <c r="C9229" s="5" t="str">
        <f t="shared" si="728"/>
        <v xml:space="preserve"> 2</v>
      </c>
      <c r="D9229" s="12" t="str">
        <f t="shared" si="724"/>
        <v>28</v>
      </c>
      <c r="E9229" s="12">
        <f t="shared" si="725"/>
        <v>0</v>
      </c>
      <c r="F9229" s="12" t="str">
        <f t="shared" si="726"/>
        <v>大安</v>
      </c>
      <c r="G9229" s="12" t="str">
        <f t="shared" si="727"/>
        <v>土</v>
      </c>
      <c r="J9229" s="12"/>
      <c r="K9229" s="12"/>
      <c r="L9229" s="12"/>
      <c r="M9229" s="12"/>
      <c r="N9229" s="12"/>
    </row>
    <row r="9230" spans="1:14" x14ac:dyDescent="0.2">
      <c r="A9230" s="1">
        <v>49407</v>
      </c>
      <c r="B9230" s="4" t="s">
        <v>718</v>
      </c>
      <c r="C9230" s="5" t="str">
        <f t="shared" si="728"/>
        <v xml:space="preserve"> 2</v>
      </c>
      <c r="D9230" s="12" t="str">
        <f t="shared" si="724"/>
        <v>29</v>
      </c>
      <c r="E9230" s="12">
        <f t="shared" si="725"/>
        <v>1</v>
      </c>
      <c r="F9230" s="12" t="str">
        <f t="shared" si="726"/>
        <v>赤口</v>
      </c>
      <c r="G9230" s="12" t="str">
        <f t="shared" si="727"/>
        <v>日</v>
      </c>
      <c r="J9230" s="12"/>
      <c r="K9230" s="12"/>
      <c r="L9230" s="12"/>
      <c r="M9230" s="12"/>
      <c r="N9230" s="12"/>
    </row>
    <row r="9231" spans="1:14" x14ac:dyDescent="0.2">
      <c r="A9231" s="1">
        <v>49408</v>
      </c>
      <c r="B9231" s="4" t="s">
        <v>719</v>
      </c>
      <c r="C9231" s="5" t="str">
        <f t="shared" si="728"/>
        <v xml:space="preserve"> 3</v>
      </c>
      <c r="D9231" s="12" t="str">
        <f t="shared" si="724"/>
        <v>1</v>
      </c>
      <c r="E9231" s="12">
        <f t="shared" si="725"/>
        <v>4</v>
      </c>
      <c r="F9231" s="12" t="str">
        <f t="shared" si="726"/>
        <v>先負</v>
      </c>
      <c r="G9231" s="12" t="str">
        <f t="shared" si="727"/>
        <v>月</v>
      </c>
      <c r="J9231" s="12"/>
      <c r="K9231" s="12"/>
      <c r="L9231" s="12"/>
      <c r="M9231" s="12"/>
      <c r="N9231" s="12"/>
    </row>
    <row r="9232" spans="1:14" x14ac:dyDescent="0.2">
      <c r="A9232" s="1">
        <v>49409</v>
      </c>
      <c r="B9232" s="4" t="s">
        <v>720</v>
      </c>
      <c r="C9232" s="5" t="str">
        <f t="shared" si="728"/>
        <v xml:space="preserve"> 3</v>
      </c>
      <c r="D9232" s="12" t="str">
        <f t="shared" si="724"/>
        <v>2</v>
      </c>
      <c r="E9232" s="12">
        <f t="shared" si="725"/>
        <v>5</v>
      </c>
      <c r="F9232" s="12" t="str">
        <f t="shared" si="726"/>
        <v>仏滅</v>
      </c>
      <c r="G9232" s="12" t="str">
        <f t="shared" si="727"/>
        <v>火</v>
      </c>
      <c r="J9232" s="12"/>
      <c r="K9232" s="12"/>
      <c r="L9232" s="12"/>
      <c r="M9232" s="12"/>
      <c r="N9232" s="12"/>
    </row>
    <row r="9233" spans="1:14" x14ac:dyDescent="0.2">
      <c r="A9233" s="1">
        <v>49410</v>
      </c>
      <c r="B9233" s="4" t="s">
        <v>721</v>
      </c>
      <c r="C9233" s="5" t="str">
        <f t="shared" si="728"/>
        <v xml:space="preserve"> 3</v>
      </c>
      <c r="D9233" s="12" t="str">
        <f t="shared" si="724"/>
        <v>3</v>
      </c>
      <c r="E9233" s="12">
        <f t="shared" si="725"/>
        <v>0</v>
      </c>
      <c r="F9233" s="12" t="str">
        <f t="shared" si="726"/>
        <v>大安</v>
      </c>
      <c r="G9233" s="12" t="str">
        <f t="shared" si="727"/>
        <v>水</v>
      </c>
      <c r="J9233" s="12"/>
      <c r="K9233" s="12"/>
      <c r="L9233" s="12"/>
      <c r="M9233" s="12"/>
      <c r="N9233" s="12"/>
    </row>
    <row r="9234" spans="1:14" x14ac:dyDescent="0.2">
      <c r="A9234" s="1">
        <v>49411</v>
      </c>
      <c r="B9234" s="4" t="s">
        <v>722</v>
      </c>
      <c r="C9234" s="5" t="str">
        <f t="shared" si="728"/>
        <v xml:space="preserve"> 3</v>
      </c>
      <c r="D9234" s="12" t="str">
        <f t="shared" si="724"/>
        <v>4</v>
      </c>
      <c r="E9234" s="12">
        <f t="shared" si="725"/>
        <v>1</v>
      </c>
      <c r="F9234" s="12" t="str">
        <f t="shared" si="726"/>
        <v>赤口</v>
      </c>
      <c r="G9234" s="12" t="str">
        <f t="shared" si="727"/>
        <v>木</v>
      </c>
      <c r="J9234" s="12"/>
      <c r="K9234" s="12"/>
      <c r="L9234" s="12"/>
      <c r="M9234" s="12"/>
      <c r="N9234" s="12"/>
    </row>
    <row r="9235" spans="1:14" x14ac:dyDescent="0.2">
      <c r="A9235" s="1">
        <v>49412</v>
      </c>
      <c r="B9235" s="4" t="s">
        <v>723</v>
      </c>
      <c r="C9235" s="5" t="str">
        <f t="shared" si="728"/>
        <v xml:space="preserve"> 3</v>
      </c>
      <c r="D9235" s="12" t="str">
        <f t="shared" si="724"/>
        <v>5</v>
      </c>
      <c r="E9235" s="12">
        <f t="shared" si="725"/>
        <v>2</v>
      </c>
      <c r="F9235" s="12" t="str">
        <f t="shared" si="726"/>
        <v>先勝</v>
      </c>
      <c r="G9235" s="12" t="str">
        <f t="shared" si="727"/>
        <v>金</v>
      </c>
      <c r="J9235" s="12"/>
      <c r="K9235" s="12"/>
      <c r="L9235" s="12"/>
      <c r="M9235" s="12"/>
      <c r="N9235" s="12"/>
    </row>
    <row r="9236" spans="1:14" x14ac:dyDescent="0.2">
      <c r="A9236" s="1">
        <v>49413</v>
      </c>
      <c r="B9236" s="4" t="s">
        <v>724</v>
      </c>
      <c r="C9236" s="5" t="str">
        <f t="shared" si="728"/>
        <v xml:space="preserve"> 3</v>
      </c>
      <c r="D9236" s="12" t="str">
        <f t="shared" si="724"/>
        <v>6</v>
      </c>
      <c r="E9236" s="12">
        <f t="shared" si="725"/>
        <v>3</v>
      </c>
      <c r="F9236" s="12" t="str">
        <f t="shared" si="726"/>
        <v>友引</v>
      </c>
      <c r="G9236" s="12" t="str">
        <f t="shared" si="727"/>
        <v>土</v>
      </c>
      <c r="J9236" s="12"/>
      <c r="K9236" s="12"/>
      <c r="L9236" s="12"/>
      <c r="M9236" s="12"/>
      <c r="N9236" s="12"/>
    </row>
    <row r="9237" spans="1:14" x14ac:dyDescent="0.2">
      <c r="A9237" s="1">
        <v>49414</v>
      </c>
      <c r="B9237" s="4" t="s">
        <v>725</v>
      </c>
      <c r="C9237" s="5" t="str">
        <f t="shared" si="728"/>
        <v xml:space="preserve"> 3</v>
      </c>
      <c r="D9237" s="12" t="str">
        <f t="shared" si="724"/>
        <v>7</v>
      </c>
      <c r="E9237" s="12">
        <f t="shared" si="725"/>
        <v>4</v>
      </c>
      <c r="F9237" s="12" t="str">
        <f t="shared" si="726"/>
        <v>先負</v>
      </c>
      <c r="G9237" s="12" t="str">
        <f t="shared" si="727"/>
        <v>日</v>
      </c>
      <c r="J9237" s="12"/>
      <c r="K9237" s="12"/>
      <c r="L9237" s="12"/>
      <c r="M9237" s="12"/>
      <c r="N9237" s="12"/>
    </row>
    <row r="9238" spans="1:14" x14ac:dyDescent="0.2">
      <c r="A9238" s="1">
        <v>49415</v>
      </c>
      <c r="B9238" s="4" t="s">
        <v>726</v>
      </c>
      <c r="C9238" s="5" t="str">
        <f t="shared" si="728"/>
        <v xml:space="preserve"> 3</v>
      </c>
      <c r="D9238" s="12" t="str">
        <f t="shared" si="724"/>
        <v>8</v>
      </c>
      <c r="E9238" s="12">
        <f t="shared" si="725"/>
        <v>5</v>
      </c>
      <c r="F9238" s="12" t="str">
        <f t="shared" si="726"/>
        <v>仏滅</v>
      </c>
      <c r="G9238" s="12" t="str">
        <f t="shared" si="727"/>
        <v>月</v>
      </c>
      <c r="J9238" s="12"/>
      <c r="K9238" s="12"/>
      <c r="L9238" s="12"/>
      <c r="M9238" s="12"/>
      <c r="N9238" s="12"/>
    </row>
    <row r="9239" spans="1:14" x14ac:dyDescent="0.2">
      <c r="A9239" s="1">
        <v>49416</v>
      </c>
      <c r="B9239" s="4" t="s">
        <v>727</v>
      </c>
      <c r="C9239" s="5" t="str">
        <f t="shared" si="728"/>
        <v xml:space="preserve"> 3</v>
      </c>
      <c r="D9239" s="12" t="str">
        <f t="shared" si="724"/>
        <v>9</v>
      </c>
      <c r="E9239" s="12">
        <f t="shared" si="725"/>
        <v>0</v>
      </c>
      <c r="F9239" s="12" t="str">
        <f t="shared" si="726"/>
        <v>大安</v>
      </c>
      <c r="G9239" s="12" t="str">
        <f t="shared" si="727"/>
        <v>火</v>
      </c>
      <c r="J9239" s="12"/>
      <c r="K9239" s="12"/>
      <c r="L9239" s="12"/>
      <c r="M9239" s="12"/>
      <c r="N9239" s="12"/>
    </row>
    <row r="9240" spans="1:14" x14ac:dyDescent="0.2">
      <c r="A9240" s="1">
        <v>49417</v>
      </c>
      <c r="B9240" s="4" t="s">
        <v>728</v>
      </c>
      <c r="C9240" s="5" t="str">
        <f t="shared" si="728"/>
        <v xml:space="preserve"> 3</v>
      </c>
      <c r="D9240" s="12" t="str">
        <f t="shared" si="724"/>
        <v>10</v>
      </c>
      <c r="E9240" s="12">
        <f t="shared" si="725"/>
        <v>1</v>
      </c>
      <c r="F9240" s="12" t="str">
        <f t="shared" si="726"/>
        <v>赤口</v>
      </c>
      <c r="G9240" s="12" t="str">
        <f t="shared" si="727"/>
        <v>水</v>
      </c>
      <c r="J9240" s="12"/>
      <c r="K9240" s="12"/>
      <c r="L9240" s="12"/>
      <c r="M9240" s="12"/>
      <c r="N9240" s="12"/>
    </row>
    <row r="9241" spans="1:14" x14ac:dyDescent="0.2">
      <c r="A9241" s="1">
        <v>49418</v>
      </c>
      <c r="B9241" s="4" t="s">
        <v>729</v>
      </c>
      <c r="C9241" s="5" t="str">
        <f t="shared" si="728"/>
        <v xml:space="preserve"> 3</v>
      </c>
      <c r="D9241" s="12" t="str">
        <f t="shared" si="724"/>
        <v>11</v>
      </c>
      <c r="E9241" s="12">
        <f t="shared" si="725"/>
        <v>2</v>
      </c>
      <c r="F9241" s="12" t="str">
        <f t="shared" si="726"/>
        <v>先勝</v>
      </c>
      <c r="G9241" s="12" t="str">
        <f t="shared" si="727"/>
        <v>木</v>
      </c>
      <c r="J9241" s="12"/>
      <c r="K9241" s="12"/>
      <c r="L9241" s="12"/>
      <c r="M9241" s="12"/>
      <c r="N9241" s="12"/>
    </row>
    <row r="9242" spans="1:14" x14ac:dyDescent="0.2">
      <c r="A9242" s="1">
        <v>49419</v>
      </c>
      <c r="B9242" s="4" t="s">
        <v>730</v>
      </c>
      <c r="C9242" s="5" t="str">
        <f t="shared" si="728"/>
        <v xml:space="preserve"> 3</v>
      </c>
      <c r="D9242" s="12" t="str">
        <f t="shared" si="724"/>
        <v>12</v>
      </c>
      <c r="E9242" s="12">
        <f t="shared" si="725"/>
        <v>3</v>
      </c>
      <c r="F9242" s="12" t="str">
        <f t="shared" si="726"/>
        <v>友引</v>
      </c>
      <c r="G9242" s="12" t="str">
        <f t="shared" si="727"/>
        <v>金</v>
      </c>
      <c r="J9242" s="12"/>
      <c r="K9242" s="12"/>
      <c r="L9242" s="12"/>
      <c r="M9242" s="12"/>
      <c r="N9242" s="12"/>
    </row>
    <row r="9243" spans="1:14" x14ac:dyDescent="0.2">
      <c r="A9243" s="1">
        <v>49420</v>
      </c>
      <c r="B9243" s="4" t="s">
        <v>731</v>
      </c>
      <c r="C9243" s="5" t="str">
        <f t="shared" si="728"/>
        <v xml:space="preserve"> 3</v>
      </c>
      <c r="D9243" s="12" t="str">
        <f t="shared" si="724"/>
        <v>13</v>
      </c>
      <c r="E9243" s="12">
        <f t="shared" si="725"/>
        <v>4</v>
      </c>
      <c r="F9243" s="12" t="str">
        <f t="shared" si="726"/>
        <v>先負</v>
      </c>
      <c r="G9243" s="12" t="str">
        <f t="shared" si="727"/>
        <v>土</v>
      </c>
      <c r="J9243" s="12"/>
      <c r="K9243" s="12"/>
      <c r="L9243" s="12"/>
      <c r="M9243" s="12"/>
      <c r="N9243" s="12"/>
    </row>
    <row r="9244" spans="1:14" x14ac:dyDescent="0.2">
      <c r="A9244" s="1">
        <v>49421</v>
      </c>
      <c r="B9244" s="4" t="s">
        <v>732</v>
      </c>
      <c r="C9244" s="5" t="str">
        <f t="shared" si="728"/>
        <v xml:space="preserve"> 3</v>
      </c>
      <c r="D9244" s="12" t="str">
        <f t="shared" si="724"/>
        <v>14</v>
      </c>
      <c r="E9244" s="12">
        <f t="shared" si="725"/>
        <v>5</v>
      </c>
      <c r="F9244" s="12" t="str">
        <f t="shared" si="726"/>
        <v>仏滅</v>
      </c>
      <c r="G9244" s="12" t="str">
        <f t="shared" si="727"/>
        <v>日</v>
      </c>
      <c r="J9244" s="12"/>
      <c r="K9244" s="12"/>
      <c r="L9244" s="12"/>
      <c r="M9244" s="12"/>
      <c r="N9244" s="12"/>
    </row>
    <row r="9245" spans="1:14" x14ac:dyDescent="0.2">
      <c r="A9245" s="1">
        <v>49422</v>
      </c>
      <c r="B9245" s="4" t="s">
        <v>733</v>
      </c>
      <c r="C9245" s="5" t="str">
        <f t="shared" si="728"/>
        <v xml:space="preserve"> 3</v>
      </c>
      <c r="D9245" s="12" t="str">
        <f t="shared" si="724"/>
        <v>15</v>
      </c>
      <c r="E9245" s="12">
        <f t="shared" si="725"/>
        <v>0</v>
      </c>
      <c r="F9245" s="12" t="str">
        <f t="shared" si="726"/>
        <v>大安</v>
      </c>
      <c r="G9245" s="12" t="str">
        <f t="shared" si="727"/>
        <v>月</v>
      </c>
      <c r="J9245" s="12"/>
      <c r="K9245" s="12"/>
      <c r="L9245" s="12"/>
      <c r="M9245" s="12"/>
      <c r="N9245" s="12"/>
    </row>
    <row r="9246" spans="1:14" x14ac:dyDescent="0.2">
      <c r="A9246" s="1">
        <v>49423</v>
      </c>
      <c r="B9246" s="4" t="s">
        <v>734</v>
      </c>
      <c r="C9246" s="5" t="str">
        <f t="shared" si="728"/>
        <v xml:space="preserve"> 3</v>
      </c>
      <c r="D9246" s="12" t="str">
        <f t="shared" si="724"/>
        <v>16</v>
      </c>
      <c r="E9246" s="12">
        <f t="shared" si="725"/>
        <v>1</v>
      </c>
      <c r="F9246" s="12" t="str">
        <f t="shared" si="726"/>
        <v>赤口</v>
      </c>
      <c r="G9246" s="12" t="str">
        <f t="shared" si="727"/>
        <v>火</v>
      </c>
      <c r="J9246" s="12"/>
      <c r="K9246" s="12"/>
      <c r="L9246" s="12"/>
      <c r="M9246" s="12"/>
      <c r="N9246" s="12"/>
    </row>
    <row r="9247" spans="1:14" x14ac:dyDescent="0.2">
      <c r="A9247" s="1">
        <v>49424</v>
      </c>
      <c r="B9247" s="4" t="s">
        <v>735</v>
      </c>
      <c r="C9247" s="5" t="str">
        <f t="shared" si="728"/>
        <v xml:space="preserve"> 3</v>
      </c>
      <c r="D9247" s="12" t="str">
        <f t="shared" si="724"/>
        <v>17</v>
      </c>
      <c r="E9247" s="12">
        <f t="shared" si="725"/>
        <v>2</v>
      </c>
      <c r="F9247" s="12" t="str">
        <f t="shared" si="726"/>
        <v>先勝</v>
      </c>
      <c r="G9247" s="12" t="str">
        <f t="shared" si="727"/>
        <v>水</v>
      </c>
      <c r="J9247" s="12"/>
      <c r="K9247" s="12"/>
      <c r="L9247" s="12"/>
      <c r="M9247" s="12"/>
      <c r="N9247" s="12"/>
    </row>
    <row r="9248" spans="1:14" x14ac:dyDescent="0.2">
      <c r="A9248" s="1">
        <v>49425</v>
      </c>
      <c r="B9248" s="4" t="s">
        <v>736</v>
      </c>
      <c r="C9248" s="5" t="str">
        <f t="shared" si="728"/>
        <v xml:space="preserve"> 3</v>
      </c>
      <c r="D9248" s="12" t="str">
        <f t="shared" si="724"/>
        <v>18</v>
      </c>
      <c r="E9248" s="12">
        <f t="shared" si="725"/>
        <v>3</v>
      </c>
      <c r="F9248" s="12" t="str">
        <f t="shared" si="726"/>
        <v>友引</v>
      </c>
      <c r="G9248" s="12" t="str">
        <f t="shared" si="727"/>
        <v>木</v>
      </c>
      <c r="J9248" s="12"/>
      <c r="K9248" s="12"/>
      <c r="L9248" s="12"/>
      <c r="M9248" s="12"/>
      <c r="N9248" s="12"/>
    </row>
    <row r="9249" spans="1:14" x14ac:dyDescent="0.2">
      <c r="A9249" s="1">
        <v>49426</v>
      </c>
      <c r="B9249" s="4" t="s">
        <v>737</v>
      </c>
      <c r="C9249" s="5" t="str">
        <f t="shared" si="728"/>
        <v xml:space="preserve"> 3</v>
      </c>
      <c r="D9249" s="12" t="str">
        <f t="shared" si="724"/>
        <v>19</v>
      </c>
      <c r="E9249" s="12">
        <f t="shared" si="725"/>
        <v>4</v>
      </c>
      <c r="F9249" s="12" t="str">
        <f t="shared" si="726"/>
        <v>先負</v>
      </c>
      <c r="G9249" s="12" t="str">
        <f t="shared" si="727"/>
        <v>金</v>
      </c>
      <c r="J9249" s="12"/>
      <c r="K9249" s="12"/>
      <c r="L9249" s="12"/>
      <c r="M9249" s="12"/>
      <c r="N9249" s="12"/>
    </row>
    <row r="9250" spans="1:14" x14ac:dyDescent="0.2">
      <c r="A9250" s="1">
        <v>49427</v>
      </c>
      <c r="B9250" s="4" t="s">
        <v>738</v>
      </c>
      <c r="C9250" s="5" t="str">
        <f t="shared" si="728"/>
        <v xml:space="preserve"> 3</v>
      </c>
      <c r="D9250" s="12" t="str">
        <f t="shared" si="724"/>
        <v>20</v>
      </c>
      <c r="E9250" s="12">
        <f t="shared" si="725"/>
        <v>5</v>
      </c>
      <c r="F9250" s="12" t="str">
        <f t="shared" si="726"/>
        <v>仏滅</v>
      </c>
      <c r="G9250" s="12" t="str">
        <f t="shared" si="727"/>
        <v>土</v>
      </c>
      <c r="J9250" s="12"/>
      <c r="K9250" s="12"/>
      <c r="L9250" s="12"/>
      <c r="M9250" s="12"/>
      <c r="N9250" s="12"/>
    </row>
    <row r="9251" spans="1:14" x14ac:dyDescent="0.2">
      <c r="A9251" s="1">
        <v>49428</v>
      </c>
      <c r="B9251" s="4" t="s">
        <v>739</v>
      </c>
      <c r="C9251" s="5" t="str">
        <f t="shared" si="728"/>
        <v xml:space="preserve"> 3</v>
      </c>
      <c r="D9251" s="12" t="str">
        <f t="shared" si="724"/>
        <v>21</v>
      </c>
      <c r="E9251" s="12">
        <f t="shared" si="725"/>
        <v>0</v>
      </c>
      <c r="F9251" s="12" t="str">
        <f t="shared" si="726"/>
        <v>大安</v>
      </c>
      <c r="G9251" s="12" t="str">
        <f t="shared" si="727"/>
        <v>日</v>
      </c>
      <c r="J9251" s="12"/>
      <c r="K9251" s="12"/>
      <c r="L9251" s="12"/>
      <c r="M9251" s="12"/>
      <c r="N9251" s="12"/>
    </row>
    <row r="9252" spans="1:14" x14ac:dyDescent="0.2">
      <c r="A9252" s="1">
        <v>49429</v>
      </c>
      <c r="B9252" s="4" t="s">
        <v>740</v>
      </c>
      <c r="C9252" s="5" t="str">
        <f t="shared" si="728"/>
        <v xml:space="preserve"> 3</v>
      </c>
      <c r="D9252" s="12" t="str">
        <f t="shared" si="724"/>
        <v>22</v>
      </c>
      <c r="E9252" s="12">
        <f t="shared" si="725"/>
        <v>1</v>
      </c>
      <c r="F9252" s="12" t="str">
        <f t="shared" si="726"/>
        <v>赤口</v>
      </c>
      <c r="G9252" s="12" t="str">
        <f t="shared" si="727"/>
        <v>月</v>
      </c>
      <c r="J9252" s="12"/>
      <c r="K9252" s="12"/>
      <c r="L9252" s="12"/>
      <c r="M9252" s="12"/>
      <c r="N9252" s="12"/>
    </row>
    <row r="9253" spans="1:14" x14ac:dyDescent="0.2">
      <c r="A9253" s="1">
        <v>49430</v>
      </c>
      <c r="B9253" s="4" t="s">
        <v>741</v>
      </c>
      <c r="C9253" s="5" t="str">
        <f t="shared" si="728"/>
        <v xml:space="preserve"> 3</v>
      </c>
      <c r="D9253" s="12" t="str">
        <f t="shared" si="724"/>
        <v>23</v>
      </c>
      <c r="E9253" s="12">
        <f t="shared" si="725"/>
        <v>2</v>
      </c>
      <c r="F9253" s="12" t="str">
        <f t="shared" si="726"/>
        <v>先勝</v>
      </c>
      <c r="G9253" s="12" t="str">
        <f t="shared" si="727"/>
        <v>火</v>
      </c>
      <c r="J9253" s="12"/>
      <c r="K9253" s="12"/>
      <c r="L9253" s="12"/>
      <c r="M9253" s="12"/>
      <c r="N9253" s="12"/>
    </row>
    <row r="9254" spans="1:14" x14ac:dyDescent="0.2">
      <c r="A9254" s="1">
        <v>49431</v>
      </c>
      <c r="B9254" s="4" t="s">
        <v>742</v>
      </c>
      <c r="C9254" s="5" t="str">
        <f t="shared" si="728"/>
        <v xml:space="preserve"> 3</v>
      </c>
      <c r="D9254" s="12" t="str">
        <f t="shared" si="724"/>
        <v>24</v>
      </c>
      <c r="E9254" s="12">
        <f t="shared" si="725"/>
        <v>3</v>
      </c>
      <c r="F9254" s="12" t="str">
        <f t="shared" si="726"/>
        <v>友引</v>
      </c>
      <c r="G9254" s="12" t="str">
        <f t="shared" si="727"/>
        <v>水</v>
      </c>
      <c r="J9254" s="12"/>
      <c r="K9254" s="12"/>
      <c r="L9254" s="12"/>
      <c r="M9254" s="12"/>
      <c r="N9254" s="12"/>
    </row>
    <row r="9255" spans="1:14" x14ac:dyDescent="0.2">
      <c r="A9255" s="1">
        <v>49432</v>
      </c>
      <c r="B9255" s="4" t="s">
        <v>743</v>
      </c>
      <c r="C9255" s="5" t="str">
        <f t="shared" si="728"/>
        <v xml:space="preserve"> 3</v>
      </c>
      <c r="D9255" s="12" t="str">
        <f t="shared" si="724"/>
        <v>25</v>
      </c>
      <c r="E9255" s="12">
        <f t="shared" si="725"/>
        <v>4</v>
      </c>
      <c r="F9255" s="12" t="str">
        <f t="shared" si="726"/>
        <v>先負</v>
      </c>
      <c r="G9255" s="12" t="str">
        <f t="shared" si="727"/>
        <v>木</v>
      </c>
      <c r="J9255" s="12"/>
      <c r="K9255" s="12"/>
      <c r="L9255" s="12"/>
      <c r="M9255" s="12"/>
      <c r="N9255" s="12"/>
    </row>
    <row r="9256" spans="1:14" x14ac:dyDescent="0.2">
      <c r="A9256" s="1">
        <v>49433</v>
      </c>
      <c r="B9256" s="4" t="s">
        <v>744</v>
      </c>
      <c r="C9256" s="5" t="str">
        <f t="shared" si="728"/>
        <v xml:space="preserve"> 3</v>
      </c>
      <c r="D9256" s="12" t="str">
        <f t="shared" si="724"/>
        <v>26</v>
      </c>
      <c r="E9256" s="12">
        <f t="shared" si="725"/>
        <v>5</v>
      </c>
      <c r="F9256" s="12" t="str">
        <f t="shared" si="726"/>
        <v>仏滅</v>
      </c>
      <c r="G9256" s="12" t="str">
        <f t="shared" si="727"/>
        <v>金</v>
      </c>
      <c r="J9256" s="12"/>
      <c r="K9256" s="12"/>
      <c r="L9256" s="12"/>
      <c r="M9256" s="12"/>
      <c r="N9256" s="12"/>
    </row>
    <row r="9257" spans="1:14" x14ac:dyDescent="0.2">
      <c r="A9257" s="1">
        <v>49434</v>
      </c>
      <c r="B9257" s="4" t="s">
        <v>745</v>
      </c>
      <c r="C9257" s="5" t="str">
        <f t="shared" si="728"/>
        <v xml:space="preserve"> 3</v>
      </c>
      <c r="D9257" s="12" t="str">
        <f t="shared" si="724"/>
        <v>27</v>
      </c>
      <c r="E9257" s="12">
        <f t="shared" si="725"/>
        <v>0</v>
      </c>
      <c r="F9257" s="12" t="str">
        <f t="shared" si="726"/>
        <v>大安</v>
      </c>
      <c r="G9257" s="12" t="str">
        <f t="shared" si="727"/>
        <v>土</v>
      </c>
      <c r="J9257" s="12"/>
      <c r="K9257" s="12"/>
      <c r="L9257" s="12"/>
      <c r="M9257" s="12"/>
      <c r="N9257" s="12"/>
    </row>
    <row r="9258" spans="1:14" x14ac:dyDescent="0.2">
      <c r="A9258" s="1">
        <v>49435</v>
      </c>
      <c r="B9258" s="4" t="s">
        <v>746</v>
      </c>
      <c r="C9258" s="5" t="str">
        <f t="shared" si="728"/>
        <v xml:space="preserve"> 3</v>
      </c>
      <c r="D9258" s="12" t="str">
        <f t="shared" si="724"/>
        <v>28</v>
      </c>
      <c r="E9258" s="12">
        <f t="shared" si="725"/>
        <v>1</v>
      </c>
      <c r="F9258" s="12" t="str">
        <f t="shared" si="726"/>
        <v>赤口</v>
      </c>
      <c r="G9258" s="12" t="str">
        <f t="shared" si="727"/>
        <v>日</v>
      </c>
      <c r="J9258" s="12"/>
      <c r="K9258" s="12"/>
      <c r="L9258" s="12"/>
      <c r="M9258" s="12"/>
      <c r="N9258" s="12"/>
    </row>
    <row r="9259" spans="1:14" x14ac:dyDescent="0.2">
      <c r="A9259" s="1">
        <v>49436</v>
      </c>
      <c r="B9259" s="4" t="s">
        <v>747</v>
      </c>
      <c r="C9259" s="5" t="str">
        <f t="shared" si="728"/>
        <v xml:space="preserve"> 3</v>
      </c>
      <c r="D9259" s="12" t="str">
        <f t="shared" si="724"/>
        <v>29</v>
      </c>
      <c r="E9259" s="12">
        <f t="shared" si="725"/>
        <v>2</v>
      </c>
      <c r="F9259" s="12" t="str">
        <f t="shared" si="726"/>
        <v>先勝</v>
      </c>
      <c r="G9259" s="12" t="str">
        <f t="shared" si="727"/>
        <v>月</v>
      </c>
      <c r="J9259" s="12"/>
      <c r="K9259" s="12"/>
      <c r="L9259" s="12"/>
      <c r="M9259" s="12"/>
      <c r="N9259" s="12"/>
    </row>
    <row r="9260" spans="1:14" x14ac:dyDescent="0.2">
      <c r="A9260" s="1">
        <v>49437</v>
      </c>
      <c r="B9260" s="4" t="s">
        <v>748</v>
      </c>
      <c r="C9260" s="5" t="str">
        <f t="shared" si="728"/>
        <v xml:space="preserve"> 3</v>
      </c>
      <c r="D9260" s="12" t="str">
        <f t="shared" si="724"/>
        <v>30</v>
      </c>
      <c r="E9260" s="12">
        <f t="shared" si="725"/>
        <v>3</v>
      </c>
      <c r="F9260" s="12" t="str">
        <f t="shared" si="726"/>
        <v>友引</v>
      </c>
      <c r="G9260" s="12" t="str">
        <f t="shared" si="727"/>
        <v>火</v>
      </c>
      <c r="J9260" s="12"/>
      <c r="K9260" s="12"/>
      <c r="L9260" s="12"/>
      <c r="M9260" s="12"/>
      <c r="N9260" s="12"/>
    </row>
    <row r="9261" spans="1:14" x14ac:dyDescent="0.2">
      <c r="A9261" s="1">
        <v>49438</v>
      </c>
      <c r="B9261" s="4" t="s">
        <v>749</v>
      </c>
      <c r="C9261" s="5" t="str">
        <f t="shared" si="728"/>
        <v xml:space="preserve"> 4</v>
      </c>
      <c r="D9261" s="12" t="str">
        <f t="shared" si="724"/>
        <v>1</v>
      </c>
      <c r="E9261" s="12">
        <f t="shared" si="725"/>
        <v>5</v>
      </c>
      <c r="F9261" s="12" t="str">
        <f t="shared" si="726"/>
        <v>仏滅</v>
      </c>
      <c r="G9261" s="12" t="str">
        <f t="shared" si="727"/>
        <v>水</v>
      </c>
      <c r="J9261" s="12"/>
      <c r="K9261" s="12"/>
      <c r="L9261" s="12"/>
      <c r="M9261" s="12"/>
      <c r="N9261" s="12"/>
    </row>
    <row r="9262" spans="1:14" x14ac:dyDescent="0.2">
      <c r="A9262" s="1">
        <v>49439</v>
      </c>
      <c r="B9262" s="4" t="s">
        <v>750</v>
      </c>
      <c r="C9262" s="5" t="str">
        <f t="shared" si="728"/>
        <v xml:space="preserve"> 4</v>
      </c>
      <c r="D9262" s="12" t="str">
        <f t="shared" ref="D9262:D9325" si="729">RIGHT(B9262,LEN(B9262)-FIND("/",B9262))</f>
        <v>2</v>
      </c>
      <c r="E9262" s="12">
        <f t="shared" si="725"/>
        <v>0</v>
      </c>
      <c r="F9262" s="12" t="str">
        <f t="shared" si="726"/>
        <v>大安</v>
      </c>
      <c r="G9262" s="12" t="str">
        <f t="shared" si="727"/>
        <v>木</v>
      </c>
      <c r="J9262" s="12"/>
      <c r="K9262" s="12"/>
      <c r="L9262" s="12"/>
      <c r="M9262" s="12"/>
      <c r="N9262" s="12"/>
    </row>
    <row r="9263" spans="1:14" x14ac:dyDescent="0.2">
      <c r="A9263" s="1">
        <v>49440</v>
      </c>
      <c r="B9263" s="4" t="s">
        <v>751</v>
      </c>
      <c r="C9263" s="5" t="str">
        <f t="shared" si="728"/>
        <v xml:space="preserve"> 4</v>
      </c>
      <c r="D9263" s="12" t="str">
        <f t="shared" si="729"/>
        <v>3</v>
      </c>
      <c r="E9263" s="12">
        <f t="shared" si="725"/>
        <v>1</v>
      </c>
      <c r="F9263" s="12" t="str">
        <f t="shared" si="726"/>
        <v>赤口</v>
      </c>
      <c r="G9263" s="12" t="str">
        <f t="shared" si="727"/>
        <v>金</v>
      </c>
      <c r="J9263" s="12"/>
      <c r="K9263" s="12"/>
      <c r="L9263" s="12"/>
      <c r="M9263" s="12"/>
      <c r="N9263" s="12"/>
    </row>
    <row r="9264" spans="1:14" x14ac:dyDescent="0.2">
      <c r="A9264" s="1">
        <v>49441</v>
      </c>
      <c r="B9264" s="4" t="s">
        <v>752</v>
      </c>
      <c r="C9264" s="5" t="str">
        <f t="shared" si="728"/>
        <v xml:space="preserve"> 4</v>
      </c>
      <c r="D9264" s="12" t="str">
        <f t="shared" si="729"/>
        <v>4</v>
      </c>
      <c r="E9264" s="12">
        <f t="shared" si="725"/>
        <v>2</v>
      </c>
      <c r="F9264" s="12" t="str">
        <f t="shared" si="726"/>
        <v>先勝</v>
      </c>
      <c r="G9264" s="12" t="str">
        <f t="shared" si="727"/>
        <v>土</v>
      </c>
      <c r="J9264" s="12"/>
      <c r="K9264" s="12"/>
      <c r="L9264" s="12"/>
      <c r="M9264" s="12"/>
      <c r="N9264" s="12"/>
    </row>
    <row r="9265" spans="1:14" x14ac:dyDescent="0.2">
      <c r="A9265" s="1">
        <v>49442</v>
      </c>
      <c r="B9265" s="4" t="s">
        <v>753</v>
      </c>
      <c r="C9265" s="5" t="str">
        <f t="shared" si="728"/>
        <v xml:space="preserve"> 4</v>
      </c>
      <c r="D9265" s="12" t="str">
        <f t="shared" si="729"/>
        <v>5</v>
      </c>
      <c r="E9265" s="12">
        <f t="shared" si="725"/>
        <v>3</v>
      </c>
      <c r="F9265" s="12" t="str">
        <f t="shared" si="726"/>
        <v>友引</v>
      </c>
      <c r="G9265" s="12" t="str">
        <f t="shared" si="727"/>
        <v>日</v>
      </c>
      <c r="J9265" s="12"/>
      <c r="K9265" s="12"/>
      <c r="L9265" s="12"/>
      <c r="M9265" s="12"/>
      <c r="N9265" s="12"/>
    </row>
    <row r="9266" spans="1:14" x14ac:dyDescent="0.2">
      <c r="A9266" s="1">
        <v>49443</v>
      </c>
      <c r="B9266" s="4" t="s">
        <v>754</v>
      </c>
      <c r="C9266" s="5" t="str">
        <f t="shared" si="728"/>
        <v xml:space="preserve"> 4</v>
      </c>
      <c r="D9266" s="12" t="str">
        <f t="shared" si="729"/>
        <v>6</v>
      </c>
      <c r="E9266" s="12">
        <f t="shared" si="725"/>
        <v>4</v>
      </c>
      <c r="F9266" s="12" t="str">
        <f t="shared" si="726"/>
        <v>先負</v>
      </c>
      <c r="G9266" s="12" t="str">
        <f t="shared" si="727"/>
        <v>月</v>
      </c>
      <c r="J9266" s="12"/>
      <c r="K9266" s="12"/>
      <c r="L9266" s="12"/>
      <c r="M9266" s="12"/>
      <c r="N9266" s="12"/>
    </row>
    <row r="9267" spans="1:14" x14ac:dyDescent="0.2">
      <c r="A9267" s="1">
        <v>49444</v>
      </c>
      <c r="B9267" s="4" t="s">
        <v>755</v>
      </c>
      <c r="C9267" s="5" t="str">
        <f t="shared" si="728"/>
        <v xml:space="preserve"> 4</v>
      </c>
      <c r="D9267" s="12" t="str">
        <f t="shared" si="729"/>
        <v>7</v>
      </c>
      <c r="E9267" s="12">
        <f t="shared" si="725"/>
        <v>5</v>
      </c>
      <c r="F9267" s="12" t="str">
        <f t="shared" si="726"/>
        <v>仏滅</v>
      </c>
      <c r="G9267" s="12" t="str">
        <f t="shared" si="727"/>
        <v>火</v>
      </c>
      <c r="J9267" s="12"/>
      <c r="K9267" s="12"/>
      <c r="L9267" s="12"/>
      <c r="M9267" s="12"/>
      <c r="N9267" s="12"/>
    </row>
    <row r="9268" spans="1:14" x14ac:dyDescent="0.2">
      <c r="A9268" s="1">
        <v>49445</v>
      </c>
      <c r="B9268" s="4" t="s">
        <v>756</v>
      </c>
      <c r="C9268" s="5" t="str">
        <f t="shared" si="728"/>
        <v xml:space="preserve"> 4</v>
      </c>
      <c r="D9268" s="12" t="str">
        <f t="shared" si="729"/>
        <v>8</v>
      </c>
      <c r="E9268" s="12">
        <f t="shared" ref="E9268:E9331" si="730">MOD(C9268+D9268,6)</f>
        <v>0</v>
      </c>
      <c r="F9268" s="12" t="str">
        <f t="shared" ref="F9268:F9331" si="731">VLOOKUP(E9268,$H$2:$I$7,2)</f>
        <v>大安</v>
      </c>
      <c r="G9268" s="12" t="str">
        <f t="shared" ref="G9268:G9331" si="732">TEXT(A9268,"aaa")</f>
        <v>水</v>
      </c>
      <c r="J9268" s="12"/>
      <c r="K9268" s="12"/>
      <c r="L9268" s="12"/>
      <c r="M9268" s="12"/>
      <c r="N9268" s="12"/>
    </row>
    <row r="9269" spans="1:14" x14ac:dyDescent="0.2">
      <c r="A9269" s="1">
        <v>49446</v>
      </c>
      <c r="B9269" s="4" t="s">
        <v>757</v>
      </c>
      <c r="C9269" s="5" t="str">
        <f t="shared" si="728"/>
        <v xml:space="preserve"> 4</v>
      </c>
      <c r="D9269" s="12" t="str">
        <f t="shared" si="729"/>
        <v>9</v>
      </c>
      <c r="E9269" s="12">
        <f t="shared" si="730"/>
        <v>1</v>
      </c>
      <c r="F9269" s="12" t="str">
        <f t="shared" si="731"/>
        <v>赤口</v>
      </c>
      <c r="G9269" s="12" t="str">
        <f t="shared" si="732"/>
        <v>木</v>
      </c>
      <c r="J9269" s="12"/>
      <c r="K9269" s="12"/>
      <c r="L9269" s="12"/>
      <c r="M9269" s="12"/>
      <c r="N9269" s="12"/>
    </row>
    <row r="9270" spans="1:14" x14ac:dyDescent="0.2">
      <c r="A9270" s="1">
        <v>49447</v>
      </c>
      <c r="B9270" s="4" t="s">
        <v>758</v>
      </c>
      <c r="C9270" s="5" t="str">
        <f t="shared" si="728"/>
        <v xml:space="preserve"> 4</v>
      </c>
      <c r="D9270" s="12" t="str">
        <f t="shared" si="729"/>
        <v>10</v>
      </c>
      <c r="E9270" s="12">
        <f t="shared" si="730"/>
        <v>2</v>
      </c>
      <c r="F9270" s="12" t="str">
        <f t="shared" si="731"/>
        <v>先勝</v>
      </c>
      <c r="G9270" s="12" t="str">
        <f t="shared" si="732"/>
        <v>金</v>
      </c>
      <c r="J9270" s="12"/>
      <c r="K9270" s="12"/>
      <c r="L9270" s="12"/>
      <c r="M9270" s="12"/>
      <c r="N9270" s="12"/>
    </row>
    <row r="9271" spans="1:14" x14ac:dyDescent="0.2">
      <c r="A9271" s="1">
        <v>49448</v>
      </c>
      <c r="B9271" s="4" t="s">
        <v>759</v>
      </c>
      <c r="C9271" s="5" t="str">
        <f t="shared" si="728"/>
        <v xml:space="preserve"> 4</v>
      </c>
      <c r="D9271" s="12" t="str">
        <f t="shared" si="729"/>
        <v>11</v>
      </c>
      <c r="E9271" s="12">
        <f t="shared" si="730"/>
        <v>3</v>
      </c>
      <c r="F9271" s="12" t="str">
        <f t="shared" si="731"/>
        <v>友引</v>
      </c>
      <c r="G9271" s="12" t="str">
        <f t="shared" si="732"/>
        <v>土</v>
      </c>
      <c r="J9271" s="12"/>
      <c r="K9271" s="12"/>
      <c r="L9271" s="12"/>
      <c r="M9271" s="12"/>
      <c r="N9271" s="12"/>
    </row>
    <row r="9272" spans="1:14" x14ac:dyDescent="0.2">
      <c r="A9272" s="1">
        <v>49449</v>
      </c>
      <c r="B9272" s="4" t="s">
        <v>760</v>
      </c>
      <c r="C9272" s="5" t="str">
        <f t="shared" si="728"/>
        <v xml:space="preserve"> 4</v>
      </c>
      <c r="D9272" s="12" t="str">
        <f t="shared" si="729"/>
        <v>12</v>
      </c>
      <c r="E9272" s="12">
        <f t="shared" si="730"/>
        <v>4</v>
      </c>
      <c r="F9272" s="12" t="str">
        <f t="shared" si="731"/>
        <v>先負</v>
      </c>
      <c r="G9272" s="12" t="str">
        <f t="shared" si="732"/>
        <v>日</v>
      </c>
      <c r="J9272" s="12"/>
      <c r="K9272" s="12"/>
      <c r="L9272" s="12"/>
      <c r="M9272" s="12"/>
      <c r="N9272" s="12"/>
    </row>
    <row r="9273" spans="1:14" x14ac:dyDescent="0.2">
      <c r="A9273" s="1">
        <v>49450</v>
      </c>
      <c r="B9273" s="4" t="s">
        <v>761</v>
      </c>
      <c r="C9273" s="5" t="str">
        <f t="shared" si="728"/>
        <v xml:space="preserve"> 4</v>
      </c>
      <c r="D9273" s="12" t="str">
        <f t="shared" si="729"/>
        <v>13</v>
      </c>
      <c r="E9273" s="12">
        <f t="shared" si="730"/>
        <v>5</v>
      </c>
      <c r="F9273" s="12" t="str">
        <f t="shared" si="731"/>
        <v>仏滅</v>
      </c>
      <c r="G9273" s="12" t="str">
        <f t="shared" si="732"/>
        <v>月</v>
      </c>
      <c r="J9273" s="12"/>
      <c r="K9273" s="12"/>
      <c r="L9273" s="12"/>
      <c r="M9273" s="12"/>
      <c r="N9273" s="12"/>
    </row>
    <row r="9274" spans="1:14" x14ac:dyDescent="0.2">
      <c r="A9274" s="1">
        <v>49451</v>
      </c>
      <c r="B9274" s="4" t="s">
        <v>762</v>
      </c>
      <c r="C9274" s="5" t="str">
        <f t="shared" si="728"/>
        <v xml:space="preserve"> 4</v>
      </c>
      <c r="D9274" s="12" t="str">
        <f t="shared" si="729"/>
        <v>14</v>
      </c>
      <c r="E9274" s="12">
        <f t="shared" si="730"/>
        <v>0</v>
      </c>
      <c r="F9274" s="12" t="str">
        <f t="shared" si="731"/>
        <v>大安</v>
      </c>
      <c r="G9274" s="12" t="str">
        <f t="shared" si="732"/>
        <v>火</v>
      </c>
      <c r="J9274" s="12"/>
      <c r="K9274" s="12"/>
      <c r="L9274" s="12"/>
      <c r="M9274" s="12"/>
      <c r="N9274" s="12"/>
    </row>
    <row r="9275" spans="1:14" x14ac:dyDescent="0.2">
      <c r="A9275" s="1">
        <v>49452</v>
      </c>
      <c r="B9275" s="4" t="s">
        <v>763</v>
      </c>
      <c r="C9275" s="5" t="str">
        <f t="shared" si="728"/>
        <v xml:space="preserve"> 4</v>
      </c>
      <c r="D9275" s="12" t="str">
        <f t="shared" si="729"/>
        <v>15</v>
      </c>
      <c r="E9275" s="12">
        <f t="shared" si="730"/>
        <v>1</v>
      </c>
      <c r="F9275" s="12" t="str">
        <f t="shared" si="731"/>
        <v>赤口</v>
      </c>
      <c r="G9275" s="12" t="str">
        <f t="shared" si="732"/>
        <v>水</v>
      </c>
      <c r="J9275" s="12"/>
      <c r="K9275" s="12"/>
      <c r="L9275" s="12"/>
      <c r="M9275" s="12"/>
      <c r="N9275" s="12"/>
    </row>
    <row r="9276" spans="1:14" x14ac:dyDescent="0.2">
      <c r="A9276" s="1">
        <v>49453</v>
      </c>
      <c r="B9276" s="4" t="s">
        <v>764</v>
      </c>
      <c r="C9276" s="5" t="str">
        <f t="shared" si="728"/>
        <v xml:space="preserve"> 4</v>
      </c>
      <c r="D9276" s="12" t="str">
        <f t="shared" si="729"/>
        <v>16</v>
      </c>
      <c r="E9276" s="12">
        <f t="shared" si="730"/>
        <v>2</v>
      </c>
      <c r="F9276" s="12" t="str">
        <f t="shared" si="731"/>
        <v>先勝</v>
      </c>
      <c r="G9276" s="12" t="str">
        <f t="shared" si="732"/>
        <v>木</v>
      </c>
      <c r="J9276" s="12"/>
      <c r="K9276" s="12"/>
      <c r="L9276" s="12"/>
      <c r="M9276" s="12"/>
      <c r="N9276" s="12"/>
    </row>
    <row r="9277" spans="1:14" x14ac:dyDescent="0.2">
      <c r="A9277" s="1">
        <v>49454</v>
      </c>
      <c r="B9277" s="4" t="s">
        <v>765</v>
      </c>
      <c r="C9277" s="5" t="str">
        <f t="shared" si="728"/>
        <v xml:space="preserve"> 4</v>
      </c>
      <c r="D9277" s="12" t="str">
        <f t="shared" si="729"/>
        <v>17</v>
      </c>
      <c r="E9277" s="12">
        <f t="shared" si="730"/>
        <v>3</v>
      </c>
      <c r="F9277" s="12" t="str">
        <f t="shared" si="731"/>
        <v>友引</v>
      </c>
      <c r="G9277" s="12" t="str">
        <f t="shared" si="732"/>
        <v>金</v>
      </c>
      <c r="J9277" s="12"/>
      <c r="K9277" s="12"/>
      <c r="L9277" s="12"/>
      <c r="M9277" s="12"/>
      <c r="N9277" s="12"/>
    </row>
    <row r="9278" spans="1:14" x14ac:dyDescent="0.2">
      <c r="A9278" s="1">
        <v>49455</v>
      </c>
      <c r="B9278" s="4" t="s">
        <v>766</v>
      </c>
      <c r="C9278" s="5" t="str">
        <f t="shared" si="728"/>
        <v xml:space="preserve"> 4</v>
      </c>
      <c r="D9278" s="12" t="str">
        <f t="shared" si="729"/>
        <v>18</v>
      </c>
      <c r="E9278" s="12">
        <f t="shared" si="730"/>
        <v>4</v>
      </c>
      <c r="F9278" s="12" t="str">
        <f t="shared" si="731"/>
        <v>先負</v>
      </c>
      <c r="G9278" s="12" t="str">
        <f t="shared" si="732"/>
        <v>土</v>
      </c>
      <c r="J9278" s="12"/>
      <c r="K9278" s="12"/>
      <c r="L9278" s="12"/>
      <c r="M9278" s="12"/>
      <c r="N9278" s="12"/>
    </row>
    <row r="9279" spans="1:14" x14ac:dyDescent="0.2">
      <c r="A9279" s="1">
        <v>49456</v>
      </c>
      <c r="B9279" s="4" t="s">
        <v>767</v>
      </c>
      <c r="C9279" s="5" t="str">
        <f t="shared" si="728"/>
        <v xml:space="preserve"> 4</v>
      </c>
      <c r="D9279" s="12" t="str">
        <f t="shared" si="729"/>
        <v>19</v>
      </c>
      <c r="E9279" s="12">
        <f t="shared" si="730"/>
        <v>5</v>
      </c>
      <c r="F9279" s="12" t="str">
        <f t="shared" si="731"/>
        <v>仏滅</v>
      </c>
      <c r="G9279" s="12" t="str">
        <f t="shared" si="732"/>
        <v>日</v>
      </c>
      <c r="J9279" s="12"/>
      <c r="K9279" s="12"/>
      <c r="L9279" s="12"/>
      <c r="M9279" s="12"/>
      <c r="N9279" s="12"/>
    </row>
    <row r="9280" spans="1:14" x14ac:dyDescent="0.2">
      <c r="A9280" s="1">
        <v>49457</v>
      </c>
      <c r="B9280" s="4" t="s">
        <v>768</v>
      </c>
      <c r="C9280" s="5" t="str">
        <f t="shared" si="728"/>
        <v xml:space="preserve"> 4</v>
      </c>
      <c r="D9280" s="12" t="str">
        <f t="shared" si="729"/>
        <v>20</v>
      </c>
      <c r="E9280" s="12">
        <f t="shared" si="730"/>
        <v>0</v>
      </c>
      <c r="F9280" s="12" t="str">
        <f t="shared" si="731"/>
        <v>大安</v>
      </c>
      <c r="G9280" s="12" t="str">
        <f t="shared" si="732"/>
        <v>月</v>
      </c>
      <c r="J9280" s="12"/>
      <c r="K9280" s="12"/>
      <c r="L9280" s="12"/>
      <c r="M9280" s="12"/>
      <c r="N9280" s="12"/>
    </row>
    <row r="9281" spans="1:14" x14ac:dyDescent="0.2">
      <c r="A9281" s="1">
        <v>49458</v>
      </c>
      <c r="B9281" s="4" t="s">
        <v>769</v>
      </c>
      <c r="C9281" s="5" t="str">
        <f t="shared" si="728"/>
        <v xml:space="preserve"> 4</v>
      </c>
      <c r="D9281" s="12" t="str">
        <f t="shared" si="729"/>
        <v>21</v>
      </c>
      <c r="E9281" s="12">
        <f t="shared" si="730"/>
        <v>1</v>
      </c>
      <c r="F9281" s="12" t="str">
        <f t="shared" si="731"/>
        <v>赤口</v>
      </c>
      <c r="G9281" s="12" t="str">
        <f t="shared" si="732"/>
        <v>火</v>
      </c>
      <c r="J9281" s="12"/>
      <c r="K9281" s="12"/>
      <c r="L9281" s="12"/>
      <c r="M9281" s="12"/>
      <c r="N9281" s="12"/>
    </row>
    <row r="9282" spans="1:14" x14ac:dyDescent="0.2">
      <c r="A9282" s="1">
        <v>49459</v>
      </c>
      <c r="B9282" s="4" t="s">
        <v>770</v>
      </c>
      <c r="C9282" s="5" t="str">
        <f t="shared" si="728"/>
        <v xml:space="preserve"> 4</v>
      </c>
      <c r="D9282" s="12" t="str">
        <f t="shared" si="729"/>
        <v>22</v>
      </c>
      <c r="E9282" s="12">
        <f t="shared" si="730"/>
        <v>2</v>
      </c>
      <c r="F9282" s="12" t="str">
        <f t="shared" si="731"/>
        <v>先勝</v>
      </c>
      <c r="G9282" s="12" t="str">
        <f t="shared" si="732"/>
        <v>水</v>
      </c>
      <c r="J9282" s="12"/>
      <c r="K9282" s="12"/>
      <c r="L9282" s="12"/>
      <c r="M9282" s="12"/>
      <c r="N9282" s="12"/>
    </row>
    <row r="9283" spans="1:14" x14ac:dyDescent="0.2">
      <c r="A9283" s="1">
        <v>49460</v>
      </c>
      <c r="B9283" s="4" t="s">
        <v>771</v>
      </c>
      <c r="C9283" s="5" t="str">
        <f t="shared" si="728"/>
        <v xml:space="preserve"> 4</v>
      </c>
      <c r="D9283" s="12" t="str">
        <f t="shared" si="729"/>
        <v>23</v>
      </c>
      <c r="E9283" s="12">
        <f t="shared" si="730"/>
        <v>3</v>
      </c>
      <c r="F9283" s="12" t="str">
        <f t="shared" si="731"/>
        <v>友引</v>
      </c>
      <c r="G9283" s="12" t="str">
        <f t="shared" si="732"/>
        <v>木</v>
      </c>
      <c r="J9283" s="12"/>
      <c r="K9283" s="12"/>
      <c r="L9283" s="12"/>
      <c r="M9283" s="12"/>
      <c r="N9283" s="12"/>
    </row>
    <row r="9284" spans="1:14" x14ac:dyDescent="0.2">
      <c r="A9284" s="1">
        <v>49461</v>
      </c>
      <c r="B9284" s="4" t="s">
        <v>772</v>
      </c>
      <c r="C9284" s="5" t="str">
        <f t="shared" si="728"/>
        <v xml:space="preserve"> 4</v>
      </c>
      <c r="D9284" s="12" t="str">
        <f t="shared" si="729"/>
        <v>24</v>
      </c>
      <c r="E9284" s="12">
        <f t="shared" si="730"/>
        <v>4</v>
      </c>
      <c r="F9284" s="12" t="str">
        <f t="shared" si="731"/>
        <v>先負</v>
      </c>
      <c r="G9284" s="12" t="str">
        <f t="shared" si="732"/>
        <v>金</v>
      </c>
      <c r="J9284" s="12"/>
      <c r="K9284" s="12"/>
      <c r="L9284" s="12"/>
      <c r="M9284" s="12"/>
      <c r="N9284" s="12"/>
    </row>
    <row r="9285" spans="1:14" x14ac:dyDescent="0.2">
      <c r="A9285" s="1">
        <v>49462</v>
      </c>
      <c r="B9285" s="4" t="s">
        <v>773</v>
      </c>
      <c r="C9285" s="5" t="str">
        <f t="shared" si="728"/>
        <v xml:space="preserve"> 4</v>
      </c>
      <c r="D9285" s="12" t="str">
        <f t="shared" si="729"/>
        <v>25</v>
      </c>
      <c r="E9285" s="12">
        <f t="shared" si="730"/>
        <v>5</v>
      </c>
      <c r="F9285" s="12" t="str">
        <f t="shared" si="731"/>
        <v>仏滅</v>
      </c>
      <c r="G9285" s="12" t="str">
        <f t="shared" si="732"/>
        <v>土</v>
      </c>
      <c r="J9285" s="12"/>
      <c r="K9285" s="12"/>
      <c r="L9285" s="12"/>
      <c r="M9285" s="12"/>
      <c r="N9285" s="12"/>
    </row>
    <row r="9286" spans="1:14" x14ac:dyDescent="0.2">
      <c r="A9286" s="1">
        <v>49463</v>
      </c>
      <c r="B9286" s="4" t="s">
        <v>774</v>
      </c>
      <c r="C9286" s="5" t="str">
        <f t="shared" si="728"/>
        <v xml:space="preserve"> 4</v>
      </c>
      <c r="D9286" s="12" t="str">
        <f t="shared" si="729"/>
        <v>26</v>
      </c>
      <c r="E9286" s="12">
        <f t="shared" si="730"/>
        <v>0</v>
      </c>
      <c r="F9286" s="12" t="str">
        <f t="shared" si="731"/>
        <v>大安</v>
      </c>
      <c r="G9286" s="12" t="str">
        <f t="shared" si="732"/>
        <v>日</v>
      </c>
      <c r="J9286" s="12"/>
      <c r="K9286" s="12"/>
      <c r="L9286" s="12"/>
      <c r="M9286" s="12"/>
      <c r="N9286" s="12"/>
    </row>
    <row r="9287" spans="1:14" x14ac:dyDescent="0.2">
      <c r="A9287" s="1">
        <v>49464</v>
      </c>
      <c r="B9287" s="4" t="s">
        <v>775</v>
      </c>
      <c r="C9287" s="5" t="str">
        <f t="shared" si="728"/>
        <v xml:space="preserve"> 4</v>
      </c>
      <c r="D9287" s="12" t="str">
        <f t="shared" si="729"/>
        <v>27</v>
      </c>
      <c r="E9287" s="12">
        <f t="shared" si="730"/>
        <v>1</v>
      </c>
      <c r="F9287" s="12" t="str">
        <f t="shared" si="731"/>
        <v>赤口</v>
      </c>
      <c r="G9287" s="12" t="str">
        <f t="shared" si="732"/>
        <v>月</v>
      </c>
      <c r="J9287" s="12"/>
      <c r="K9287" s="12"/>
      <c r="L9287" s="12"/>
      <c r="M9287" s="12"/>
      <c r="N9287" s="12"/>
    </row>
    <row r="9288" spans="1:14" x14ac:dyDescent="0.2">
      <c r="A9288" s="1">
        <v>49465</v>
      </c>
      <c r="B9288" s="4" t="s">
        <v>776</v>
      </c>
      <c r="C9288" s="5" t="str">
        <f t="shared" si="728"/>
        <v xml:space="preserve"> 4</v>
      </c>
      <c r="D9288" s="12" t="str">
        <f t="shared" si="729"/>
        <v>28</v>
      </c>
      <c r="E9288" s="12">
        <f t="shared" si="730"/>
        <v>2</v>
      </c>
      <c r="F9288" s="12" t="str">
        <f t="shared" si="731"/>
        <v>先勝</v>
      </c>
      <c r="G9288" s="12" t="str">
        <f t="shared" si="732"/>
        <v>火</v>
      </c>
      <c r="J9288" s="12"/>
      <c r="K9288" s="12"/>
      <c r="L9288" s="12"/>
      <c r="M9288" s="12"/>
      <c r="N9288" s="12"/>
    </row>
    <row r="9289" spans="1:14" x14ac:dyDescent="0.2">
      <c r="A9289" s="1">
        <v>49466</v>
      </c>
      <c r="B9289" s="4" t="s">
        <v>777</v>
      </c>
      <c r="C9289" s="5" t="str">
        <f t="shared" si="728"/>
        <v xml:space="preserve"> 4</v>
      </c>
      <c r="D9289" s="12" t="str">
        <f t="shared" si="729"/>
        <v>29</v>
      </c>
      <c r="E9289" s="12">
        <f t="shared" si="730"/>
        <v>3</v>
      </c>
      <c r="F9289" s="12" t="str">
        <f t="shared" si="731"/>
        <v>友引</v>
      </c>
      <c r="G9289" s="12" t="str">
        <f t="shared" si="732"/>
        <v>水</v>
      </c>
      <c r="J9289" s="12"/>
      <c r="K9289" s="12"/>
      <c r="L9289" s="12"/>
      <c r="M9289" s="12"/>
      <c r="N9289" s="12"/>
    </row>
    <row r="9290" spans="1:14" x14ac:dyDescent="0.2">
      <c r="A9290" s="1">
        <v>49467</v>
      </c>
      <c r="B9290" s="4" t="s">
        <v>778</v>
      </c>
      <c r="C9290" s="5" t="str">
        <f t="shared" si="728"/>
        <v xml:space="preserve"> 5</v>
      </c>
      <c r="D9290" s="12" t="str">
        <f t="shared" si="729"/>
        <v>1</v>
      </c>
      <c r="E9290" s="12">
        <f t="shared" si="730"/>
        <v>0</v>
      </c>
      <c r="F9290" s="12" t="str">
        <f t="shared" si="731"/>
        <v>大安</v>
      </c>
      <c r="G9290" s="12" t="str">
        <f t="shared" si="732"/>
        <v>木</v>
      </c>
      <c r="J9290" s="12"/>
      <c r="K9290" s="12"/>
      <c r="L9290" s="12"/>
      <c r="M9290" s="12"/>
      <c r="N9290" s="12"/>
    </row>
    <row r="9291" spans="1:14" x14ac:dyDescent="0.2">
      <c r="A9291" s="1">
        <v>49468</v>
      </c>
      <c r="B9291" s="4" t="s">
        <v>779</v>
      </c>
      <c r="C9291" s="5" t="str">
        <f t="shared" si="728"/>
        <v xml:space="preserve"> 5</v>
      </c>
      <c r="D9291" s="12" t="str">
        <f t="shared" si="729"/>
        <v>2</v>
      </c>
      <c r="E9291" s="12">
        <f t="shared" si="730"/>
        <v>1</v>
      </c>
      <c r="F9291" s="12" t="str">
        <f t="shared" si="731"/>
        <v>赤口</v>
      </c>
      <c r="G9291" s="12" t="str">
        <f t="shared" si="732"/>
        <v>金</v>
      </c>
      <c r="J9291" s="12"/>
      <c r="K9291" s="12"/>
      <c r="L9291" s="12"/>
      <c r="M9291" s="12"/>
      <c r="N9291" s="12"/>
    </row>
    <row r="9292" spans="1:14" x14ac:dyDescent="0.2">
      <c r="A9292" s="1">
        <v>49469</v>
      </c>
      <c r="B9292" s="4" t="s">
        <v>780</v>
      </c>
      <c r="C9292" s="5" t="str">
        <f t="shared" ref="C9292:C9355" si="733">SUBSTITUTE( LEFT(B9292,LEN(B9292)-(LEN(B9292)-FIND("/",B9292)+1)), "閏", "" )</f>
        <v xml:space="preserve"> 5</v>
      </c>
      <c r="D9292" s="12" t="str">
        <f t="shared" si="729"/>
        <v>3</v>
      </c>
      <c r="E9292" s="12">
        <f t="shared" si="730"/>
        <v>2</v>
      </c>
      <c r="F9292" s="12" t="str">
        <f t="shared" si="731"/>
        <v>先勝</v>
      </c>
      <c r="G9292" s="12" t="str">
        <f t="shared" si="732"/>
        <v>土</v>
      </c>
      <c r="J9292" s="12"/>
      <c r="K9292" s="12"/>
      <c r="L9292" s="12"/>
      <c r="M9292" s="12"/>
      <c r="N9292" s="12"/>
    </row>
    <row r="9293" spans="1:14" x14ac:dyDescent="0.2">
      <c r="A9293" s="1">
        <v>49470</v>
      </c>
      <c r="B9293" s="4" t="s">
        <v>781</v>
      </c>
      <c r="C9293" s="5" t="str">
        <f t="shared" si="733"/>
        <v xml:space="preserve"> 5</v>
      </c>
      <c r="D9293" s="12" t="str">
        <f t="shared" si="729"/>
        <v>4</v>
      </c>
      <c r="E9293" s="12">
        <f t="shared" si="730"/>
        <v>3</v>
      </c>
      <c r="F9293" s="12" t="str">
        <f t="shared" si="731"/>
        <v>友引</v>
      </c>
      <c r="G9293" s="12" t="str">
        <f t="shared" si="732"/>
        <v>日</v>
      </c>
      <c r="J9293" s="12"/>
      <c r="K9293" s="12"/>
      <c r="L9293" s="12"/>
      <c r="M9293" s="12"/>
      <c r="N9293" s="12"/>
    </row>
    <row r="9294" spans="1:14" x14ac:dyDescent="0.2">
      <c r="A9294" s="1">
        <v>49471</v>
      </c>
      <c r="B9294" s="4" t="s">
        <v>782</v>
      </c>
      <c r="C9294" s="5" t="str">
        <f t="shared" si="733"/>
        <v xml:space="preserve"> 5</v>
      </c>
      <c r="D9294" s="12" t="str">
        <f t="shared" si="729"/>
        <v>5</v>
      </c>
      <c r="E9294" s="12">
        <f t="shared" si="730"/>
        <v>4</v>
      </c>
      <c r="F9294" s="12" t="str">
        <f t="shared" si="731"/>
        <v>先負</v>
      </c>
      <c r="G9294" s="12" t="str">
        <f t="shared" si="732"/>
        <v>月</v>
      </c>
      <c r="J9294" s="12"/>
      <c r="K9294" s="12"/>
      <c r="L9294" s="12"/>
      <c r="M9294" s="12"/>
      <c r="N9294" s="12"/>
    </row>
    <row r="9295" spans="1:14" x14ac:dyDescent="0.2">
      <c r="A9295" s="1">
        <v>49472</v>
      </c>
      <c r="B9295" s="4" t="s">
        <v>783</v>
      </c>
      <c r="C9295" s="5" t="str">
        <f t="shared" si="733"/>
        <v xml:space="preserve"> 5</v>
      </c>
      <c r="D9295" s="12" t="str">
        <f t="shared" si="729"/>
        <v>6</v>
      </c>
      <c r="E9295" s="12">
        <f t="shared" si="730"/>
        <v>5</v>
      </c>
      <c r="F9295" s="12" t="str">
        <f t="shared" si="731"/>
        <v>仏滅</v>
      </c>
      <c r="G9295" s="12" t="str">
        <f t="shared" si="732"/>
        <v>火</v>
      </c>
      <c r="J9295" s="12"/>
      <c r="K9295" s="12"/>
      <c r="L9295" s="12"/>
      <c r="M9295" s="12"/>
      <c r="N9295" s="12"/>
    </row>
    <row r="9296" spans="1:14" x14ac:dyDescent="0.2">
      <c r="A9296" s="1">
        <v>49473</v>
      </c>
      <c r="B9296" s="4" t="s">
        <v>784</v>
      </c>
      <c r="C9296" s="5" t="str">
        <f t="shared" si="733"/>
        <v xml:space="preserve"> 5</v>
      </c>
      <c r="D9296" s="12" t="str">
        <f t="shared" si="729"/>
        <v>7</v>
      </c>
      <c r="E9296" s="12">
        <f t="shared" si="730"/>
        <v>0</v>
      </c>
      <c r="F9296" s="12" t="str">
        <f t="shared" si="731"/>
        <v>大安</v>
      </c>
      <c r="G9296" s="12" t="str">
        <f t="shared" si="732"/>
        <v>水</v>
      </c>
      <c r="J9296" s="12"/>
      <c r="K9296" s="12"/>
      <c r="L9296" s="12"/>
      <c r="M9296" s="12"/>
      <c r="N9296" s="12"/>
    </row>
    <row r="9297" spans="1:14" x14ac:dyDescent="0.2">
      <c r="A9297" s="1">
        <v>49474</v>
      </c>
      <c r="B9297" s="4" t="s">
        <v>785</v>
      </c>
      <c r="C9297" s="5" t="str">
        <f t="shared" si="733"/>
        <v xml:space="preserve"> 5</v>
      </c>
      <c r="D9297" s="12" t="str">
        <f t="shared" si="729"/>
        <v>8</v>
      </c>
      <c r="E9297" s="12">
        <f t="shared" si="730"/>
        <v>1</v>
      </c>
      <c r="F9297" s="12" t="str">
        <f t="shared" si="731"/>
        <v>赤口</v>
      </c>
      <c r="G9297" s="12" t="str">
        <f t="shared" si="732"/>
        <v>木</v>
      </c>
      <c r="J9297" s="12"/>
      <c r="K9297" s="12"/>
      <c r="L9297" s="12"/>
      <c r="M9297" s="12"/>
      <c r="N9297" s="12"/>
    </row>
    <row r="9298" spans="1:14" x14ac:dyDescent="0.2">
      <c r="A9298" s="1">
        <v>49475</v>
      </c>
      <c r="B9298" s="4" t="s">
        <v>786</v>
      </c>
      <c r="C9298" s="5" t="str">
        <f t="shared" si="733"/>
        <v xml:space="preserve"> 5</v>
      </c>
      <c r="D9298" s="12" t="str">
        <f t="shared" si="729"/>
        <v>9</v>
      </c>
      <c r="E9298" s="12">
        <f t="shared" si="730"/>
        <v>2</v>
      </c>
      <c r="F9298" s="12" t="str">
        <f t="shared" si="731"/>
        <v>先勝</v>
      </c>
      <c r="G9298" s="12" t="str">
        <f t="shared" si="732"/>
        <v>金</v>
      </c>
      <c r="J9298" s="12"/>
      <c r="K9298" s="12"/>
      <c r="L9298" s="12"/>
      <c r="M9298" s="12"/>
      <c r="N9298" s="12"/>
    </row>
    <row r="9299" spans="1:14" x14ac:dyDescent="0.2">
      <c r="A9299" s="1">
        <v>49476</v>
      </c>
      <c r="B9299" s="4" t="s">
        <v>787</v>
      </c>
      <c r="C9299" s="5" t="str">
        <f t="shared" si="733"/>
        <v xml:space="preserve"> 5</v>
      </c>
      <c r="D9299" s="12" t="str">
        <f t="shared" si="729"/>
        <v>10</v>
      </c>
      <c r="E9299" s="12">
        <f t="shared" si="730"/>
        <v>3</v>
      </c>
      <c r="F9299" s="12" t="str">
        <f t="shared" si="731"/>
        <v>友引</v>
      </c>
      <c r="G9299" s="12" t="str">
        <f t="shared" si="732"/>
        <v>土</v>
      </c>
      <c r="J9299" s="12"/>
      <c r="K9299" s="12"/>
      <c r="L9299" s="12"/>
      <c r="M9299" s="12"/>
      <c r="N9299" s="12"/>
    </row>
    <row r="9300" spans="1:14" x14ac:dyDescent="0.2">
      <c r="A9300" s="1">
        <v>49477</v>
      </c>
      <c r="B9300" s="4" t="s">
        <v>788</v>
      </c>
      <c r="C9300" s="5" t="str">
        <f t="shared" si="733"/>
        <v xml:space="preserve"> 5</v>
      </c>
      <c r="D9300" s="12" t="str">
        <f t="shared" si="729"/>
        <v>11</v>
      </c>
      <c r="E9300" s="12">
        <f t="shared" si="730"/>
        <v>4</v>
      </c>
      <c r="F9300" s="12" t="str">
        <f t="shared" si="731"/>
        <v>先負</v>
      </c>
      <c r="G9300" s="12" t="str">
        <f t="shared" si="732"/>
        <v>日</v>
      </c>
      <c r="J9300" s="12"/>
      <c r="K9300" s="12"/>
      <c r="L9300" s="12"/>
      <c r="M9300" s="12"/>
      <c r="N9300" s="12"/>
    </row>
    <row r="9301" spans="1:14" x14ac:dyDescent="0.2">
      <c r="A9301" s="1">
        <v>49478</v>
      </c>
      <c r="B9301" s="4" t="s">
        <v>789</v>
      </c>
      <c r="C9301" s="5" t="str">
        <f t="shared" si="733"/>
        <v xml:space="preserve"> 5</v>
      </c>
      <c r="D9301" s="12" t="str">
        <f t="shared" si="729"/>
        <v>12</v>
      </c>
      <c r="E9301" s="12">
        <f t="shared" si="730"/>
        <v>5</v>
      </c>
      <c r="F9301" s="12" t="str">
        <f t="shared" si="731"/>
        <v>仏滅</v>
      </c>
      <c r="G9301" s="12" t="str">
        <f t="shared" si="732"/>
        <v>月</v>
      </c>
      <c r="J9301" s="12"/>
      <c r="K9301" s="12"/>
      <c r="L9301" s="12"/>
      <c r="M9301" s="12"/>
      <c r="N9301" s="12"/>
    </row>
    <row r="9302" spans="1:14" x14ac:dyDescent="0.2">
      <c r="A9302" s="1">
        <v>49479</v>
      </c>
      <c r="B9302" s="4" t="s">
        <v>790</v>
      </c>
      <c r="C9302" s="5" t="str">
        <f t="shared" si="733"/>
        <v xml:space="preserve"> 5</v>
      </c>
      <c r="D9302" s="12" t="str">
        <f t="shared" si="729"/>
        <v>13</v>
      </c>
      <c r="E9302" s="12">
        <f t="shared" si="730"/>
        <v>0</v>
      </c>
      <c r="F9302" s="12" t="str">
        <f t="shared" si="731"/>
        <v>大安</v>
      </c>
      <c r="G9302" s="12" t="str">
        <f t="shared" si="732"/>
        <v>火</v>
      </c>
      <c r="J9302" s="12"/>
      <c r="K9302" s="12"/>
      <c r="L9302" s="12"/>
      <c r="M9302" s="12"/>
      <c r="N9302" s="12"/>
    </row>
    <row r="9303" spans="1:14" x14ac:dyDescent="0.2">
      <c r="A9303" s="1">
        <v>49480</v>
      </c>
      <c r="B9303" s="4" t="s">
        <v>791</v>
      </c>
      <c r="C9303" s="5" t="str">
        <f t="shared" si="733"/>
        <v xml:space="preserve"> 5</v>
      </c>
      <c r="D9303" s="12" t="str">
        <f t="shared" si="729"/>
        <v>14</v>
      </c>
      <c r="E9303" s="12">
        <f t="shared" si="730"/>
        <v>1</v>
      </c>
      <c r="F9303" s="12" t="str">
        <f t="shared" si="731"/>
        <v>赤口</v>
      </c>
      <c r="G9303" s="12" t="str">
        <f t="shared" si="732"/>
        <v>水</v>
      </c>
      <c r="J9303" s="12"/>
      <c r="K9303" s="12"/>
      <c r="L9303" s="12"/>
      <c r="M9303" s="12"/>
      <c r="N9303" s="12"/>
    </row>
    <row r="9304" spans="1:14" x14ac:dyDescent="0.2">
      <c r="A9304" s="1">
        <v>49481</v>
      </c>
      <c r="B9304" s="4" t="s">
        <v>792</v>
      </c>
      <c r="C9304" s="5" t="str">
        <f t="shared" si="733"/>
        <v xml:space="preserve"> 5</v>
      </c>
      <c r="D9304" s="12" t="str">
        <f t="shared" si="729"/>
        <v>15</v>
      </c>
      <c r="E9304" s="12">
        <f t="shared" si="730"/>
        <v>2</v>
      </c>
      <c r="F9304" s="12" t="str">
        <f t="shared" si="731"/>
        <v>先勝</v>
      </c>
      <c r="G9304" s="12" t="str">
        <f t="shared" si="732"/>
        <v>木</v>
      </c>
      <c r="J9304" s="12"/>
      <c r="K9304" s="12"/>
      <c r="L9304" s="12"/>
      <c r="M9304" s="12"/>
      <c r="N9304" s="12"/>
    </row>
    <row r="9305" spans="1:14" x14ac:dyDescent="0.2">
      <c r="A9305" s="1">
        <v>49482</v>
      </c>
      <c r="B9305" s="4" t="s">
        <v>793</v>
      </c>
      <c r="C9305" s="5" t="str">
        <f t="shared" si="733"/>
        <v xml:space="preserve"> 5</v>
      </c>
      <c r="D9305" s="12" t="str">
        <f t="shared" si="729"/>
        <v>16</v>
      </c>
      <c r="E9305" s="12">
        <f t="shared" si="730"/>
        <v>3</v>
      </c>
      <c r="F9305" s="12" t="str">
        <f t="shared" si="731"/>
        <v>友引</v>
      </c>
      <c r="G9305" s="12" t="str">
        <f t="shared" si="732"/>
        <v>金</v>
      </c>
      <c r="J9305" s="12"/>
      <c r="K9305" s="12"/>
      <c r="L9305" s="12"/>
      <c r="M9305" s="12"/>
      <c r="N9305" s="12"/>
    </row>
    <row r="9306" spans="1:14" x14ac:dyDescent="0.2">
      <c r="A9306" s="1">
        <v>49483</v>
      </c>
      <c r="B9306" s="4" t="s">
        <v>794</v>
      </c>
      <c r="C9306" s="5" t="str">
        <f t="shared" si="733"/>
        <v xml:space="preserve"> 5</v>
      </c>
      <c r="D9306" s="12" t="str">
        <f t="shared" si="729"/>
        <v>17</v>
      </c>
      <c r="E9306" s="12">
        <f t="shared" si="730"/>
        <v>4</v>
      </c>
      <c r="F9306" s="12" t="str">
        <f t="shared" si="731"/>
        <v>先負</v>
      </c>
      <c r="G9306" s="12" t="str">
        <f t="shared" si="732"/>
        <v>土</v>
      </c>
      <c r="J9306" s="12"/>
      <c r="K9306" s="12"/>
      <c r="L9306" s="12"/>
      <c r="M9306" s="12"/>
      <c r="N9306" s="12"/>
    </row>
    <row r="9307" spans="1:14" x14ac:dyDescent="0.2">
      <c r="A9307" s="1">
        <v>49484</v>
      </c>
      <c r="B9307" s="4" t="s">
        <v>795</v>
      </c>
      <c r="C9307" s="5" t="str">
        <f t="shared" si="733"/>
        <v xml:space="preserve"> 5</v>
      </c>
      <c r="D9307" s="12" t="str">
        <f t="shared" si="729"/>
        <v>18</v>
      </c>
      <c r="E9307" s="12">
        <f t="shared" si="730"/>
        <v>5</v>
      </c>
      <c r="F9307" s="12" t="str">
        <f t="shared" si="731"/>
        <v>仏滅</v>
      </c>
      <c r="G9307" s="12" t="str">
        <f t="shared" si="732"/>
        <v>日</v>
      </c>
      <c r="J9307" s="12"/>
      <c r="K9307" s="12"/>
      <c r="L9307" s="12"/>
      <c r="M9307" s="12"/>
      <c r="N9307" s="12"/>
    </row>
    <row r="9308" spans="1:14" x14ac:dyDescent="0.2">
      <c r="A9308" s="1">
        <v>49485</v>
      </c>
      <c r="B9308" s="4" t="s">
        <v>796</v>
      </c>
      <c r="C9308" s="5" t="str">
        <f t="shared" si="733"/>
        <v xml:space="preserve"> 5</v>
      </c>
      <c r="D9308" s="12" t="str">
        <f t="shared" si="729"/>
        <v>19</v>
      </c>
      <c r="E9308" s="12">
        <f t="shared" si="730"/>
        <v>0</v>
      </c>
      <c r="F9308" s="12" t="str">
        <f t="shared" si="731"/>
        <v>大安</v>
      </c>
      <c r="G9308" s="12" t="str">
        <f t="shared" si="732"/>
        <v>月</v>
      </c>
      <c r="J9308" s="12"/>
      <c r="K9308" s="12"/>
      <c r="L9308" s="12"/>
      <c r="M9308" s="12"/>
      <c r="N9308" s="12"/>
    </row>
    <row r="9309" spans="1:14" x14ac:dyDescent="0.2">
      <c r="A9309" s="1">
        <v>49486</v>
      </c>
      <c r="B9309" s="4" t="s">
        <v>797</v>
      </c>
      <c r="C9309" s="5" t="str">
        <f t="shared" si="733"/>
        <v xml:space="preserve"> 5</v>
      </c>
      <c r="D9309" s="12" t="str">
        <f t="shared" si="729"/>
        <v>20</v>
      </c>
      <c r="E9309" s="12">
        <f t="shared" si="730"/>
        <v>1</v>
      </c>
      <c r="F9309" s="12" t="str">
        <f t="shared" si="731"/>
        <v>赤口</v>
      </c>
      <c r="G9309" s="12" t="str">
        <f t="shared" si="732"/>
        <v>火</v>
      </c>
      <c r="J9309" s="12"/>
      <c r="K9309" s="12"/>
      <c r="L9309" s="12"/>
      <c r="M9309" s="12"/>
      <c r="N9309" s="12"/>
    </row>
    <row r="9310" spans="1:14" x14ac:dyDescent="0.2">
      <c r="A9310" s="1">
        <v>49487</v>
      </c>
      <c r="B9310" s="4" t="s">
        <v>798</v>
      </c>
      <c r="C9310" s="5" t="str">
        <f t="shared" si="733"/>
        <v xml:space="preserve"> 5</v>
      </c>
      <c r="D9310" s="12" t="str">
        <f t="shared" si="729"/>
        <v>21</v>
      </c>
      <c r="E9310" s="12">
        <f t="shared" si="730"/>
        <v>2</v>
      </c>
      <c r="F9310" s="12" t="str">
        <f t="shared" si="731"/>
        <v>先勝</v>
      </c>
      <c r="G9310" s="12" t="str">
        <f t="shared" si="732"/>
        <v>水</v>
      </c>
      <c r="J9310" s="12"/>
      <c r="K9310" s="12"/>
      <c r="L9310" s="12"/>
      <c r="M9310" s="12"/>
      <c r="N9310" s="12"/>
    </row>
    <row r="9311" spans="1:14" x14ac:dyDescent="0.2">
      <c r="A9311" s="1">
        <v>49488</v>
      </c>
      <c r="B9311" s="4" t="s">
        <v>799</v>
      </c>
      <c r="C9311" s="5" t="str">
        <f t="shared" si="733"/>
        <v xml:space="preserve"> 5</v>
      </c>
      <c r="D9311" s="12" t="str">
        <f t="shared" si="729"/>
        <v>22</v>
      </c>
      <c r="E9311" s="12">
        <f t="shared" si="730"/>
        <v>3</v>
      </c>
      <c r="F9311" s="12" t="str">
        <f t="shared" si="731"/>
        <v>友引</v>
      </c>
      <c r="G9311" s="12" t="str">
        <f t="shared" si="732"/>
        <v>木</v>
      </c>
      <c r="J9311" s="12"/>
      <c r="K9311" s="12"/>
      <c r="L9311" s="12"/>
      <c r="M9311" s="12"/>
      <c r="N9311" s="12"/>
    </row>
    <row r="9312" spans="1:14" x14ac:dyDescent="0.2">
      <c r="A9312" s="1">
        <v>49489</v>
      </c>
      <c r="B9312" s="4" t="s">
        <v>800</v>
      </c>
      <c r="C9312" s="5" t="str">
        <f t="shared" si="733"/>
        <v xml:space="preserve"> 5</v>
      </c>
      <c r="D9312" s="12" t="str">
        <f t="shared" si="729"/>
        <v>23</v>
      </c>
      <c r="E9312" s="12">
        <f t="shared" si="730"/>
        <v>4</v>
      </c>
      <c r="F9312" s="12" t="str">
        <f t="shared" si="731"/>
        <v>先負</v>
      </c>
      <c r="G9312" s="12" t="str">
        <f t="shared" si="732"/>
        <v>金</v>
      </c>
      <c r="J9312" s="12"/>
      <c r="K9312" s="12"/>
      <c r="L9312" s="12"/>
      <c r="M9312" s="12"/>
      <c r="N9312" s="12"/>
    </row>
    <row r="9313" spans="1:14" x14ac:dyDescent="0.2">
      <c r="A9313" s="1">
        <v>49490</v>
      </c>
      <c r="B9313" s="4" t="s">
        <v>801</v>
      </c>
      <c r="C9313" s="5" t="str">
        <f t="shared" si="733"/>
        <v xml:space="preserve"> 5</v>
      </c>
      <c r="D9313" s="12" t="str">
        <f t="shared" si="729"/>
        <v>24</v>
      </c>
      <c r="E9313" s="12">
        <f t="shared" si="730"/>
        <v>5</v>
      </c>
      <c r="F9313" s="12" t="str">
        <f t="shared" si="731"/>
        <v>仏滅</v>
      </c>
      <c r="G9313" s="12" t="str">
        <f t="shared" si="732"/>
        <v>土</v>
      </c>
      <c r="J9313" s="12"/>
      <c r="K9313" s="12"/>
      <c r="L9313" s="12"/>
      <c r="M9313" s="12"/>
      <c r="N9313" s="12"/>
    </row>
    <row r="9314" spans="1:14" x14ac:dyDescent="0.2">
      <c r="A9314" s="1">
        <v>49491</v>
      </c>
      <c r="B9314" s="4" t="s">
        <v>802</v>
      </c>
      <c r="C9314" s="5" t="str">
        <f t="shared" si="733"/>
        <v xml:space="preserve"> 5</v>
      </c>
      <c r="D9314" s="12" t="str">
        <f t="shared" si="729"/>
        <v>25</v>
      </c>
      <c r="E9314" s="12">
        <f t="shared" si="730"/>
        <v>0</v>
      </c>
      <c r="F9314" s="12" t="str">
        <f t="shared" si="731"/>
        <v>大安</v>
      </c>
      <c r="G9314" s="12" t="str">
        <f t="shared" si="732"/>
        <v>日</v>
      </c>
      <c r="J9314" s="12"/>
      <c r="K9314" s="12"/>
      <c r="L9314" s="12"/>
      <c r="M9314" s="12"/>
      <c r="N9314" s="12"/>
    </row>
    <row r="9315" spans="1:14" x14ac:dyDescent="0.2">
      <c r="A9315" s="1">
        <v>49492</v>
      </c>
      <c r="B9315" s="4" t="s">
        <v>803</v>
      </c>
      <c r="C9315" s="5" t="str">
        <f t="shared" si="733"/>
        <v xml:space="preserve"> 5</v>
      </c>
      <c r="D9315" s="12" t="str">
        <f t="shared" si="729"/>
        <v>26</v>
      </c>
      <c r="E9315" s="12">
        <f t="shared" si="730"/>
        <v>1</v>
      </c>
      <c r="F9315" s="12" t="str">
        <f t="shared" si="731"/>
        <v>赤口</v>
      </c>
      <c r="G9315" s="12" t="str">
        <f t="shared" si="732"/>
        <v>月</v>
      </c>
      <c r="J9315" s="12"/>
      <c r="K9315" s="12"/>
      <c r="L9315" s="12"/>
      <c r="M9315" s="12"/>
      <c r="N9315" s="12"/>
    </row>
    <row r="9316" spans="1:14" x14ac:dyDescent="0.2">
      <c r="A9316" s="1">
        <v>49493</v>
      </c>
      <c r="B9316" s="4" t="s">
        <v>804</v>
      </c>
      <c r="C9316" s="5" t="str">
        <f t="shared" si="733"/>
        <v xml:space="preserve"> 5</v>
      </c>
      <c r="D9316" s="12" t="str">
        <f t="shared" si="729"/>
        <v>27</v>
      </c>
      <c r="E9316" s="12">
        <f t="shared" si="730"/>
        <v>2</v>
      </c>
      <c r="F9316" s="12" t="str">
        <f t="shared" si="731"/>
        <v>先勝</v>
      </c>
      <c r="G9316" s="12" t="str">
        <f t="shared" si="732"/>
        <v>火</v>
      </c>
      <c r="J9316" s="12"/>
      <c r="K9316" s="12"/>
      <c r="L9316" s="12"/>
      <c r="M9316" s="12"/>
      <c r="N9316" s="12"/>
    </row>
    <row r="9317" spans="1:14" x14ac:dyDescent="0.2">
      <c r="A9317" s="1">
        <v>49494</v>
      </c>
      <c r="B9317" s="4" t="s">
        <v>805</v>
      </c>
      <c r="C9317" s="5" t="str">
        <f t="shared" si="733"/>
        <v xml:space="preserve"> 5</v>
      </c>
      <c r="D9317" s="12" t="str">
        <f t="shared" si="729"/>
        <v>28</v>
      </c>
      <c r="E9317" s="12">
        <f t="shared" si="730"/>
        <v>3</v>
      </c>
      <c r="F9317" s="12" t="str">
        <f t="shared" si="731"/>
        <v>友引</v>
      </c>
      <c r="G9317" s="12" t="str">
        <f t="shared" si="732"/>
        <v>水</v>
      </c>
      <c r="J9317" s="12"/>
      <c r="K9317" s="12"/>
      <c r="L9317" s="12"/>
      <c r="M9317" s="12"/>
      <c r="N9317" s="12"/>
    </row>
    <row r="9318" spans="1:14" x14ac:dyDescent="0.2">
      <c r="A9318" s="1">
        <v>49495</v>
      </c>
      <c r="B9318" s="4" t="s">
        <v>806</v>
      </c>
      <c r="C9318" s="5" t="str">
        <f t="shared" si="733"/>
        <v xml:space="preserve"> 5</v>
      </c>
      <c r="D9318" s="12" t="str">
        <f t="shared" si="729"/>
        <v>29</v>
      </c>
      <c r="E9318" s="12">
        <f t="shared" si="730"/>
        <v>4</v>
      </c>
      <c r="F9318" s="12" t="str">
        <f t="shared" si="731"/>
        <v>先負</v>
      </c>
      <c r="G9318" s="12" t="str">
        <f t="shared" si="732"/>
        <v>木</v>
      </c>
      <c r="J9318" s="12"/>
      <c r="K9318" s="12"/>
      <c r="L9318" s="12"/>
      <c r="M9318" s="12"/>
      <c r="N9318" s="12"/>
    </row>
    <row r="9319" spans="1:14" x14ac:dyDescent="0.2">
      <c r="A9319" s="1">
        <v>49496</v>
      </c>
      <c r="B9319" s="4" t="s">
        <v>807</v>
      </c>
      <c r="C9319" s="5" t="str">
        <f t="shared" si="733"/>
        <v xml:space="preserve"> 6</v>
      </c>
      <c r="D9319" s="12" t="str">
        <f t="shared" si="729"/>
        <v>1</v>
      </c>
      <c r="E9319" s="12">
        <f t="shared" si="730"/>
        <v>1</v>
      </c>
      <c r="F9319" s="12" t="str">
        <f t="shared" si="731"/>
        <v>赤口</v>
      </c>
      <c r="G9319" s="12" t="str">
        <f t="shared" si="732"/>
        <v>金</v>
      </c>
      <c r="J9319" s="12"/>
      <c r="K9319" s="12"/>
      <c r="L9319" s="12"/>
      <c r="M9319" s="12"/>
      <c r="N9319" s="12"/>
    </row>
    <row r="9320" spans="1:14" x14ac:dyDescent="0.2">
      <c r="A9320" s="1">
        <v>49497</v>
      </c>
      <c r="B9320" s="4" t="s">
        <v>808</v>
      </c>
      <c r="C9320" s="5" t="str">
        <f t="shared" si="733"/>
        <v xml:space="preserve"> 6</v>
      </c>
      <c r="D9320" s="12" t="str">
        <f t="shared" si="729"/>
        <v>2</v>
      </c>
      <c r="E9320" s="12">
        <f t="shared" si="730"/>
        <v>2</v>
      </c>
      <c r="F9320" s="12" t="str">
        <f t="shared" si="731"/>
        <v>先勝</v>
      </c>
      <c r="G9320" s="12" t="str">
        <f t="shared" si="732"/>
        <v>土</v>
      </c>
      <c r="J9320" s="12"/>
      <c r="K9320" s="12"/>
      <c r="L9320" s="12"/>
      <c r="M9320" s="12"/>
      <c r="N9320" s="12"/>
    </row>
    <row r="9321" spans="1:14" x14ac:dyDescent="0.2">
      <c r="A9321" s="1">
        <v>49498</v>
      </c>
      <c r="B9321" s="4" t="s">
        <v>809</v>
      </c>
      <c r="C9321" s="5" t="str">
        <f t="shared" si="733"/>
        <v xml:space="preserve"> 6</v>
      </c>
      <c r="D9321" s="12" t="str">
        <f t="shared" si="729"/>
        <v>3</v>
      </c>
      <c r="E9321" s="12">
        <f t="shared" si="730"/>
        <v>3</v>
      </c>
      <c r="F9321" s="12" t="str">
        <f t="shared" si="731"/>
        <v>友引</v>
      </c>
      <c r="G9321" s="12" t="str">
        <f t="shared" si="732"/>
        <v>日</v>
      </c>
      <c r="J9321" s="12"/>
      <c r="K9321" s="12"/>
      <c r="L9321" s="12"/>
      <c r="M9321" s="12"/>
      <c r="N9321" s="12"/>
    </row>
    <row r="9322" spans="1:14" x14ac:dyDescent="0.2">
      <c r="A9322" s="1">
        <v>49499</v>
      </c>
      <c r="B9322" s="4" t="s">
        <v>810</v>
      </c>
      <c r="C9322" s="5" t="str">
        <f t="shared" si="733"/>
        <v xml:space="preserve"> 6</v>
      </c>
      <c r="D9322" s="12" t="str">
        <f t="shared" si="729"/>
        <v>4</v>
      </c>
      <c r="E9322" s="12">
        <f t="shared" si="730"/>
        <v>4</v>
      </c>
      <c r="F9322" s="12" t="str">
        <f t="shared" si="731"/>
        <v>先負</v>
      </c>
      <c r="G9322" s="12" t="str">
        <f t="shared" si="732"/>
        <v>月</v>
      </c>
      <c r="J9322" s="12"/>
      <c r="K9322" s="12"/>
      <c r="L9322" s="12"/>
      <c r="M9322" s="12"/>
      <c r="N9322" s="12"/>
    </row>
    <row r="9323" spans="1:14" x14ac:dyDescent="0.2">
      <c r="A9323" s="1">
        <v>49500</v>
      </c>
      <c r="B9323" s="4" t="s">
        <v>811</v>
      </c>
      <c r="C9323" s="5" t="str">
        <f t="shared" si="733"/>
        <v xml:space="preserve"> 6</v>
      </c>
      <c r="D9323" s="12" t="str">
        <f t="shared" si="729"/>
        <v>5</v>
      </c>
      <c r="E9323" s="12">
        <f t="shared" si="730"/>
        <v>5</v>
      </c>
      <c r="F9323" s="12" t="str">
        <f t="shared" si="731"/>
        <v>仏滅</v>
      </c>
      <c r="G9323" s="12" t="str">
        <f t="shared" si="732"/>
        <v>火</v>
      </c>
      <c r="J9323" s="12"/>
      <c r="K9323" s="12"/>
      <c r="L9323" s="12"/>
      <c r="M9323" s="12"/>
      <c r="N9323" s="12"/>
    </row>
    <row r="9324" spans="1:14" x14ac:dyDescent="0.2">
      <c r="A9324" s="1">
        <v>49501</v>
      </c>
      <c r="B9324" s="4" t="s">
        <v>812</v>
      </c>
      <c r="C9324" s="5" t="str">
        <f t="shared" si="733"/>
        <v xml:space="preserve"> 6</v>
      </c>
      <c r="D9324" s="12" t="str">
        <f t="shared" si="729"/>
        <v>6</v>
      </c>
      <c r="E9324" s="12">
        <f t="shared" si="730"/>
        <v>0</v>
      </c>
      <c r="F9324" s="12" t="str">
        <f t="shared" si="731"/>
        <v>大安</v>
      </c>
      <c r="G9324" s="12" t="str">
        <f t="shared" si="732"/>
        <v>水</v>
      </c>
      <c r="J9324" s="12"/>
      <c r="K9324" s="12"/>
      <c r="L9324" s="12"/>
      <c r="M9324" s="12"/>
      <c r="N9324" s="12"/>
    </row>
    <row r="9325" spans="1:14" x14ac:dyDescent="0.2">
      <c r="A9325" s="1">
        <v>49502</v>
      </c>
      <c r="B9325" s="4" t="s">
        <v>813</v>
      </c>
      <c r="C9325" s="5" t="str">
        <f t="shared" si="733"/>
        <v xml:space="preserve"> 6</v>
      </c>
      <c r="D9325" s="12" t="str">
        <f t="shared" si="729"/>
        <v>7</v>
      </c>
      <c r="E9325" s="12">
        <f t="shared" si="730"/>
        <v>1</v>
      </c>
      <c r="F9325" s="12" t="str">
        <f t="shared" si="731"/>
        <v>赤口</v>
      </c>
      <c r="G9325" s="12" t="str">
        <f t="shared" si="732"/>
        <v>木</v>
      </c>
      <c r="J9325" s="12"/>
      <c r="K9325" s="12"/>
      <c r="L9325" s="12"/>
      <c r="M9325" s="12"/>
      <c r="N9325" s="12"/>
    </row>
    <row r="9326" spans="1:14" x14ac:dyDescent="0.2">
      <c r="A9326" s="1">
        <v>49503</v>
      </c>
      <c r="B9326" s="4" t="s">
        <v>814</v>
      </c>
      <c r="C9326" s="5" t="str">
        <f t="shared" si="733"/>
        <v xml:space="preserve"> 6</v>
      </c>
      <c r="D9326" s="12" t="str">
        <f t="shared" ref="D9326:D9389" si="734">RIGHT(B9326,LEN(B9326)-FIND("/",B9326))</f>
        <v>8</v>
      </c>
      <c r="E9326" s="12">
        <f t="shared" si="730"/>
        <v>2</v>
      </c>
      <c r="F9326" s="12" t="str">
        <f t="shared" si="731"/>
        <v>先勝</v>
      </c>
      <c r="G9326" s="12" t="str">
        <f t="shared" si="732"/>
        <v>金</v>
      </c>
      <c r="J9326" s="12"/>
      <c r="K9326" s="12"/>
      <c r="L9326" s="12"/>
      <c r="M9326" s="12"/>
      <c r="N9326" s="12"/>
    </row>
    <row r="9327" spans="1:14" x14ac:dyDescent="0.2">
      <c r="A9327" s="1">
        <v>49504</v>
      </c>
      <c r="B9327" s="4" t="s">
        <v>815</v>
      </c>
      <c r="C9327" s="5" t="str">
        <f t="shared" si="733"/>
        <v xml:space="preserve"> 6</v>
      </c>
      <c r="D9327" s="12" t="str">
        <f t="shared" si="734"/>
        <v>9</v>
      </c>
      <c r="E9327" s="12">
        <f t="shared" si="730"/>
        <v>3</v>
      </c>
      <c r="F9327" s="12" t="str">
        <f t="shared" si="731"/>
        <v>友引</v>
      </c>
      <c r="G9327" s="12" t="str">
        <f t="shared" si="732"/>
        <v>土</v>
      </c>
      <c r="J9327" s="12"/>
      <c r="K9327" s="12"/>
      <c r="L9327" s="12"/>
      <c r="M9327" s="12"/>
      <c r="N9327" s="12"/>
    </row>
    <row r="9328" spans="1:14" x14ac:dyDescent="0.2">
      <c r="A9328" s="1">
        <v>49505</v>
      </c>
      <c r="B9328" s="4" t="s">
        <v>816</v>
      </c>
      <c r="C9328" s="5" t="str">
        <f t="shared" si="733"/>
        <v xml:space="preserve"> 6</v>
      </c>
      <c r="D9328" s="12" t="str">
        <f t="shared" si="734"/>
        <v>10</v>
      </c>
      <c r="E9328" s="12">
        <f t="shared" si="730"/>
        <v>4</v>
      </c>
      <c r="F9328" s="12" t="str">
        <f t="shared" si="731"/>
        <v>先負</v>
      </c>
      <c r="G9328" s="12" t="str">
        <f t="shared" si="732"/>
        <v>日</v>
      </c>
      <c r="J9328" s="12"/>
      <c r="K9328" s="12"/>
      <c r="L9328" s="12"/>
      <c r="M9328" s="12"/>
      <c r="N9328" s="12"/>
    </row>
    <row r="9329" spans="1:14" x14ac:dyDescent="0.2">
      <c r="A9329" s="1">
        <v>49506</v>
      </c>
      <c r="B9329" s="4" t="s">
        <v>817</v>
      </c>
      <c r="C9329" s="5" t="str">
        <f t="shared" si="733"/>
        <v xml:space="preserve"> 6</v>
      </c>
      <c r="D9329" s="12" t="str">
        <f t="shared" si="734"/>
        <v>11</v>
      </c>
      <c r="E9329" s="12">
        <f t="shared" si="730"/>
        <v>5</v>
      </c>
      <c r="F9329" s="12" t="str">
        <f t="shared" si="731"/>
        <v>仏滅</v>
      </c>
      <c r="G9329" s="12" t="str">
        <f t="shared" si="732"/>
        <v>月</v>
      </c>
      <c r="J9329" s="12"/>
      <c r="K9329" s="12"/>
      <c r="L9329" s="12"/>
      <c r="M9329" s="12"/>
      <c r="N9329" s="12"/>
    </row>
    <row r="9330" spans="1:14" x14ac:dyDescent="0.2">
      <c r="A9330" s="1">
        <v>49507</v>
      </c>
      <c r="B9330" s="4" t="s">
        <v>818</v>
      </c>
      <c r="C9330" s="5" t="str">
        <f t="shared" si="733"/>
        <v xml:space="preserve"> 6</v>
      </c>
      <c r="D9330" s="12" t="str">
        <f t="shared" si="734"/>
        <v>12</v>
      </c>
      <c r="E9330" s="12">
        <f t="shared" si="730"/>
        <v>0</v>
      </c>
      <c r="F9330" s="12" t="str">
        <f t="shared" si="731"/>
        <v>大安</v>
      </c>
      <c r="G9330" s="12" t="str">
        <f t="shared" si="732"/>
        <v>火</v>
      </c>
      <c r="J9330" s="12"/>
      <c r="K9330" s="12"/>
      <c r="L9330" s="12"/>
      <c r="M9330" s="12"/>
      <c r="N9330" s="12"/>
    </row>
    <row r="9331" spans="1:14" x14ac:dyDescent="0.2">
      <c r="A9331" s="1">
        <v>49508</v>
      </c>
      <c r="B9331" s="4" t="s">
        <v>819</v>
      </c>
      <c r="C9331" s="5" t="str">
        <f t="shared" si="733"/>
        <v xml:space="preserve"> 6</v>
      </c>
      <c r="D9331" s="12" t="str">
        <f t="shared" si="734"/>
        <v>13</v>
      </c>
      <c r="E9331" s="12">
        <f t="shared" si="730"/>
        <v>1</v>
      </c>
      <c r="F9331" s="12" t="str">
        <f t="shared" si="731"/>
        <v>赤口</v>
      </c>
      <c r="G9331" s="12" t="str">
        <f t="shared" si="732"/>
        <v>水</v>
      </c>
      <c r="J9331" s="12"/>
      <c r="K9331" s="12"/>
      <c r="L9331" s="12"/>
      <c r="M9331" s="12"/>
      <c r="N9331" s="12"/>
    </row>
    <row r="9332" spans="1:14" x14ac:dyDescent="0.2">
      <c r="A9332" s="1">
        <v>49509</v>
      </c>
      <c r="B9332" s="4" t="s">
        <v>820</v>
      </c>
      <c r="C9332" s="5" t="str">
        <f t="shared" si="733"/>
        <v xml:space="preserve"> 6</v>
      </c>
      <c r="D9332" s="12" t="str">
        <f t="shared" si="734"/>
        <v>14</v>
      </c>
      <c r="E9332" s="12">
        <f t="shared" ref="E9332:E9395" si="735">MOD(C9332+D9332,6)</f>
        <v>2</v>
      </c>
      <c r="F9332" s="12" t="str">
        <f t="shared" ref="F9332:F9395" si="736">VLOOKUP(E9332,$H$2:$I$7,2)</f>
        <v>先勝</v>
      </c>
      <c r="G9332" s="12" t="str">
        <f t="shared" ref="G9332:G9395" si="737">TEXT(A9332,"aaa")</f>
        <v>木</v>
      </c>
      <c r="J9332" s="12"/>
      <c r="K9332" s="12"/>
      <c r="L9332" s="12"/>
      <c r="M9332" s="12"/>
      <c r="N9332" s="12"/>
    </row>
    <row r="9333" spans="1:14" x14ac:dyDescent="0.2">
      <c r="A9333" s="1">
        <v>49510</v>
      </c>
      <c r="B9333" s="4" t="s">
        <v>821</v>
      </c>
      <c r="C9333" s="5" t="str">
        <f t="shared" si="733"/>
        <v xml:space="preserve"> 6</v>
      </c>
      <c r="D9333" s="12" t="str">
        <f t="shared" si="734"/>
        <v>15</v>
      </c>
      <c r="E9333" s="12">
        <f t="shared" si="735"/>
        <v>3</v>
      </c>
      <c r="F9333" s="12" t="str">
        <f t="shared" si="736"/>
        <v>友引</v>
      </c>
      <c r="G9333" s="12" t="str">
        <f t="shared" si="737"/>
        <v>金</v>
      </c>
      <c r="J9333" s="12"/>
      <c r="K9333" s="12"/>
      <c r="L9333" s="12"/>
      <c r="M9333" s="12"/>
      <c r="N9333" s="12"/>
    </row>
    <row r="9334" spans="1:14" x14ac:dyDescent="0.2">
      <c r="A9334" s="1">
        <v>49511</v>
      </c>
      <c r="B9334" s="4" t="s">
        <v>822</v>
      </c>
      <c r="C9334" s="5" t="str">
        <f t="shared" si="733"/>
        <v xml:space="preserve"> 6</v>
      </c>
      <c r="D9334" s="12" t="str">
        <f t="shared" si="734"/>
        <v>16</v>
      </c>
      <c r="E9334" s="12">
        <f t="shared" si="735"/>
        <v>4</v>
      </c>
      <c r="F9334" s="12" t="str">
        <f t="shared" si="736"/>
        <v>先負</v>
      </c>
      <c r="G9334" s="12" t="str">
        <f t="shared" si="737"/>
        <v>土</v>
      </c>
      <c r="J9334" s="12"/>
      <c r="K9334" s="12"/>
      <c r="L9334" s="12"/>
      <c r="M9334" s="12"/>
      <c r="N9334" s="12"/>
    </row>
    <row r="9335" spans="1:14" x14ac:dyDescent="0.2">
      <c r="A9335" s="1">
        <v>49512</v>
      </c>
      <c r="B9335" s="4" t="s">
        <v>823</v>
      </c>
      <c r="C9335" s="5" t="str">
        <f t="shared" si="733"/>
        <v xml:space="preserve"> 6</v>
      </c>
      <c r="D9335" s="12" t="str">
        <f t="shared" si="734"/>
        <v>17</v>
      </c>
      <c r="E9335" s="12">
        <f t="shared" si="735"/>
        <v>5</v>
      </c>
      <c r="F9335" s="12" t="str">
        <f t="shared" si="736"/>
        <v>仏滅</v>
      </c>
      <c r="G9335" s="12" t="str">
        <f t="shared" si="737"/>
        <v>日</v>
      </c>
      <c r="J9335" s="12"/>
      <c r="K9335" s="12"/>
      <c r="L9335" s="12"/>
      <c r="M9335" s="12"/>
      <c r="N9335" s="12"/>
    </row>
    <row r="9336" spans="1:14" x14ac:dyDescent="0.2">
      <c r="A9336" s="1">
        <v>49513</v>
      </c>
      <c r="B9336" s="4" t="s">
        <v>824</v>
      </c>
      <c r="C9336" s="5" t="str">
        <f t="shared" si="733"/>
        <v xml:space="preserve"> 6</v>
      </c>
      <c r="D9336" s="12" t="str">
        <f t="shared" si="734"/>
        <v>18</v>
      </c>
      <c r="E9336" s="12">
        <f t="shared" si="735"/>
        <v>0</v>
      </c>
      <c r="F9336" s="12" t="str">
        <f t="shared" si="736"/>
        <v>大安</v>
      </c>
      <c r="G9336" s="12" t="str">
        <f t="shared" si="737"/>
        <v>月</v>
      </c>
      <c r="J9336" s="12"/>
      <c r="K9336" s="12"/>
      <c r="L9336" s="12"/>
      <c r="M9336" s="12"/>
      <c r="N9336" s="12"/>
    </row>
    <row r="9337" spans="1:14" x14ac:dyDescent="0.2">
      <c r="A9337" s="1">
        <v>49514</v>
      </c>
      <c r="B9337" s="4" t="s">
        <v>825</v>
      </c>
      <c r="C9337" s="5" t="str">
        <f t="shared" si="733"/>
        <v xml:space="preserve"> 6</v>
      </c>
      <c r="D9337" s="12" t="str">
        <f t="shared" si="734"/>
        <v>19</v>
      </c>
      <c r="E9337" s="12">
        <f t="shared" si="735"/>
        <v>1</v>
      </c>
      <c r="F9337" s="12" t="str">
        <f t="shared" si="736"/>
        <v>赤口</v>
      </c>
      <c r="G9337" s="12" t="str">
        <f t="shared" si="737"/>
        <v>火</v>
      </c>
      <c r="J9337" s="12"/>
      <c r="K9337" s="12"/>
      <c r="L9337" s="12"/>
      <c r="M9337" s="12"/>
      <c r="N9337" s="12"/>
    </row>
    <row r="9338" spans="1:14" x14ac:dyDescent="0.2">
      <c r="A9338" s="1">
        <v>49515</v>
      </c>
      <c r="B9338" s="4" t="s">
        <v>826</v>
      </c>
      <c r="C9338" s="5" t="str">
        <f t="shared" si="733"/>
        <v xml:space="preserve"> 6</v>
      </c>
      <c r="D9338" s="12" t="str">
        <f t="shared" si="734"/>
        <v>20</v>
      </c>
      <c r="E9338" s="12">
        <f t="shared" si="735"/>
        <v>2</v>
      </c>
      <c r="F9338" s="12" t="str">
        <f t="shared" si="736"/>
        <v>先勝</v>
      </c>
      <c r="G9338" s="12" t="str">
        <f t="shared" si="737"/>
        <v>水</v>
      </c>
      <c r="J9338" s="12"/>
      <c r="K9338" s="12"/>
      <c r="L9338" s="12"/>
      <c r="M9338" s="12"/>
      <c r="N9338" s="12"/>
    </row>
    <row r="9339" spans="1:14" x14ac:dyDescent="0.2">
      <c r="A9339" s="1">
        <v>49516</v>
      </c>
      <c r="B9339" s="4" t="s">
        <v>827</v>
      </c>
      <c r="C9339" s="5" t="str">
        <f t="shared" si="733"/>
        <v xml:space="preserve"> 6</v>
      </c>
      <c r="D9339" s="12" t="str">
        <f t="shared" si="734"/>
        <v>21</v>
      </c>
      <c r="E9339" s="12">
        <f t="shared" si="735"/>
        <v>3</v>
      </c>
      <c r="F9339" s="12" t="str">
        <f t="shared" si="736"/>
        <v>友引</v>
      </c>
      <c r="G9339" s="12" t="str">
        <f t="shared" si="737"/>
        <v>木</v>
      </c>
      <c r="J9339" s="12"/>
      <c r="K9339" s="12"/>
      <c r="L9339" s="12"/>
      <c r="M9339" s="12"/>
      <c r="N9339" s="12"/>
    </row>
    <row r="9340" spans="1:14" x14ac:dyDescent="0.2">
      <c r="A9340" s="1">
        <v>49517</v>
      </c>
      <c r="B9340" s="4" t="s">
        <v>828</v>
      </c>
      <c r="C9340" s="5" t="str">
        <f t="shared" si="733"/>
        <v xml:space="preserve"> 6</v>
      </c>
      <c r="D9340" s="12" t="str">
        <f t="shared" si="734"/>
        <v>22</v>
      </c>
      <c r="E9340" s="12">
        <f t="shared" si="735"/>
        <v>4</v>
      </c>
      <c r="F9340" s="12" t="str">
        <f t="shared" si="736"/>
        <v>先負</v>
      </c>
      <c r="G9340" s="12" t="str">
        <f t="shared" si="737"/>
        <v>金</v>
      </c>
      <c r="J9340" s="12"/>
      <c r="K9340" s="12"/>
      <c r="L9340" s="12"/>
      <c r="M9340" s="12"/>
      <c r="N9340" s="12"/>
    </row>
    <row r="9341" spans="1:14" x14ac:dyDescent="0.2">
      <c r="A9341" s="1">
        <v>49518</v>
      </c>
      <c r="B9341" s="4" t="s">
        <v>829</v>
      </c>
      <c r="C9341" s="5" t="str">
        <f t="shared" si="733"/>
        <v xml:space="preserve"> 6</v>
      </c>
      <c r="D9341" s="12" t="str">
        <f t="shared" si="734"/>
        <v>23</v>
      </c>
      <c r="E9341" s="12">
        <f t="shared" si="735"/>
        <v>5</v>
      </c>
      <c r="F9341" s="12" t="str">
        <f t="shared" si="736"/>
        <v>仏滅</v>
      </c>
      <c r="G9341" s="12" t="str">
        <f t="shared" si="737"/>
        <v>土</v>
      </c>
      <c r="J9341" s="12"/>
      <c r="K9341" s="12"/>
      <c r="L9341" s="12"/>
      <c r="M9341" s="12"/>
      <c r="N9341" s="12"/>
    </row>
    <row r="9342" spans="1:14" x14ac:dyDescent="0.2">
      <c r="A9342" s="1">
        <v>49519</v>
      </c>
      <c r="B9342" s="4" t="s">
        <v>830</v>
      </c>
      <c r="C9342" s="5" t="str">
        <f t="shared" si="733"/>
        <v xml:space="preserve"> 6</v>
      </c>
      <c r="D9342" s="12" t="str">
        <f t="shared" si="734"/>
        <v>24</v>
      </c>
      <c r="E9342" s="12">
        <f t="shared" si="735"/>
        <v>0</v>
      </c>
      <c r="F9342" s="12" t="str">
        <f t="shared" si="736"/>
        <v>大安</v>
      </c>
      <c r="G9342" s="12" t="str">
        <f t="shared" si="737"/>
        <v>日</v>
      </c>
      <c r="J9342" s="12"/>
      <c r="K9342" s="12"/>
      <c r="L9342" s="12"/>
      <c r="M9342" s="12"/>
      <c r="N9342" s="12"/>
    </row>
    <row r="9343" spans="1:14" x14ac:dyDescent="0.2">
      <c r="A9343" s="1">
        <v>49520</v>
      </c>
      <c r="B9343" s="4" t="s">
        <v>831</v>
      </c>
      <c r="C9343" s="5" t="str">
        <f t="shared" si="733"/>
        <v xml:space="preserve"> 6</v>
      </c>
      <c r="D9343" s="12" t="str">
        <f t="shared" si="734"/>
        <v>25</v>
      </c>
      <c r="E9343" s="12">
        <f t="shared" si="735"/>
        <v>1</v>
      </c>
      <c r="F9343" s="12" t="str">
        <f t="shared" si="736"/>
        <v>赤口</v>
      </c>
      <c r="G9343" s="12" t="str">
        <f t="shared" si="737"/>
        <v>月</v>
      </c>
      <c r="J9343" s="12"/>
      <c r="K9343" s="12"/>
      <c r="L9343" s="12"/>
      <c r="M9343" s="12"/>
      <c r="N9343" s="12"/>
    </row>
    <row r="9344" spans="1:14" x14ac:dyDescent="0.2">
      <c r="A9344" s="1">
        <v>49521</v>
      </c>
      <c r="B9344" s="4" t="s">
        <v>832</v>
      </c>
      <c r="C9344" s="5" t="str">
        <f t="shared" si="733"/>
        <v xml:space="preserve"> 6</v>
      </c>
      <c r="D9344" s="12" t="str">
        <f t="shared" si="734"/>
        <v>26</v>
      </c>
      <c r="E9344" s="12">
        <f t="shared" si="735"/>
        <v>2</v>
      </c>
      <c r="F9344" s="12" t="str">
        <f t="shared" si="736"/>
        <v>先勝</v>
      </c>
      <c r="G9344" s="12" t="str">
        <f t="shared" si="737"/>
        <v>火</v>
      </c>
      <c r="J9344" s="12"/>
      <c r="K9344" s="12"/>
      <c r="L9344" s="12"/>
      <c r="M9344" s="12"/>
      <c r="N9344" s="12"/>
    </row>
    <row r="9345" spans="1:14" x14ac:dyDescent="0.2">
      <c r="A9345" s="1">
        <v>49522</v>
      </c>
      <c r="B9345" s="4" t="s">
        <v>833</v>
      </c>
      <c r="C9345" s="5" t="str">
        <f t="shared" si="733"/>
        <v xml:space="preserve"> 6</v>
      </c>
      <c r="D9345" s="12" t="str">
        <f t="shared" si="734"/>
        <v>27</v>
      </c>
      <c r="E9345" s="12">
        <f t="shared" si="735"/>
        <v>3</v>
      </c>
      <c r="F9345" s="12" t="str">
        <f t="shared" si="736"/>
        <v>友引</v>
      </c>
      <c r="G9345" s="12" t="str">
        <f t="shared" si="737"/>
        <v>水</v>
      </c>
      <c r="J9345" s="12"/>
      <c r="K9345" s="12"/>
      <c r="L9345" s="12"/>
      <c r="M9345" s="12"/>
      <c r="N9345" s="12"/>
    </row>
    <row r="9346" spans="1:14" x14ac:dyDescent="0.2">
      <c r="A9346" s="1">
        <v>49523</v>
      </c>
      <c r="B9346" s="4" t="s">
        <v>834</v>
      </c>
      <c r="C9346" s="5" t="str">
        <f t="shared" si="733"/>
        <v xml:space="preserve"> 6</v>
      </c>
      <c r="D9346" s="12" t="str">
        <f t="shared" si="734"/>
        <v>28</v>
      </c>
      <c r="E9346" s="12">
        <f t="shared" si="735"/>
        <v>4</v>
      </c>
      <c r="F9346" s="12" t="str">
        <f t="shared" si="736"/>
        <v>先負</v>
      </c>
      <c r="G9346" s="12" t="str">
        <f t="shared" si="737"/>
        <v>木</v>
      </c>
      <c r="J9346" s="12"/>
      <c r="K9346" s="12"/>
      <c r="L9346" s="12"/>
      <c r="M9346" s="12"/>
      <c r="N9346" s="12"/>
    </row>
    <row r="9347" spans="1:14" x14ac:dyDescent="0.2">
      <c r="A9347" s="1">
        <v>49524</v>
      </c>
      <c r="B9347" s="4" t="s">
        <v>835</v>
      </c>
      <c r="C9347" s="5" t="str">
        <f t="shared" si="733"/>
        <v xml:space="preserve"> 6</v>
      </c>
      <c r="D9347" s="12" t="str">
        <f t="shared" si="734"/>
        <v>29</v>
      </c>
      <c r="E9347" s="12">
        <f t="shared" si="735"/>
        <v>5</v>
      </c>
      <c r="F9347" s="12" t="str">
        <f t="shared" si="736"/>
        <v>仏滅</v>
      </c>
      <c r="G9347" s="12" t="str">
        <f t="shared" si="737"/>
        <v>金</v>
      </c>
      <c r="J9347" s="12"/>
      <c r="K9347" s="12"/>
      <c r="L9347" s="12"/>
      <c r="M9347" s="12"/>
      <c r="N9347" s="12"/>
    </row>
    <row r="9348" spans="1:14" x14ac:dyDescent="0.2">
      <c r="A9348" s="1">
        <v>49525</v>
      </c>
      <c r="B9348" s="4" t="s">
        <v>836</v>
      </c>
      <c r="C9348" s="5" t="str">
        <f t="shared" si="733"/>
        <v xml:space="preserve"> 6</v>
      </c>
      <c r="D9348" s="12" t="str">
        <f t="shared" si="734"/>
        <v>30</v>
      </c>
      <c r="E9348" s="12">
        <f t="shared" si="735"/>
        <v>0</v>
      </c>
      <c r="F9348" s="12" t="str">
        <f t="shared" si="736"/>
        <v>大安</v>
      </c>
      <c r="G9348" s="12" t="str">
        <f t="shared" si="737"/>
        <v>土</v>
      </c>
      <c r="J9348" s="12"/>
      <c r="K9348" s="12"/>
      <c r="L9348" s="12"/>
      <c r="M9348" s="12"/>
      <c r="N9348" s="12"/>
    </row>
    <row r="9349" spans="1:14" x14ac:dyDescent="0.2">
      <c r="A9349" s="1">
        <v>49526</v>
      </c>
      <c r="B9349" s="4" t="s">
        <v>866</v>
      </c>
      <c r="C9349" s="5" t="str">
        <f t="shared" si="733"/>
        <v xml:space="preserve"> 7</v>
      </c>
      <c r="D9349" s="12" t="str">
        <f t="shared" si="734"/>
        <v>1</v>
      </c>
      <c r="E9349" s="12">
        <f t="shared" si="735"/>
        <v>2</v>
      </c>
      <c r="F9349" s="12" t="str">
        <f t="shared" si="736"/>
        <v>先勝</v>
      </c>
      <c r="G9349" s="12" t="str">
        <f t="shared" si="737"/>
        <v>日</v>
      </c>
      <c r="J9349" s="12"/>
      <c r="K9349" s="12"/>
      <c r="L9349" s="12"/>
      <c r="M9349" s="12"/>
      <c r="N9349" s="12"/>
    </row>
    <row r="9350" spans="1:14" x14ac:dyDescent="0.2">
      <c r="A9350" s="1">
        <v>49527</v>
      </c>
      <c r="B9350" s="4" t="s">
        <v>867</v>
      </c>
      <c r="C9350" s="5" t="str">
        <f t="shared" si="733"/>
        <v xml:space="preserve"> 7</v>
      </c>
      <c r="D9350" s="12" t="str">
        <f t="shared" si="734"/>
        <v>2</v>
      </c>
      <c r="E9350" s="12">
        <f t="shared" si="735"/>
        <v>3</v>
      </c>
      <c r="F9350" s="12" t="str">
        <f t="shared" si="736"/>
        <v>友引</v>
      </c>
      <c r="G9350" s="12" t="str">
        <f t="shared" si="737"/>
        <v>月</v>
      </c>
      <c r="J9350" s="12"/>
      <c r="K9350" s="12"/>
      <c r="L9350" s="12"/>
      <c r="M9350" s="12"/>
      <c r="N9350" s="12"/>
    </row>
    <row r="9351" spans="1:14" x14ac:dyDescent="0.2">
      <c r="A9351" s="1">
        <v>49528</v>
      </c>
      <c r="B9351" s="4" t="s">
        <v>868</v>
      </c>
      <c r="C9351" s="5" t="str">
        <f t="shared" si="733"/>
        <v xml:space="preserve"> 7</v>
      </c>
      <c r="D9351" s="12" t="str">
        <f t="shared" si="734"/>
        <v>3</v>
      </c>
      <c r="E9351" s="12">
        <f t="shared" si="735"/>
        <v>4</v>
      </c>
      <c r="F9351" s="12" t="str">
        <f t="shared" si="736"/>
        <v>先負</v>
      </c>
      <c r="G9351" s="12" t="str">
        <f t="shared" si="737"/>
        <v>火</v>
      </c>
      <c r="J9351" s="12"/>
      <c r="K9351" s="12"/>
      <c r="L9351" s="12"/>
      <c r="M9351" s="12"/>
      <c r="N9351" s="12"/>
    </row>
    <row r="9352" spans="1:14" x14ac:dyDescent="0.2">
      <c r="A9352" s="1">
        <v>49529</v>
      </c>
      <c r="B9352" s="4" t="s">
        <v>869</v>
      </c>
      <c r="C9352" s="5" t="str">
        <f t="shared" si="733"/>
        <v xml:space="preserve"> 7</v>
      </c>
      <c r="D9352" s="12" t="str">
        <f t="shared" si="734"/>
        <v>4</v>
      </c>
      <c r="E9352" s="12">
        <f t="shared" si="735"/>
        <v>5</v>
      </c>
      <c r="F9352" s="12" t="str">
        <f t="shared" si="736"/>
        <v>仏滅</v>
      </c>
      <c r="G9352" s="12" t="str">
        <f t="shared" si="737"/>
        <v>水</v>
      </c>
      <c r="J9352" s="12"/>
      <c r="K9352" s="12"/>
      <c r="L9352" s="12"/>
      <c r="M9352" s="12"/>
      <c r="N9352" s="12"/>
    </row>
    <row r="9353" spans="1:14" x14ac:dyDescent="0.2">
      <c r="A9353" s="1">
        <v>49530</v>
      </c>
      <c r="B9353" s="4" t="s">
        <v>870</v>
      </c>
      <c r="C9353" s="5" t="str">
        <f t="shared" si="733"/>
        <v xml:space="preserve"> 7</v>
      </c>
      <c r="D9353" s="12" t="str">
        <f t="shared" si="734"/>
        <v>5</v>
      </c>
      <c r="E9353" s="12">
        <f t="shared" si="735"/>
        <v>0</v>
      </c>
      <c r="F9353" s="12" t="str">
        <f t="shared" si="736"/>
        <v>大安</v>
      </c>
      <c r="G9353" s="12" t="str">
        <f t="shared" si="737"/>
        <v>木</v>
      </c>
      <c r="J9353" s="12"/>
      <c r="K9353" s="12"/>
      <c r="L9353" s="12"/>
      <c r="M9353" s="12"/>
      <c r="N9353" s="12"/>
    </row>
    <row r="9354" spans="1:14" x14ac:dyDescent="0.2">
      <c r="A9354" s="1">
        <v>49531</v>
      </c>
      <c r="B9354" s="4" t="s">
        <v>871</v>
      </c>
      <c r="C9354" s="5" t="str">
        <f t="shared" si="733"/>
        <v xml:space="preserve"> 7</v>
      </c>
      <c r="D9354" s="12" t="str">
        <f t="shared" si="734"/>
        <v>6</v>
      </c>
      <c r="E9354" s="12">
        <f t="shared" si="735"/>
        <v>1</v>
      </c>
      <c r="F9354" s="12" t="str">
        <f t="shared" si="736"/>
        <v>赤口</v>
      </c>
      <c r="G9354" s="12" t="str">
        <f t="shared" si="737"/>
        <v>金</v>
      </c>
      <c r="J9354" s="12"/>
      <c r="K9354" s="12"/>
      <c r="L9354" s="12"/>
      <c r="M9354" s="12"/>
      <c r="N9354" s="12"/>
    </row>
    <row r="9355" spans="1:14" x14ac:dyDescent="0.2">
      <c r="A9355" s="1">
        <v>49532</v>
      </c>
      <c r="B9355" s="4" t="s">
        <v>872</v>
      </c>
      <c r="C9355" s="5" t="str">
        <f t="shared" si="733"/>
        <v xml:space="preserve"> 7</v>
      </c>
      <c r="D9355" s="12" t="str">
        <f t="shared" si="734"/>
        <v>7</v>
      </c>
      <c r="E9355" s="12">
        <f t="shared" si="735"/>
        <v>2</v>
      </c>
      <c r="F9355" s="12" t="str">
        <f t="shared" si="736"/>
        <v>先勝</v>
      </c>
      <c r="G9355" s="12" t="str">
        <f t="shared" si="737"/>
        <v>土</v>
      </c>
      <c r="J9355" s="12"/>
      <c r="K9355" s="12"/>
      <c r="L9355" s="12"/>
      <c r="M9355" s="12"/>
      <c r="N9355" s="12"/>
    </row>
    <row r="9356" spans="1:14" x14ac:dyDescent="0.2">
      <c r="A9356" s="1">
        <v>49533</v>
      </c>
      <c r="B9356" s="4" t="s">
        <v>873</v>
      </c>
      <c r="C9356" s="5" t="str">
        <f t="shared" ref="C9356:C9419" si="738">SUBSTITUTE( LEFT(B9356,LEN(B9356)-(LEN(B9356)-FIND("/",B9356)+1)), "閏", "" )</f>
        <v xml:space="preserve"> 7</v>
      </c>
      <c r="D9356" s="12" t="str">
        <f t="shared" si="734"/>
        <v>8</v>
      </c>
      <c r="E9356" s="12">
        <f t="shared" si="735"/>
        <v>3</v>
      </c>
      <c r="F9356" s="12" t="str">
        <f t="shared" si="736"/>
        <v>友引</v>
      </c>
      <c r="G9356" s="12" t="str">
        <f t="shared" si="737"/>
        <v>日</v>
      </c>
      <c r="J9356" s="12"/>
      <c r="K9356" s="12"/>
      <c r="L9356" s="12"/>
      <c r="M9356" s="12"/>
      <c r="N9356" s="12"/>
    </row>
    <row r="9357" spans="1:14" x14ac:dyDescent="0.2">
      <c r="A9357" s="1">
        <v>49534</v>
      </c>
      <c r="B9357" s="4" t="s">
        <v>874</v>
      </c>
      <c r="C9357" s="5" t="str">
        <f t="shared" si="738"/>
        <v xml:space="preserve"> 7</v>
      </c>
      <c r="D9357" s="12" t="str">
        <f t="shared" si="734"/>
        <v>9</v>
      </c>
      <c r="E9357" s="12">
        <f t="shared" si="735"/>
        <v>4</v>
      </c>
      <c r="F9357" s="12" t="str">
        <f t="shared" si="736"/>
        <v>先負</v>
      </c>
      <c r="G9357" s="12" t="str">
        <f t="shared" si="737"/>
        <v>月</v>
      </c>
      <c r="J9357" s="12"/>
      <c r="K9357" s="12"/>
      <c r="L9357" s="12"/>
      <c r="M9357" s="12"/>
      <c r="N9357" s="12"/>
    </row>
    <row r="9358" spans="1:14" x14ac:dyDescent="0.2">
      <c r="A9358" s="1">
        <v>49535</v>
      </c>
      <c r="B9358" s="4" t="s">
        <v>875</v>
      </c>
      <c r="C9358" s="5" t="str">
        <f t="shared" si="738"/>
        <v xml:space="preserve"> 7</v>
      </c>
      <c r="D9358" s="12" t="str">
        <f t="shared" si="734"/>
        <v>10</v>
      </c>
      <c r="E9358" s="12">
        <f t="shared" si="735"/>
        <v>5</v>
      </c>
      <c r="F9358" s="12" t="str">
        <f t="shared" si="736"/>
        <v>仏滅</v>
      </c>
      <c r="G9358" s="12" t="str">
        <f t="shared" si="737"/>
        <v>火</v>
      </c>
      <c r="J9358" s="12"/>
      <c r="K9358" s="12"/>
      <c r="L9358" s="12"/>
      <c r="M9358" s="12"/>
      <c r="N9358" s="12"/>
    </row>
    <row r="9359" spans="1:14" x14ac:dyDescent="0.2">
      <c r="A9359" s="1">
        <v>49536</v>
      </c>
      <c r="B9359" s="4" t="s">
        <v>876</v>
      </c>
      <c r="C9359" s="5" t="str">
        <f t="shared" si="738"/>
        <v xml:space="preserve"> 7</v>
      </c>
      <c r="D9359" s="12" t="str">
        <f t="shared" si="734"/>
        <v>11</v>
      </c>
      <c r="E9359" s="12">
        <f t="shared" si="735"/>
        <v>0</v>
      </c>
      <c r="F9359" s="12" t="str">
        <f t="shared" si="736"/>
        <v>大安</v>
      </c>
      <c r="G9359" s="12" t="str">
        <f t="shared" si="737"/>
        <v>水</v>
      </c>
      <c r="J9359" s="12"/>
      <c r="K9359" s="12"/>
      <c r="L9359" s="12"/>
      <c r="M9359" s="12"/>
      <c r="N9359" s="12"/>
    </row>
    <row r="9360" spans="1:14" x14ac:dyDescent="0.2">
      <c r="A9360" s="1">
        <v>49537</v>
      </c>
      <c r="B9360" s="4" t="s">
        <v>877</v>
      </c>
      <c r="C9360" s="5" t="str">
        <f t="shared" si="738"/>
        <v xml:space="preserve"> 7</v>
      </c>
      <c r="D9360" s="12" t="str">
        <f t="shared" si="734"/>
        <v>12</v>
      </c>
      <c r="E9360" s="12">
        <f t="shared" si="735"/>
        <v>1</v>
      </c>
      <c r="F9360" s="12" t="str">
        <f t="shared" si="736"/>
        <v>赤口</v>
      </c>
      <c r="G9360" s="12" t="str">
        <f t="shared" si="737"/>
        <v>木</v>
      </c>
      <c r="J9360" s="12"/>
      <c r="K9360" s="12"/>
      <c r="L9360" s="12"/>
      <c r="M9360" s="12"/>
      <c r="N9360" s="12"/>
    </row>
    <row r="9361" spans="1:14" x14ac:dyDescent="0.2">
      <c r="A9361" s="1">
        <v>49538</v>
      </c>
      <c r="B9361" s="4" t="s">
        <v>878</v>
      </c>
      <c r="C9361" s="5" t="str">
        <f t="shared" si="738"/>
        <v xml:space="preserve"> 7</v>
      </c>
      <c r="D9361" s="12" t="str">
        <f t="shared" si="734"/>
        <v>13</v>
      </c>
      <c r="E9361" s="12">
        <f t="shared" si="735"/>
        <v>2</v>
      </c>
      <c r="F9361" s="12" t="str">
        <f t="shared" si="736"/>
        <v>先勝</v>
      </c>
      <c r="G9361" s="12" t="str">
        <f t="shared" si="737"/>
        <v>金</v>
      </c>
      <c r="J9361" s="12"/>
      <c r="K9361" s="12"/>
      <c r="L9361" s="12"/>
      <c r="M9361" s="12"/>
      <c r="N9361" s="12"/>
    </row>
    <row r="9362" spans="1:14" x14ac:dyDescent="0.2">
      <c r="A9362" s="1">
        <v>49539</v>
      </c>
      <c r="B9362" s="4" t="s">
        <v>879</v>
      </c>
      <c r="C9362" s="5" t="str">
        <f t="shared" si="738"/>
        <v xml:space="preserve"> 7</v>
      </c>
      <c r="D9362" s="12" t="str">
        <f t="shared" si="734"/>
        <v>14</v>
      </c>
      <c r="E9362" s="12">
        <f t="shared" si="735"/>
        <v>3</v>
      </c>
      <c r="F9362" s="12" t="str">
        <f t="shared" si="736"/>
        <v>友引</v>
      </c>
      <c r="G9362" s="12" t="str">
        <f t="shared" si="737"/>
        <v>土</v>
      </c>
      <c r="J9362" s="12"/>
      <c r="K9362" s="12"/>
      <c r="L9362" s="12"/>
      <c r="M9362" s="12"/>
      <c r="N9362" s="12"/>
    </row>
    <row r="9363" spans="1:14" x14ac:dyDescent="0.2">
      <c r="A9363" s="1">
        <v>49540</v>
      </c>
      <c r="B9363" s="4" t="s">
        <v>880</v>
      </c>
      <c r="C9363" s="5" t="str">
        <f t="shared" si="738"/>
        <v xml:space="preserve"> 7</v>
      </c>
      <c r="D9363" s="12" t="str">
        <f t="shared" si="734"/>
        <v>15</v>
      </c>
      <c r="E9363" s="12">
        <f t="shared" si="735"/>
        <v>4</v>
      </c>
      <c r="F9363" s="12" t="str">
        <f t="shared" si="736"/>
        <v>先負</v>
      </c>
      <c r="G9363" s="12" t="str">
        <f t="shared" si="737"/>
        <v>日</v>
      </c>
      <c r="J9363" s="12"/>
      <c r="K9363" s="12"/>
      <c r="L9363" s="12"/>
      <c r="M9363" s="12"/>
      <c r="N9363" s="12"/>
    </row>
    <row r="9364" spans="1:14" x14ac:dyDescent="0.2">
      <c r="A9364" s="1">
        <v>49541</v>
      </c>
      <c r="B9364" s="4" t="s">
        <v>881</v>
      </c>
      <c r="C9364" s="5" t="str">
        <f t="shared" si="738"/>
        <v xml:space="preserve"> 7</v>
      </c>
      <c r="D9364" s="12" t="str">
        <f t="shared" si="734"/>
        <v>16</v>
      </c>
      <c r="E9364" s="12">
        <f t="shared" si="735"/>
        <v>5</v>
      </c>
      <c r="F9364" s="12" t="str">
        <f t="shared" si="736"/>
        <v>仏滅</v>
      </c>
      <c r="G9364" s="12" t="str">
        <f t="shared" si="737"/>
        <v>月</v>
      </c>
      <c r="J9364" s="12"/>
      <c r="K9364" s="12"/>
      <c r="L9364" s="12"/>
      <c r="M9364" s="12"/>
      <c r="N9364" s="12"/>
    </row>
    <row r="9365" spans="1:14" x14ac:dyDescent="0.2">
      <c r="A9365" s="1">
        <v>49542</v>
      </c>
      <c r="B9365" s="4" t="s">
        <v>882</v>
      </c>
      <c r="C9365" s="5" t="str">
        <f t="shared" si="738"/>
        <v xml:space="preserve"> 7</v>
      </c>
      <c r="D9365" s="12" t="str">
        <f t="shared" si="734"/>
        <v>17</v>
      </c>
      <c r="E9365" s="12">
        <f t="shared" si="735"/>
        <v>0</v>
      </c>
      <c r="F9365" s="12" t="str">
        <f t="shared" si="736"/>
        <v>大安</v>
      </c>
      <c r="G9365" s="12" t="str">
        <f t="shared" si="737"/>
        <v>火</v>
      </c>
      <c r="J9365" s="12"/>
      <c r="K9365" s="12"/>
      <c r="L9365" s="12"/>
      <c r="M9365" s="12"/>
      <c r="N9365" s="12"/>
    </row>
    <row r="9366" spans="1:14" x14ac:dyDescent="0.2">
      <c r="A9366" s="1">
        <v>49543</v>
      </c>
      <c r="B9366" s="4" t="s">
        <v>883</v>
      </c>
      <c r="C9366" s="5" t="str">
        <f t="shared" si="738"/>
        <v xml:space="preserve"> 7</v>
      </c>
      <c r="D9366" s="12" t="str">
        <f t="shared" si="734"/>
        <v>18</v>
      </c>
      <c r="E9366" s="12">
        <f t="shared" si="735"/>
        <v>1</v>
      </c>
      <c r="F9366" s="12" t="str">
        <f t="shared" si="736"/>
        <v>赤口</v>
      </c>
      <c r="G9366" s="12" t="str">
        <f t="shared" si="737"/>
        <v>水</v>
      </c>
      <c r="J9366" s="12"/>
      <c r="K9366" s="12"/>
      <c r="L9366" s="12"/>
      <c r="M9366" s="12"/>
      <c r="N9366" s="12"/>
    </row>
    <row r="9367" spans="1:14" x14ac:dyDescent="0.2">
      <c r="A9367" s="1">
        <v>49544</v>
      </c>
      <c r="B9367" s="4" t="s">
        <v>884</v>
      </c>
      <c r="C9367" s="5" t="str">
        <f t="shared" si="738"/>
        <v xml:space="preserve"> 7</v>
      </c>
      <c r="D9367" s="12" t="str">
        <f t="shared" si="734"/>
        <v>19</v>
      </c>
      <c r="E9367" s="12">
        <f t="shared" si="735"/>
        <v>2</v>
      </c>
      <c r="F9367" s="12" t="str">
        <f t="shared" si="736"/>
        <v>先勝</v>
      </c>
      <c r="G9367" s="12" t="str">
        <f t="shared" si="737"/>
        <v>木</v>
      </c>
      <c r="J9367" s="12"/>
      <c r="K9367" s="12"/>
      <c r="L9367" s="12"/>
      <c r="M9367" s="12"/>
      <c r="N9367" s="12"/>
    </row>
    <row r="9368" spans="1:14" x14ac:dyDescent="0.2">
      <c r="A9368" s="1">
        <v>49545</v>
      </c>
      <c r="B9368" s="4" t="s">
        <v>885</v>
      </c>
      <c r="C9368" s="5" t="str">
        <f t="shared" si="738"/>
        <v xml:space="preserve"> 7</v>
      </c>
      <c r="D9368" s="12" t="str">
        <f t="shared" si="734"/>
        <v>20</v>
      </c>
      <c r="E9368" s="12">
        <f t="shared" si="735"/>
        <v>3</v>
      </c>
      <c r="F9368" s="12" t="str">
        <f t="shared" si="736"/>
        <v>友引</v>
      </c>
      <c r="G9368" s="12" t="str">
        <f t="shared" si="737"/>
        <v>金</v>
      </c>
      <c r="J9368" s="12"/>
      <c r="K9368" s="12"/>
      <c r="L9368" s="12"/>
      <c r="M9368" s="12"/>
      <c r="N9368" s="12"/>
    </row>
    <row r="9369" spans="1:14" x14ac:dyDescent="0.2">
      <c r="A9369" s="1">
        <v>49546</v>
      </c>
      <c r="B9369" s="4" t="s">
        <v>886</v>
      </c>
      <c r="C9369" s="5" t="str">
        <f t="shared" si="738"/>
        <v xml:space="preserve"> 7</v>
      </c>
      <c r="D9369" s="12" t="str">
        <f t="shared" si="734"/>
        <v>21</v>
      </c>
      <c r="E9369" s="12">
        <f t="shared" si="735"/>
        <v>4</v>
      </c>
      <c r="F9369" s="12" t="str">
        <f t="shared" si="736"/>
        <v>先負</v>
      </c>
      <c r="G9369" s="12" t="str">
        <f t="shared" si="737"/>
        <v>土</v>
      </c>
      <c r="J9369" s="12"/>
      <c r="K9369" s="12"/>
      <c r="L9369" s="12"/>
      <c r="M9369" s="12"/>
      <c r="N9369" s="12"/>
    </row>
    <row r="9370" spans="1:14" x14ac:dyDescent="0.2">
      <c r="A9370" s="1">
        <v>49547</v>
      </c>
      <c r="B9370" s="4" t="s">
        <v>887</v>
      </c>
      <c r="C9370" s="5" t="str">
        <f t="shared" si="738"/>
        <v xml:space="preserve"> 7</v>
      </c>
      <c r="D9370" s="12" t="str">
        <f t="shared" si="734"/>
        <v>22</v>
      </c>
      <c r="E9370" s="12">
        <f t="shared" si="735"/>
        <v>5</v>
      </c>
      <c r="F9370" s="12" t="str">
        <f t="shared" si="736"/>
        <v>仏滅</v>
      </c>
      <c r="G9370" s="12" t="str">
        <f t="shared" si="737"/>
        <v>日</v>
      </c>
      <c r="J9370" s="12"/>
      <c r="K9370" s="12"/>
      <c r="L9370" s="12"/>
      <c r="M9370" s="12"/>
      <c r="N9370" s="12"/>
    </row>
    <row r="9371" spans="1:14" x14ac:dyDescent="0.2">
      <c r="A9371" s="1">
        <v>49548</v>
      </c>
      <c r="B9371" s="4" t="s">
        <v>888</v>
      </c>
      <c r="C9371" s="5" t="str">
        <f t="shared" si="738"/>
        <v xml:space="preserve"> 7</v>
      </c>
      <c r="D9371" s="12" t="str">
        <f t="shared" si="734"/>
        <v>23</v>
      </c>
      <c r="E9371" s="12">
        <f t="shared" si="735"/>
        <v>0</v>
      </c>
      <c r="F9371" s="12" t="str">
        <f t="shared" si="736"/>
        <v>大安</v>
      </c>
      <c r="G9371" s="12" t="str">
        <f t="shared" si="737"/>
        <v>月</v>
      </c>
      <c r="J9371" s="12"/>
      <c r="K9371" s="12"/>
      <c r="L9371" s="12"/>
      <c r="M9371" s="12"/>
      <c r="N9371" s="12"/>
    </row>
    <row r="9372" spans="1:14" x14ac:dyDescent="0.2">
      <c r="A9372" s="1">
        <v>49549</v>
      </c>
      <c r="B9372" s="4" t="s">
        <v>889</v>
      </c>
      <c r="C9372" s="5" t="str">
        <f t="shared" si="738"/>
        <v xml:space="preserve"> 7</v>
      </c>
      <c r="D9372" s="12" t="str">
        <f t="shared" si="734"/>
        <v>24</v>
      </c>
      <c r="E9372" s="12">
        <f t="shared" si="735"/>
        <v>1</v>
      </c>
      <c r="F9372" s="12" t="str">
        <f t="shared" si="736"/>
        <v>赤口</v>
      </c>
      <c r="G9372" s="12" t="str">
        <f t="shared" si="737"/>
        <v>火</v>
      </c>
      <c r="J9372" s="12"/>
      <c r="K9372" s="12"/>
      <c r="L9372" s="12"/>
      <c r="M9372" s="12"/>
      <c r="N9372" s="12"/>
    </row>
    <row r="9373" spans="1:14" x14ac:dyDescent="0.2">
      <c r="A9373" s="1">
        <v>49550</v>
      </c>
      <c r="B9373" s="4" t="s">
        <v>890</v>
      </c>
      <c r="C9373" s="5" t="str">
        <f t="shared" si="738"/>
        <v xml:space="preserve"> 7</v>
      </c>
      <c r="D9373" s="12" t="str">
        <f t="shared" si="734"/>
        <v>25</v>
      </c>
      <c r="E9373" s="12">
        <f t="shared" si="735"/>
        <v>2</v>
      </c>
      <c r="F9373" s="12" t="str">
        <f t="shared" si="736"/>
        <v>先勝</v>
      </c>
      <c r="G9373" s="12" t="str">
        <f t="shared" si="737"/>
        <v>水</v>
      </c>
      <c r="J9373" s="12"/>
      <c r="K9373" s="12"/>
      <c r="L9373" s="12"/>
      <c r="M9373" s="12"/>
      <c r="N9373" s="12"/>
    </row>
    <row r="9374" spans="1:14" x14ac:dyDescent="0.2">
      <c r="A9374" s="1">
        <v>49551</v>
      </c>
      <c r="B9374" s="4" t="s">
        <v>891</v>
      </c>
      <c r="C9374" s="5" t="str">
        <f t="shared" si="738"/>
        <v xml:space="preserve"> 7</v>
      </c>
      <c r="D9374" s="12" t="str">
        <f t="shared" si="734"/>
        <v>26</v>
      </c>
      <c r="E9374" s="12">
        <f t="shared" si="735"/>
        <v>3</v>
      </c>
      <c r="F9374" s="12" t="str">
        <f t="shared" si="736"/>
        <v>友引</v>
      </c>
      <c r="G9374" s="12" t="str">
        <f t="shared" si="737"/>
        <v>木</v>
      </c>
      <c r="J9374" s="12"/>
      <c r="K9374" s="12"/>
      <c r="L9374" s="12"/>
      <c r="M9374" s="12"/>
      <c r="N9374" s="12"/>
    </row>
    <row r="9375" spans="1:14" x14ac:dyDescent="0.2">
      <c r="A9375" s="1">
        <v>49552</v>
      </c>
      <c r="B9375" s="4" t="s">
        <v>892</v>
      </c>
      <c r="C9375" s="5" t="str">
        <f t="shared" si="738"/>
        <v xml:space="preserve"> 7</v>
      </c>
      <c r="D9375" s="12" t="str">
        <f t="shared" si="734"/>
        <v>27</v>
      </c>
      <c r="E9375" s="12">
        <f t="shared" si="735"/>
        <v>4</v>
      </c>
      <c r="F9375" s="12" t="str">
        <f t="shared" si="736"/>
        <v>先負</v>
      </c>
      <c r="G9375" s="12" t="str">
        <f t="shared" si="737"/>
        <v>金</v>
      </c>
      <c r="J9375" s="12"/>
      <c r="K9375" s="12"/>
      <c r="L9375" s="12"/>
      <c r="M9375" s="12"/>
      <c r="N9375" s="12"/>
    </row>
    <row r="9376" spans="1:14" x14ac:dyDescent="0.2">
      <c r="A9376" s="1">
        <v>49553</v>
      </c>
      <c r="B9376" s="4" t="s">
        <v>893</v>
      </c>
      <c r="C9376" s="5" t="str">
        <f t="shared" si="738"/>
        <v xml:space="preserve"> 7</v>
      </c>
      <c r="D9376" s="12" t="str">
        <f t="shared" si="734"/>
        <v>28</v>
      </c>
      <c r="E9376" s="12">
        <f t="shared" si="735"/>
        <v>5</v>
      </c>
      <c r="F9376" s="12" t="str">
        <f t="shared" si="736"/>
        <v>仏滅</v>
      </c>
      <c r="G9376" s="12" t="str">
        <f t="shared" si="737"/>
        <v>土</v>
      </c>
      <c r="J9376" s="12"/>
      <c r="K9376" s="12"/>
      <c r="L9376" s="12"/>
      <c r="M9376" s="12"/>
      <c r="N9376" s="12"/>
    </row>
    <row r="9377" spans="1:14" x14ac:dyDescent="0.2">
      <c r="A9377" s="1">
        <v>49554</v>
      </c>
      <c r="B9377" s="4" t="s">
        <v>894</v>
      </c>
      <c r="C9377" s="5" t="str">
        <f t="shared" si="738"/>
        <v xml:space="preserve"> 7</v>
      </c>
      <c r="D9377" s="12" t="str">
        <f t="shared" si="734"/>
        <v>29</v>
      </c>
      <c r="E9377" s="12">
        <f t="shared" si="735"/>
        <v>0</v>
      </c>
      <c r="F9377" s="12" t="str">
        <f t="shared" si="736"/>
        <v>大安</v>
      </c>
      <c r="G9377" s="12" t="str">
        <f t="shared" si="737"/>
        <v>日</v>
      </c>
      <c r="J9377" s="12"/>
      <c r="K9377" s="12"/>
      <c r="L9377" s="12"/>
      <c r="M9377" s="12"/>
      <c r="N9377" s="12"/>
    </row>
    <row r="9378" spans="1:14" x14ac:dyDescent="0.2">
      <c r="A9378" s="1">
        <v>49555</v>
      </c>
      <c r="B9378" s="4" t="s">
        <v>896</v>
      </c>
      <c r="C9378" s="5" t="str">
        <f t="shared" si="738"/>
        <v xml:space="preserve"> 8</v>
      </c>
      <c r="D9378" s="12" t="str">
        <f t="shared" si="734"/>
        <v>1</v>
      </c>
      <c r="E9378" s="12">
        <f t="shared" si="735"/>
        <v>3</v>
      </c>
      <c r="F9378" s="12" t="str">
        <f t="shared" si="736"/>
        <v>友引</v>
      </c>
      <c r="G9378" s="12" t="str">
        <f t="shared" si="737"/>
        <v>月</v>
      </c>
      <c r="J9378" s="12"/>
      <c r="K9378" s="12"/>
      <c r="L9378" s="12"/>
      <c r="M9378" s="12"/>
      <c r="N9378" s="12"/>
    </row>
    <row r="9379" spans="1:14" x14ac:dyDescent="0.2">
      <c r="A9379" s="1">
        <v>49556</v>
      </c>
      <c r="B9379" s="4" t="s">
        <v>897</v>
      </c>
      <c r="C9379" s="5" t="str">
        <f t="shared" si="738"/>
        <v xml:space="preserve"> 8</v>
      </c>
      <c r="D9379" s="12" t="str">
        <f t="shared" si="734"/>
        <v>2</v>
      </c>
      <c r="E9379" s="12">
        <f t="shared" si="735"/>
        <v>4</v>
      </c>
      <c r="F9379" s="12" t="str">
        <f t="shared" si="736"/>
        <v>先負</v>
      </c>
      <c r="G9379" s="12" t="str">
        <f t="shared" si="737"/>
        <v>火</v>
      </c>
      <c r="J9379" s="12"/>
      <c r="K9379" s="12"/>
      <c r="L9379" s="12"/>
      <c r="M9379" s="12"/>
      <c r="N9379" s="12"/>
    </row>
    <row r="9380" spans="1:14" x14ac:dyDescent="0.2">
      <c r="A9380" s="1">
        <v>49557</v>
      </c>
      <c r="B9380" s="4" t="s">
        <v>898</v>
      </c>
      <c r="C9380" s="5" t="str">
        <f t="shared" si="738"/>
        <v xml:space="preserve"> 8</v>
      </c>
      <c r="D9380" s="12" t="str">
        <f t="shared" si="734"/>
        <v>3</v>
      </c>
      <c r="E9380" s="12">
        <f t="shared" si="735"/>
        <v>5</v>
      </c>
      <c r="F9380" s="12" t="str">
        <f t="shared" si="736"/>
        <v>仏滅</v>
      </c>
      <c r="G9380" s="12" t="str">
        <f t="shared" si="737"/>
        <v>水</v>
      </c>
      <c r="J9380" s="12"/>
      <c r="K9380" s="12"/>
      <c r="L9380" s="12"/>
      <c r="M9380" s="12"/>
      <c r="N9380" s="12"/>
    </row>
    <row r="9381" spans="1:14" x14ac:dyDescent="0.2">
      <c r="A9381" s="1">
        <v>49558</v>
      </c>
      <c r="B9381" s="4" t="s">
        <v>899</v>
      </c>
      <c r="C9381" s="5" t="str">
        <f t="shared" si="738"/>
        <v xml:space="preserve"> 8</v>
      </c>
      <c r="D9381" s="12" t="str">
        <f t="shared" si="734"/>
        <v>4</v>
      </c>
      <c r="E9381" s="12">
        <f t="shared" si="735"/>
        <v>0</v>
      </c>
      <c r="F9381" s="12" t="str">
        <f t="shared" si="736"/>
        <v>大安</v>
      </c>
      <c r="G9381" s="12" t="str">
        <f t="shared" si="737"/>
        <v>木</v>
      </c>
      <c r="J9381" s="12"/>
      <c r="K9381" s="12"/>
      <c r="L9381" s="12"/>
      <c r="M9381" s="12"/>
      <c r="N9381" s="12"/>
    </row>
    <row r="9382" spans="1:14" x14ac:dyDescent="0.2">
      <c r="A9382" s="1">
        <v>49559</v>
      </c>
      <c r="B9382" s="4" t="s">
        <v>900</v>
      </c>
      <c r="C9382" s="5" t="str">
        <f t="shared" si="738"/>
        <v xml:space="preserve"> 8</v>
      </c>
      <c r="D9382" s="12" t="str">
        <f t="shared" si="734"/>
        <v>5</v>
      </c>
      <c r="E9382" s="12">
        <f t="shared" si="735"/>
        <v>1</v>
      </c>
      <c r="F9382" s="12" t="str">
        <f t="shared" si="736"/>
        <v>赤口</v>
      </c>
      <c r="G9382" s="12" t="str">
        <f t="shared" si="737"/>
        <v>金</v>
      </c>
      <c r="J9382" s="12"/>
      <c r="K9382" s="12"/>
      <c r="L9382" s="12"/>
      <c r="M9382" s="12"/>
      <c r="N9382" s="12"/>
    </row>
    <row r="9383" spans="1:14" x14ac:dyDescent="0.2">
      <c r="A9383" s="1">
        <v>49560</v>
      </c>
      <c r="B9383" s="4" t="s">
        <v>901</v>
      </c>
      <c r="C9383" s="5" t="str">
        <f t="shared" si="738"/>
        <v xml:space="preserve"> 8</v>
      </c>
      <c r="D9383" s="12" t="str">
        <f t="shared" si="734"/>
        <v>6</v>
      </c>
      <c r="E9383" s="12">
        <f t="shared" si="735"/>
        <v>2</v>
      </c>
      <c r="F9383" s="12" t="str">
        <f t="shared" si="736"/>
        <v>先勝</v>
      </c>
      <c r="G9383" s="12" t="str">
        <f t="shared" si="737"/>
        <v>土</v>
      </c>
      <c r="J9383" s="12"/>
      <c r="K9383" s="12"/>
      <c r="L9383" s="12"/>
      <c r="M9383" s="12"/>
      <c r="N9383" s="12"/>
    </row>
    <row r="9384" spans="1:14" x14ac:dyDescent="0.2">
      <c r="A9384" s="1">
        <v>49561</v>
      </c>
      <c r="B9384" s="4" t="s">
        <v>902</v>
      </c>
      <c r="C9384" s="5" t="str">
        <f t="shared" si="738"/>
        <v xml:space="preserve"> 8</v>
      </c>
      <c r="D9384" s="12" t="str">
        <f t="shared" si="734"/>
        <v>7</v>
      </c>
      <c r="E9384" s="12">
        <f t="shared" si="735"/>
        <v>3</v>
      </c>
      <c r="F9384" s="12" t="str">
        <f t="shared" si="736"/>
        <v>友引</v>
      </c>
      <c r="G9384" s="12" t="str">
        <f t="shared" si="737"/>
        <v>日</v>
      </c>
      <c r="J9384" s="12"/>
      <c r="K9384" s="12"/>
      <c r="L9384" s="12"/>
      <c r="M9384" s="12"/>
      <c r="N9384" s="12"/>
    </row>
    <row r="9385" spans="1:14" x14ac:dyDescent="0.2">
      <c r="A9385" s="1">
        <v>49562</v>
      </c>
      <c r="B9385" s="4" t="s">
        <v>903</v>
      </c>
      <c r="C9385" s="5" t="str">
        <f t="shared" si="738"/>
        <v xml:space="preserve"> 8</v>
      </c>
      <c r="D9385" s="12" t="str">
        <f t="shared" si="734"/>
        <v>8</v>
      </c>
      <c r="E9385" s="12">
        <f t="shared" si="735"/>
        <v>4</v>
      </c>
      <c r="F9385" s="12" t="str">
        <f t="shared" si="736"/>
        <v>先負</v>
      </c>
      <c r="G9385" s="12" t="str">
        <f t="shared" si="737"/>
        <v>月</v>
      </c>
      <c r="J9385" s="12"/>
      <c r="K9385" s="12"/>
      <c r="L9385" s="12"/>
      <c r="M9385" s="12"/>
      <c r="N9385" s="12"/>
    </row>
    <row r="9386" spans="1:14" x14ac:dyDescent="0.2">
      <c r="A9386" s="1">
        <v>49563</v>
      </c>
      <c r="B9386" s="4" t="s">
        <v>904</v>
      </c>
      <c r="C9386" s="5" t="str">
        <f t="shared" si="738"/>
        <v xml:space="preserve"> 8</v>
      </c>
      <c r="D9386" s="12" t="str">
        <f t="shared" si="734"/>
        <v>9</v>
      </c>
      <c r="E9386" s="12">
        <f t="shared" si="735"/>
        <v>5</v>
      </c>
      <c r="F9386" s="12" t="str">
        <f t="shared" si="736"/>
        <v>仏滅</v>
      </c>
      <c r="G9386" s="12" t="str">
        <f t="shared" si="737"/>
        <v>火</v>
      </c>
      <c r="J9386" s="12"/>
      <c r="K9386" s="12"/>
      <c r="L9386" s="12"/>
      <c r="M9386" s="12"/>
      <c r="N9386" s="12"/>
    </row>
    <row r="9387" spans="1:14" x14ac:dyDescent="0.2">
      <c r="A9387" s="1">
        <v>49564</v>
      </c>
      <c r="B9387" s="4" t="s">
        <v>905</v>
      </c>
      <c r="C9387" s="5" t="str">
        <f t="shared" si="738"/>
        <v xml:space="preserve"> 8</v>
      </c>
      <c r="D9387" s="12" t="str">
        <f t="shared" si="734"/>
        <v>10</v>
      </c>
      <c r="E9387" s="12">
        <f t="shared" si="735"/>
        <v>0</v>
      </c>
      <c r="F9387" s="12" t="str">
        <f t="shared" si="736"/>
        <v>大安</v>
      </c>
      <c r="G9387" s="12" t="str">
        <f t="shared" si="737"/>
        <v>水</v>
      </c>
      <c r="J9387" s="12"/>
      <c r="K9387" s="12"/>
      <c r="L9387" s="12"/>
      <c r="M9387" s="12"/>
      <c r="N9387" s="12"/>
    </row>
    <row r="9388" spans="1:14" x14ac:dyDescent="0.2">
      <c r="A9388" s="1">
        <v>49565</v>
      </c>
      <c r="B9388" s="4" t="s">
        <v>906</v>
      </c>
      <c r="C9388" s="5" t="str">
        <f t="shared" si="738"/>
        <v xml:space="preserve"> 8</v>
      </c>
      <c r="D9388" s="12" t="str">
        <f t="shared" si="734"/>
        <v>11</v>
      </c>
      <c r="E9388" s="12">
        <f t="shared" si="735"/>
        <v>1</v>
      </c>
      <c r="F9388" s="12" t="str">
        <f t="shared" si="736"/>
        <v>赤口</v>
      </c>
      <c r="G9388" s="12" t="str">
        <f t="shared" si="737"/>
        <v>木</v>
      </c>
      <c r="J9388" s="12"/>
      <c r="K9388" s="12"/>
      <c r="L9388" s="12"/>
      <c r="M9388" s="12"/>
      <c r="N9388" s="12"/>
    </row>
    <row r="9389" spans="1:14" x14ac:dyDescent="0.2">
      <c r="A9389" s="1">
        <v>49566</v>
      </c>
      <c r="B9389" s="4" t="s">
        <v>907</v>
      </c>
      <c r="C9389" s="5" t="str">
        <f t="shared" si="738"/>
        <v xml:space="preserve"> 8</v>
      </c>
      <c r="D9389" s="12" t="str">
        <f t="shared" si="734"/>
        <v>12</v>
      </c>
      <c r="E9389" s="12">
        <f t="shared" si="735"/>
        <v>2</v>
      </c>
      <c r="F9389" s="12" t="str">
        <f t="shared" si="736"/>
        <v>先勝</v>
      </c>
      <c r="G9389" s="12" t="str">
        <f t="shared" si="737"/>
        <v>金</v>
      </c>
      <c r="J9389" s="12"/>
      <c r="K9389" s="12"/>
      <c r="L9389" s="12"/>
      <c r="M9389" s="12"/>
      <c r="N9389" s="12"/>
    </row>
    <row r="9390" spans="1:14" x14ac:dyDescent="0.2">
      <c r="A9390" s="1">
        <v>49567</v>
      </c>
      <c r="B9390" s="4" t="s">
        <v>908</v>
      </c>
      <c r="C9390" s="5" t="str">
        <f t="shared" si="738"/>
        <v xml:space="preserve"> 8</v>
      </c>
      <c r="D9390" s="12" t="str">
        <f t="shared" ref="D9390:D9453" si="739">RIGHT(B9390,LEN(B9390)-FIND("/",B9390))</f>
        <v>13</v>
      </c>
      <c r="E9390" s="12">
        <f t="shared" si="735"/>
        <v>3</v>
      </c>
      <c r="F9390" s="12" t="str">
        <f t="shared" si="736"/>
        <v>友引</v>
      </c>
      <c r="G9390" s="12" t="str">
        <f t="shared" si="737"/>
        <v>土</v>
      </c>
      <c r="J9390" s="12"/>
      <c r="K9390" s="12"/>
      <c r="L9390" s="12"/>
      <c r="M9390" s="12"/>
      <c r="N9390" s="12"/>
    </row>
    <row r="9391" spans="1:14" x14ac:dyDescent="0.2">
      <c r="A9391" s="1">
        <v>49568</v>
      </c>
      <c r="B9391" s="4" t="s">
        <v>909</v>
      </c>
      <c r="C9391" s="5" t="str">
        <f t="shared" si="738"/>
        <v xml:space="preserve"> 8</v>
      </c>
      <c r="D9391" s="12" t="str">
        <f t="shared" si="739"/>
        <v>14</v>
      </c>
      <c r="E9391" s="12">
        <f t="shared" si="735"/>
        <v>4</v>
      </c>
      <c r="F9391" s="12" t="str">
        <f t="shared" si="736"/>
        <v>先負</v>
      </c>
      <c r="G9391" s="12" t="str">
        <f t="shared" si="737"/>
        <v>日</v>
      </c>
      <c r="J9391" s="12"/>
      <c r="K9391" s="12"/>
      <c r="L9391" s="12"/>
      <c r="M9391" s="12"/>
      <c r="N9391" s="12"/>
    </row>
    <row r="9392" spans="1:14" x14ac:dyDescent="0.2">
      <c r="A9392" s="1">
        <v>49569</v>
      </c>
      <c r="B9392" s="4" t="s">
        <v>910</v>
      </c>
      <c r="C9392" s="5" t="str">
        <f t="shared" si="738"/>
        <v xml:space="preserve"> 8</v>
      </c>
      <c r="D9392" s="12" t="str">
        <f t="shared" si="739"/>
        <v>15</v>
      </c>
      <c r="E9392" s="12">
        <f t="shared" si="735"/>
        <v>5</v>
      </c>
      <c r="F9392" s="12" t="str">
        <f t="shared" si="736"/>
        <v>仏滅</v>
      </c>
      <c r="G9392" s="12" t="str">
        <f t="shared" si="737"/>
        <v>月</v>
      </c>
      <c r="J9392" s="12"/>
      <c r="K9392" s="12"/>
      <c r="L9392" s="12"/>
      <c r="M9392" s="12"/>
      <c r="N9392" s="12"/>
    </row>
    <row r="9393" spans="1:14" x14ac:dyDescent="0.2">
      <c r="A9393" s="1">
        <v>49570</v>
      </c>
      <c r="B9393" s="4" t="s">
        <v>911</v>
      </c>
      <c r="C9393" s="5" t="str">
        <f t="shared" si="738"/>
        <v xml:space="preserve"> 8</v>
      </c>
      <c r="D9393" s="12" t="str">
        <f t="shared" si="739"/>
        <v>16</v>
      </c>
      <c r="E9393" s="12">
        <f t="shared" si="735"/>
        <v>0</v>
      </c>
      <c r="F9393" s="12" t="str">
        <f t="shared" si="736"/>
        <v>大安</v>
      </c>
      <c r="G9393" s="12" t="str">
        <f t="shared" si="737"/>
        <v>火</v>
      </c>
      <c r="J9393" s="12"/>
      <c r="K9393" s="12"/>
      <c r="L9393" s="12"/>
      <c r="M9393" s="12"/>
      <c r="N9393" s="12"/>
    </row>
    <row r="9394" spans="1:14" x14ac:dyDescent="0.2">
      <c r="A9394" s="1">
        <v>49571</v>
      </c>
      <c r="B9394" s="4" t="s">
        <v>912</v>
      </c>
      <c r="C9394" s="5" t="str">
        <f t="shared" si="738"/>
        <v xml:space="preserve"> 8</v>
      </c>
      <c r="D9394" s="12" t="str">
        <f t="shared" si="739"/>
        <v>17</v>
      </c>
      <c r="E9394" s="12">
        <f t="shared" si="735"/>
        <v>1</v>
      </c>
      <c r="F9394" s="12" t="str">
        <f t="shared" si="736"/>
        <v>赤口</v>
      </c>
      <c r="G9394" s="12" t="str">
        <f t="shared" si="737"/>
        <v>水</v>
      </c>
      <c r="J9394" s="12"/>
      <c r="K9394" s="12"/>
      <c r="L9394" s="12"/>
      <c r="M9394" s="12"/>
      <c r="N9394" s="12"/>
    </row>
    <row r="9395" spans="1:14" x14ac:dyDescent="0.2">
      <c r="A9395" s="1">
        <v>49572</v>
      </c>
      <c r="B9395" s="4" t="s">
        <v>913</v>
      </c>
      <c r="C9395" s="5" t="str">
        <f t="shared" si="738"/>
        <v xml:space="preserve"> 8</v>
      </c>
      <c r="D9395" s="12" t="str">
        <f t="shared" si="739"/>
        <v>18</v>
      </c>
      <c r="E9395" s="12">
        <f t="shared" si="735"/>
        <v>2</v>
      </c>
      <c r="F9395" s="12" t="str">
        <f t="shared" si="736"/>
        <v>先勝</v>
      </c>
      <c r="G9395" s="12" t="str">
        <f t="shared" si="737"/>
        <v>木</v>
      </c>
      <c r="J9395" s="12"/>
      <c r="K9395" s="12"/>
      <c r="L9395" s="12"/>
      <c r="M9395" s="12"/>
      <c r="N9395" s="12"/>
    </row>
    <row r="9396" spans="1:14" x14ac:dyDescent="0.2">
      <c r="A9396" s="1">
        <v>49573</v>
      </c>
      <c r="B9396" s="4" t="s">
        <v>914</v>
      </c>
      <c r="C9396" s="5" t="str">
        <f t="shared" si="738"/>
        <v xml:space="preserve"> 8</v>
      </c>
      <c r="D9396" s="12" t="str">
        <f t="shared" si="739"/>
        <v>19</v>
      </c>
      <c r="E9396" s="12">
        <f t="shared" ref="E9396:E9459" si="740">MOD(C9396+D9396,6)</f>
        <v>3</v>
      </c>
      <c r="F9396" s="12" t="str">
        <f t="shared" ref="F9396:F9459" si="741">VLOOKUP(E9396,$H$2:$I$7,2)</f>
        <v>友引</v>
      </c>
      <c r="G9396" s="12" t="str">
        <f t="shared" ref="G9396:G9459" si="742">TEXT(A9396,"aaa")</f>
        <v>金</v>
      </c>
      <c r="J9396" s="12"/>
      <c r="K9396" s="12"/>
      <c r="L9396" s="12"/>
      <c r="M9396" s="12"/>
      <c r="N9396" s="12"/>
    </row>
    <row r="9397" spans="1:14" x14ac:dyDescent="0.2">
      <c r="A9397" s="1">
        <v>49574</v>
      </c>
      <c r="B9397" s="4" t="s">
        <v>915</v>
      </c>
      <c r="C9397" s="5" t="str">
        <f t="shared" si="738"/>
        <v xml:space="preserve"> 8</v>
      </c>
      <c r="D9397" s="12" t="str">
        <f t="shared" si="739"/>
        <v>20</v>
      </c>
      <c r="E9397" s="12">
        <f t="shared" si="740"/>
        <v>4</v>
      </c>
      <c r="F9397" s="12" t="str">
        <f t="shared" si="741"/>
        <v>先負</v>
      </c>
      <c r="G9397" s="12" t="str">
        <f t="shared" si="742"/>
        <v>土</v>
      </c>
      <c r="J9397" s="12"/>
      <c r="K9397" s="12"/>
      <c r="L9397" s="12"/>
      <c r="M9397" s="12"/>
      <c r="N9397" s="12"/>
    </row>
    <row r="9398" spans="1:14" x14ac:dyDescent="0.2">
      <c r="A9398" s="1">
        <v>49575</v>
      </c>
      <c r="B9398" s="4" t="s">
        <v>916</v>
      </c>
      <c r="C9398" s="5" t="str">
        <f t="shared" si="738"/>
        <v xml:space="preserve"> 8</v>
      </c>
      <c r="D9398" s="12" t="str">
        <f t="shared" si="739"/>
        <v>21</v>
      </c>
      <c r="E9398" s="12">
        <f t="shared" si="740"/>
        <v>5</v>
      </c>
      <c r="F9398" s="12" t="str">
        <f t="shared" si="741"/>
        <v>仏滅</v>
      </c>
      <c r="G9398" s="12" t="str">
        <f t="shared" si="742"/>
        <v>日</v>
      </c>
      <c r="J9398" s="12"/>
      <c r="K9398" s="12"/>
      <c r="L9398" s="12"/>
      <c r="M9398" s="12"/>
      <c r="N9398" s="12"/>
    </row>
    <row r="9399" spans="1:14" x14ac:dyDescent="0.2">
      <c r="A9399" s="1">
        <v>49576</v>
      </c>
      <c r="B9399" s="4" t="s">
        <v>917</v>
      </c>
      <c r="C9399" s="5" t="str">
        <f t="shared" si="738"/>
        <v xml:space="preserve"> 8</v>
      </c>
      <c r="D9399" s="12" t="str">
        <f t="shared" si="739"/>
        <v>22</v>
      </c>
      <c r="E9399" s="12">
        <f t="shared" si="740"/>
        <v>0</v>
      </c>
      <c r="F9399" s="12" t="str">
        <f t="shared" si="741"/>
        <v>大安</v>
      </c>
      <c r="G9399" s="12" t="str">
        <f t="shared" si="742"/>
        <v>月</v>
      </c>
      <c r="J9399" s="12"/>
      <c r="K9399" s="12"/>
      <c r="L9399" s="12"/>
      <c r="M9399" s="12"/>
      <c r="N9399" s="12"/>
    </row>
    <row r="9400" spans="1:14" x14ac:dyDescent="0.2">
      <c r="A9400" s="1">
        <v>49577</v>
      </c>
      <c r="B9400" s="4" t="s">
        <v>918</v>
      </c>
      <c r="C9400" s="5" t="str">
        <f t="shared" si="738"/>
        <v xml:space="preserve"> 8</v>
      </c>
      <c r="D9400" s="12" t="str">
        <f t="shared" si="739"/>
        <v>23</v>
      </c>
      <c r="E9400" s="12">
        <f t="shared" si="740"/>
        <v>1</v>
      </c>
      <c r="F9400" s="12" t="str">
        <f t="shared" si="741"/>
        <v>赤口</v>
      </c>
      <c r="G9400" s="12" t="str">
        <f t="shared" si="742"/>
        <v>火</v>
      </c>
      <c r="J9400" s="12"/>
      <c r="K9400" s="12"/>
      <c r="L9400" s="12"/>
      <c r="M9400" s="12"/>
      <c r="N9400" s="12"/>
    </row>
    <row r="9401" spans="1:14" x14ac:dyDescent="0.2">
      <c r="A9401" s="1">
        <v>49578</v>
      </c>
      <c r="B9401" s="4" t="s">
        <v>919</v>
      </c>
      <c r="C9401" s="5" t="str">
        <f t="shared" si="738"/>
        <v xml:space="preserve"> 8</v>
      </c>
      <c r="D9401" s="12" t="str">
        <f t="shared" si="739"/>
        <v>24</v>
      </c>
      <c r="E9401" s="12">
        <f t="shared" si="740"/>
        <v>2</v>
      </c>
      <c r="F9401" s="12" t="str">
        <f t="shared" si="741"/>
        <v>先勝</v>
      </c>
      <c r="G9401" s="12" t="str">
        <f t="shared" si="742"/>
        <v>水</v>
      </c>
      <c r="J9401" s="12"/>
      <c r="K9401" s="12"/>
      <c r="L9401" s="12"/>
      <c r="M9401" s="12"/>
      <c r="N9401" s="12"/>
    </row>
    <row r="9402" spans="1:14" x14ac:dyDescent="0.2">
      <c r="A9402" s="1">
        <v>49579</v>
      </c>
      <c r="B9402" s="4" t="s">
        <v>920</v>
      </c>
      <c r="C9402" s="5" t="str">
        <f t="shared" si="738"/>
        <v xml:space="preserve"> 8</v>
      </c>
      <c r="D9402" s="12" t="str">
        <f t="shared" si="739"/>
        <v>25</v>
      </c>
      <c r="E9402" s="12">
        <f t="shared" si="740"/>
        <v>3</v>
      </c>
      <c r="F9402" s="12" t="str">
        <f t="shared" si="741"/>
        <v>友引</v>
      </c>
      <c r="G9402" s="12" t="str">
        <f t="shared" si="742"/>
        <v>木</v>
      </c>
      <c r="J9402" s="12"/>
      <c r="K9402" s="12"/>
      <c r="L9402" s="12"/>
      <c r="M9402" s="12"/>
      <c r="N9402" s="12"/>
    </row>
    <row r="9403" spans="1:14" x14ac:dyDescent="0.2">
      <c r="A9403" s="1">
        <v>49580</v>
      </c>
      <c r="B9403" s="4" t="s">
        <v>921</v>
      </c>
      <c r="C9403" s="5" t="str">
        <f t="shared" si="738"/>
        <v xml:space="preserve"> 8</v>
      </c>
      <c r="D9403" s="12" t="str">
        <f t="shared" si="739"/>
        <v>26</v>
      </c>
      <c r="E9403" s="12">
        <f t="shared" si="740"/>
        <v>4</v>
      </c>
      <c r="F9403" s="12" t="str">
        <f t="shared" si="741"/>
        <v>先負</v>
      </c>
      <c r="G9403" s="12" t="str">
        <f t="shared" si="742"/>
        <v>金</v>
      </c>
      <c r="J9403" s="12"/>
      <c r="K9403" s="12"/>
      <c r="L9403" s="12"/>
      <c r="M9403" s="12"/>
      <c r="N9403" s="12"/>
    </row>
    <row r="9404" spans="1:14" x14ac:dyDescent="0.2">
      <c r="A9404" s="1">
        <v>49581</v>
      </c>
      <c r="B9404" s="4" t="s">
        <v>922</v>
      </c>
      <c r="C9404" s="5" t="str">
        <f t="shared" si="738"/>
        <v xml:space="preserve"> 8</v>
      </c>
      <c r="D9404" s="12" t="str">
        <f t="shared" si="739"/>
        <v>27</v>
      </c>
      <c r="E9404" s="12">
        <f t="shared" si="740"/>
        <v>5</v>
      </c>
      <c r="F9404" s="12" t="str">
        <f t="shared" si="741"/>
        <v>仏滅</v>
      </c>
      <c r="G9404" s="12" t="str">
        <f t="shared" si="742"/>
        <v>土</v>
      </c>
      <c r="J9404" s="12"/>
      <c r="K9404" s="12"/>
      <c r="L9404" s="12"/>
      <c r="M9404" s="12"/>
      <c r="N9404" s="12"/>
    </row>
    <row r="9405" spans="1:14" x14ac:dyDescent="0.2">
      <c r="A9405" s="1">
        <v>49582</v>
      </c>
      <c r="B9405" s="4" t="s">
        <v>923</v>
      </c>
      <c r="C9405" s="5" t="str">
        <f t="shared" si="738"/>
        <v xml:space="preserve"> 8</v>
      </c>
      <c r="D9405" s="12" t="str">
        <f t="shared" si="739"/>
        <v>28</v>
      </c>
      <c r="E9405" s="12">
        <f t="shared" si="740"/>
        <v>0</v>
      </c>
      <c r="F9405" s="12" t="str">
        <f t="shared" si="741"/>
        <v>大安</v>
      </c>
      <c r="G9405" s="12" t="str">
        <f t="shared" si="742"/>
        <v>日</v>
      </c>
      <c r="J9405" s="12"/>
      <c r="K9405" s="12"/>
      <c r="L9405" s="12"/>
      <c r="M9405" s="12"/>
      <c r="N9405" s="12"/>
    </row>
    <row r="9406" spans="1:14" x14ac:dyDescent="0.2">
      <c r="A9406" s="1">
        <v>49583</v>
      </c>
      <c r="B9406" s="4" t="s">
        <v>924</v>
      </c>
      <c r="C9406" s="5" t="str">
        <f t="shared" si="738"/>
        <v xml:space="preserve"> 8</v>
      </c>
      <c r="D9406" s="12" t="str">
        <f t="shared" si="739"/>
        <v>29</v>
      </c>
      <c r="E9406" s="12">
        <f t="shared" si="740"/>
        <v>1</v>
      </c>
      <c r="F9406" s="12" t="str">
        <f t="shared" si="741"/>
        <v>赤口</v>
      </c>
      <c r="G9406" s="12" t="str">
        <f t="shared" si="742"/>
        <v>月</v>
      </c>
      <c r="J9406" s="12"/>
      <c r="K9406" s="12"/>
      <c r="L9406" s="12"/>
      <c r="M9406" s="12"/>
      <c r="N9406" s="12"/>
    </row>
    <row r="9407" spans="1:14" x14ac:dyDescent="0.2">
      <c r="A9407" s="1">
        <v>49584</v>
      </c>
      <c r="B9407" s="4" t="s">
        <v>925</v>
      </c>
      <c r="C9407" s="5" t="str">
        <f t="shared" si="738"/>
        <v xml:space="preserve"> 9</v>
      </c>
      <c r="D9407" s="12" t="str">
        <f t="shared" si="739"/>
        <v>1</v>
      </c>
      <c r="E9407" s="12">
        <f t="shared" si="740"/>
        <v>4</v>
      </c>
      <c r="F9407" s="12" t="str">
        <f t="shared" si="741"/>
        <v>先負</v>
      </c>
      <c r="G9407" s="12" t="str">
        <f t="shared" si="742"/>
        <v>火</v>
      </c>
      <c r="J9407" s="12"/>
      <c r="K9407" s="12"/>
      <c r="L9407" s="12"/>
      <c r="M9407" s="12"/>
      <c r="N9407" s="12"/>
    </row>
    <row r="9408" spans="1:14" x14ac:dyDescent="0.2">
      <c r="A9408" s="1">
        <v>49585</v>
      </c>
      <c r="B9408" s="4" t="s">
        <v>926</v>
      </c>
      <c r="C9408" s="5" t="str">
        <f t="shared" si="738"/>
        <v xml:space="preserve"> 9</v>
      </c>
      <c r="D9408" s="12" t="str">
        <f t="shared" si="739"/>
        <v>2</v>
      </c>
      <c r="E9408" s="12">
        <f t="shared" si="740"/>
        <v>5</v>
      </c>
      <c r="F9408" s="12" t="str">
        <f t="shared" si="741"/>
        <v>仏滅</v>
      </c>
      <c r="G9408" s="12" t="str">
        <f t="shared" si="742"/>
        <v>水</v>
      </c>
      <c r="J9408" s="12"/>
      <c r="K9408" s="12"/>
      <c r="L9408" s="12"/>
      <c r="M9408" s="12"/>
      <c r="N9408" s="12"/>
    </row>
    <row r="9409" spans="1:14" x14ac:dyDescent="0.2">
      <c r="A9409" s="1">
        <v>49586</v>
      </c>
      <c r="B9409" s="4" t="s">
        <v>927</v>
      </c>
      <c r="C9409" s="5" t="str">
        <f t="shared" si="738"/>
        <v xml:space="preserve"> 9</v>
      </c>
      <c r="D9409" s="12" t="str">
        <f t="shared" si="739"/>
        <v>3</v>
      </c>
      <c r="E9409" s="12">
        <f t="shared" si="740"/>
        <v>0</v>
      </c>
      <c r="F9409" s="12" t="str">
        <f t="shared" si="741"/>
        <v>大安</v>
      </c>
      <c r="G9409" s="12" t="str">
        <f t="shared" si="742"/>
        <v>木</v>
      </c>
      <c r="J9409" s="12"/>
      <c r="K9409" s="12"/>
      <c r="L9409" s="12"/>
      <c r="M9409" s="12"/>
      <c r="N9409" s="12"/>
    </row>
    <row r="9410" spans="1:14" x14ac:dyDescent="0.2">
      <c r="A9410" s="1">
        <v>49587</v>
      </c>
      <c r="B9410" s="4" t="s">
        <v>928</v>
      </c>
      <c r="C9410" s="5" t="str">
        <f t="shared" si="738"/>
        <v xml:space="preserve"> 9</v>
      </c>
      <c r="D9410" s="12" t="str">
        <f t="shared" si="739"/>
        <v>4</v>
      </c>
      <c r="E9410" s="12">
        <f t="shared" si="740"/>
        <v>1</v>
      </c>
      <c r="F9410" s="12" t="str">
        <f t="shared" si="741"/>
        <v>赤口</v>
      </c>
      <c r="G9410" s="12" t="str">
        <f t="shared" si="742"/>
        <v>金</v>
      </c>
      <c r="J9410" s="12"/>
      <c r="K9410" s="12"/>
      <c r="L9410" s="12"/>
      <c r="M9410" s="12"/>
      <c r="N9410" s="12"/>
    </row>
    <row r="9411" spans="1:14" x14ac:dyDescent="0.2">
      <c r="A9411" s="1">
        <v>49588</v>
      </c>
      <c r="B9411" s="4" t="s">
        <v>929</v>
      </c>
      <c r="C9411" s="5" t="str">
        <f t="shared" si="738"/>
        <v xml:space="preserve"> 9</v>
      </c>
      <c r="D9411" s="12" t="str">
        <f t="shared" si="739"/>
        <v>5</v>
      </c>
      <c r="E9411" s="12">
        <f t="shared" si="740"/>
        <v>2</v>
      </c>
      <c r="F9411" s="12" t="str">
        <f t="shared" si="741"/>
        <v>先勝</v>
      </c>
      <c r="G9411" s="12" t="str">
        <f t="shared" si="742"/>
        <v>土</v>
      </c>
      <c r="J9411" s="12"/>
      <c r="K9411" s="12"/>
      <c r="L9411" s="12"/>
      <c r="M9411" s="12"/>
      <c r="N9411" s="12"/>
    </row>
    <row r="9412" spans="1:14" x14ac:dyDescent="0.2">
      <c r="A9412" s="1">
        <v>49589</v>
      </c>
      <c r="B9412" s="4" t="s">
        <v>930</v>
      </c>
      <c r="C9412" s="5" t="str">
        <f t="shared" si="738"/>
        <v xml:space="preserve"> 9</v>
      </c>
      <c r="D9412" s="12" t="str">
        <f t="shared" si="739"/>
        <v>6</v>
      </c>
      <c r="E9412" s="12">
        <f t="shared" si="740"/>
        <v>3</v>
      </c>
      <c r="F9412" s="12" t="str">
        <f t="shared" si="741"/>
        <v>友引</v>
      </c>
      <c r="G9412" s="12" t="str">
        <f t="shared" si="742"/>
        <v>日</v>
      </c>
      <c r="J9412" s="12"/>
      <c r="K9412" s="12"/>
      <c r="L9412" s="12"/>
      <c r="M9412" s="12"/>
      <c r="N9412" s="12"/>
    </row>
    <row r="9413" spans="1:14" x14ac:dyDescent="0.2">
      <c r="A9413" s="1">
        <v>49590</v>
      </c>
      <c r="B9413" s="4" t="s">
        <v>931</v>
      </c>
      <c r="C9413" s="5" t="str">
        <f t="shared" si="738"/>
        <v xml:space="preserve"> 9</v>
      </c>
      <c r="D9413" s="12" t="str">
        <f t="shared" si="739"/>
        <v>7</v>
      </c>
      <c r="E9413" s="12">
        <f t="shared" si="740"/>
        <v>4</v>
      </c>
      <c r="F9413" s="12" t="str">
        <f t="shared" si="741"/>
        <v>先負</v>
      </c>
      <c r="G9413" s="12" t="str">
        <f t="shared" si="742"/>
        <v>月</v>
      </c>
      <c r="J9413" s="12"/>
      <c r="K9413" s="12"/>
      <c r="L9413" s="12"/>
      <c r="M9413" s="12"/>
      <c r="N9413" s="12"/>
    </row>
    <row r="9414" spans="1:14" x14ac:dyDescent="0.2">
      <c r="A9414" s="1">
        <v>49591</v>
      </c>
      <c r="B9414" s="4" t="s">
        <v>932</v>
      </c>
      <c r="C9414" s="5" t="str">
        <f t="shared" si="738"/>
        <v xml:space="preserve"> 9</v>
      </c>
      <c r="D9414" s="12" t="str">
        <f t="shared" si="739"/>
        <v>8</v>
      </c>
      <c r="E9414" s="12">
        <f t="shared" si="740"/>
        <v>5</v>
      </c>
      <c r="F9414" s="12" t="str">
        <f t="shared" si="741"/>
        <v>仏滅</v>
      </c>
      <c r="G9414" s="12" t="str">
        <f t="shared" si="742"/>
        <v>火</v>
      </c>
      <c r="J9414" s="12"/>
      <c r="K9414" s="12"/>
      <c r="L9414" s="12"/>
      <c r="M9414" s="12"/>
      <c r="N9414" s="12"/>
    </row>
    <row r="9415" spans="1:14" x14ac:dyDescent="0.2">
      <c r="A9415" s="1">
        <v>49592</v>
      </c>
      <c r="B9415" s="4" t="s">
        <v>933</v>
      </c>
      <c r="C9415" s="5" t="str">
        <f t="shared" si="738"/>
        <v xml:space="preserve"> 9</v>
      </c>
      <c r="D9415" s="12" t="str">
        <f t="shared" si="739"/>
        <v>9</v>
      </c>
      <c r="E9415" s="12">
        <f t="shared" si="740"/>
        <v>0</v>
      </c>
      <c r="F9415" s="12" t="str">
        <f t="shared" si="741"/>
        <v>大安</v>
      </c>
      <c r="G9415" s="12" t="str">
        <f t="shared" si="742"/>
        <v>水</v>
      </c>
      <c r="J9415" s="12"/>
      <c r="K9415" s="12"/>
      <c r="L9415" s="12"/>
      <c r="M9415" s="12"/>
      <c r="N9415" s="12"/>
    </row>
    <row r="9416" spans="1:14" x14ac:dyDescent="0.2">
      <c r="A9416" s="1">
        <v>49593</v>
      </c>
      <c r="B9416" s="4" t="s">
        <v>934</v>
      </c>
      <c r="C9416" s="5" t="str">
        <f t="shared" si="738"/>
        <v xml:space="preserve"> 9</v>
      </c>
      <c r="D9416" s="12" t="str">
        <f t="shared" si="739"/>
        <v>10</v>
      </c>
      <c r="E9416" s="12">
        <f t="shared" si="740"/>
        <v>1</v>
      </c>
      <c r="F9416" s="12" t="str">
        <f t="shared" si="741"/>
        <v>赤口</v>
      </c>
      <c r="G9416" s="12" t="str">
        <f t="shared" si="742"/>
        <v>木</v>
      </c>
      <c r="J9416" s="12"/>
      <c r="K9416" s="12"/>
      <c r="L9416" s="12"/>
      <c r="M9416" s="12"/>
      <c r="N9416" s="12"/>
    </row>
    <row r="9417" spans="1:14" x14ac:dyDescent="0.2">
      <c r="A9417" s="1">
        <v>49594</v>
      </c>
      <c r="B9417" s="4" t="s">
        <v>935</v>
      </c>
      <c r="C9417" s="5" t="str">
        <f t="shared" si="738"/>
        <v xml:space="preserve"> 9</v>
      </c>
      <c r="D9417" s="12" t="str">
        <f t="shared" si="739"/>
        <v>11</v>
      </c>
      <c r="E9417" s="12">
        <f t="shared" si="740"/>
        <v>2</v>
      </c>
      <c r="F9417" s="12" t="str">
        <f t="shared" si="741"/>
        <v>先勝</v>
      </c>
      <c r="G9417" s="12" t="str">
        <f t="shared" si="742"/>
        <v>金</v>
      </c>
      <c r="J9417" s="12"/>
      <c r="K9417" s="12"/>
      <c r="L9417" s="12"/>
      <c r="M9417" s="12"/>
      <c r="N9417" s="12"/>
    </row>
    <row r="9418" spans="1:14" x14ac:dyDescent="0.2">
      <c r="A9418" s="1">
        <v>49595</v>
      </c>
      <c r="B9418" s="4" t="s">
        <v>936</v>
      </c>
      <c r="C9418" s="5" t="str">
        <f t="shared" si="738"/>
        <v xml:space="preserve"> 9</v>
      </c>
      <c r="D9418" s="12" t="str">
        <f t="shared" si="739"/>
        <v>12</v>
      </c>
      <c r="E9418" s="12">
        <f t="shared" si="740"/>
        <v>3</v>
      </c>
      <c r="F9418" s="12" t="str">
        <f t="shared" si="741"/>
        <v>友引</v>
      </c>
      <c r="G9418" s="12" t="str">
        <f t="shared" si="742"/>
        <v>土</v>
      </c>
      <c r="J9418" s="12"/>
      <c r="K9418" s="12"/>
      <c r="L9418" s="12"/>
      <c r="M9418" s="12"/>
      <c r="N9418" s="12"/>
    </row>
    <row r="9419" spans="1:14" x14ac:dyDescent="0.2">
      <c r="A9419" s="1">
        <v>49596</v>
      </c>
      <c r="B9419" s="4" t="s">
        <v>937</v>
      </c>
      <c r="C9419" s="5" t="str">
        <f t="shared" si="738"/>
        <v xml:space="preserve"> 9</v>
      </c>
      <c r="D9419" s="12" t="str">
        <f t="shared" si="739"/>
        <v>13</v>
      </c>
      <c r="E9419" s="12">
        <f t="shared" si="740"/>
        <v>4</v>
      </c>
      <c r="F9419" s="12" t="str">
        <f t="shared" si="741"/>
        <v>先負</v>
      </c>
      <c r="G9419" s="12" t="str">
        <f t="shared" si="742"/>
        <v>日</v>
      </c>
      <c r="J9419" s="12"/>
      <c r="K9419" s="12"/>
      <c r="L9419" s="12"/>
      <c r="M9419" s="12"/>
      <c r="N9419" s="12"/>
    </row>
    <row r="9420" spans="1:14" x14ac:dyDescent="0.2">
      <c r="A9420" s="1">
        <v>49597</v>
      </c>
      <c r="B9420" s="4" t="s">
        <v>938</v>
      </c>
      <c r="C9420" s="5" t="str">
        <f t="shared" ref="C9420:C9483" si="743">SUBSTITUTE( LEFT(B9420,LEN(B9420)-(LEN(B9420)-FIND("/",B9420)+1)), "閏", "" )</f>
        <v xml:space="preserve"> 9</v>
      </c>
      <c r="D9420" s="12" t="str">
        <f t="shared" si="739"/>
        <v>14</v>
      </c>
      <c r="E9420" s="12">
        <f t="shared" si="740"/>
        <v>5</v>
      </c>
      <c r="F9420" s="12" t="str">
        <f t="shared" si="741"/>
        <v>仏滅</v>
      </c>
      <c r="G9420" s="12" t="str">
        <f t="shared" si="742"/>
        <v>月</v>
      </c>
      <c r="J9420" s="12"/>
      <c r="K9420" s="12"/>
      <c r="L9420" s="12"/>
      <c r="M9420" s="12"/>
      <c r="N9420" s="12"/>
    </row>
    <row r="9421" spans="1:14" x14ac:dyDescent="0.2">
      <c r="A9421" s="1">
        <v>49598</v>
      </c>
      <c r="B9421" s="4" t="s">
        <v>939</v>
      </c>
      <c r="C9421" s="5" t="str">
        <f t="shared" si="743"/>
        <v xml:space="preserve"> 9</v>
      </c>
      <c r="D9421" s="12" t="str">
        <f t="shared" si="739"/>
        <v>15</v>
      </c>
      <c r="E9421" s="12">
        <f t="shared" si="740"/>
        <v>0</v>
      </c>
      <c r="F9421" s="12" t="str">
        <f t="shared" si="741"/>
        <v>大安</v>
      </c>
      <c r="G9421" s="12" t="str">
        <f t="shared" si="742"/>
        <v>火</v>
      </c>
      <c r="J9421" s="12"/>
      <c r="K9421" s="12"/>
      <c r="L9421" s="12"/>
      <c r="M9421" s="12"/>
      <c r="N9421" s="12"/>
    </row>
    <row r="9422" spans="1:14" x14ac:dyDescent="0.2">
      <c r="A9422" s="1">
        <v>49599</v>
      </c>
      <c r="B9422" s="4" t="s">
        <v>940</v>
      </c>
      <c r="C9422" s="5" t="str">
        <f t="shared" si="743"/>
        <v xml:space="preserve"> 9</v>
      </c>
      <c r="D9422" s="12" t="str">
        <f t="shared" si="739"/>
        <v>16</v>
      </c>
      <c r="E9422" s="12">
        <f t="shared" si="740"/>
        <v>1</v>
      </c>
      <c r="F9422" s="12" t="str">
        <f t="shared" si="741"/>
        <v>赤口</v>
      </c>
      <c r="G9422" s="12" t="str">
        <f t="shared" si="742"/>
        <v>水</v>
      </c>
      <c r="J9422" s="12"/>
      <c r="K9422" s="12"/>
      <c r="L9422" s="12"/>
      <c r="M9422" s="12"/>
      <c r="N9422" s="12"/>
    </row>
    <row r="9423" spans="1:14" x14ac:dyDescent="0.2">
      <c r="A9423" s="1">
        <v>49600</v>
      </c>
      <c r="B9423" s="4" t="s">
        <v>941</v>
      </c>
      <c r="C9423" s="5" t="str">
        <f t="shared" si="743"/>
        <v xml:space="preserve"> 9</v>
      </c>
      <c r="D9423" s="12" t="str">
        <f t="shared" si="739"/>
        <v>17</v>
      </c>
      <c r="E9423" s="12">
        <f t="shared" si="740"/>
        <v>2</v>
      </c>
      <c r="F9423" s="12" t="str">
        <f t="shared" si="741"/>
        <v>先勝</v>
      </c>
      <c r="G9423" s="12" t="str">
        <f t="shared" si="742"/>
        <v>木</v>
      </c>
      <c r="J9423" s="12"/>
      <c r="K9423" s="12"/>
      <c r="L9423" s="12"/>
      <c r="M9423" s="12"/>
      <c r="N9423" s="12"/>
    </row>
    <row r="9424" spans="1:14" x14ac:dyDescent="0.2">
      <c r="A9424" s="1">
        <v>49601</v>
      </c>
      <c r="B9424" s="4" t="s">
        <v>942</v>
      </c>
      <c r="C9424" s="5" t="str">
        <f t="shared" si="743"/>
        <v xml:space="preserve"> 9</v>
      </c>
      <c r="D9424" s="12" t="str">
        <f t="shared" si="739"/>
        <v>18</v>
      </c>
      <c r="E9424" s="12">
        <f t="shared" si="740"/>
        <v>3</v>
      </c>
      <c r="F9424" s="12" t="str">
        <f t="shared" si="741"/>
        <v>友引</v>
      </c>
      <c r="G9424" s="12" t="str">
        <f t="shared" si="742"/>
        <v>金</v>
      </c>
      <c r="J9424" s="12"/>
      <c r="K9424" s="12"/>
      <c r="L9424" s="12"/>
      <c r="M9424" s="12"/>
      <c r="N9424" s="12"/>
    </row>
    <row r="9425" spans="1:14" x14ac:dyDescent="0.2">
      <c r="A9425" s="1">
        <v>49602</v>
      </c>
      <c r="B9425" s="4" t="s">
        <v>943</v>
      </c>
      <c r="C9425" s="5" t="str">
        <f t="shared" si="743"/>
        <v xml:space="preserve"> 9</v>
      </c>
      <c r="D9425" s="12" t="str">
        <f t="shared" si="739"/>
        <v>19</v>
      </c>
      <c r="E9425" s="12">
        <f t="shared" si="740"/>
        <v>4</v>
      </c>
      <c r="F9425" s="12" t="str">
        <f t="shared" si="741"/>
        <v>先負</v>
      </c>
      <c r="G9425" s="12" t="str">
        <f t="shared" si="742"/>
        <v>土</v>
      </c>
      <c r="J9425" s="12"/>
      <c r="K9425" s="12"/>
      <c r="L9425" s="12"/>
      <c r="M9425" s="12"/>
      <c r="N9425" s="12"/>
    </row>
    <row r="9426" spans="1:14" x14ac:dyDescent="0.2">
      <c r="A9426" s="1">
        <v>49603</v>
      </c>
      <c r="B9426" s="4" t="s">
        <v>944</v>
      </c>
      <c r="C9426" s="5" t="str">
        <f t="shared" si="743"/>
        <v xml:space="preserve"> 9</v>
      </c>
      <c r="D9426" s="12" t="str">
        <f t="shared" si="739"/>
        <v>20</v>
      </c>
      <c r="E9426" s="12">
        <f t="shared" si="740"/>
        <v>5</v>
      </c>
      <c r="F9426" s="12" t="str">
        <f t="shared" si="741"/>
        <v>仏滅</v>
      </c>
      <c r="G9426" s="12" t="str">
        <f t="shared" si="742"/>
        <v>日</v>
      </c>
      <c r="J9426" s="12"/>
      <c r="K9426" s="12"/>
      <c r="L9426" s="12"/>
      <c r="M9426" s="12"/>
      <c r="N9426" s="12"/>
    </row>
    <row r="9427" spans="1:14" x14ac:dyDescent="0.2">
      <c r="A9427" s="1">
        <v>49604</v>
      </c>
      <c r="B9427" s="4" t="s">
        <v>945</v>
      </c>
      <c r="C9427" s="5" t="str">
        <f t="shared" si="743"/>
        <v xml:space="preserve"> 9</v>
      </c>
      <c r="D9427" s="12" t="str">
        <f t="shared" si="739"/>
        <v>21</v>
      </c>
      <c r="E9427" s="12">
        <f t="shared" si="740"/>
        <v>0</v>
      </c>
      <c r="F9427" s="12" t="str">
        <f t="shared" si="741"/>
        <v>大安</v>
      </c>
      <c r="G9427" s="12" t="str">
        <f t="shared" si="742"/>
        <v>月</v>
      </c>
      <c r="J9427" s="12"/>
      <c r="K9427" s="12"/>
      <c r="L9427" s="12"/>
      <c r="M9427" s="12"/>
      <c r="N9427" s="12"/>
    </row>
    <row r="9428" spans="1:14" x14ac:dyDescent="0.2">
      <c r="A9428" s="1">
        <v>49605</v>
      </c>
      <c r="B9428" s="4" t="s">
        <v>946</v>
      </c>
      <c r="C9428" s="5" t="str">
        <f t="shared" si="743"/>
        <v xml:space="preserve"> 9</v>
      </c>
      <c r="D9428" s="12" t="str">
        <f t="shared" si="739"/>
        <v>22</v>
      </c>
      <c r="E9428" s="12">
        <f t="shared" si="740"/>
        <v>1</v>
      </c>
      <c r="F9428" s="12" t="str">
        <f t="shared" si="741"/>
        <v>赤口</v>
      </c>
      <c r="G9428" s="12" t="str">
        <f t="shared" si="742"/>
        <v>火</v>
      </c>
      <c r="J9428" s="12"/>
      <c r="K9428" s="12"/>
      <c r="L9428" s="12"/>
      <c r="M9428" s="12"/>
      <c r="N9428" s="12"/>
    </row>
    <row r="9429" spans="1:14" x14ac:dyDescent="0.2">
      <c r="A9429" s="1">
        <v>49606</v>
      </c>
      <c r="B9429" s="4" t="s">
        <v>947</v>
      </c>
      <c r="C9429" s="5" t="str">
        <f t="shared" si="743"/>
        <v xml:space="preserve"> 9</v>
      </c>
      <c r="D9429" s="12" t="str">
        <f t="shared" si="739"/>
        <v>23</v>
      </c>
      <c r="E9429" s="12">
        <f t="shared" si="740"/>
        <v>2</v>
      </c>
      <c r="F9429" s="12" t="str">
        <f t="shared" si="741"/>
        <v>先勝</v>
      </c>
      <c r="G9429" s="12" t="str">
        <f t="shared" si="742"/>
        <v>水</v>
      </c>
      <c r="J9429" s="12"/>
      <c r="K9429" s="12"/>
      <c r="L9429" s="12"/>
      <c r="M9429" s="12"/>
      <c r="N9429" s="12"/>
    </row>
    <row r="9430" spans="1:14" x14ac:dyDescent="0.2">
      <c r="A9430" s="1">
        <v>49607</v>
      </c>
      <c r="B9430" s="4" t="s">
        <v>948</v>
      </c>
      <c r="C9430" s="5" t="str">
        <f t="shared" si="743"/>
        <v xml:space="preserve"> 9</v>
      </c>
      <c r="D9430" s="12" t="str">
        <f t="shared" si="739"/>
        <v>24</v>
      </c>
      <c r="E9430" s="12">
        <f t="shared" si="740"/>
        <v>3</v>
      </c>
      <c r="F9430" s="12" t="str">
        <f t="shared" si="741"/>
        <v>友引</v>
      </c>
      <c r="G9430" s="12" t="str">
        <f t="shared" si="742"/>
        <v>木</v>
      </c>
      <c r="J9430" s="12"/>
      <c r="K9430" s="12"/>
      <c r="L9430" s="12"/>
      <c r="M9430" s="12"/>
      <c r="N9430" s="12"/>
    </row>
    <row r="9431" spans="1:14" x14ac:dyDescent="0.2">
      <c r="A9431" s="1">
        <v>49608</v>
      </c>
      <c r="B9431" s="4" t="s">
        <v>949</v>
      </c>
      <c r="C9431" s="5" t="str">
        <f t="shared" si="743"/>
        <v xml:space="preserve"> 9</v>
      </c>
      <c r="D9431" s="12" t="str">
        <f t="shared" si="739"/>
        <v>25</v>
      </c>
      <c r="E9431" s="12">
        <f t="shared" si="740"/>
        <v>4</v>
      </c>
      <c r="F9431" s="12" t="str">
        <f t="shared" si="741"/>
        <v>先負</v>
      </c>
      <c r="G9431" s="12" t="str">
        <f t="shared" si="742"/>
        <v>金</v>
      </c>
      <c r="J9431" s="12"/>
      <c r="K9431" s="12"/>
      <c r="L9431" s="12"/>
      <c r="M9431" s="12"/>
      <c r="N9431" s="12"/>
    </row>
    <row r="9432" spans="1:14" x14ac:dyDescent="0.2">
      <c r="A9432" s="1">
        <v>49609</v>
      </c>
      <c r="B9432" s="4" t="s">
        <v>950</v>
      </c>
      <c r="C9432" s="5" t="str">
        <f t="shared" si="743"/>
        <v xml:space="preserve"> 9</v>
      </c>
      <c r="D9432" s="12" t="str">
        <f t="shared" si="739"/>
        <v>26</v>
      </c>
      <c r="E9432" s="12">
        <f t="shared" si="740"/>
        <v>5</v>
      </c>
      <c r="F9432" s="12" t="str">
        <f t="shared" si="741"/>
        <v>仏滅</v>
      </c>
      <c r="G9432" s="12" t="str">
        <f t="shared" si="742"/>
        <v>土</v>
      </c>
      <c r="J9432" s="12"/>
      <c r="K9432" s="12"/>
      <c r="L9432" s="12"/>
      <c r="M9432" s="12"/>
      <c r="N9432" s="12"/>
    </row>
    <row r="9433" spans="1:14" x14ac:dyDescent="0.2">
      <c r="A9433" s="1">
        <v>49610</v>
      </c>
      <c r="B9433" s="4" t="s">
        <v>951</v>
      </c>
      <c r="C9433" s="5" t="str">
        <f t="shared" si="743"/>
        <v xml:space="preserve"> 9</v>
      </c>
      <c r="D9433" s="12" t="str">
        <f t="shared" si="739"/>
        <v>27</v>
      </c>
      <c r="E9433" s="12">
        <f t="shared" si="740"/>
        <v>0</v>
      </c>
      <c r="F9433" s="12" t="str">
        <f t="shared" si="741"/>
        <v>大安</v>
      </c>
      <c r="G9433" s="12" t="str">
        <f t="shared" si="742"/>
        <v>日</v>
      </c>
      <c r="J9433" s="12"/>
      <c r="K9433" s="12"/>
      <c r="L9433" s="12"/>
      <c r="M9433" s="12"/>
      <c r="N9433" s="12"/>
    </row>
    <row r="9434" spans="1:14" x14ac:dyDescent="0.2">
      <c r="A9434" s="1">
        <v>49611</v>
      </c>
      <c r="B9434" s="4" t="s">
        <v>952</v>
      </c>
      <c r="C9434" s="5" t="str">
        <f t="shared" si="743"/>
        <v xml:space="preserve"> 9</v>
      </c>
      <c r="D9434" s="12" t="str">
        <f t="shared" si="739"/>
        <v>28</v>
      </c>
      <c r="E9434" s="12">
        <f t="shared" si="740"/>
        <v>1</v>
      </c>
      <c r="F9434" s="12" t="str">
        <f t="shared" si="741"/>
        <v>赤口</v>
      </c>
      <c r="G9434" s="12" t="str">
        <f t="shared" si="742"/>
        <v>月</v>
      </c>
      <c r="J9434" s="12"/>
      <c r="K9434" s="12"/>
      <c r="L9434" s="12"/>
      <c r="M9434" s="12"/>
      <c r="N9434" s="12"/>
    </row>
    <row r="9435" spans="1:14" x14ac:dyDescent="0.2">
      <c r="A9435" s="1">
        <v>49612</v>
      </c>
      <c r="B9435" s="4" t="s">
        <v>953</v>
      </c>
      <c r="C9435" s="5" t="str">
        <f t="shared" si="743"/>
        <v xml:space="preserve"> 9</v>
      </c>
      <c r="D9435" s="12" t="str">
        <f t="shared" si="739"/>
        <v>29</v>
      </c>
      <c r="E9435" s="12">
        <f t="shared" si="740"/>
        <v>2</v>
      </c>
      <c r="F9435" s="12" t="str">
        <f t="shared" si="741"/>
        <v>先勝</v>
      </c>
      <c r="G9435" s="12" t="str">
        <f t="shared" si="742"/>
        <v>火</v>
      </c>
      <c r="J9435" s="12"/>
      <c r="K9435" s="12"/>
      <c r="L9435" s="12"/>
      <c r="M9435" s="12"/>
      <c r="N9435" s="12"/>
    </row>
    <row r="9436" spans="1:14" x14ac:dyDescent="0.2">
      <c r="A9436" s="1">
        <v>49613</v>
      </c>
      <c r="B9436" s="4" t="s">
        <v>954</v>
      </c>
      <c r="C9436" s="5" t="str">
        <f t="shared" si="743"/>
        <v xml:space="preserve"> 9</v>
      </c>
      <c r="D9436" s="12" t="str">
        <f t="shared" si="739"/>
        <v>30</v>
      </c>
      <c r="E9436" s="12">
        <f t="shared" si="740"/>
        <v>3</v>
      </c>
      <c r="F9436" s="12" t="str">
        <f t="shared" si="741"/>
        <v>友引</v>
      </c>
      <c r="G9436" s="12" t="str">
        <f t="shared" si="742"/>
        <v>水</v>
      </c>
      <c r="J9436" s="12"/>
      <c r="K9436" s="12"/>
      <c r="L9436" s="12"/>
      <c r="M9436" s="12"/>
      <c r="N9436" s="12"/>
    </row>
    <row r="9437" spans="1:14" x14ac:dyDescent="0.2">
      <c r="A9437" s="1">
        <v>49614</v>
      </c>
      <c r="B9437" s="4" t="s">
        <v>955</v>
      </c>
      <c r="C9437" s="5" t="str">
        <f t="shared" si="743"/>
        <v xml:space="preserve"> 10</v>
      </c>
      <c r="D9437" s="12" t="str">
        <f t="shared" si="739"/>
        <v>1</v>
      </c>
      <c r="E9437" s="12">
        <f t="shared" si="740"/>
        <v>5</v>
      </c>
      <c r="F9437" s="12" t="str">
        <f t="shared" si="741"/>
        <v>仏滅</v>
      </c>
      <c r="G9437" s="12" t="str">
        <f t="shared" si="742"/>
        <v>木</v>
      </c>
      <c r="J9437" s="12"/>
      <c r="K9437" s="12"/>
      <c r="L9437" s="12"/>
      <c r="M9437" s="12"/>
      <c r="N9437" s="12"/>
    </row>
    <row r="9438" spans="1:14" x14ac:dyDescent="0.2">
      <c r="A9438" s="1">
        <v>49615</v>
      </c>
      <c r="B9438" s="4" t="s">
        <v>956</v>
      </c>
      <c r="C9438" s="5" t="str">
        <f t="shared" si="743"/>
        <v xml:space="preserve"> 10</v>
      </c>
      <c r="D9438" s="12" t="str">
        <f t="shared" si="739"/>
        <v>2</v>
      </c>
      <c r="E9438" s="12">
        <f t="shared" si="740"/>
        <v>0</v>
      </c>
      <c r="F9438" s="12" t="str">
        <f t="shared" si="741"/>
        <v>大安</v>
      </c>
      <c r="G9438" s="12" t="str">
        <f t="shared" si="742"/>
        <v>金</v>
      </c>
      <c r="J9438" s="12"/>
      <c r="K9438" s="12"/>
      <c r="L9438" s="12"/>
      <c r="M9438" s="12"/>
      <c r="N9438" s="12"/>
    </row>
    <row r="9439" spans="1:14" x14ac:dyDescent="0.2">
      <c r="A9439" s="1">
        <v>49616</v>
      </c>
      <c r="B9439" s="4" t="s">
        <v>957</v>
      </c>
      <c r="C9439" s="5" t="str">
        <f t="shared" si="743"/>
        <v xml:space="preserve"> 10</v>
      </c>
      <c r="D9439" s="12" t="str">
        <f t="shared" si="739"/>
        <v>3</v>
      </c>
      <c r="E9439" s="12">
        <f t="shared" si="740"/>
        <v>1</v>
      </c>
      <c r="F9439" s="12" t="str">
        <f t="shared" si="741"/>
        <v>赤口</v>
      </c>
      <c r="G9439" s="12" t="str">
        <f t="shared" si="742"/>
        <v>土</v>
      </c>
      <c r="J9439" s="12"/>
      <c r="K9439" s="12"/>
      <c r="L9439" s="12"/>
      <c r="M9439" s="12"/>
      <c r="N9439" s="12"/>
    </row>
    <row r="9440" spans="1:14" x14ac:dyDescent="0.2">
      <c r="A9440" s="1">
        <v>49617</v>
      </c>
      <c r="B9440" s="4" t="s">
        <v>958</v>
      </c>
      <c r="C9440" s="5" t="str">
        <f t="shared" si="743"/>
        <v xml:space="preserve"> 10</v>
      </c>
      <c r="D9440" s="12" t="str">
        <f t="shared" si="739"/>
        <v>4</v>
      </c>
      <c r="E9440" s="12">
        <f t="shared" si="740"/>
        <v>2</v>
      </c>
      <c r="F9440" s="12" t="str">
        <f t="shared" si="741"/>
        <v>先勝</v>
      </c>
      <c r="G9440" s="12" t="str">
        <f t="shared" si="742"/>
        <v>日</v>
      </c>
      <c r="J9440" s="12"/>
      <c r="K9440" s="12"/>
      <c r="L9440" s="12"/>
      <c r="M9440" s="12"/>
      <c r="N9440" s="12"/>
    </row>
    <row r="9441" spans="1:14" x14ac:dyDescent="0.2">
      <c r="A9441" s="1">
        <v>49618</v>
      </c>
      <c r="B9441" s="4" t="s">
        <v>959</v>
      </c>
      <c r="C9441" s="5" t="str">
        <f t="shared" si="743"/>
        <v xml:space="preserve"> 10</v>
      </c>
      <c r="D9441" s="12" t="str">
        <f t="shared" si="739"/>
        <v>5</v>
      </c>
      <c r="E9441" s="12">
        <f t="shared" si="740"/>
        <v>3</v>
      </c>
      <c r="F9441" s="12" t="str">
        <f t="shared" si="741"/>
        <v>友引</v>
      </c>
      <c r="G9441" s="12" t="str">
        <f t="shared" si="742"/>
        <v>月</v>
      </c>
      <c r="J9441" s="12"/>
      <c r="K9441" s="12"/>
      <c r="L9441" s="12"/>
      <c r="M9441" s="12"/>
      <c r="N9441" s="12"/>
    </row>
    <row r="9442" spans="1:14" x14ac:dyDescent="0.2">
      <c r="A9442" s="1">
        <v>49619</v>
      </c>
      <c r="B9442" s="4" t="s">
        <v>960</v>
      </c>
      <c r="C9442" s="5" t="str">
        <f t="shared" si="743"/>
        <v xml:space="preserve"> 10</v>
      </c>
      <c r="D9442" s="12" t="str">
        <f t="shared" si="739"/>
        <v>6</v>
      </c>
      <c r="E9442" s="12">
        <f t="shared" si="740"/>
        <v>4</v>
      </c>
      <c r="F9442" s="12" t="str">
        <f t="shared" si="741"/>
        <v>先負</v>
      </c>
      <c r="G9442" s="12" t="str">
        <f t="shared" si="742"/>
        <v>火</v>
      </c>
      <c r="J9442" s="12"/>
      <c r="K9442" s="12"/>
      <c r="L9442" s="12"/>
      <c r="M9442" s="12"/>
      <c r="N9442" s="12"/>
    </row>
    <row r="9443" spans="1:14" x14ac:dyDescent="0.2">
      <c r="A9443" s="1">
        <v>49620</v>
      </c>
      <c r="B9443" s="4" t="s">
        <v>961</v>
      </c>
      <c r="C9443" s="5" t="str">
        <f t="shared" si="743"/>
        <v xml:space="preserve"> 10</v>
      </c>
      <c r="D9443" s="12" t="str">
        <f t="shared" si="739"/>
        <v>7</v>
      </c>
      <c r="E9443" s="12">
        <f t="shared" si="740"/>
        <v>5</v>
      </c>
      <c r="F9443" s="12" t="str">
        <f t="shared" si="741"/>
        <v>仏滅</v>
      </c>
      <c r="G9443" s="12" t="str">
        <f t="shared" si="742"/>
        <v>水</v>
      </c>
      <c r="J9443" s="12"/>
      <c r="K9443" s="12"/>
      <c r="L9443" s="12"/>
      <c r="M9443" s="12"/>
      <c r="N9443" s="12"/>
    </row>
    <row r="9444" spans="1:14" x14ac:dyDescent="0.2">
      <c r="A9444" s="1">
        <v>49621</v>
      </c>
      <c r="B9444" s="4" t="s">
        <v>962</v>
      </c>
      <c r="C9444" s="5" t="str">
        <f t="shared" si="743"/>
        <v xml:space="preserve"> 10</v>
      </c>
      <c r="D9444" s="12" t="str">
        <f t="shared" si="739"/>
        <v>8</v>
      </c>
      <c r="E9444" s="12">
        <f t="shared" si="740"/>
        <v>0</v>
      </c>
      <c r="F9444" s="12" t="str">
        <f t="shared" si="741"/>
        <v>大安</v>
      </c>
      <c r="G9444" s="12" t="str">
        <f t="shared" si="742"/>
        <v>木</v>
      </c>
      <c r="J9444" s="12"/>
      <c r="K9444" s="12"/>
      <c r="L9444" s="12"/>
      <c r="M9444" s="12"/>
      <c r="N9444" s="12"/>
    </row>
    <row r="9445" spans="1:14" x14ac:dyDescent="0.2">
      <c r="A9445" s="1">
        <v>49622</v>
      </c>
      <c r="B9445" s="4" t="s">
        <v>963</v>
      </c>
      <c r="C9445" s="5" t="str">
        <f t="shared" si="743"/>
        <v xml:space="preserve"> 10</v>
      </c>
      <c r="D9445" s="12" t="str">
        <f t="shared" si="739"/>
        <v>9</v>
      </c>
      <c r="E9445" s="12">
        <f t="shared" si="740"/>
        <v>1</v>
      </c>
      <c r="F9445" s="12" t="str">
        <f t="shared" si="741"/>
        <v>赤口</v>
      </c>
      <c r="G9445" s="12" t="str">
        <f t="shared" si="742"/>
        <v>金</v>
      </c>
      <c r="J9445" s="12"/>
      <c r="K9445" s="12"/>
      <c r="L9445" s="12"/>
      <c r="M9445" s="12"/>
      <c r="N9445" s="12"/>
    </row>
    <row r="9446" spans="1:14" x14ac:dyDescent="0.2">
      <c r="A9446" s="1">
        <v>49623</v>
      </c>
      <c r="B9446" s="4" t="s">
        <v>964</v>
      </c>
      <c r="C9446" s="5" t="str">
        <f t="shared" si="743"/>
        <v xml:space="preserve"> 10</v>
      </c>
      <c r="D9446" s="12" t="str">
        <f t="shared" si="739"/>
        <v>10</v>
      </c>
      <c r="E9446" s="12">
        <f t="shared" si="740"/>
        <v>2</v>
      </c>
      <c r="F9446" s="12" t="str">
        <f t="shared" si="741"/>
        <v>先勝</v>
      </c>
      <c r="G9446" s="12" t="str">
        <f t="shared" si="742"/>
        <v>土</v>
      </c>
      <c r="J9446" s="12"/>
      <c r="K9446" s="12"/>
      <c r="L9446" s="12"/>
      <c r="M9446" s="12"/>
      <c r="N9446" s="12"/>
    </row>
    <row r="9447" spans="1:14" x14ac:dyDescent="0.2">
      <c r="A9447" s="1">
        <v>49624</v>
      </c>
      <c r="B9447" s="4" t="s">
        <v>965</v>
      </c>
      <c r="C9447" s="5" t="str">
        <f t="shared" si="743"/>
        <v xml:space="preserve"> 10</v>
      </c>
      <c r="D9447" s="12" t="str">
        <f t="shared" si="739"/>
        <v>11</v>
      </c>
      <c r="E9447" s="12">
        <f t="shared" si="740"/>
        <v>3</v>
      </c>
      <c r="F9447" s="12" t="str">
        <f t="shared" si="741"/>
        <v>友引</v>
      </c>
      <c r="G9447" s="12" t="str">
        <f t="shared" si="742"/>
        <v>日</v>
      </c>
      <c r="J9447" s="12"/>
      <c r="K9447" s="12"/>
      <c r="L9447" s="12"/>
      <c r="M9447" s="12"/>
      <c r="N9447" s="12"/>
    </row>
    <row r="9448" spans="1:14" x14ac:dyDescent="0.2">
      <c r="A9448" s="1">
        <v>49625</v>
      </c>
      <c r="B9448" s="4" t="s">
        <v>966</v>
      </c>
      <c r="C9448" s="5" t="str">
        <f t="shared" si="743"/>
        <v xml:space="preserve"> 10</v>
      </c>
      <c r="D9448" s="12" t="str">
        <f t="shared" si="739"/>
        <v>12</v>
      </c>
      <c r="E9448" s="12">
        <f t="shared" si="740"/>
        <v>4</v>
      </c>
      <c r="F9448" s="12" t="str">
        <f t="shared" si="741"/>
        <v>先負</v>
      </c>
      <c r="G9448" s="12" t="str">
        <f t="shared" si="742"/>
        <v>月</v>
      </c>
      <c r="J9448" s="12"/>
      <c r="K9448" s="12"/>
      <c r="L9448" s="12"/>
      <c r="M9448" s="12"/>
      <c r="N9448" s="12"/>
    </row>
    <row r="9449" spans="1:14" x14ac:dyDescent="0.2">
      <c r="A9449" s="1">
        <v>49626</v>
      </c>
      <c r="B9449" s="4" t="s">
        <v>967</v>
      </c>
      <c r="C9449" s="5" t="str">
        <f t="shared" si="743"/>
        <v xml:space="preserve"> 10</v>
      </c>
      <c r="D9449" s="12" t="str">
        <f t="shared" si="739"/>
        <v>13</v>
      </c>
      <c r="E9449" s="12">
        <f t="shared" si="740"/>
        <v>5</v>
      </c>
      <c r="F9449" s="12" t="str">
        <f t="shared" si="741"/>
        <v>仏滅</v>
      </c>
      <c r="G9449" s="12" t="str">
        <f t="shared" si="742"/>
        <v>火</v>
      </c>
      <c r="J9449" s="12"/>
      <c r="K9449" s="12"/>
      <c r="L9449" s="12"/>
      <c r="M9449" s="12"/>
      <c r="N9449" s="12"/>
    </row>
    <row r="9450" spans="1:14" x14ac:dyDescent="0.2">
      <c r="A9450" s="1">
        <v>49627</v>
      </c>
      <c r="B9450" s="4" t="s">
        <v>968</v>
      </c>
      <c r="C9450" s="5" t="str">
        <f t="shared" si="743"/>
        <v xml:space="preserve"> 10</v>
      </c>
      <c r="D9450" s="12" t="str">
        <f t="shared" si="739"/>
        <v>14</v>
      </c>
      <c r="E9450" s="12">
        <f t="shared" si="740"/>
        <v>0</v>
      </c>
      <c r="F9450" s="12" t="str">
        <f t="shared" si="741"/>
        <v>大安</v>
      </c>
      <c r="G9450" s="12" t="str">
        <f t="shared" si="742"/>
        <v>水</v>
      </c>
      <c r="J9450" s="12"/>
      <c r="K9450" s="12"/>
      <c r="L9450" s="12"/>
      <c r="M9450" s="12"/>
      <c r="N9450" s="12"/>
    </row>
    <row r="9451" spans="1:14" x14ac:dyDescent="0.2">
      <c r="A9451" s="1">
        <v>49628</v>
      </c>
      <c r="B9451" s="4" t="s">
        <v>969</v>
      </c>
      <c r="C9451" s="5" t="str">
        <f t="shared" si="743"/>
        <v xml:space="preserve"> 10</v>
      </c>
      <c r="D9451" s="12" t="str">
        <f t="shared" si="739"/>
        <v>15</v>
      </c>
      <c r="E9451" s="12">
        <f t="shared" si="740"/>
        <v>1</v>
      </c>
      <c r="F9451" s="12" t="str">
        <f t="shared" si="741"/>
        <v>赤口</v>
      </c>
      <c r="G9451" s="12" t="str">
        <f t="shared" si="742"/>
        <v>木</v>
      </c>
      <c r="J9451" s="12"/>
      <c r="K9451" s="12"/>
      <c r="L9451" s="12"/>
      <c r="M9451" s="12"/>
      <c r="N9451" s="12"/>
    </row>
    <row r="9452" spans="1:14" x14ac:dyDescent="0.2">
      <c r="A9452" s="1">
        <v>49629</v>
      </c>
      <c r="B9452" s="4" t="s">
        <v>970</v>
      </c>
      <c r="C9452" s="5" t="str">
        <f t="shared" si="743"/>
        <v xml:space="preserve"> 10</v>
      </c>
      <c r="D9452" s="12" t="str">
        <f t="shared" si="739"/>
        <v>16</v>
      </c>
      <c r="E9452" s="12">
        <f t="shared" si="740"/>
        <v>2</v>
      </c>
      <c r="F9452" s="12" t="str">
        <f t="shared" si="741"/>
        <v>先勝</v>
      </c>
      <c r="G9452" s="12" t="str">
        <f t="shared" si="742"/>
        <v>金</v>
      </c>
      <c r="J9452" s="12"/>
      <c r="K9452" s="12"/>
      <c r="L9452" s="12"/>
      <c r="M9452" s="12"/>
      <c r="N9452" s="12"/>
    </row>
    <row r="9453" spans="1:14" x14ac:dyDescent="0.2">
      <c r="A9453" s="1">
        <v>49630</v>
      </c>
      <c r="B9453" s="4" t="s">
        <v>971</v>
      </c>
      <c r="C9453" s="5" t="str">
        <f t="shared" si="743"/>
        <v xml:space="preserve"> 10</v>
      </c>
      <c r="D9453" s="12" t="str">
        <f t="shared" si="739"/>
        <v>17</v>
      </c>
      <c r="E9453" s="12">
        <f t="shared" si="740"/>
        <v>3</v>
      </c>
      <c r="F9453" s="12" t="str">
        <f t="shared" si="741"/>
        <v>友引</v>
      </c>
      <c r="G9453" s="12" t="str">
        <f t="shared" si="742"/>
        <v>土</v>
      </c>
      <c r="J9453" s="12"/>
      <c r="K9453" s="12"/>
      <c r="L9453" s="12"/>
      <c r="M9453" s="12"/>
      <c r="N9453" s="12"/>
    </row>
    <row r="9454" spans="1:14" x14ac:dyDescent="0.2">
      <c r="A9454" s="1">
        <v>49631</v>
      </c>
      <c r="B9454" s="4" t="s">
        <v>972</v>
      </c>
      <c r="C9454" s="5" t="str">
        <f t="shared" si="743"/>
        <v xml:space="preserve"> 10</v>
      </c>
      <c r="D9454" s="12" t="str">
        <f t="shared" ref="D9454:D9517" si="744">RIGHT(B9454,LEN(B9454)-FIND("/",B9454))</f>
        <v>18</v>
      </c>
      <c r="E9454" s="12">
        <f t="shared" si="740"/>
        <v>4</v>
      </c>
      <c r="F9454" s="12" t="str">
        <f t="shared" si="741"/>
        <v>先負</v>
      </c>
      <c r="G9454" s="12" t="str">
        <f t="shared" si="742"/>
        <v>日</v>
      </c>
      <c r="J9454" s="12"/>
      <c r="K9454" s="12"/>
      <c r="L9454" s="12"/>
      <c r="M9454" s="12"/>
      <c r="N9454" s="12"/>
    </row>
    <row r="9455" spans="1:14" x14ac:dyDescent="0.2">
      <c r="A9455" s="1">
        <v>49632</v>
      </c>
      <c r="B9455" s="4" t="s">
        <v>973</v>
      </c>
      <c r="C9455" s="5" t="str">
        <f t="shared" si="743"/>
        <v xml:space="preserve"> 10</v>
      </c>
      <c r="D9455" s="12" t="str">
        <f t="shared" si="744"/>
        <v>19</v>
      </c>
      <c r="E9455" s="12">
        <f t="shared" si="740"/>
        <v>5</v>
      </c>
      <c r="F9455" s="12" t="str">
        <f t="shared" si="741"/>
        <v>仏滅</v>
      </c>
      <c r="G9455" s="12" t="str">
        <f t="shared" si="742"/>
        <v>月</v>
      </c>
      <c r="J9455" s="12"/>
      <c r="K9455" s="12"/>
      <c r="L9455" s="12"/>
      <c r="M9455" s="12"/>
      <c r="N9455" s="12"/>
    </row>
    <row r="9456" spans="1:14" x14ac:dyDescent="0.2">
      <c r="A9456" s="1">
        <v>49633</v>
      </c>
      <c r="B9456" s="4" t="s">
        <v>974</v>
      </c>
      <c r="C9456" s="5" t="str">
        <f t="shared" si="743"/>
        <v xml:space="preserve"> 10</v>
      </c>
      <c r="D9456" s="12" t="str">
        <f t="shared" si="744"/>
        <v>20</v>
      </c>
      <c r="E9456" s="12">
        <f t="shared" si="740"/>
        <v>0</v>
      </c>
      <c r="F9456" s="12" t="str">
        <f t="shared" si="741"/>
        <v>大安</v>
      </c>
      <c r="G9456" s="12" t="str">
        <f t="shared" si="742"/>
        <v>火</v>
      </c>
      <c r="J9456" s="12"/>
      <c r="K9456" s="12"/>
      <c r="L9456" s="12"/>
      <c r="M9456" s="12"/>
      <c r="N9456" s="12"/>
    </row>
    <row r="9457" spans="1:14" x14ac:dyDescent="0.2">
      <c r="A9457" s="1">
        <v>49634</v>
      </c>
      <c r="B9457" s="4" t="s">
        <v>975</v>
      </c>
      <c r="C9457" s="5" t="str">
        <f t="shared" si="743"/>
        <v xml:space="preserve"> 10</v>
      </c>
      <c r="D9457" s="12" t="str">
        <f t="shared" si="744"/>
        <v>21</v>
      </c>
      <c r="E9457" s="12">
        <f t="shared" si="740"/>
        <v>1</v>
      </c>
      <c r="F9457" s="12" t="str">
        <f t="shared" si="741"/>
        <v>赤口</v>
      </c>
      <c r="G9457" s="12" t="str">
        <f t="shared" si="742"/>
        <v>水</v>
      </c>
      <c r="J9457" s="12"/>
      <c r="K9457" s="12"/>
      <c r="L9457" s="12"/>
      <c r="M9457" s="12"/>
      <c r="N9457" s="12"/>
    </row>
    <row r="9458" spans="1:14" x14ac:dyDescent="0.2">
      <c r="A9458" s="1">
        <v>49635</v>
      </c>
      <c r="B9458" s="4" t="s">
        <v>976</v>
      </c>
      <c r="C9458" s="5" t="str">
        <f t="shared" si="743"/>
        <v xml:space="preserve"> 10</v>
      </c>
      <c r="D9458" s="12" t="str">
        <f t="shared" si="744"/>
        <v>22</v>
      </c>
      <c r="E9458" s="12">
        <f t="shared" si="740"/>
        <v>2</v>
      </c>
      <c r="F9458" s="12" t="str">
        <f t="shared" si="741"/>
        <v>先勝</v>
      </c>
      <c r="G9458" s="12" t="str">
        <f t="shared" si="742"/>
        <v>木</v>
      </c>
      <c r="J9458" s="12"/>
      <c r="K9458" s="12"/>
      <c r="L9458" s="12"/>
      <c r="M9458" s="12"/>
      <c r="N9458" s="12"/>
    </row>
    <row r="9459" spans="1:14" x14ac:dyDescent="0.2">
      <c r="A9459" s="1">
        <v>49636</v>
      </c>
      <c r="B9459" s="4" t="s">
        <v>977</v>
      </c>
      <c r="C9459" s="5" t="str">
        <f t="shared" si="743"/>
        <v xml:space="preserve"> 10</v>
      </c>
      <c r="D9459" s="12" t="str">
        <f t="shared" si="744"/>
        <v>23</v>
      </c>
      <c r="E9459" s="12">
        <f t="shared" si="740"/>
        <v>3</v>
      </c>
      <c r="F9459" s="12" t="str">
        <f t="shared" si="741"/>
        <v>友引</v>
      </c>
      <c r="G9459" s="12" t="str">
        <f t="shared" si="742"/>
        <v>金</v>
      </c>
      <c r="J9459" s="12"/>
      <c r="K9459" s="12"/>
      <c r="L9459" s="12"/>
      <c r="M9459" s="12"/>
      <c r="N9459" s="12"/>
    </row>
    <row r="9460" spans="1:14" x14ac:dyDescent="0.2">
      <c r="A9460" s="1">
        <v>49637</v>
      </c>
      <c r="B9460" s="4" t="s">
        <v>978</v>
      </c>
      <c r="C9460" s="5" t="str">
        <f t="shared" si="743"/>
        <v xml:space="preserve"> 10</v>
      </c>
      <c r="D9460" s="12" t="str">
        <f t="shared" si="744"/>
        <v>24</v>
      </c>
      <c r="E9460" s="12">
        <f t="shared" ref="E9460:E9523" si="745">MOD(C9460+D9460,6)</f>
        <v>4</v>
      </c>
      <c r="F9460" s="12" t="str">
        <f t="shared" ref="F9460:F9523" si="746">VLOOKUP(E9460,$H$2:$I$7,2)</f>
        <v>先負</v>
      </c>
      <c r="G9460" s="12" t="str">
        <f t="shared" ref="G9460:G9523" si="747">TEXT(A9460,"aaa")</f>
        <v>土</v>
      </c>
      <c r="J9460" s="12"/>
      <c r="K9460" s="12"/>
      <c r="L9460" s="12"/>
      <c r="M9460" s="12"/>
      <c r="N9460" s="12"/>
    </row>
    <row r="9461" spans="1:14" x14ac:dyDescent="0.2">
      <c r="A9461" s="1">
        <v>49638</v>
      </c>
      <c r="B9461" s="4" t="s">
        <v>979</v>
      </c>
      <c r="C9461" s="5" t="str">
        <f t="shared" si="743"/>
        <v xml:space="preserve"> 10</v>
      </c>
      <c r="D9461" s="12" t="str">
        <f t="shared" si="744"/>
        <v>25</v>
      </c>
      <c r="E9461" s="12">
        <f t="shared" si="745"/>
        <v>5</v>
      </c>
      <c r="F9461" s="12" t="str">
        <f t="shared" si="746"/>
        <v>仏滅</v>
      </c>
      <c r="G9461" s="12" t="str">
        <f t="shared" si="747"/>
        <v>日</v>
      </c>
      <c r="J9461" s="12"/>
      <c r="K9461" s="12"/>
      <c r="L9461" s="12"/>
      <c r="M9461" s="12"/>
      <c r="N9461" s="12"/>
    </row>
    <row r="9462" spans="1:14" x14ac:dyDescent="0.2">
      <c r="A9462" s="1">
        <v>49639</v>
      </c>
      <c r="B9462" s="4" t="s">
        <v>980</v>
      </c>
      <c r="C9462" s="5" t="str">
        <f t="shared" si="743"/>
        <v xml:space="preserve"> 10</v>
      </c>
      <c r="D9462" s="12" t="str">
        <f t="shared" si="744"/>
        <v>26</v>
      </c>
      <c r="E9462" s="12">
        <f t="shared" si="745"/>
        <v>0</v>
      </c>
      <c r="F9462" s="12" t="str">
        <f t="shared" si="746"/>
        <v>大安</v>
      </c>
      <c r="G9462" s="12" t="str">
        <f t="shared" si="747"/>
        <v>月</v>
      </c>
      <c r="J9462" s="12"/>
      <c r="K9462" s="12"/>
      <c r="L9462" s="12"/>
      <c r="M9462" s="12"/>
      <c r="N9462" s="12"/>
    </row>
    <row r="9463" spans="1:14" x14ac:dyDescent="0.2">
      <c r="A9463" s="1">
        <v>49640</v>
      </c>
      <c r="B9463" s="4" t="s">
        <v>981</v>
      </c>
      <c r="C9463" s="5" t="str">
        <f t="shared" si="743"/>
        <v xml:space="preserve"> 10</v>
      </c>
      <c r="D9463" s="12" t="str">
        <f t="shared" si="744"/>
        <v>27</v>
      </c>
      <c r="E9463" s="12">
        <f t="shared" si="745"/>
        <v>1</v>
      </c>
      <c r="F9463" s="12" t="str">
        <f t="shared" si="746"/>
        <v>赤口</v>
      </c>
      <c r="G9463" s="12" t="str">
        <f t="shared" si="747"/>
        <v>火</v>
      </c>
      <c r="J9463" s="12"/>
      <c r="K9463" s="12"/>
      <c r="L9463" s="12"/>
      <c r="M9463" s="12"/>
      <c r="N9463" s="12"/>
    </row>
    <row r="9464" spans="1:14" x14ac:dyDescent="0.2">
      <c r="A9464" s="1">
        <v>49641</v>
      </c>
      <c r="B9464" s="4" t="s">
        <v>982</v>
      </c>
      <c r="C9464" s="5" t="str">
        <f t="shared" si="743"/>
        <v xml:space="preserve"> 10</v>
      </c>
      <c r="D9464" s="12" t="str">
        <f t="shared" si="744"/>
        <v>28</v>
      </c>
      <c r="E9464" s="12">
        <f t="shared" si="745"/>
        <v>2</v>
      </c>
      <c r="F9464" s="12" t="str">
        <f t="shared" si="746"/>
        <v>先勝</v>
      </c>
      <c r="G9464" s="12" t="str">
        <f t="shared" si="747"/>
        <v>水</v>
      </c>
      <c r="J9464" s="12"/>
      <c r="K9464" s="12"/>
      <c r="L9464" s="12"/>
      <c r="M9464" s="12"/>
      <c r="N9464" s="12"/>
    </row>
    <row r="9465" spans="1:14" x14ac:dyDescent="0.2">
      <c r="A9465" s="1">
        <v>49642</v>
      </c>
      <c r="B9465" s="4" t="s">
        <v>983</v>
      </c>
      <c r="C9465" s="5" t="str">
        <f t="shared" si="743"/>
        <v xml:space="preserve"> 10</v>
      </c>
      <c r="D9465" s="12" t="str">
        <f t="shared" si="744"/>
        <v>29</v>
      </c>
      <c r="E9465" s="12">
        <f t="shared" si="745"/>
        <v>3</v>
      </c>
      <c r="F9465" s="12" t="str">
        <f t="shared" si="746"/>
        <v>友引</v>
      </c>
      <c r="G9465" s="12" t="str">
        <f t="shared" si="747"/>
        <v>木</v>
      </c>
      <c r="J9465" s="12"/>
      <c r="K9465" s="12"/>
      <c r="L9465" s="12"/>
      <c r="M9465" s="12"/>
      <c r="N9465" s="12"/>
    </row>
    <row r="9466" spans="1:14" x14ac:dyDescent="0.2">
      <c r="A9466" s="1">
        <v>49643</v>
      </c>
      <c r="B9466" s="4" t="s">
        <v>984</v>
      </c>
      <c r="C9466" s="5" t="str">
        <f t="shared" si="743"/>
        <v xml:space="preserve"> 10</v>
      </c>
      <c r="D9466" s="12" t="str">
        <f t="shared" si="744"/>
        <v>30</v>
      </c>
      <c r="E9466" s="12">
        <f t="shared" si="745"/>
        <v>4</v>
      </c>
      <c r="F9466" s="12" t="str">
        <f t="shared" si="746"/>
        <v>先負</v>
      </c>
      <c r="G9466" s="12" t="str">
        <f t="shared" si="747"/>
        <v>金</v>
      </c>
      <c r="J9466" s="12"/>
      <c r="K9466" s="12"/>
      <c r="L9466" s="12"/>
      <c r="M9466" s="12"/>
      <c r="N9466" s="12"/>
    </row>
    <row r="9467" spans="1:14" x14ac:dyDescent="0.2">
      <c r="A9467" s="1">
        <v>49644</v>
      </c>
      <c r="B9467" s="4" t="s">
        <v>985</v>
      </c>
      <c r="C9467" s="5" t="str">
        <f t="shared" si="743"/>
        <v xml:space="preserve"> 11</v>
      </c>
      <c r="D9467" s="12" t="str">
        <f t="shared" si="744"/>
        <v>1</v>
      </c>
      <c r="E9467" s="12">
        <f t="shared" si="745"/>
        <v>0</v>
      </c>
      <c r="F9467" s="12" t="str">
        <f t="shared" si="746"/>
        <v>大安</v>
      </c>
      <c r="G9467" s="12" t="str">
        <f t="shared" si="747"/>
        <v>土</v>
      </c>
      <c r="J9467" s="12"/>
      <c r="K9467" s="12"/>
      <c r="L9467" s="12"/>
      <c r="M9467" s="12"/>
      <c r="N9467" s="12"/>
    </row>
    <row r="9468" spans="1:14" x14ac:dyDescent="0.2">
      <c r="A9468" s="1">
        <v>49645</v>
      </c>
      <c r="B9468" s="4" t="s">
        <v>986</v>
      </c>
      <c r="C9468" s="5" t="str">
        <f t="shared" si="743"/>
        <v xml:space="preserve"> 11</v>
      </c>
      <c r="D9468" s="12" t="str">
        <f t="shared" si="744"/>
        <v>2</v>
      </c>
      <c r="E9468" s="12">
        <f t="shared" si="745"/>
        <v>1</v>
      </c>
      <c r="F9468" s="12" t="str">
        <f t="shared" si="746"/>
        <v>赤口</v>
      </c>
      <c r="G9468" s="12" t="str">
        <f t="shared" si="747"/>
        <v>日</v>
      </c>
      <c r="J9468" s="12"/>
      <c r="K9468" s="12"/>
      <c r="L9468" s="12"/>
      <c r="M9468" s="12"/>
      <c r="N9468" s="12"/>
    </row>
    <row r="9469" spans="1:14" x14ac:dyDescent="0.2">
      <c r="A9469" s="1">
        <v>49646</v>
      </c>
      <c r="B9469" s="4" t="s">
        <v>987</v>
      </c>
      <c r="C9469" s="5" t="str">
        <f t="shared" si="743"/>
        <v xml:space="preserve"> 11</v>
      </c>
      <c r="D9469" s="12" t="str">
        <f t="shared" si="744"/>
        <v>3</v>
      </c>
      <c r="E9469" s="12">
        <f t="shared" si="745"/>
        <v>2</v>
      </c>
      <c r="F9469" s="12" t="str">
        <f t="shared" si="746"/>
        <v>先勝</v>
      </c>
      <c r="G9469" s="12" t="str">
        <f t="shared" si="747"/>
        <v>月</v>
      </c>
      <c r="J9469" s="12"/>
      <c r="K9469" s="12"/>
      <c r="L9469" s="12"/>
      <c r="M9469" s="12"/>
      <c r="N9469" s="12"/>
    </row>
    <row r="9470" spans="1:14" x14ac:dyDescent="0.2">
      <c r="A9470" s="1">
        <v>49647</v>
      </c>
      <c r="B9470" s="4" t="s">
        <v>988</v>
      </c>
      <c r="C9470" s="5" t="str">
        <f t="shared" si="743"/>
        <v xml:space="preserve"> 11</v>
      </c>
      <c r="D9470" s="12" t="str">
        <f t="shared" si="744"/>
        <v>4</v>
      </c>
      <c r="E9470" s="12">
        <f t="shared" si="745"/>
        <v>3</v>
      </c>
      <c r="F9470" s="12" t="str">
        <f t="shared" si="746"/>
        <v>友引</v>
      </c>
      <c r="G9470" s="12" t="str">
        <f t="shared" si="747"/>
        <v>火</v>
      </c>
      <c r="J9470" s="12"/>
      <c r="K9470" s="12"/>
      <c r="L9470" s="12"/>
      <c r="M9470" s="12"/>
      <c r="N9470" s="12"/>
    </row>
    <row r="9471" spans="1:14" x14ac:dyDescent="0.2">
      <c r="A9471" s="1">
        <v>49648</v>
      </c>
      <c r="B9471" s="4" t="s">
        <v>989</v>
      </c>
      <c r="C9471" s="5" t="str">
        <f t="shared" si="743"/>
        <v xml:space="preserve"> 11</v>
      </c>
      <c r="D9471" s="12" t="str">
        <f t="shared" si="744"/>
        <v>5</v>
      </c>
      <c r="E9471" s="12">
        <f t="shared" si="745"/>
        <v>4</v>
      </c>
      <c r="F9471" s="12" t="str">
        <f t="shared" si="746"/>
        <v>先負</v>
      </c>
      <c r="G9471" s="12" t="str">
        <f t="shared" si="747"/>
        <v>水</v>
      </c>
      <c r="J9471" s="12"/>
      <c r="K9471" s="12"/>
      <c r="L9471" s="12"/>
      <c r="M9471" s="12"/>
      <c r="N9471" s="12"/>
    </row>
    <row r="9472" spans="1:14" x14ac:dyDescent="0.2">
      <c r="A9472" s="1">
        <v>49649</v>
      </c>
      <c r="B9472" s="4" t="s">
        <v>990</v>
      </c>
      <c r="C9472" s="5" t="str">
        <f t="shared" si="743"/>
        <v xml:space="preserve"> 11</v>
      </c>
      <c r="D9472" s="12" t="str">
        <f t="shared" si="744"/>
        <v>6</v>
      </c>
      <c r="E9472" s="12">
        <f t="shared" si="745"/>
        <v>5</v>
      </c>
      <c r="F9472" s="12" t="str">
        <f t="shared" si="746"/>
        <v>仏滅</v>
      </c>
      <c r="G9472" s="12" t="str">
        <f t="shared" si="747"/>
        <v>木</v>
      </c>
      <c r="J9472" s="12"/>
      <c r="K9472" s="12"/>
      <c r="L9472" s="12"/>
      <c r="M9472" s="12"/>
      <c r="N9472" s="12"/>
    </row>
    <row r="9473" spans="1:14" x14ac:dyDescent="0.2">
      <c r="A9473" s="1">
        <v>49650</v>
      </c>
      <c r="B9473" s="4" t="s">
        <v>991</v>
      </c>
      <c r="C9473" s="5" t="str">
        <f t="shared" si="743"/>
        <v xml:space="preserve"> 11</v>
      </c>
      <c r="D9473" s="12" t="str">
        <f t="shared" si="744"/>
        <v>7</v>
      </c>
      <c r="E9473" s="12">
        <f t="shared" si="745"/>
        <v>0</v>
      </c>
      <c r="F9473" s="12" t="str">
        <f t="shared" si="746"/>
        <v>大安</v>
      </c>
      <c r="G9473" s="12" t="str">
        <f t="shared" si="747"/>
        <v>金</v>
      </c>
      <c r="J9473" s="12"/>
      <c r="K9473" s="12"/>
      <c r="L9473" s="12"/>
      <c r="M9473" s="12"/>
      <c r="N9473" s="12"/>
    </row>
    <row r="9474" spans="1:14" x14ac:dyDescent="0.2">
      <c r="A9474" s="1">
        <v>49651</v>
      </c>
      <c r="B9474" s="4" t="s">
        <v>992</v>
      </c>
      <c r="C9474" s="5" t="str">
        <f t="shared" si="743"/>
        <v xml:space="preserve"> 11</v>
      </c>
      <c r="D9474" s="12" t="str">
        <f t="shared" si="744"/>
        <v>8</v>
      </c>
      <c r="E9474" s="12">
        <f t="shared" si="745"/>
        <v>1</v>
      </c>
      <c r="F9474" s="12" t="str">
        <f t="shared" si="746"/>
        <v>赤口</v>
      </c>
      <c r="G9474" s="12" t="str">
        <f t="shared" si="747"/>
        <v>土</v>
      </c>
      <c r="J9474" s="12"/>
      <c r="K9474" s="12"/>
      <c r="L9474" s="12"/>
      <c r="M9474" s="12"/>
      <c r="N9474" s="12"/>
    </row>
    <row r="9475" spans="1:14" x14ac:dyDescent="0.2">
      <c r="A9475" s="1">
        <v>49652</v>
      </c>
      <c r="B9475" s="4" t="s">
        <v>993</v>
      </c>
      <c r="C9475" s="5" t="str">
        <f t="shared" si="743"/>
        <v xml:space="preserve"> 11</v>
      </c>
      <c r="D9475" s="12" t="str">
        <f t="shared" si="744"/>
        <v>9</v>
      </c>
      <c r="E9475" s="12">
        <f t="shared" si="745"/>
        <v>2</v>
      </c>
      <c r="F9475" s="12" t="str">
        <f t="shared" si="746"/>
        <v>先勝</v>
      </c>
      <c r="G9475" s="12" t="str">
        <f t="shared" si="747"/>
        <v>日</v>
      </c>
      <c r="J9475" s="12"/>
      <c r="K9475" s="12"/>
      <c r="L9475" s="12"/>
      <c r="M9475" s="12"/>
      <c r="N9475" s="12"/>
    </row>
    <row r="9476" spans="1:14" x14ac:dyDescent="0.2">
      <c r="A9476" s="1">
        <v>49653</v>
      </c>
      <c r="B9476" s="4" t="s">
        <v>994</v>
      </c>
      <c r="C9476" s="5" t="str">
        <f t="shared" si="743"/>
        <v xml:space="preserve"> 11</v>
      </c>
      <c r="D9476" s="12" t="str">
        <f t="shared" si="744"/>
        <v>10</v>
      </c>
      <c r="E9476" s="12">
        <f t="shared" si="745"/>
        <v>3</v>
      </c>
      <c r="F9476" s="12" t="str">
        <f t="shared" si="746"/>
        <v>友引</v>
      </c>
      <c r="G9476" s="12" t="str">
        <f t="shared" si="747"/>
        <v>月</v>
      </c>
      <c r="J9476" s="12"/>
      <c r="K9476" s="12"/>
      <c r="L9476" s="12"/>
      <c r="M9476" s="12"/>
      <c r="N9476" s="12"/>
    </row>
    <row r="9477" spans="1:14" x14ac:dyDescent="0.2">
      <c r="A9477" s="1">
        <v>49654</v>
      </c>
      <c r="B9477" s="4" t="s">
        <v>995</v>
      </c>
      <c r="C9477" s="5" t="str">
        <f t="shared" si="743"/>
        <v xml:space="preserve"> 11</v>
      </c>
      <c r="D9477" s="12" t="str">
        <f t="shared" si="744"/>
        <v>11</v>
      </c>
      <c r="E9477" s="12">
        <f t="shared" si="745"/>
        <v>4</v>
      </c>
      <c r="F9477" s="12" t="str">
        <f t="shared" si="746"/>
        <v>先負</v>
      </c>
      <c r="G9477" s="12" t="str">
        <f t="shared" si="747"/>
        <v>火</v>
      </c>
      <c r="J9477" s="12"/>
      <c r="K9477" s="12"/>
      <c r="L9477" s="12"/>
      <c r="M9477" s="12"/>
      <c r="N9477" s="12"/>
    </row>
    <row r="9478" spans="1:14" x14ac:dyDescent="0.2">
      <c r="A9478" s="1">
        <v>49655</v>
      </c>
      <c r="B9478" s="4" t="s">
        <v>996</v>
      </c>
      <c r="C9478" s="5" t="str">
        <f t="shared" si="743"/>
        <v xml:space="preserve"> 11</v>
      </c>
      <c r="D9478" s="12" t="str">
        <f t="shared" si="744"/>
        <v>12</v>
      </c>
      <c r="E9478" s="12">
        <f t="shared" si="745"/>
        <v>5</v>
      </c>
      <c r="F9478" s="12" t="str">
        <f t="shared" si="746"/>
        <v>仏滅</v>
      </c>
      <c r="G9478" s="12" t="str">
        <f t="shared" si="747"/>
        <v>水</v>
      </c>
      <c r="J9478" s="12"/>
      <c r="K9478" s="12"/>
      <c r="L9478" s="12"/>
      <c r="M9478" s="12"/>
      <c r="N9478" s="12"/>
    </row>
    <row r="9479" spans="1:14" x14ac:dyDescent="0.2">
      <c r="A9479" s="1">
        <v>49656</v>
      </c>
      <c r="B9479" s="4" t="s">
        <v>997</v>
      </c>
      <c r="C9479" s="5" t="str">
        <f t="shared" si="743"/>
        <v xml:space="preserve"> 11</v>
      </c>
      <c r="D9479" s="12" t="str">
        <f t="shared" si="744"/>
        <v>13</v>
      </c>
      <c r="E9479" s="12">
        <f t="shared" si="745"/>
        <v>0</v>
      </c>
      <c r="F9479" s="12" t="str">
        <f t="shared" si="746"/>
        <v>大安</v>
      </c>
      <c r="G9479" s="12" t="str">
        <f t="shared" si="747"/>
        <v>木</v>
      </c>
      <c r="J9479" s="12"/>
      <c r="K9479" s="12"/>
      <c r="L9479" s="12"/>
      <c r="M9479" s="12"/>
      <c r="N9479" s="12"/>
    </row>
    <row r="9480" spans="1:14" x14ac:dyDescent="0.2">
      <c r="A9480" s="1">
        <v>49657</v>
      </c>
      <c r="B9480" s="4" t="s">
        <v>998</v>
      </c>
      <c r="C9480" s="5" t="str">
        <f t="shared" si="743"/>
        <v xml:space="preserve"> 11</v>
      </c>
      <c r="D9480" s="12" t="str">
        <f t="shared" si="744"/>
        <v>14</v>
      </c>
      <c r="E9480" s="12">
        <f t="shared" si="745"/>
        <v>1</v>
      </c>
      <c r="F9480" s="12" t="str">
        <f t="shared" si="746"/>
        <v>赤口</v>
      </c>
      <c r="G9480" s="12" t="str">
        <f t="shared" si="747"/>
        <v>金</v>
      </c>
      <c r="J9480" s="12"/>
      <c r="K9480" s="12"/>
      <c r="L9480" s="12"/>
      <c r="M9480" s="12"/>
      <c r="N9480" s="12"/>
    </row>
    <row r="9481" spans="1:14" x14ac:dyDescent="0.2">
      <c r="A9481" s="1">
        <v>49658</v>
      </c>
      <c r="B9481" s="4" t="s">
        <v>999</v>
      </c>
      <c r="C9481" s="5" t="str">
        <f t="shared" si="743"/>
        <v xml:space="preserve"> 11</v>
      </c>
      <c r="D9481" s="12" t="str">
        <f t="shared" si="744"/>
        <v>15</v>
      </c>
      <c r="E9481" s="12">
        <f t="shared" si="745"/>
        <v>2</v>
      </c>
      <c r="F9481" s="12" t="str">
        <f t="shared" si="746"/>
        <v>先勝</v>
      </c>
      <c r="G9481" s="12" t="str">
        <f t="shared" si="747"/>
        <v>土</v>
      </c>
      <c r="J9481" s="12"/>
      <c r="K9481" s="12"/>
      <c r="L9481" s="12"/>
      <c r="M9481" s="12"/>
      <c r="N9481" s="12"/>
    </row>
    <row r="9482" spans="1:14" x14ac:dyDescent="0.2">
      <c r="A9482" s="1">
        <v>49659</v>
      </c>
      <c r="B9482" s="4" t="s">
        <v>1000</v>
      </c>
      <c r="C9482" s="5" t="str">
        <f t="shared" si="743"/>
        <v xml:space="preserve"> 11</v>
      </c>
      <c r="D9482" s="12" t="str">
        <f t="shared" si="744"/>
        <v>16</v>
      </c>
      <c r="E9482" s="12">
        <f t="shared" si="745"/>
        <v>3</v>
      </c>
      <c r="F9482" s="12" t="str">
        <f t="shared" si="746"/>
        <v>友引</v>
      </c>
      <c r="G9482" s="12" t="str">
        <f t="shared" si="747"/>
        <v>日</v>
      </c>
      <c r="J9482" s="12"/>
      <c r="K9482" s="12"/>
      <c r="L9482" s="12"/>
      <c r="M9482" s="12"/>
      <c r="N9482" s="12"/>
    </row>
    <row r="9483" spans="1:14" x14ac:dyDescent="0.2">
      <c r="A9483" s="1">
        <v>49660</v>
      </c>
      <c r="B9483" s="4" t="s">
        <v>1001</v>
      </c>
      <c r="C9483" s="5" t="str">
        <f t="shared" si="743"/>
        <v xml:space="preserve"> 11</v>
      </c>
      <c r="D9483" s="12" t="str">
        <f t="shared" si="744"/>
        <v>17</v>
      </c>
      <c r="E9483" s="12">
        <f t="shared" si="745"/>
        <v>4</v>
      </c>
      <c r="F9483" s="12" t="str">
        <f t="shared" si="746"/>
        <v>先負</v>
      </c>
      <c r="G9483" s="12" t="str">
        <f t="shared" si="747"/>
        <v>月</v>
      </c>
      <c r="J9483" s="12"/>
      <c r="K9483" s="12"/>
      <c r="L9483" s="12"/>
      <c r="M9483" s="12"/>
      <c r="N9483" s="12"/>
    </row>
    <row r="9484" spans="1:14" x14ac:dyDescent="0.2">
      <c r="A9484" s="1">
        <v>49661</v>
      </c>
      <c r="B9484" s="4" t="s">
        <v>1002</v>
      </c>
      <c r="C9484" s="5" t="str">
        <f t="shared" ref="C9484:C9547" si="748">SUBSTITUTE( LEFT(B9484,LEN(B9484)-(LEN(B9484)-FIND("/",B9484)+1)), "閏", "" )</f>
        <v xml:space="preserve"> 11</v>
      </c>
      <c r="D9484" s="12" t="str">
        <f t="shared" si="744"/>
        <v>18</v>
      </c>
      <c r="E9484" s="12">
        <f t="shared" si="745"/>
        <v>5</v>
      </c>
      <c r="F9484" s="12" t="str">
        <f t="shared" si="746"/>
        <v>仏滅</v>
      </c>
      <c r="G9484" s="12" t="str">
        <f t="shared" si="747"/>
        <v>火</v>
      </c>
      <c r="J9484" s="12"/>
      <c r="K9484" s="12"/>
      <c r="L9484" s="12"/>
      <c r="M9484" s="12"/>
      <c r="N9484" s="12"/>
    </row>
    <row r="9485" spans="1:14" x14ac:dyDescent="0.2">
      <c r="A9485" s="1">
        <v>49662</v>
      </c>
      <c r="B9485" s="4" t="s">
        <v>1003</v>
      </c>
      <c r="C9485" s="5" t="str">
        <f t="shared" si="748"/>
        <v xml:space="preserve"> 11</v>
      </c>
      <c r="D9485" s="12" t="str">
        <f t="shared" si="744"/>
        <v>19</v>
      </c>
      <c r="E9485" s="12">
        <f t="shared" si="745"/>
        <v>0</v>
      </c>
      <c r="F9485" s="12" t="str">
        <f t="shared" si="746"/>
        <v>大安</v>
      </c>
      <c r="G9485" s="12" t="str">
        <f t="shared" si="747"/>
        <v>水</v>
      </c>
      <c r="J9485" s="12"/>
      <c r="K9485" s="12"/>
      <c r="L9485" s="12"/>
      <c r="M9485" s="12"/>
      <c r="N9485" s="12"/>
    </row>
    <row r="9486" spans="1:14" x14ac:dyDescent="0.2">
      <c r="A9486" s="1">
        <v>49663</v>
      </c>
      <c r="B9486" s="4" t="s">
        <v>1004</v>
      </c>
      <c r="C9486" s="5" t="str">
        <f t="shared" si="748"/>
        <v xml:space="preserve"> 11</v>
      </c>
      <c r="D9486" s="12" t="str">
        <f t="shared" si="744"/>
        <v>20</v>
      </c>
      <c r="E9486" s="12">
        <f t="shared" si="745"/>
        <v>1</v>
      </c>
      <c r="F9486" s="12" t="str">
        <f t="shared" si="746"/>
        <v>赤口</v>
      </c>
      <c r="G9486" s="12" t="str">
        <f t="shared" si="747"/>
        <v>木</v>
      </c>
      <c r="J9486" s="12"/>
      <c r="K9486" s="12"/>
      <c r="L9486" s="12"/>
      <c r="M9486" s="12"/>
      <c r="N9486" s="12"/>
    </row>
    <row r="9487" spans="1:14" x14ac:dyDescent="0.2">
      <c r="A9487" s="1">
        <v>49664</v>
      </c>
      <c r="B9487" s="4" t="s">
        <v>1005</v>
      </c>
      <c r="C9487" s="5" t="str">
        <f t="shared" si="748"/>
        <v xml:space="preserve"> 11</v>
      </c>
      <c r="D9487" s="12" t="str">
        <f t="shared" si="744"/>
        <v>21</v>
      </c>
      <c r="E9487" s="12">
        <f t="shared" si="745"/>
        <v>2</v>
      </c>
      <c r="F9487" s="12" t="str">
        <f t="shared" si="746"/>
        <v>先勝</v>
      </c>
      <c r="G9487" s="12" t="str">
        <f t="shared" si="747"/>
        <v>金</v>
      </c>
      <c r="J9487" s="12"/>
      <c r="K9487" s="12"/>
      <c r="L9487" s="12"/>
      <c r="M9487" s="12"/>
      <c r="N9487" s="12"/>
    </row>
    <row r="9488" spans="1:14" x14ac:dyDescent="0.2">
      <c r="A9488" s="1">
        <v>49665</v>
      </c>
      <c r="B9488" s="4" t="s">
        <v>1006</v>
      </c>
      <c r="C9488" s="5" t="str">
        <f t="shared" si="748"/>
        <v xml:space="preserve"> 11</v>
      </c>
      <c r="D9488" s="12" t="str">
        <f t="shared" si="744"/>
        <v>22</v>
      </c>
      <c r="E9488" s="12">
        <f t="shared" si="745"/>
        <v>3</v>
      </c>
      <c r="F9488" s="12" t="str">
        <f t="shared" si="746"/>
        <v>友引</v>
      </c>
      <c r="G9488" s="12" t="str">
        <f t="shared" si="747"/>
        <v>土</v>
      </c>
      <c r="J9488" s="12"/>
      <c r="K9488" s="12"/>
      <c r="L9488" s="12"/>
      <c r="M9488" s="12"/>
      <c r="N9488" s="12"/>
    </row>
    <row r="9489" spans="1:14" x14ac:dyDescent="0.2">
      <c r="A9489" s="1">
        <v>49666</v>
      </c>
      <c r="B9489" s="4" t="s">
        <v>1007</v>
      </c>
      <c r="C9489" s="5" t="str">
        <f t="shared" si="748"/>
        <v xml:space="preserve"> 11</v>
      </c>
      <c r="D9489" s="12" t="str">
        <f t="shared" si="744"/>
        <v>23</v>
      </c>
      <c r="E9489" s="12">
        <f t="shared" si="745"/>
        <v>4</v>
      </c>
      <c r="F9489" s="12" t="str">
        <f t="shared" si="746"/>
        <v>先負</v>
      </c>
      <c r="G9489" s="12" t="str">
        <f t="shared" si="747"/>
        <v>日</v>
      </c>
      <c r="J9489" s="12"/>
      <c r="K9489" s="12"/>
      <c r="L9489" s="12"/>
      <c r="M9489" s="12"/>
      <c r="N9489" s="12"/>
    </row>
    <row r="9490" spans="1:14" x14ac:dyDescent="0.2">
      <c r="A9490" s="1">
        <v>49667</v>
      </c>
      <c r="B9490" s="4" t="s">
        <v>1008</v>
      </c>
      <c r="C9490" s="5" t="str">
        <f t="shared" si="748"/>
        <v xml:space="preserve"> 11</v>
      </c>
      <c r="D9490" s="12" t="str">
        <f t="shared" si="744"/>
        <v>24</v>
      </c>
      <c r="E9490" s="12">
        <f t="shared" si="745"/>
        <v>5</v>
      </c>
      <c r="F9490" s="12" t="str">
        <f t="shared" si="746"/>
        <v>仏滅</v>
      </c>
      <c r="G9490" s="12" t="str">
        <f t="shared" si="747"/>
        <v>月</v>
      </c>
      <c r="J9490" s="12"/>
      <c r="K9490" s="12"/>
      <c r="L9490" s="12"/>
      <c r="M9490" s="12"/>
      <c r="N9490" s="12"/>
    </row>
    <row r="9491" spans="1:14" x14ac:dyDescent="0.2">
      <c r="A9491" s="1">
        <v>49668</v>
      </c>
      <c r="B9491" s="4" t="s">
        <v>1009</v>
      </c>
      <c r="C9491" s="5" t="str">
        <f t="shared" si="748"/>
        <v xml:space="preserve"> 11</v>
      </c>
      <c r="D9491" s="12" t="str">
        <f t="shared" si="744"/>
        <v>25</v>
      </c>
      <c r="E9491" s="12">
        <f t="shared" si="745"/>
        <v>0</v>
      </c>
      <c r="F9491" s="12" t="str">
        <f t="shared" si="746"/>
        <v>大安</v>
      </c>
      <c r="G9491" s="12" t="str">
        <f t="shared" si="747"/>
        <v>火</v>
      </c>
      <c r="J9491" s="12"/>
      <c r="K9491" s="12"/>
      <c r="L9491" s="12"/>
      <c r="M9491" s="12"/>
      <c r="N9491" s="12"/>
    </row>
    <row r="9492" spans="1:14" x14ac:dyDescent="0.2">
      <c r="A9492" s="1">
        <v>49669</v>
      </c>
      <c r="B9492" s="4" t="s">
        <v>1010</v>
      </c>
      <c r="C9492" s="5" t="str">
        <f t="shared" si="748"/>
        <v xml:space="preserve"> 11</v>
      </c>
      <c r="D9492" s="12" t="str">
        <f t="shared" si="744"/>
        <v>26</v>
      </c>
      <c r="E9492" s="12">
        <f t="shared" si="745"/>
        <v>1</v>
      </c>
      <c r="F9492" s="12" t="str">
        <f t="shared" si="746"/>
        <v>赤口</v>
      </c>
      <c r="G9492" s="12" t="str">
        <f t="shared" si="747"/>
        <v>水</v>
      </c>
      <c r="J9492" s="12"/>
      <c r="K9492" s="12"/>
      <c r="L9492" s="12"/>
      <c r="M9492" s="12"/>
      <c r="N9492" s="12"/>
    </row>
    <row r="9493" spans="1:14" x14ac:dyDescent="0.2">
      <c r="A9493" s="1">
        <v>49670</v>
      </c>
      <c r="B9493" s="4" t="s">
        <v>1011</v>
      </c>
      <c r="C9493" s="5" t="str">
        <f t="shared" si="748"/>
        <v xml:space="preserve"> 11</v>
      </c>
      <c r="D9493" s="12" t="str">
        <f t="shared" si="744"/>
        <v>27</v>
      </c>
      <c r="E9493" s="12">
        <f t="shared" si="745"/>
        <v>2</v>
      </c>
      <c r="F9493" s="12" t="str">
        <f t="shared" si="746"/>
        <v>先勝</v>
      </c>
      <c r="G9493" s="12" t="str">
        <f t="shared" si="747"/>
        <v>木</v>
      </c>
      <c r="J9493" s="12"/>
      <c r="K9493" s="12"/>
      <c r="L9493" s="12"/>
      <c r="M9493" s="12"/>
      <c r="N9493" s="12"/>
    </row>
    <row r="9494" spans="1:14" x14ac:dyDescent="0.2">
      <c r="A9494" s="1">
        <v>49671</v>
      </c>
      <c r="B9494" s="4" t="s">
        <v>1012</v>
      </c>
      <c r="C9494" s="5" t="str">
        <f t="shared" si="748"/>
        <v xml:space="preserve"> 11</v>
      </c>
      <c r="D9494" s="12" t="str">
        <f t="shared" si="744"/>
        <v>28</v>
      </c>
      <c r="E9494" s="12">
        <f t="shared" si="745"/>
        <v>3</v>
      </c>
      <c r="F9494" s="12" t="str">
        <f t="shared" si="746"/>
        <v>友引</v>
      </c>
      <c r="G9494" s="12" t="str">
        <f t="shared" si="747"/>
        <v>金</v>
      </c>
      <c r="J9494" s="12"/>
      <c r="K9494" s="12"/>
      <c r="L9494" s="12"/>
      <c r="M9494" s="12"/>
      <c r="N9494" s="12"/>
    </row>
    <row r="9495" spans="1:14" x14ac:dyDescent="0.2">
      <c r="A9495" s="1">
        <v>49672</v>
      </c>
      <c r="B9495" s="4" t="s">
        <v>1013</v>
      </c>
      <c r="C9495" s="5" t="str">
        <f t="shared" si="748"/>
        <v xml:space="preserve"> 11</v>
      </c>
      <c r="D9495" s="12" t="str">
        <f t="shared" si="744"/>
        <v>29</v>
      </c>
      <c r="E9495" s="12">
        <f t="shared" si="745"/>
        <v>4</v>
      </c>
      <c r="F9495" s="12" t="str">
        <f t="shared" si="746"/>
        <v>先負</v>
      </c>
      <c r="G9495" s="12" t="str">
        <f t="shared" si="747"/>
        <v>土</v>
      </c>
      <c r="J9495" s="12"/>
      <c r="K9495" s="12"/>
      <c r="L9495" s="12"/>
      <c r="M9495" s="12"/>
      <c r="N9495" s="12"/>
    </row>
    <row r="9496" spans="1:14" x14ac:dyDescent="0.2">
      <c r="A9496" s="1">
        <v>49673</v>
      </c>
      <c r="B9496" s="4" t="s">
        <v>1015</v>
      </c>
      <c r="C9496" s="5" t="str">
        <f t="shared" si="748"/>
        <v xml:space="preserve"> 12</v>
      </c>
      <c r="D9496" s="12" t="str">
        <f t="shared" si="744"/>
        <v>1</v>
      </c>
      <c r="E9496" s="12">
        <f t="shared" si="745"/>
        <v>1</v>
      </c>
      <c r="F9496" s="12" t="str">
        <f t="shared" si="746"/>
        <v>赤口</v>
      </c>
      <c r="G9496" s="12" t="str">
        <f t="shared" si="747"/>
        <v>日</v>
      </c>
      <c r="J9496" s="12"/>
      <c r="K9496" s="12"/>
      <c r="L9496" s="12"/>
      <c r="M9496" s="12"/>
      <c r="N9496" s="12"/>
    </row>
    <row r="9497" spans="1:14" x14ac:dyDescent="0.2">
      <c r="A9497" s="1">
        <v>49674</v>
      </c>
      <c r="B9497" s="4" t="s">
        <v>1016</v>
      </c>
      <c r="C9497" s="5" t="str">
        <f t="shared" si="748"/>
        <v xml:space="preserve"> 12</v>
      </c>
      <c r="D9497" s="12" t="str">
        <f t="shared" si="744"/>
        <v>2</v>
      </c>
      <c r="E9497" s="12">
        <f t="shared" si="745"/>
        <v>2</v>
      </c>
      <c r="F9497" s="12" t="str">
        <f t="shared" si="746"/>
        <v>先勝</v>
      </c>
      <c r="G9497" s="12" t="str">
        <f t="shared" si="747"/>
        <v>月</v>
      </c>
      <c r="J9497" s="12"/>
      <c r="K9497" s="12"/>
      <c r="L9497" s="12"/>
      <c r="M9497" s="12"/>
      <c r="N9497" s="12"/>
    </row>
    <row r="9498" spans="1:14" x14ac:dyDescent="0.2">
      <c r="A9498" s="1">
        <v>49675</v>
      </c>
      <c r="B9498" s="4" t="s">
        <v>1017</v>
      </c>
      <c r="C9498" s="5" t="str">
        <f t="shared" si="748"/>
        <v xml:space="preserve"> 12</v>
      </c>
      <c r="D9498" s="12" t="str">
        <f t="shared" si="744"/>
        <v>3</v>
      </c>
      <c r="E9498" s="12">
        <f t="shared" si="745"/>
        <v>3</v>
      </c>
      <c r="F9498" s="12" t="str">
        <f t="shared" si="746"/>
        <v>友引</v>
      </c>
      <c r="G9498" s="12" t="str">
        <f t="shared" si="747"/>
        <v>火</v>
      </c>
      <c r="J9498" s="12"/>
      <c r="K9498" s="12"/>
      <c r="L9498" s="12"/>
      <c r="M9498" s="12"/>
      <c r="N9498" s="12"/>
    </row>
    <row r="9499" spans="1:14" x14ac:dyDescent="0.2">
      <c r="A9499" s="1">
        <v>49676</v>
      </c>
      <c r="B9499" s="4" t="s">
        <v>1018</v>
      </c>
      <c r="C9499" s="5" t="str">
        <f t="shared" si="748"/>
        <v xml:space="preserve"> 12</v>
      </c>
      <c r="D9499" s="12" t="str">
        <f t="shared" si="744"/>
        <v>4</v>
      </c>
      <c r="E9499" s="12">
        <f t="shared" si="745"/>
        <v>4</v>
      </c>
      <c r="F9499" s="12" t="str">
        <f t="shared" si="746"/>
        <v>先負</v>
      </c>
      <c r="G9499" s="12" t="str">
        <f t="shared" si="747"/>
        <v>水</v>
      </c>
      <c r="J9499" s="12"/>
      <c r="K9499" s="12"/>
      <c r="L9499" s="12"/>
      <c r="M9499" s="12"/>
      <c r="N9499" s="12"/>
    </row>
    <row r="9500" spans="1:14" x14ac:dyDescent="0.2">
      <c r="A9500" s="1">
        <v>49677</v>
      </c>
      <c r="B9500" s="4" t="s">
        <v>1019</v>
      </c>
      <c r="C9500" s="5" t="str">
        <f t="shared" si="748"/>
        <v xml:space="preserve"> 12</v>
      </c>
      <c r="D9500" s="12" t="str">
        <f t="shared" si="744"/>
        <v>5</v>
      </c>
      <c r="E9500" s="12">
        <f t="shared" si="745"/>
        <v>5</v>
      </c>
      <c r="F9500" s="12" t="str">
        <f t="shared" si="746"/>
        <v>仏滅</v>
      </c>
      <c r="G9500" s="12" t="str">
        <f t="shared" si="747"/>
        <v>木</v>
      </c>
      <c r="J9500" s="12"/>
      <c r="K9500" s="12"/>
      <c r="L9500" s="12"/>
      <c r="M9500" s="12"/>
      <c r="N9500" s="12"/>
    </row>
    <row r="9501" spans="1:14" x14ac:dyDescent="0.2">
      <c r="A9501" s="1">
        <v>49678</v>
      </c>
      <c r="B9501" s="4" t="s">
        <v>1020</v>
      </c>
      <c r="C9501" s="5" t="str">
        <f t="shared" si="748"/>
        <v xml:space="preserve"> 12</v>
      </c>
      <c r="D9501" s="12" t="str">
        <f t="shared" si="744"/>
        <v>6</v>
      </c>
      <c r="E9501" s="12">
        <f t="shared" si="745"/>
        <v>0</v>
      </c>
      <c r="F9501" s="12" t="str">
        <f t="shared" si="746"/>
        <v>大安</v>
      </c>
      <c r="G9501" s="12" t="str">
        <f t="shared" si="747"/>
        <v>金</v>
      </c>
      <c r="J9501" s="12"/>
      <c r="K9501" s="12"/>
      <c r="L9501" s="12"/>
      <c r="M9501" s="12"/>
      <c r="N9501" s="12"/>
    </row>
    <row r="9502" spans="1:14" x14ac:dyDescent="0.2">
      <c r="A9502" s="1">
        <v>49679</v>
      </c>
      <c r="B9502" s="4" t="s">
        <v>1021</v>
      </c>
      <c r="C9502" s="5" t="str">
        <f t="shared" si="748"/>
        <v xml:space="preserve"> 12</v>
      </c>
      <c r="D9502" s="12" t="str">
        <f t="shared" si="744"/>
        <v>7</v>
      </c>
      <c r="E9502" s="12">
        <f t="shared" si="745"/>
        <v>1</v>
      </c>
      <c r="F9502" s="12" t="str">
        <f t="shared" si="746"/>
        <v>赤口</v>
      </c>
      <c r="G9502" s="12" t="str">
        <f t="shared" si="747"/>
        <v>土</v>
      </c>
      <c r="J9502" s="12"/>
      <c r="K9502" s="12"/>
      <c r="L9502" s="12"/>
      <c r="M9502" s="12"/>
      <c r="N9502" s="12"/>
    </row>
    <row r="9503" spans="1:14" x14ac:dyDescent="0.2">
      <c r="A9503" s="1">
        <v>49680</v>
      </c>
      <c r="B9503" s="4" t="s">
        <v>1022</v>
      </c>
      <c r="C9503" s="5" t="str">
        <f t="shared" si="748"/>
        <v xml:space="preserve"> 12</v>
      </c>
      <c r="D9503" s="12" t="str">
        <f t="shared" si="744"/>
        <v>8</v>
      </c>
      <c r="E9503" s="12">
        <f t="shared" si="745"/>
        <v>2</v>
      </c>
      <c r="F9503" s="12" t="str">
        <f t="shared" si="746"/>
        <v>先勝</v>
      </c>
      <c r="G9503" s="12" t="str">
        <f t="shared" si="747"/>
        <v>日</v>
      </c>
      <c r="J9503" s="12"/>
      <c r="K9503" s="12"/>
      <c r="L9503" s="12"/>
      <c r="M9503" s="12"/>
      <c r="N9503" s="12"/>
    </row>
    <row r="9504" spans="1:14" x14ac:dyDescent="0.2">
      <c r="A9504" s="1">
        <v>49681</v>
      </c>
      <c r="B9504" s="4" t="s">
        <v>1023</v>
      </c>
      <c r="C9504" s="5" t="str">
        <f t="shared" si="748"/>
        <v xml:space="preserve"> 12</v>
      </c>
      <c r="D9504" s="12" t="str">
        <f t="shared" si="744"/>
        <v>9</v>
      </c>
      <c r="E9504" s="12">
        <f t="shared" si="745"/>
        <v>3</v>
      </c>
      <c r="F9504" s="12" t="str">
        <f t="shared" si="746"/>
        <v>友引</v>
      </c>
      <c r="G9504" s="12" t="str">
        <f t="shared" si="747"/>
        <v>月</v>
      </c>
      <c r="J9504" s="12"/>
      <c r="K9504" s="12"/>
      <c r="L9504" s="12"/>
      <c r="M9504" s="12"/>
      <c r="N9504" s="12"/>
    </row>
    <row r="9505" spans="1:14" x14ac:dyDescent="0.2">
      <c r="A9505" s="1">
        <v>49682</v>
      </c>
      <c r="B9505" s="4" t="s">
        <v>1024</v>
      </c>
      <c r="C9505" s="5" t="str">
        <f t="shared" si="748"/>
        <v xml:space="preserve"> 12</v>
      </c>
      <c r="D9505" s="12" t="str">
        <f t="shared" si="744"/>
        <v>10</v>
      </c>
      <c r="E9505" s="12">
        <f t="shared" si="745"/>
        <v>4</v>
      </c>
      <c r="F9505" s="12" t="str">
        <f t="shared" si="746"/>
        <v>先負</v>
      </c>
      <c r="G9505" s="12" t="str">
        <f t="shared" si="747"/>
        <v>火</v>
      </c>
      <c r="J9505" s="12"/>
      <c r="K9505" s="12"/>
      <c r="L9505" s="12"/>
      <c r="M9505" s="12"/>
      <c r="N9505" s="12"/>
    </row>
    <row r="9506" spans="1:14" x14ac:dyDescent="0.2">
      <c r="A9506" s="1">
        <v>49683</v>
      </c>
      <c r="B9506" s="4" t="s">
        <v>1025</v>
      </c>
      <c r="C9506" s="5" t="str">
        <f t="shared" si="748"/>
        <v xml:space="preserve"> 12</v>
      </c>
      <c r="D9506" s="12" t="str">
        <f t="shared" si="744"/>
        <v>11</v>
      </c>
      <c r="E9506" s="12">
        <f t="shared" si="745"/>
        <v>5</v>
      </c>
      <c r="F9506" s="12" t="str">
        <f t="shared" si="746"/>
        <v>仏滅</v>
      </c>
      <c r="G9506" s="12" t="str">
        <f t="shared" si="747"/>
        <v>水</v>
      </c>
      <c r="J9506" s="12"/>
      <c r="K9506" s="12"/>
      <c r="L9506" s="12"/>
      <c r="M9506" s="12"/>
      <c r="N9506" s="12"/>
    </row>
    <row r="9507" spans="1:14" x14ac:dyDescent="0.2">
      <c r="A9507" s="1">
        <v>49684</v>
      </c>
      <c r="B9507" s="4" t="s">
        <v>1026</v>
      </c>
      <c r="C9507" s="5" t="str">
        <f t="shared" si="748"/>
        <v xml:space="preserve"> 12</v>
      </c>
      <c r="D9507" s="12" t="str">
        <f t="shared" si="744"/>
        <v>12</v>
      </c>
      <c r="E9507" s="12">
        <f t="shared" si="745"/>
        <v>0</v>
      </c>
      <c r="F9507" s="12" t="str">
        <f t="shared" si="746"/>
        <v>大安</v>
      </c>
      <c r="G9507" s="12" t="str">
        <f t="shared" si="747"/>
        <v>木</v>
      </c>
      <c r="J9507" s="12"/>
      <c r="K9507" s="12"/>
      <c r="L9507" s="12"/>
      <c r="M9507" s="12"/>
      <c r="N9507" s="12"/>
    </row>
    <row r="9508" spans="1:14" x14ac:dyDescent="0.2">
      <c r="A9508" s="1">
        <v>49685</v>
      </c>
      <c r="B9508" s="4" t="s">
        <v>1027</v>
      </c>
      <c r="C9508" s="5" t="str">
        <f t="shared" si="748"/>
        <v xml:space="preserve"> 12</v>
      </c>
      <c r="D9508" s="12" t="str">
        <f t="shared" si="744"/>
        <v>13</v>
      </c>
      <c r="E9508" s="12">
        <f t="shared" si="745"/>
        <v>1</v>
      </c>
      <c r="F9508" s="12" t="str">
        <f t="shared" si="746"/>
        <v>赤口</v>
      </c>
      <c r="G9508" s="12" t="str">
        <f t="shared" si="747"/>
        <v>金</v>
      </c>
      <c r="J9508" s="12"/>
      <c r="K9508" s="12"/>
      <c r="L9508" s="12"/>
      <c r="M9508" s="12"/>
      <c r="N9508" s="12"/>
    </row>
    <row r="9509" spans="1:14" x14ac:dyDescent="0.2">
      <c r="A9509" s="1">
        <v>49686</v>
      </c>
      <c r="B9509" s="4" t="s">
        <v>1028</v>
      </c>
      <c r="C9509" s="5" t="str">
        <f t="shared" si="748"/>
        <v xml:space="preserve"> 12</v>
      </c>
      <c r="D9509" s="12" t="str">
        <f t="shared" si="744"/>
        <v>14</v>
      </c>
      <c r="E9509" s="12">
        <f t="shared" si="745"/>
        <v>2</v>
      </c>
      <c r="F9509" s="12" t="str">
        <f t="shared" si="746"/>
        <v>先勝</v>
      </c>
      <c r="G9509" s="12" t="str">
        <f t="shared" si="747"/>
        <v>土</v>
      </c>
      <c r="J9509" s="12"/>
      <c r="K9509" s="12"/>
      <c r="L9509" s="12"/>
      <c r="M9509" s="12"/>
      <c r="N9509" s="12"/>
    </row>
    <row r="9510" spans="1:14" x14ac:dyDescent="0.2">
      <c r="A9510" s="1">
        <v>49687</v>
      </c>
      <c r="B9510" s="4" t="s">
        <v>1029</v>
      </c>
      <c r="C9510" s="5" t="str">
        <f t="shared" si="748"/>
        <v xml:space="preserve"> 12</v>
      </c>
      <c r="D9510" s="12" t="str">
        <f t="shared" si="744"/>
        <v>15</v>
      </c>
      <c r="E9510" s="12">
        <f t="shared" si="745"/>
        <v>3</v>
      </c>
      <c r="F9510" s="12" t="str">
        <f t="shared" si="746"/>
        <v>友引</v>
      </c>
      <c r="G9510" s="12" t="str">
        <f t="shared" si="747"/>
        <v>日</v>
      </c>
      <c r="J9510" s="12"/>
      <c r="K9510" s="12"/>
      <c r="L9510" s="12"/>
      <c r="M9510" s="12"/>
      <c r="N9510" s="12"/>
    </row>
    <row r="9511" spans="1:14" x14ac:dyDescent="0.2">
      <c r="A9511" s="1">
        <v>49688</v>
      </c>
      <c r="B9511" s="4" t="s">
        <v>1030</v>
      </c>
      <c r="C9511" s="5" t="str">
        <f t="shared" si="748"/>
        <v xml:space="preserve"> 12</v>
      </c>
      <c r="D9511" s="12" t="str">
        <f t="shared" si="744"/>
        <v>16</v>
      </c>
      <c r="E9511" s="12">
        <f t="shared" si="745"/>
        <v>4</v>
      </c>
      <c r="F9511" s="12" t="str">
        <f t="shared" si="746"/>
        <v>先負</v>
      </c>
      <c r="G9511" s="12" t="str">
        <f t="shared" si="747"/>
        <v>月</v>
      </c>
      <c r="J9511" s="12"/>
      <c r="K9511" s="12"/>
      <c r="L9511" s="12"/>
      <c r="M9511" s="12"/>
      <c r="N9511" s="12"/>
    </row>
    <row r="9512" spans="1:14" x14ac:dyDescent="0.2">
      <c r="A9512" s="1">
        <v>49689</v>
      </c>
      <c r="B9512" s="4" t="s">
        <v>1031</v>
      </c>
      <c r="C9512" s="5" t="str">
        <f t="shared" si="748"/>
        <v xml:space="preserve"> 12</v>
      </c>
      <c r="D9512" s="12" t="str">
        <f t="shared" si="744"/>
        <v>17</v>
      </c>
      <c r="E9512" s="12">
        <f t="shared" si="745"/>
        <v>5</v>
      </c>
      <c r="F9512" s="12" t="str">
        <f t="shared" si="746"/>
        <v>仏滅</v>
      </c>
      <c r="G9512" s="12" t="str">
        <f t="shared" si="747"/>
        <v>火</v>
      </c>
      <c r="J9512" s="12"/>
      <c r="K9512" s="12"/>
      <c r="L9512" s="12"/>
      <c r="M9512" s="12"/>
      <c r="N9512" s="12"/>
    </row>
    <row r="9513" spans="1:14" x14ac:dyDescent="0.2">
      <c r="A9513" s="1">
        <v>49690</v>
      </c>
      <c r="B9513" s="4" t="s">
        <v>1032</v>
      </c>
      <c r="C9513" s="5" t="str">
        <f t="shared" si="748"/>
        <v xml:space="preserve"> 12</v>
      </c>
      <c r="D9513" s="12" t="str">
        <f t="shared" si="744"/>
        <v>18</v>
      </c>
      <c r="E9513" s="12">
        <f t="shared" si="745"/>
        <v>0</v>
      </c>
      <c r="F9513" s="12" t="str">
        <f t="shared" si="746"/>
        <v>大安</v>
      </c>
      <c r="G9513" s="12" t="str">
        <f t="shared" si="747"/>
        <v>水</v>
      </c>
      <c r="J9513" s="12"/>
      <c r="K9513" s="12"/>
      <c r="L9513" s="12"/>
      <c r="M9513" s="12"/>
      <c r="N9513" s="12"/>
    </row>
    <row r="9514" spans="1:14" x14ac:dyDescent="0.2">
      <c r="A9514" s="1">
        <v>49691</v>
      </c>
      <c r="B9514" s="4" t="s">
        <v>1033</v>
      </c>
      <c r="C9514" s="5" t="str">
        <f t="shared" si="748"/>
        <v xml:space="preserve"> 12</v>
      </c>
      <c r="D9514" s="12" t="str">
        <f t="shared" si="744"/>
        <v>19</v>
      </c>
      <c r="E9514" s="12">
        <f t="shared" si="745"/>
        <v>1</v>
      </c>
      <c r="F9514" s="12" t="str">
        <f t="shared" si="746"/>
        <v>赤口</v>
      </c>
      <c r="G9514" s="12" t="str">
        <f t="shared" si="747"/>
        <v>木</v>
      </c>
      <c r="J9514" s="12"/>
      <c r="K9514" s="12"/>
      <c r="L9514" s="12"/>
      <c r="M9514" s="12"/>
      <c r="N9514" s="12"/>
    </row>
    <row r="9515" spans="1:14" x14ac:dyDescent="0.2">
      <c r="A9515" s="1">
        <v>49692</v>
      </c>
      <c r="B9515" s="4" t="s">
        <v>1034</v>
      </c>
      <c r="C9515" s="5" t="str">
        <f t="shared" si="748"/>
        <v xml:space="preserve"> 12</v>
      </c>
      <c r="D9515" s="12" t="str">
        <f t="shared" si="744"/>
        <v>20</v>
      </c>
      <c r="E9515" s="12">
        <f t="shared" si="745"/>
        <v>2</v>
      </c>
      <c r="F9515" s="12" t="str">
        <f t="shared" si="746"/>
        <v>先勝</v>
      </c>
      <c r="G9515" s="12" t="str">
        <f t="shared" si="747"/>
        <v>金</v>
      </c>
      <c r="J9515" s="12"/>
      <c r="K9515" s="12"/>
      <c r="L9515" s="12"/>
      <c r="M9515" s="12"/>
      <c r="N9515" s="12"/>
    </row>
    <row r="9516" spans="1:14" x14ac:dyDescent="0.2">
      <c r="A9516" s="1">
        <v>49693</v>
      </c>
      <c r="B9516" s="4" t="s">
        <v>1035</v>
      </c>
      <c r="C9516" s="5" t="str">
        <f t="shared" si="748"/>
        <v xml:space="preserve"> 12</v>
      </c>
      <c r="D9516" s="12" t="str">
        <f t="shared" si="744"/>
        <v>21</v>
      </c>
      <c r="E9516" s="12">
        <f t="shared" si="745"/>
        <v>3</v>
      </c>
      <c r="F9516" s="12" t="str">
        <f t="shared" si="746"/>
        <v>友引</v>
      </c>
      <c r="G9516" s="12" t="str">
        <f t="shared" si="747"/>
        <v>土</v>
      </c>
      <c r="J9516" s="12"/>
      <c r="K9516" s="12"/>
      <c r="L9516" s="12"/>
      <c r="M9516" s="12"/>
      <c r="N9516" s="12"/>
    </row>
    <row r="9517" spans="1:14" x14ac:dyDescent="0.2">
      <c r="A9517" s="1">
        <v>49694</v>
      </c>
      <c r="B9517" s="4" t="s">
        <v>1036</v>
      </c>
      <c r="C9517" s="5" t="str">
        <f t="shared" si="748"/>
        <v xml:space="preserve"> 12</v>
      </c>
      <c r="D9517" s="12" t="str">
        <f t="shared" si="744"/>
        <v>22</v>
      </c>
      <c r="E9517" s="12">
        <f t="shared" si="745"/>
        <v>4</v>
      </c>
      <c r="F9517" s="12" t="str">
        <f t="shared" si="746"/>
        <v>先負</v>
      </c>
      <c r="G9517" s="12" t="str">
        <f t="shared" si="747"/>
        <v>日</v>
      </c>
      <c r="J9517" s="12"/>
      <c r="K9517" s="12"/>
      <c r="L9517" s="12"/>
      <c r="M9517" s="12"/>
      <c r="N9517" s="12"/>
    </row>
    <row r="9518" spans="1:14" x14ac:dyDescent="0.2">
      <c r="A9518" s="1">
        <v>49695</v>
      </c>
      <c r="B9518" s="4" t="s">
        <v>1037</v>
      </c>
      <c r="C9518" s="5" t="str">
        <f t="shared" si="748"/>
        <v xml:space="preserve"> 12</v>
      </c>
      <c r="D9518" s="12" t="str">
        <f t="shared" ref="D9518:D9581" si="749">RIGHT(B9518,LEN(B9518)-FIND("/",B9518))</f>
        <v>23</v>
      </c>
      <c r="E9518" s="12">
        <f t="shared" si="745"/>
        <v>5</v>
      </c>
      <c r="F9518" s="12" t="str">
        <f t="shared" si="746"/>
        <v>仏滅</v>
      </c>
      <c r="G9518" s="12" t="str">
        <f t="shared" si="747"/>
        <v>月</v>
      </c>
      <c r="J9518" s="12"/>
      <c r="K9518" s="12"/>
      <c r="L9518" s="12"/>
      <c r="M9518" s="12"/>
      <c r="N9518" s="12"/>
    </row>
    <row r="9519" spans="1:14" x14ac:dyDescent="0.2">
      <c r="A9519" s="1">
        <v>49696</v>
      </c>
      <c r="B9519" s="4" t="s">
        <v>1038</v>
      </c>
      <c r="C9519" s="5" t="str">
        <f t="shared" si="748"/>
        <v xml:space="preserve"> 12</v>
      </c>
      <c r="D9519" s="12" t="str">
        <f t="shared" si="749"/>
        <v>24</v>
      </c>
      <c r="E9519" s="12">
        <f t="shared" si="745"/>
        <v>0</v>
      </c>
      <c r="F9519" s="12" t="str">
        <f t="shared" si="746"/>
        <v>大安</v>
      </c>
      <c r="G9519" s="12" t="str">
        <f t="shared" si="747"/>
        <v>火</v>
      </c>
      <c r="J9519" s="12"/>
      <c r="K9519" s="12"/>
      <c r="L9519" s="12"/>
      <c r="M9519" s="12"/>
      <c r="N9519" s="12"/>
    </row>
    <row r="9520" spans="1:14" x14ac:dyDescent="0.2">
      <c r="A9520" s="1">
        <v>49697</v>
      </c>
      <c r="B9520" s="4" t="s">
        <v>1039</v>
      </c>
      <c r="C9520" s="5" t="str">
        <f t="shared" si="748"/>
        <v xml:space="preserve"> 12</v>
      </c>
      <c r="D9520" s="12" t="str">
        <f t="shared" si="749"/>
        <v>25</v>
      </c>
      <c r="E9520" s="12">
        <f t="shared" si="745"/>
        <v>1</v>
      </c>
      <c r="F9520" s="12" t="str">
        <f t="shared" si="746"/>
        <v>赤口</v>
      </c>
      <c r="G9520" s="12" t="str">
        <f t="shared" si="747"/>
        <v>水</v>
      </c>
      <c r="J9520" s="12"/>
      <c r="K9520" s="12"/>
      <c r="L9520" s="12"/>
      <c r="M9520" s="12"/>
      <c r="N9520" s="12"/>
    </row>
    <row r="9521" spans="1:14" x14ac:dyDescent="0.2">
      <c r="A9521" s="1">
        <v>49698</v>
      </c>
      <c r="B9521" s="4" t="s">
        <v>1040</v>
      </c>
      <c r="C9521" s="5" t="str">
        <f t="shared" si="748"/>
        <v xml:space="preserve"> 12</v>
      </c>
      <c r="D9521" s="12" t="str">
        <f t="shared" si="749"/>
        <v>26</v>
      </c>
      <c r="E9521" s="12">
        <f t="shared" si="745"/>
        <v>2</v>
      </c>
      <c r="F9521" s="12" t="str">
        <f t="shared" si="746"/>
        <v>先勝</v>
      </c>
      <c r="G9521" s="12" t="str">
        <f t="shared" si="747"/>
        <v>木</v>
      </c>
      <c r="J9521" s="12"/>
      <c r="K9521" s="12"/>
      <c r="L9521" s="12"/>
      <c r="M9521" s="12"/>
      <c r="N9521" s="12"/>
    </row>
    <row r="9522" spans="1:14" x14ac:dyDescent="0.2">
      <c r="A9522" s="1">
        <v>49699</v>
      </c>
      <c r="B9522" s="4" t="s">
        <v>1041</v>
      </c>
      <c r="C9522" s="5" t="str">
        <f t="shared" si="748"/>
        <v xml:space="preserve"> 12</v>
      </c>
      <c r="D9522" s="12" t="str">
        <f t="shared" si="749"/>
        <v>27</v>
      </c>
      <c r="E9522" s="12">
        <f t="shared" si="745"/>
        <v>3</v>
      </c>
      <c r="F9522" s="12" t="str">
        <f t="shared" si="746"/>
        <v>友引</v>
      </c>
      <c r="G9522" s="12" t="str">
        <f t="shared" si="747"/>
        <v>金</v>
      </c>
      <c r="J9522" s="12"/>
      <c r="K9522" s="12"/>
      <c r="L9522" s="12"/>
      <c r="M9522" s="12"/>
      <c r="N9522" s="12"/>
    </row>
    <row r="9523" spans="1:14" x14ac:dyDescent="0.2">
      <c r="A9523" s="1">
        <v>49700</v>
      </c>
      <c r="B9523" s="4" t="s">
        <v>1042</v>
      </c>
      <c r="C9523" s="5" t="str">
        <f t="shared" si="748"/>
        <v xml:space="preserve"> 12</v>
      </c>
      <c r="D9523" s="12" t="str">
        <f t="shared" si="749"/>
        <v>28</v>
      </c>
      <c r="E9523" s="12">
        <f t="shared" si="745"/>
        <v>4</v>
      </c>
      <c r="F9523" s="12" t="str">
        <f t="shared" si="746"/>
        <v>先負</v>
      </c>
      <c r="G9523" s="12" t="str">
        <f t="shared" si="747"/>
        <v>土</v>
      </c>
      <c r="J9523" s="12"/>
      <c r="K9523" s="12"/>
      <c r="L9523" s="12"/>
      <c r="M9523" s="12"/>
      <c r="N9523" s="12"/>
    </row>
    <row r="9524" spans="1:14" x14ac:dyDescent="0.2">
      <c r="A9524" s="1">
        <v>49701</v>
      </c>
      <c r="B9524" s="4" t="s">
        <v>1043</v>
      </c>
      <c r="C9524" s="5" t="str">
        <f t="shared" si="748"/>
        <v xml:space="preserve"> 12</v>
      </c>
      <c r="D9524" s="12" t="str">
        <f t="shared" si="749"/>
        <v>29</v>
      </c>
      <c r="E9524" s="12">
        <f t="shared" ref="E9524:E9587" si="750">MOD(C9524+D9524,6)</f>
        <v>5</v>
      </c>
      <c r="F9524" s="12" t="str">
        <f t="shared" ref="F9524:F9587" si="751">VLOOKUP(E9524,$H$2:$I$7,2)</f>
        <v>仏滅</v>
      </c>
      <c r="G9524" s="12" t="str">
        <f t="shared" ref="G9524:G9587" si="752">TEXT(A9524,"aaa")</f>
        <v>日</v>
      </c>
      <c r="J9524" s="12"/>
      <c r="K9524" s="12"/>
      <c r="L9524" s="12"/>
      <c r="M9524" s="12"/>
      <c r="N9524" s="12"/>
    </row>
    <row r="9525" spans="1:14" x14ac:dyDescent="0.2">
      <c r="A9525" s="1">
        <v>49702</v>
      </c>
      <c r="B9525" s="4" t="s">
        <v>1046</v>
      </c>
      <c r="C9525" s="5" t="str">
        <f t="shared" si="748"/>
        <v xml:space="preserve"> 12</v>
      </c>
      <c r="D9525" s="12" t="str">
        <f t="shared" si="749"/>
        <v>30</v>
      </c>
      <c r="E9525" s="12">
        <f t="shared" si="750"/>
        <v>0</v>
      </c>
      <c r="F9525" s="12" t="str">
        <f t="shared" si="751"/>
        <v>大安</v>
      </c>
      <c r="G9525" s="12" t="str">
        <f t="shared" si="752"/>
        <v>月</v>
      </c>
      <c r="J9525" s="12"/>
      <c r="K9525" s="12"/>
      <c r="L9525" s="12"/>
      <c r="M9525" s="12"/>
      <c r="N9525" s="12"/>
    </row>
    <row r="9526" spans="1:14" x14ac:dyDescent="0.2">
      <c r="A9526" s="1">
        <v>49703</v>
      </c>
      <c r="B9526" s="4" t="s">
        <v>1044</v>
      </c>
      <c r="C9526" s="5" t="str">
        <f t="shared" si="748"/>
        <v xml:space="preserve"> 1</v>
      </c>
      <c r="D9526" s="12" t="str">
        <f t="shared" si="749"/>
        <v>1</v>
      </c>
      <c r="E9526" s="12">
        <f t="shared" si="750"/>
        <v>2</v>
      </c>
      <c r="F9526" s="12" t="str">
        <f t="shared" si="751"/>
        <v>先勝</v>
      </c>
      <c r="G9526" s="12" t="str">
        <f t="shared" si="752"/>
        <v>火</v>
      </c>
      <c r="J9526" s="12"/>
      <c r="K9526" s="12"/>
      <c r="L9526" s="12"/>
      <c r="M9526" s="12"/>
      <c r="N9526" s="12"/>
    </row>
    <row r="9527" spans="1:14" x14ac:dyDescent="0.2">
      <c r="A9527" s="1">
        <v>49704</v>
      </c>
      <c r="B9527" s="4" t="s">
        <v>661</v>
      </c>
      <c r="C9527" s="5" t="str">
        <f t="shared" si="748"/>
        <v xml:space="preserve"> 1</v>
      </c>
      <c r="D9527" s="12" t="str">
        <f t="shared" si="749"/>
        <v>2</v>
      </c>
      <c r="E9527" s="12">
        <f t="shared" si="750"/>
        <v>3</v>
      </c>
      <c r="F9527" s="12" t="str">
        <f t="shared" si="751"/>
        <v>友引</v>
      </c>
      <c r="G9527" s="12" t="str">
        <f t="shared" si="752"/>
        <v>水</v>
      </c>
      <c r="J9527" s="12"/>
      <c r="K9527" s="12"/>
      <c r="L9527" s="12"/>
      <c r="M9527" s="12"/>
      <c r="N9527" s="12"/>
    </row>
    <row r="9528" spans="1:14" x14ac:dyDescent="0.2">
      <c r="A9528" s="1">
        <v>49705</v>
      </c>
      <c r="B9528" s="4" t="s">
        <v>662</v>
      </c>
      <c r="C9528" s="5" t="str">
        <f t="shared" si="748"/>
        <v xml:space="preserve"> 1</v>
      </c>
      <c r="D9528" s="12" t="str">
        <f t="shared" si="749"/>
        <v>3</v>
      </c>
      <c r="E9528" s="12">
        <f t="shared" si="750"/>
        <v>4</v>
      </c>
      <c r="F9528" s="12" t="str">
        <f t="shared" si="751"/>
        <v>先負</v>
      </c>
      <c r="G9528" s="12" t="str">
        <f t="shared" si="752"/>
        <v>木</v>
      </c>
      <c r="J9528" s="12"/>
      <c r="K9528" s="12"/>
      <c r="L9528" s="12"/>
      <c r="M9528" s="12"/>
      <c r="N9528" s="12"/>
    </row>
    <row r="9529" spans="1:14" x14ac:dyDescent="0.2">
      <c r="A9529" s="1">
        <v>49706</v>
      </c>
      <c r="B9529" s="4" t="s">
        <v>663</v>
      </c>
      <c r="C9529" s="5" t="str">
        <f t="shared" si="748"/>
        <v xml:space="preserve"> 1</v>
      </c>
      <c r="D9529" s="12" t="str">
        <f t="shared" si="749"/>
        <v>4</v>
      </c>
      <c r="E9529" s="12">
        <f t="shared" si="750"/>
        <v>5</v>
      </c>
      <c r="F9529" s="12" t="str">
        <f t="shared" si="751"/>
        <v>仏滅</v>
      </c>
      <c r="G9529" s="12" t="str">
        <f t="shared" si="752"/>
        <v>金</v>
      </c>
      <c r="J9529" s="12"/>
      <c r="K9529" s="12"/>
      <c r="L9529" s="12"/>
      <c r="M9529" s="12"/>
      <c r="N9529" s="12"/>
    </row>
    <row r="9530" spans="1:14" x14ac:dyDescent="0.2">
      <c r="A9530" s="1">
        <v>49707</v>
      </c>
      <c r="B9530" s="4" t="s">
        <v>664</v>
      </c>
      <c r="C9530" s="5" t="str">
        <f t="shared" si="748"/>
        <v xml:space="preserve"> 1</v>
      </c>
      <c r="D9530" s="12" t="str">
        <f t="shared" si="749"/>
        <v>5</v>
      </c>
      <c r="E9530" s="12">
        <f t="shared" si="750"/>
        <v>0</v>
      </c>
      <c r="F9530" s="12" t="str">
        <f t="shared" si="751"/>
        <v>大安</v>
      </c>
      <c r="G9530" s="12" t="str">
        <f t="shared" si="752"/>
        <v>土</v>
      </c>
      <c r="J9530" s="12"/>
      <c r="K9530" s="12"/>
      <c r="L9530" s="12"/>
      <c r="M9530" s="12"/>
      <c r="N9530" s="12"/>
    </row>
    <row r="9531" spans="1:14" x14ac:dyDescent="0.2">
      <c r="A9531" s="1">
        <v>49708</v>
      </c>
      <c r="B9531" s="4" t="s">
        <v>665</v>
      </c>
      <c r="C9531" s="5" t="str">
        <f t="shared" si="748"/>
        <v xml:space="preserve"> 1</v>
      </c>
      <c r="D9531" s="12" t="str">
        <f t="shared" si="749"/>
        <v>6</v>
      </c>
      <c r="E9531" s="12">
        <f t="shared" si="750"/>
        <v>1</v>
      </c>
      <c r="F9531" s="12" t="str">
        <f t="shared" si="751"/>
        <v>赤口</v>
      </c>
      <c r="G9531" s="12" t="str">
        <f t="shared" si="752"/>
        <v>日</v>
      </c>
      <c r="J9531" s="12"/>
      <c r="K9531" s="12"/>
      <c r="L9531" s="12"/>
      <c r="M9531" s="12"/>
      <c r="N9531" s="12"/>
    </row>
    <row r="9532" spans="1:14" x14ac:dyDescent="0.2">
      <c r="A9532" s="1">
        <v>49709</v>
      </c>
      <c r="B9532" s="4" t="s">
        <v>666</v>
      </c>
      <c r="C9532" s="5" t="str">
        <f t="shared" si="748"/>
        <v xml:space="preserve"> 1</v>
      </c>
      <c r="D9532" s="12" t="str">
        <f t="shared" si="749"/>
        <v>7</v>
      </c>
      <c r="E9532" s="12">
        <f t="shared" si="750"/>
        <v>2</v>
      </c>
      <c r="F9532" s="12" t="str">
        <f t="shared" si="751"/>
        <v>先勝</v>
      </c>
      <c r="G9532" s="12" t="str">
        <f t="shared" si="752"/>
        <v>月</v>
      </c>
      <c r="J9532" s="12"/>
      <c r="K9532" s="12"/>
      <c r="L9532" s="12"/>
      <c r="M9532" s="12"/>
      <c r="N9532" s="12"/>
    </row>
    <row r="9533" spans="1:14" x14ac:dyDescent="0.2">
      <c r="A9533" s="1">
        <v>49710</v>
      </c>
      <c r="B9533" s="4" t="s">
        <v>667</v>
      </c>
      <c r="C9533" s="5" t="str">
        <f t="shared" si="748"/>
        <v xml:space="preserve"> 1</v>
      </c>
      <c r="D9533" s="12" t="str">
        <f t="shared" si="749"/>
        <v>8</v>
      </c>
      <c r="E9533" s="12">
        <f t="shared" si="750"/>
        <v>3</v>
      </c>
      <c r="F9533" s="12" t="str">
        <f t="shared" si="751"/>
        <v>友引</v>
      </c>
      <c r="G9533" s="12" t="str">
        <f t="shared" si="752"/>
        <v>火</v>
      </c>
      <c r="J9533" s="12"/>
      <c r="K9533" s="12"/>
      <c r="L9533" s="12"/>
      <c r="M9533" s="12"/>
      <c r="N9533" s="12"/>
    </row>
    <row r="9534" spans="1:14" x14ac:dyDescent="0.2">
      <c r="A9534" s="1">
        <v>49711</v>
      </c>
      <c r="B9534" s="4" t="s">
        <v>668</v>
      </c>
      <c r="C9534" s="5" t="str">
        <f t="shared" si="748"/>
        <v xml:space="preserve"> 1</v>
      </c>
      <c r="D9534" s="12" t="str">
        <f t="shared" si="749"/>
        <v>9</v>
      </c>
      <c r="E9534" s="12">
        <f t="shared" si="750"/>
        <v>4</v>
      </c>
      <c r="F9534" s="12" t="str">
        <f t="shared" si="751"/>
        <v>先負</v>
      </c>
      <c r="G9534" s="12" t="str">
        <f t="shared" si="752"/>
        <v>水</v>
      </c>
      <c r="J9534" s="12"/>
      <c r="K9534" s="12"/>
      <c r="L9534" s="12"/>
      <c r="M9534" s="12"/>
      <c r="N9534" s="12"/>
    </row>
    <row r="9535" spans="1:14" x14ac:dyDescent="0.2">
      <c r="A9535" s="1">
        <v>49712</v>
      </c>
      <c r="B9535" s="4" t="s">
        <v>669</v>
      </c>
      <c r="C9535" s="5" t="str">
        <f t="shared" si="748"/>
        <v xml:space="preserve"> 1</v>
      </c>
      <c r="D9535" s="12" t="str">
        <f t="shared" si="749"/>
        <v>10</v>
      </c>
      <c r="E9535" s="12">
        <f t="shared" si="750"/>
        <v>5</v>
      </c>
      <c r="F9535" s="12" t="str">
        <f t="shared" si="751"/>
        <v>仏滅</v>
      </c>
      <c r="G9535" s="12" t="str">
        <f t="shared" si="752"/>
        <v>木</v>
      </c>
      <c r="J9535" s="12"/>
      <c r="K9535" s="12"/>
      <c r="L9535" s="12"/>
      <c r="M9535" s="12"/>
      <c r="N9535" s="12"/>
    </row>
    <row r="9536" spans="1:14" x14ac:dyDescent="0.2">
      <c r="A9536" s="1">
        <v>49713</v>
      </c>
      <c r="B9536" s="4" t="s">
        <v>670</v>
      </c>
      <c r="C9536" s="5" t="str">
        <f t="shared" si="748"/>
        <v xml:space="preserve"> 1</v>
      </c>
      <c r="D9536" s="12" t="str">
        <f t="shared" si="749"/>
        <v>11</v>
      </c>
      <c r="E9536" s="12">
        <f t="shared" si="750"/>
        <v>0</v>
      </c>
      <c r="F9536" s="12" t="str">
        <f t="shared" si="751"/>
        <v>大安</v>
      </c>
      <c r="G9536" s="12" t="str">
        <f t="shared" si="752"/>
        <v>金</v>
      </c>
      <c r="J9536" s="12"/>
      <c r="K9536" s="12"/>
      <c r="L9536" s="12"/>
      <c r="M9536" s="12"/>
      <c r="N9536" s="12"/>
    </row>
    <row r="9537" spans="1:14" x14ac:dyDescent="0.2">
      <c r="A9537" s="1">
        <v>49714</v>
      </c>
      <c r="B9537" s="4" t="s">
        <v>671</v>
      </c>
      <c r="C9537" s="5" t="str">
        <f t="shared" si="748"/>
        <v xml:space="preserve"> 1</v>
      </c>
      <c r="D9537" s="12" t="str">
        <f t="shared" si="749"/>
        <v>12</v>
      </c>
      <c r="E9537" s="12">
        <f t="shared" si="750"/>
        <v>1</v>
      </c>
      <c r="F9537" s="12" t="str">
        <f t="shared" si="751"/>
        <v>赤口</v>
      </c>
      <c r="G9537" s="12" t="str">
        <f t="shared" si="752"/>
        <v>土</v>
      </c>
      <c r="J9537" s="12"/>
      <c r="K9537" s="12"/>
      <c r="L9537" s="12"/>
      <c r="M9537" s="12"/>
      <c r="N9537" s="12"/>
    </row>
    <row r="9538" spans="1:14" x14ac:dyDescent="0.2">
      <c r="A9538" s="1">
        <v>49715</v>
      </c>
      <c r="B9538" s="4" t="s">
        <v>672</v>
      </c>
      <c r="C9538" s="5" t="str">
        <f t="shared" si="748"/>
        <v xml:space="preserve"> 1</v>
      </c>
      <c r="D9538" s="12" t="str">
        <f t="shared" si="749"/>
        <v>13</v>
      </c>
      <c r="E9538" s="12">
        <f t="shared" si="750"/>
        <v>2</v>
      </c>
      <c r="F9538" s="12" t="str">
        <f t="shared" si="751"/>
        <v>先勝</v>
      </c>
      <c r="G9538" s="12" t="str">
        <f t="shared" si="752"/>
        <v>日</v>
      </c>
      <c r="J9538" s="12"/>
      <c r="K9538" s="12"/>
      <c r="L9538" s="12"/>
      <c r="M9538" s="12"/>
      <c r="N9538" s="12"/>
    </row>
    <row r="9539" spans="1:14" x14ac:dyDescent="0.2">
      <c r="A9539" s="1">
        <v>49716</v>
      </c>
      <c r="B9539" s="4" t="s">
        <v>673</v>
      </c>
      <c r="C9539" s="5" t="str">
        <f t="shared" si="748"/>
        <v xml:space="preserve"> 1</v>
      </c>
      <c r="D9539" s="12" t="str">
        <f t="shared" si="749"/>
        <v>14</v>
      </c>
      <c r="E9539" s="12">
        <f t="shared" si="750"/>
        <v>3</v>
      </c>
      <c r="F9539" s="12" t="str">
        <f t="shared" si="751"/>
        <v>友引</v>
      </c>
      <c r="G9539" s="12" t="str">
        <f t="shared" si="752"/>
        <v>月</v>
      </c>
      <c r="J9539" s="12"/>
      <c r="K9539" s="12"/>
      <c r="L9539" s="12"/>
      <c r="M9539" s="12"/>
      <c r="N9539" s="12"/>
    </row>
    <row r="9540" spans="1:14" x14ac:dyDescent="0.2">
      <c r="A9540" s="1">
        <v>49717</v>
      </c>
      <c r="B9540" s="4" t="s">
        <v>674</v>
      </c>
      <c r="C9540" s="5" t="str">
        <f t="shared" si="748"/>
        <v xml:space="preserve"> 1</v>
      </c>
      <c r="D9540" s="12" t="str">
        <f t="shared" si="749"/>
        <v>15</v>
      </c>
      <c r="E9540" s="12">
        <f t="shared" si="750"/>
        <v>4</v>
      </c>
      <c r="F9540" s="12" t="str">
        <f t="shared" si="751"/>
        <v>先負</v>
      </c>
      <c r="G9540" s="12" t="str">
        <f t="shared" si="752"/>
        <v>火</v>
      </c>
      <c r="J9540" s="12"/>
      <c r="K9540" s="12"/>
      <c r="L9540" s="12"/>
      <c r="M9540" s="12"/>
      <c r="N9540" s="12"/>
    </row>
    <row r="9541" spans="1:14" x14ac:dyDescent="0.2">
      <c r="A9541" s="1">
        <v>49718</v>
      </c>
      <c r="B9541" s="4" t="s">
        <v>675</v>
      </c>
      <c r="C9541" s="5" t="str">
        <f t="shared" si="748"/>
        <v xml:space="preserve"> 1</v>
      </c>
      <c r="D9541" s="12" t="str">
        <f t="shared" si="749"/>
        <v>16</v>
      </c>
      <c r="E9541" s="12">
        <f t="shared" si="750"/>
        <v>5</v>
      </c>
      <c r="F9541" s="12" t="str">
        <f t="shared" si="751"/>
        <v>仏滅</v>
      </c>
      <c r="G9541" s="12" t="str">
        <f t="shared" si="752"/>
        <v>水</v>
      </c>
      <c r="J9541" s="12"/>
      <c r="K9541" s="12"/>
      <c r="L9541" s="12"/>
      <c r="M9541" s="12"/>
      <c r="N9541" s="12"/>
    </row>
    <row r="9542" spans="1:14" x14ac:dyDescent="0.2">
      <c r="A9542" s="1">
        <v>49719</v>
      </c>
      <c r="B9542" s="4" t="s">
        <v>676</v>
      </c>
      <c r="C9542" s="5" t="str">
        <f t="shared" si="748"/>
        <v xml:space="preserve"> 1</v>
      </c>
      <c r="D9542" s="12" t="str">
        <f t="shared" si="749"/>
        <v>17</v>
      </c>
      <c r="E9542" s="12">
        <f t="shared" si="750"/>
        <v>0</v>
      </c>
      <c r="F9542" s="12" t="str">
        <f t="shared" si="751"/>
        <v>大安</v>
      </c>
      <c r="G9542" s="12" t="str">
        <f t="shared" si="752"/>
        <v>木</v>
      </c>
      <c r="J9542" s="12"/>
      <c r="K9542" s="12"/>
      <c r="L9542" s="12"/>
      <c r="M9542" s="12"/>
      <c r="N9542" s="12"/>
    </row>
    <row r="9543" spans="1:14" x14ac:dyDescent="0.2">
      <c r="A9543" s="1">
        <v>49720</v>
      </c>
      <c r="B9543" s="4" t="s">
        <v>677</v>
      </c>
      <c r="C9543" s="5" t="str">
        <f t="shared" si="748"/>
        <v xml:space="preserve"> 1</v>
      </c>
      <c r="D9543" s="12" t="str">
        <f t="shared" si="749"/>
        <v>18</v>
      </c>
      <c r="E9543" s="12">
        <f t="shared" si="750"/>
        <v>1</v>
      </c>
      <c r="F9543" s="12" t="str">
        <f t="shared" si="751"/>
        <v>赤口</v>
      </c>
      <c r="G9543" s="12" t="str">
        <f t="shared" si="752"/>
        <v>金</v>
      </c>
      <c r="J9543" s="12"/>
      <c r="K9543" s="12"/>
      <c r="L9543" s="12"/>
      <c r="M9543" s="12"/>
      <c r="N9543" s="12"/>
    </row>
    <row r="9544" spans="1:14" x14ac:dyDescent="0.2">
      <c r="A9544" s="1">
        <v>49721</v>
      </c>
      <c r="B9544" s="4" t="s">
        <v>678</v>
      </c>
      <c r="C9544" s="5" t="str">
        <f t="shared" si="748"/>
        <v xml:space="preserve"> 1</v>
      </c>
      <c r="D9544" s="12" t="str">
        <f t="shared" si="749"/>
        <v>19</v>
      </c>
      <c r="E9544" s="12">
        <f t="shared" si="750"/>
        <v>2</v>
      </c>
      <c r="F9544" s="12" t="str">
        <f t="shared" si="751"/>
        <v>先勝</v>
      </c>
      <c r="G9544" s="12" t="str">
        <f t="shared" si="752"/>
        <v>土</v>
      </c>
      <c r="J9544" s="12"/>
      <c r="K9544" s="12"/>
      <c r="L9544" s="12"/>
      <c r="M9544" s="12"/>
      <c r="N9544" s="12"/>
    </row>
    <row r="9545" spans="1:14" x14ac:dyDescent="0.2">
      <c r="A9545" s="1">
        <v>49722</v>
      </c>
      <c r="B9545" s="4" t="s">
        <v>679</v>
      </c>
      <c r="C9545" s="5" t="str">
        <f t="shared" si="748"/>
        <v xml:space="preserve"> 1</v>
      </c>
      <c r="D9545" s="12" t="str">
        <f t="shared" si="749"/>
        <v>20</v>
      </c>
      <c r="E9545" s="12">
        <f t="shared" si="750"/>
        <v>3</v>
      </c>
      <c r="F9545" s="12" t="str">
        <f t="shared" si="751"/>
        <v>友引</v>
      </c>
      <c r="G9545" s="12" t="str">
        <f t="shared" si="752"/>
        <v>日</v>
      </c>
      <c r="J9545" s="12"/>
      <c r="K9545" s="12"/>
      <c r="L9545" s="12"/>
      <c r="M9545" s="12"/>
      <c r="N9545" s="12"/>
    </row>
    <row r="9546" spans="1:14" x14ac:dyDescent="0.2">
      <c r="A9546" s="1">
        <v>49723</v>
      </c>
      <c r="B9546" s="4" t="s">
        <v>680</v>
      </c>
      <c r="C9546" s="5" t="str">
        <f t="shared" si="748"/>
        <v xml:space="preserve"> 1</v>
      </c>
      <c r="D9546" s="12" t="str">
        <f t="shared" si="749"/>
        <v>21</v>
      </c>
      <c r="E9546" s="12">
        <f t="shared" si="750"/>
        <v>4</v>
      </c>
      <c r="F9546" s="12" t="str">
        <f t="shared" si="751"/>
        <v>先負</v>
      </c>
      <c r="G9546" s="12" t="str">
        <f t="shared" si="752"/>
        <v>月</v>
      </c>
      <c r="J9546" s="12"/>
      <c r="K9546" s="12"/>
      <c r="L9546" s="12"/>
      <c r="M9546" s="12"/>
      <c r="N9546" s="12"/>
    </row>
    <row r="9547" spans="1:14" x14ac:dyDescent="0.2">
      <c r="A9547" s="1">
        <v>49724</v>
      </c>
      <c r="B9547" s="4" t="s">
        <v>681</v>
      </c>
      <c r="C9547" s="5" t="str">
        <f t="shared" si="748"/>
        <v xml:space="preserve"> 1</v>
      </c>
      <c r="D9547" s="12" t="str">
        <f t="shared" si="749"/>
        <v>22</v>
      </c>
      <c r="E9547" s="12">
        <f t="shared" si="750"/>
        <v>5</v>
      </c>
      <c r="F9547" s="12" t="str">
        <f t="shared" si="751"/>
        <v>仏滅</v>
      </c>
      <c r="G9547" s="12" t="str">
        <f t="shared" si="752"/>
        <v>火</v>
      </c>
      <c r="J9547" s="12"/>
      <c r="K9547" s="12"/>
      <c r="L9547" s="12"/>
      <c r="M9547" s="12"/>
      <c r="N9547" s="12"/>
    </row>
    <row r="9548" spans="1:14" x14ac:dyDescent="0.2">
      <c r="A9548" s="1">
        <v>49725</v>
      </c>
      <c r="B9548" s="4" t="s">
        <v>682</v>
      </c>
      <c r="C9548" s="5" t="str">
        <f t="shared" ref="C9548:C9611" si="753">SUBSTITUTE( LEFT(B9548,LEN(B9548)-(LEN(B9548)-FIND("/",B9548)+1)), "閏", "" )</f>
        <v xml:space="preserve"> 1</v>
      </c>
      <c r="D9548" s="12" t="str">
        <f t="shared" si="749"/>
        <v>23</v>
      </c>
      <c r="E9548" s="12">
        <f t="shared" si="750"/>
        <v>0</v>
      </c>
      <c r="F9548" s="12" t="str">
        <f t="shared" si="751"/>
        <v>大安</v>
      </c>
      <c r="G9548" s="12" t="str">
        <f t="shared" si="752"/>
        <v>水</v>
      </c>
      <c r="J9548" s="12"/>
      <c r="K9548" s="12"/>
      <c r="L9548" s="12"/>
      <c r="M9548" s="12"/>
      <c r="N9548" s="12"/>
    </row>
    <row r="9549" spans="1:14" x14ac:dyDescent="0.2">
      <c r="A9549" s="1">
        <v>49726</v>
      </c>
      <c r="B9549" s="4" t="s">
        <v>683</v>
      </c>
      <c r="C9549" s="5" t="str">
        <f t="shared" si="753"/>
        <v xml:space="preserve"> 1</v>
      </c>
      <c r="D9549" s="12" t="str">
        <f t="shared" si="749"/>
        <v>24</v>
      </c>
      <c r="E9549" s="12">
        <f t="shared" si="750"/>
        <v>1</v>
      </c>
      <c r="F9549" s="12" t="str">
        <f t="shared" si="751"/>
        <v>赤口</v>
      </c>
      <c r="G9549" s="12" t="str">
        <f t="shared" si="752"/>
        <v>木</v>
      </c>
      <c r="J9549" s="12"/>
      <c r="K9549" s="12"/>
      <c r="L9549" s="12"/>
      <c r="M9549" s="12"/>
      <c r="N9549" s="12"/>
    </row>
    <row r="9550" spans="1:14" x14ac:dyDescent="0.2">
      <c r="A9550" s="1">
        <v>49727</v>
      </c>
      <c r="B9550" s="4" t="s">
        <v>684</v>
      </c>
      <c r="C9550" s="5" t="str">
        <f t="shared" si="753"/>
        <v xml:space="preserve"> 1</v>
      </c>
      <c r="D9550" s="12" t="str">
        <f t="shared" si="749"/>
        <v>25</v>
      </c>
      <c r="E9550" s="12">
        <f t="shared" si="750"/>
        <v>2</v>
      </c>
      <c r="F9550" s="12" t="str">
        <f t="shared" si="751"/>
        <v>先勝</v>
      </c>
      <c r="G9550" s="12" t="str">
        <f t="shared" si="752"/>
        <v>金</v>
      </c>
      <c r="J9550" s="12"/>
      <c r="K9550" s="12"/>
      <c r="L9550" s="12"/>
      <c r="M9550" s="12"/>
      <c r="N9550" s="12"/>
    </row>
    <row r="9551" spans="1:14" x14ac:dyDescent="0.2">
      <c r="A9551" s="1">
        <v>49728</v>
      </c>
      <c r="B9551" s="4" t="s">
        <v>685</v>
      </c>
      <c r="C9551" s="5" t="str">
        <f t="shared" si="753"/>
        <v xml:space="preserve"> 1</v>
      </c>
      <c r="D9551" s="12" t="str">
        <f t="shared" si="749"/>
        <v>26</v>
      </c>
      <c r="E9551" s="12">
        <f t="shared" si="750"/>
        <v>3</v>
      </c>
      <c r="F9551" s="12" t="str">
        <f t="shared" si="751"/>
        <v>友引</v>
      </c>
      <c r="G9551" s="12" t="str">
        <f t="shared" si="752"/>
        <v>土</v>
      </c>
      <c r="J9551" s="12"/>
      <c r="K9551" s="12"/>
      <c r="L9551" s="12"/>
      <c r="M9551" s="12"/>
      <c r="N9551" s="12"/>
    </row>
    <row r="9552" spans="1:14" x14ac:dyDescent="0.2">
      <c r="A9552" s="1">
        <v>49729</v>
      </c>
      <c r="B9552" s="4" t="s">
        <v>686</v>
      </c>
      <c r="C9552" s="5" t="str">
        <f t="shared" si="753"/>
        <v xml:space="preserve"> 1</v>
      </c>
      <c r="D9552" s="12" t="str">
        <f t="shared" si="749"/>
        <v>27</v>
      </c>
      <c r="E9552" s="12">
        <f t="shared" si="750"/>
        <v>4</v>
      </c>
      <c r="F9552" s="12" t="str">
        <f t="shared" si="751"/>
        <v>先負</v>
      </c>
      <c r="G9552" s="12" t="str">
        <f t="shared" si="752"/>
        <v>日</v>
      </c>
      <c r="J9552" s="12"/>
      <c r="K9552" s="12"/>
      <c r="L9552" s="12"/>
      <c r="M9552" s="12"/>
      <c r="N9552" s="12"/>
    </row>
    <row r="9553" spans="1:14" x14ac:dyDescent="0.2">
      <c r="A9553" s="1">
        <v>49730</v>
      </c>
      <c r="B9553" s="4" t="s">
        <v>687</v>
      </c>
      <c r="C9553" s="5" t="str">
        <f t="shared" si="753"/>
        <v xml:space="preserve"> 1</v>
      </c>
      <c r="D9553" s="12" t="str">
        <f t="shared" si="749"/>
        <v>28</v>
      </c>
      <c r="E9553" s="12">
        <f t="shared" si="750"/>
        <v>5</v>
      </c>
      <c r="F9553" s="12" t="str">
        <f t="shared" si="751"/>
        <v>仏滅</v>
      </c>
      <c r="G9553" s="12" t="str">
        <f t="shared" si="752"/>
        <v>月</v>
      </c>
      <c r="J9553" s="12"/>
      <c r="K9553" s="12"/>
      <c r="L9553" s="12"/>
      <c r="M9553" s="12"/>
      <c r="N9553" s="12"/>
    </row>
    <row r="9554" spans="1:14" x14ac:dyDescent="0.2">
      <c r="A9554" s="1">
        <v>49731</v>
      </c>
      <c r="B9554" s="4" t="s">
        <v>688</v>
      </c>
      <c r="C9554" s="5" t="str">
        <f t="shared" si="753"/>
        <v xml:space="preserve"> 1</v>
      </c>
      <c r="D9554" s="12" t="str">
        <f t="shared" si="749"/>
        <v>29</v>
      </c>
      <c r="E9554" s="12">
        <f t="shared" si="750"/>
        <v>0</v>
      </c>
      <c r="F9554" s="12" t="str">
        <f t="shared" si="751"/>
        <v>大安</v>
      </c>
      <c r="G9554" s="12" t="str">
        <f t="shared" si="752"/>
        <v>火</v>
      </c>
      <c r="J9554" s="12"/>
      <c r="K9554" s="12"/>
      <c r="L9554" s="12"/>
      <c r="M9554" s="12"/>
      <c r="N9554" s="12"/>
    </row>
    <row r="9555" spans="1:14" x14ac:dyDescent="0.2">
      <c r="A9555" s="1">
        <v>49732</v>
      </c>
      <c r="B9555" s="4" t="s">
        <v>689</v>
      </c>
      <c r="C9555" s="5" t="str">
        <f t="shared" si="753"/>
        <v xml:space="preserve"> 1</v>
      </c>
      <c r="D9555" s="12" t="str">
        <f t="shared" si="749"/>
        <v>30</v>
      </c>
      <c r="E9555" s="12">
        <f t="shared" si="750"/>
        <v>1</v>
      </c>
      <c r="F9555" s="12" t="str">
        <f t="shared" si="751"/>
        <v>赤口</v>
      </c>
      <c r="G9555" s="12" t="str">
        <f t="shared" si="752"/>
        <v>水</v>
      </c>
      <c r="J9555" s="12"/>
      <c r="K9555" s="12"/>
      <c r="L9555" s="12"/>
      <c r="M9555" s="12"/>
      <c r="N9555" s="12"/>
    </row>
    <row r="9556" spans="1:14" x14ac:dyDescent="0.2">
      <c r="A9556" s="1">
        <v>49733</v>
      </c>
      <c r="B9556" s="4" t="s">
        <v>690</v>
      </c>
      <c r="C9556" s="5" t="str">
        <f t="shared" si="753"/>
        <v xml:space="preserve"> 2</v>
      </c>
      <c r="D9556" s="12" t="str">
        <f t="shared" si="749"/>
        <v>1</v>
      </c>
      <c r="E9556" s="12">
        <f t="shared" si="750"/>
        <v>3</v>
      </c>
      <c r="F9556" s="12" t="str">
        <f t="shared" si="751"/>
        <v>友引</v>
      </c>
      <c r="G9556" s="12" t="str">
        <f t="shared" si="752"/>
        <v>木</v>
      </c>
      <c r="J9556" s="12"/>
      <c r="K9556" s="12"/>
      <c r="L9556" s="12"/>
      <c r="M9556" s="12"/>
      <c r="N9556" s="12"/>
    </row>
    <row r="9557" spans="1:14" x14ac:dyDescent="0.2">
      <c r="A9557" s="1">
        <v>49734</v>
      </c>
      <c r="B9557" s="4" t="s">
        <v>691</v>
      </c>
      <c r="C9557" s="5" t="str">
        <f t="shared" si="753"/>
        <v xml:space="preserve"> 2</v>
      </c>
      <c r="D9557" s="12" t="str">
        <f t="shared" si="749"/>
        <v>2</v>
      </c>
      <c r="E9557" s="12">
        <f t="shared" si="750"/>
        <v>4</v>
      </c>
      <c r="F9557" s="12" t="str">
        <f t="shared" si="751"/>
        <v>先負</v>
      </c>
      <c r="G9557" s="12" t="str">
        <f t="shared" si="752"/>
        <v>金</v>
      </c>
      <c r="J9557" s="12"/>
      <c r="K9557" s="12"/>
      <c r="L9557" s="12"/>
      <c r="M9557" s="12"/>
      <c r="N9557" s="12"/>
    </row>
    <row r="9558" spans="1:14" x14ac:dyDescent="0.2">
      <c r="A9558" s="1">
        <v>49735</v>
      </c>
      <c r="B9558" s="4" t="s">
        <v>692</v>
      </c>
      <c r="C9558" s="5" t="str">
        <f t="shared" si="753"/>
        <v xml:space="preserve"> 2</v>
      </c>
      <c r="D9558" s="12" t="str">
        <f t="shared" si="749"/>
        <v>3</v>
      </c>
      <c r="E9558" s="12">
        <f t="shared" si="750"/>
        <v>5</v>
      </c>
      <c r="F9558" s="12" t="str">
        <f t="shared" si="751"/>
        <v>仏滅</v>
      </c>
      <c r="G9558" s="12" t="str">
        <f t="shared" si="752"/>
        <v>土</v>
      </c>
      <c r="J9558" s="12"/>
      <c r="K9558" s="12"/>
      <c r="L9558" s="12"/>
      <c r="M9558" s="12"/>
      <c r="N9558" s="12"/>
    </row>
    <row r="9559" spans="1:14" x14ac:dyDescent="0.2">
      <c r="A9559" s="1">
        <v>49736</v>
      </c>
      <c r="B9559" s="4" t="s">
        <v>693</v>
      </c>
      <c r="C9559" s="5" t="str">
        <f t="shared" si="753"/>
        <v xml:space="preserve"> 2</v>
      </c>
      <c r="D9559" s="12" t="str">
        <f t="shared" si="749"/>
        <v>4</v>
      </c>
      <c r="E9559" s="12">
        <f t="shared" si="750"/>
        <v>0</v>
      </c>
      <c r="F9559" s="12" t="str">
        <f t="shared" si="751"/>
        <v>大安</v>
      </c>
      <c r="G9559" s="12" t="str">
        <f t="shared" si="752"/>
        <v>日</v>
      </c>
      <c r="J9559" s="12"/>
      <c r="K9559" s="12"/>
      <c r="L9559" s="12"/>
      <c r="M9559" s="12"/>
      <c r="N9559" s="12"/>
    </row>
    <row r="9560" spans="1:14" x14ac:dyDescent="0.2">
      <c r="A9560" s="1">
        <v>49737</v>
      </c>
      <c r="B9560" s="4" t="s">
        <v>694</v>
      </c>
      <c r="C9560" s="5" t="str">
        <f t="shared" si="753"/>
        <v xml:space="preserve"> 2</v>
      </c>
      <c r="D9560" s="12" t="str">
        <f t="shared" si="749"/>
        <v>5</v>
      </c>
      <c r="E9560" s="12">
        <f t="shared" si="750"/>
        <v>1</v>
      </c>
      <c r="F9560" s="12" t="str">
        <f t="shared" si="751"/>
        <v>赤口</v>
      </c>
      <c r="G9560" s="12" t="str">
        <f t="shared" si="752"/>
        <v>月</v>
      </c>
      <c r="J9560" s="12"/>
      <c r="K9560" s="12"/>
      <c r="L9560" s="12"/>
      <c r="M9560" s="12"/>
      <c r="N9560" s="12"/>
    </row>
    <row r="9561" spans="1:14" x14ac:dyDescent="0.2">
      <c r="A9561" s="1">
        <v>49738</v>
      </c>
      <c r="B9561" s="4" t="s">
        <v>695</v>
      </c>
      <c r="C9561" s="5" t="str">
        <f t="shared" si="753"/>
        <v xml:space="preserve"> 2</v>
      </c>
      <c r="D9561" s="12" t="str">
        <f t="shared" si="749"/>
        <v>6</v>
      </c>
      <c r="E9561" s="12">
        <f t="shared" si="750"/>
        <v>2</v>
      </c>
      <c r="F9561" s="12" t="str">
        <f t="shared" si="751"/>
        <v>先勝</v>
      </c>
      <c r="G9561" s="12" t="str">
        <f t="shared" si="752"/>
        <v>火</v>
      </c>
      <c r="J9561" s="12"/>
      <c r="K9561" s="12"/>
      <c r="L9561" s="12"/>
      <c r="M9561" s="12"/>
      <c r="N9561" s="12"/>
    </row>
    <row r="9562" spans="1:14" x14ac:dyDescent="0.2">
      <c r="A9562" s="1">
        <v>49739</v>
      </c>
      <c r="B9562" s="4" t="s">
        <v>696</v>
      </c>
      <c r="C9562" s="5" t="str">
        <f t="shared" si="753"/>
        <v xml:space="preserve"> 2</v>
      </c>
      <c r="D9562" s="12" t="str">
        <f t="shared" si="749"/>
        <v>7</v>
      </c>
      <c r="E9562" s="12">
        <f t="shared" si="750"/>
        <v>3</v>
      </c>
      <c r="F9562" s="12" t="str">
        <f t="shared" si="751"/>
        <v>友引</v>
      </c>
      <c r="G9562" s="12" t="str">
        <f t="shared" si="752"/>
        <v>水</v>
      </c>
      <c r="J9562" s="12"/>
      <c r="K9562" s="12"/>
      <c r="L9562" s="12"/>
      <c r="M9562" s="12"/>
      <c r="N9562" s="12"/>
    </row>
    <row r="9563" spans="1:14" x14ac:dyDescent="0.2">
      <c r="A9563" s="1">
        <v>49740</v>
      </c>
      <c r="B9563" s="4" t="s">
        <v>697</v>
      </c>
      <c r="C9563" s="5" t="str">
        <f t="shared" si="753"/>
        <v xml:space="preserve"> 2</v>
      </c>
      <c r="D9563" s="12" t="str">
        <f t="shared" si="749"/>
        <v>8</v>
      </c>
      <c r="E9563" s="12">
        <f t="shared" si="750"/>
        <v>4</v>
      </c>
      <c r="F9563" s="12" t="str">
        <f t="shared" si="751"/>
        <v>先負</v>
      </c>
      <c r="G9563" s="12" t="str">
        <f t="shared" si="752"/>
        <v>木</v>
      </c>
      <c r="J9563" s="12"/>
      <c r="K9563" s="12"/>
      <c r="L9563" s="12"/>
      <c r="M9563" s="12"/>
      <c r="N9563" s="12"/>
    </row>
    <row r="9564" spans="1:14" x14ac:dyDescent="0.2">
      <c r="A9564" s="1">
        <v>49741</v>
      </c>
      <c r="B9564" s="4" t="s">
        <v>698</v>
      </c>
      <c r="C9564" s="5" t="str">
        <f t="shared" si="753"/>
        <v xml:space="preserve"> 2</v>
      </c>
      <c r="D9564" s="12" t="str">
        <f t="shared" si="749"/>
        <v>9</v>
      </c>
      <c r="E9564" s="12">
        <f t="shared" si="750"/>
        <v>5</v>
      </c>
      <c r="F9564" s="12" t="str">
        <f t="shared" si="751"/>
        <v>仏滅</v>
      </c>
      <c r="G9564" s="12" t="str">
        <f t="shared" si="752"/>
        <v>金</v>
      </c>
      <c r="J9564" s="12"/>
      <c r="K9564" s="12"/>
      <c r="L9564" s="12"/>
      <c r="M9564" s="12"/>
      <c r="N9564" s="12"/>
    </row>
    <row r="9565" spans="1:14" x14ac:dyDescent="0.2">
      <c r="A9565" s="1">
        <v>49742</v>
      </c>
      <c r="B9565" s="4" t="s">
        <v>699</v>
      </c>
      <c r="C9565" s="5" t="str">
        <f t="shared" si="753"/>
        <v xml:space="preserve"> 2</v>
      </c>
      <c r="D9565" s="12" t="str">
        <f t="shared" si="749"/>
        <v>10</v>
      </c>
      <c r="E9565" s="12">
        <f t="shared" si="750"/>
        <v>0</v>
      </c>
      <c r="F9565" s="12" t="str">
        <f t="shared" si="751"/>
        <v>大安</v>
      </c>
      <c r="G9565" s="12" t="str">
        <f t="shared" si="752"/>
        <v>土</v>
      </c>
      <c r="J9565" s="12"/>
      <c r="K9565" s="12"/>
      <c r="L9565" s="12"/>
      <c r="M9565" s="12"/>
      <c r="N9565" s="12"/>
    </row>
    <row r="9566" spans="1:14" x14ac:dyDescent="0.2">
      <c r="A9566" s="1">
        <v>49743</v>
      </c>
      <c r="B9566" s="4" t="s">
        <v>700</v>
      </c>
      <c r="C9566" s="5" t="str">
        <f t="shared" si="753"/>
        <v xml:space="preserve"> 2</v>
      </c>
      <c r="D9566" s="12" t="str">
        <f t="shared" si="749"/>
        <v>11</v>
      </c>
      <c r="E9566" s="12">
        <f t="shared" si="750"/>
        <v>1</v>
      </c>
      <c r="F9566" s="12" t="str">
        <f t="shared" si="751"/>
        <v>赤口</v>
      </c>
      <c r="G9566" s="12" t="str">
        <f t="shared" si="752"/>
        <v>日</v>
      </c>
      <c r="J9566" s="12"/>
      <c r="K9566" s="12"/>
      <c r="L9566" s="12"/>
      <c r="M9566" s="12"/>
      <c r="N9566" s="12"/>
    </row>
    <row r="9567" spans="1:14" x14ac:dyDescent="0.2">
      <c r="A9567" s="1">
        <v>49744</v>
      </c>
      <c r="B9567" s="4" t="s">
        <v>701</v>
      </c>
      <c r="C9567" s="5" t="str">
        <f t="shared" si="753"/>
        <v xml:space="preserve"> 2</v>
      </c>
      <c r="D9567" s="12" t="str">
        <f t="shared" si="749"/>
        <v>12</v>
      </c>
      <c r="E9567" s="12">
        <f t="shared" si="750"/>
        <v>2</v>
      </c>
      <c r="F9567" s="12" t="str">
        <f t="shared" si="751"/>
        <v>先勝</v>
      </c>
      <c r="G9567" s="12" t="str">
        <f t="shared" si="752"/>
        <v>月</v>
      </c>
      <c r="J9567" s="12"/>
      <c r="K9567" s="12"/>
      <c r="L9567" s="12"/>
      <c r="M9567" s="12"/>
      <c r="N9567" s="12"/>
    </row>
    <row r="9568" spans="1:14" x14ac:dyDescent="0.2">
      <c r="A9568" s="1">
        <v>49745</v>
      </c>
      <c r="B9568" s="4" t="s">
        <v>702</v>
      </c>
      <c r="C9568" s="5" t="str">
        <f t="shared" si="753"/>
        <v xml:space="preserve"> 2</v>
      </c>
      <c r="D9568" s="12" t="str">
        <f t="shared" si="749"/>
        <v>13</v>
      </c>
      <c r="E9568" s="12">
        <f t="shared" si="750"/>
        <v>3</v>
      </c>
      <c r="F9568" s="12" t="str">
        <f t="shared" si="751"/>
        <v>友引</v>
      </c>
      <c r="G9568" s="12" t="str">
        <f t="shared" si="752"/>
        <v>火</v>
      </c>
      <c r="J9568" s="12"/>
      <c r="K9568" s="12"/>
      <c r="L9568" s="12"/>
      <c r="M9568" s="12"/>
      <c r="N9568" s="12"/>
    </row>
    <row r="9569" spans="1:14" x14ac:dyDescent="0.2">
      <c r="A9569" s="1">
        <v>49746</v>
      </c>
      <c r="B9569" s="4" t="s">
        <v>703</v>
      </c>
      <c r="C9569" s="5" t="str">
        <f t="shared" si="753"/>
        <v xml:space="preserve"> 2</v>
      </c>
      <c r="D9569" s="12" t="str">
        <f t="shared" si="749"/>
        <v>14</v>
      </c>
      <c r="E9569" s="12">
        <f t="shared" si="750"/>
        <v>4</v>
      </c>
      <c r="F9569" s="12" t="str">
        <f t="shared" si="751"/>
        <v>先負</v>
      </c>
      <c r="G9569" s="12" t="str">
        <f t="shared" si="752"/>
        <v>水</v>
      </c>
      <c r="J9569" s="12"/>
      <c r="K9569" s="12"/>
      <c r="L9569" s="12"/>
      <c r="M9569" s="12"/>
      <c r="N9569" s="12"/>
    </row>
    <row r="9570" spans="1:14" x14ac:dyDescent="0.2">
      <c r="A9570" s="1">
        <v>49747</v>
      </c>
      <c r="B9570" s="4" t="s">
        <v>704</v>
      </c>
      <c r="C9570" s="5" t="str">
        <f t="shared" si="753"/>
        <v xml:space="preserve"> 2</v>
      </c>
      <c r="D9570" s="12" t="str">
        <f t="shared" si="749"/>
        <v>15</v>
      </c>
      <c r="E9570" s="12">
        <f t="shared" si="750"/>
        <v>5</v>
      </c>
      <c r="F9570" s="12" t="str">
        <f t="shared" si="751"/>
        <v>仏滅</v>
      </c>
      <c r="G9570" s="12" t="str">
        <f t="shared" si="752"/>
        <v>木</v>
      </c>
      <c r="J9570" s="12"/>
      <c r="K9570" s="12"/>
      <c r="L9570" s="12"/>
      <c r="M9570" s="12"/>
      <c r="N9570" s="12"/>
    </row>
    <row r="9571" spans="1:14" x14ac:dyDescent="0.2">
      <c r="A9571" s="1">
        <v>49748</v>
      </c>
      <c r="B9571" s="4" t="s">
        <v>705</v>
      </c>
      <c r="C9571" s="5" t="str">
        <f t="shared" si="753"/>
        <v xml:space="preserve"> 2</v>
      </c>
      <c r="D9571" s="12" t="str">
        <f t="shared" si="749"/>
        <v>16</v>
      </c>
      <c r="E9571" s="12">
        <f t="shared" si="750"/>
        <v>0</v>
      </c>
      <c r="F9571" s="12" t="str">
        <f t="shared" si="751"/>
        <v>大安</v>
      </c>
      <c r="G9571" s="12" t="str">
        <f t="shared" si="752"/>
        <v>金</v>
      </c>
      <c r="J9571" s="12"/>
      <c r="K9571" s="12"/>
      <c r="L9571" s="12"/>
      <c r="M9571" s="12"/>
      <c r="N9571" s="12"/>
    </row>
    <row r="9572" spans="1:14" x14ac:dyDescent="0.2">
      <c r="A9572" s="1">
        <v>49749</v>
      </c>
      <c r="B9572" s="4" t="s">
        <v>706</v>
      </c>
      <c r="C9572" s="5" t="str">
        <f t="shared" si="753"/>
        <v xml:space="preserve"> 2</v>
      </c>
      <c r="D9572" s="12" t="str">
        <f t="shared" si="749"/>
        <v>17</v>
      </c>
      <c r="E9572" s="12">
        <f t="shared" si="750"/>
        <v>1</v>
      </c>
      <c r="F9572" s="12" t="str">
        <f t="shared" si="751"/>
        <v>赤口</v>
      </c>
      <c r="G9572" s="12" t="str">
        <f t="shared" si="752"/>
        <v>土</v>
      </c>
      <c r="J9572" s="12"/>
      <c r="K9572" s="12"/>
      <c r="L9572" s="12"/>
      <c r="M9572" s="12"/>
      <c r="N9572" s="12"/>
    </row>
    <row r="9573" spans="1:14" x14ac:dyDescent="0.2">
      <c r="A9573" s="1">
        <v>49750</v>
      </c>
      <c r="B9573" s="4" t="s">
        <v>707</v>
      </c>
      <c r="C9573" s="5" t="str">
        <f t="shared" si="753"/>
        <v xml:space="preserve"> 2</v>
      </c>
      <c r="D9573" s="12" t="str">
        <f t="shared" si="749"/>
        <v>18</v>
      </c>
      <c r="E9573" s="12">
        <f t="shared" si="750"/>
        <v>2</v>
      </c>
      <c r="F9573" s="12" t="str">
        <f t="shared" si="751"/>
        <v>先勝</v>
      </c>
      <c r="G9573" s="12" t="str">
        <f t="shared" si="752"/>
        <v>日</v>
      </c>
      <c r="J9573" s="12"/>
      <c r="K9573" s="12"/>
      <c r="L9573" s="12"/>
      <c r="M9573" s="12"/>
      <c r="N9573" s="12"/>
    </row>
    <row r="9574" spans="1:14" x14ac:dyDescent="0.2">
      <c r="A9574" s="1">
        <v>49751</v>
      </c>
      <c r="B9574" s="4" t="s">
        <v>708</v>
      </c>
      <c r="C9574" s="5" t="str">
        <f t="shared" si="753"/>
        <v xml:space="preserve"> 2</v>
      </c>
      <c r="D9574" s="12" t="str">
        <f t="shared" si="749"/>
        <v>19</v>
      </c>
      <c r="E9574" s="12">
        <f t="shared" si="750"/>
        <v>3</v>
      </c>
      <c r="F9574" s="12" t="str">
        <f t="shared" si="751"/>
        <v>友引</v>
      </c>
      <c r="G9574" s="12" t="str">
        <f t="shared" si="752"/>
        <v>月</v>
      </c>
      <c r="J9574" s="12"/>
      <c r="K9574" s="12"/>
      <c r="L9574" s="12"/>
      <c r="M9574" s="12"/>
      <c r="N9574" s="12"/>
    </row>
    <row r="9575" spans="1:14" x14ac:dyDescent="0.2">
      <c r="A9575" s="1">
        <v>49752</v>
      </c>
      <c r="B9575" s="4" t="s">
        <v>709</v>
      </c>
      <c r="C9575" s="5" t="str">
        <f t="shared" si="753"/>
        <v xml:space="preserve"> 2</v>
      </c>
      <c r="D9575" s="12" t="str">
        <f t="shared" si="749"/>
        <v>20</v>
      </c>
      <c r="E9575" s="12">
        <f t="shared" si="750"/>
        <v>4</v>
      </c>
      <c r="F9575" s="12" t="str">
        <f t="shared" si="751"/>
        <v>先負</v>
      </c>
      <c r="G9575" s="12" t="str">
        <f t="shared" si="752"/>
        <v>火</v>
      </c>
      <c r="J9575" s="12"/>
      <c r="K9575" s="12"/>
      <c r="L9575" s="12"/>
      <c r="M9575" s="12"/>
      <c r="N9575" s="12"/>
    </row>
    <row r="9576" spans="1:14" x14ac:dyDescent="0.2">
      <c r="A9576" s="1">
        <v>49753</v>
      </c>
      <c r="B9576" s="4" t="s">
        <v>710</v>
      </c>
      <c r="C9576" s="5" t="str">
        <f t="shared" si="753"/>
        <v xml:space="preserve"> 2</v>
      </c>
      <c r="D9576" s="12" t="str">
        <f t="shared" si="749"/>
        <v>21</v>
      </c>
      <c r="E9576" s="12">
        <f t="shared" si="750"/>
        <v>5</v>
      </c>
      <c r="F9576" s="12" t="str">
        <f t="shared" si="751"/>
        <v>仏滅</v>
      </c>
      <c r="G9576" s="12" t="str">
        <f t="shared" si="752"/>
        <v>水</v>
      </c>
      <c r="J9576" s="12"/>
      <c r="K9576" s="12"/>
      <c r="L9576" s="12"/>
      <c r="M9576" s="12"/>
      <c r="N9576" s="12"/>
    </row>
    <row r="9577" spans="1:14" x14ac:dyDescent="0.2">
      <c r="A9577" s="1">
        <v>49754</v>
      </c>
      <c r="B9577" s="4" t="s">
        <v>711</v>
      </c>
      <c r="C9577" s="5" t="str">
        <f t="shared" si="753"/>
        <v xml:space="preserve"> 2</v>
      </c>
      <c r="D9577" s="12" t="str">
        <f t="shared" si="749"/>
        <v>22</v>
      </c>
      <c r="E9577" s="12">
        <f t="shared" si="750"/>
        <v>0</v>
      </c>
      <c r="F9577" s="12" t="str">
        <f t="shared" si="751"/>
        <v>大安</v>
      </c>
      <c r="G9577" s="12" t="str">
        <f t="shared" si="752"/>
        <v>木</v>
      </c>
      <c r="J9577" s="12"/>
      <c r="K9577" s="12"/>
      <c r="L9577" s="12"/>
      <c r="M9577" s="12"/>
      <c r="N9577" s="12"/>
    </row>
    <row r="9578" spans="1:14" x14ac:dyDescent="0.2">
      <c r="A9578" s="1">
        <v>49755</v>
      </c>
      <c r="B9578" s="4" t="s">
        <v>712</v>
      </c>
      <c r="C9578" s="5" t="str">
        <f t="shared" si="753"/>
        <v xml:space="preserve"> 2</v>
      </c>
      <c r="D9578" s="12" t="str">
        <f t="shared" si="749"/>
        <v>23</v>
      </c>
      <c r="E9578" s="12">
        <f t="shared" si="750"/>
        <v>1</v>
      </c>
      <c r="F9578" s="12" t="str">
        <f t="shared" si="751"/>
        <v>赤口</v>
      </c>
      <c r="G9578" s="12" t="str">
        <f t="shared" si="752"/>
        <v>金</v>
      </c>
      <c r="J9578" s="12"/>
      <c r="K9578" s="12"/>
      <c r="L9578" s="12"/>
      <c r="M9578" s="12"/>
      <c r="N9578" s="12"/>
    </row>
    <row r="9579" spans="1:14" x14ac:dyDescent="0.2">
      <c r="A9579" s="1">
        <v>49756</v>
      </c>
      <c r="B9579" s="4" t="s">
        <v>713</v>
      </c>
      <c r="C9579" s="5" t="str">
        <f t="shared" si="753"/>
        <v xml:space="preserve"> 2</v>
      </c>
      <c r="D9579" s="12" t="str">
        <f t="shared" si="749"/>
        <v>24</v>
      </c>
      <c r="E9579" s="12">
        <f t="shared" si="750"/>
        <v>2</v>
      </c>
      <c r="F9579" s="12" t="str">
        <f t="shared" si="751"/>
        <v>先勝</v>
      </c>
      <c r="G9579" s="12" t="str">
        <f t="shared" si="752"/>
        <v>土</v>
      </c>
      <c r="J9579" s="12"/>
      <c r="K9579" s="12"/>
      <c r="L9579" s="12"/>
      <c r="M9579" s="12"/>
      <c r="N9579" s="12"/>
    </row>
    <row r="9580" spans="1:14" x14ac:dyDescent="0.2">
      <c r="A9580" s="1">
        <v>49757</v>
      </c>
      <c r="B9580" s="4" t="s">
        <v>714</v>
      </c>
      <c r="C9580" s="5" t="str">
        <f t="shared" si="753"/>
        <v xml:space="preserve"> 2</v>
      </c>
      <c r="D9580" s="12" t="str">
        <f t="shared" si="749"/>
        <v>25</v>
      </c>
      <c r="E9580" s="12">
        <f t="shared" si="750"/>
        <v>3</v>
      </c>
      <c r="F9580" s="12" t="str">
        <f t="shared" si="751"/>
        <v>友引</v>
      </c>
      <c r="G9580" s="12" t="str">
        <f t="shared" si="752"/>
        <v>日</v>
      </c>
      <c r="J9580" s="12"/>
      <c r="K9580" s="12"/>
      <c r="L9580" s="12"/>
      <c r="M9580" s="12"/>
      <c r="N9580" s="12"/>
    </row>
    <row r="9581" spans="1:14" x14ac:dyDescent="0.2">
      <c r="A9581" s="1">
        <v>49758</v>
      </c>
      <c r="B9581" s="4" t="s">
        <v>715</v>
      </c>
      <c r="C9581" s="5" t="str">
        <f t="shared" si="753"/>
        <v xml:space="preserve"> 2</v>
      </c>
      <c r="D9581" s="12" t="str">
        <f t="shared" si="749"/>
        <v>26</v>
      </c>
      <c r="E9581" s="12">
        <f t="shared" si="750"/>
        <v>4</v>
      </c>
      <c r="F9581" s="12" t="str">
        <f t="shared" si="751"/>
        <v>先負</v>
      </c>
      <c r="G9581" s="12" t="str">
        <f t="shared" si="752"/>
        <v>月</v>
      </c>
      <c r="J9581" s="12"/>
      <c r="K9581" s="12"/>
      <c r="L9581" s="12"/>
      <c r="M9581" s="12"/>
      <c r="N9581" s="12"/>
    </row>
    <row r="9582" spans="1:14" x14ac:dyDescent="0.2">
      <c r="A9582" s="1">
        <v>49759</v>
      </c>
      <c r="B9582" s="4" t="s">
        <v>716</v>
      </c>
      <c r="C9582" s="5" t="str">
        <f t="shared" si="753"/>
        <v xml:space="preserve"> 2</v>
      </c>
      <c r="D9582" s="12" t="str">
        <f t="shared" ref="D9582:D9645" si="754">RIGHT(B9582,LEN(B9582)-FIND("/",B9582))</f>
        <v>27</v>
      </c>
      <c r="E9582" s="12">
        <f t="shared" si="750"/>
        <v>5</v>
      </c>
      <c r="F9582" s="12" t="str">
        <f t="shared" si="751"/>
        <v>仏滅</v>
      </c>
      <c r="G9582" s="12" t="str">
        <f t="shared" si="752"/>
        <v>火</v>
      </c>
      <c r="J9582" s="12"/>
      <c r="K9582" s="12"/>
      <c r="L9582" s="12"/>
      <c r="M9582" s="12"/>
      <c r="N9582" s="12"/>
    </row>
    <row r="9583" spans="1:14" x14ac:dyDescent="0.2">
      <c r="A9583" s="1">
        <v>49760</v>
      </c>
      <c r="B9583" s="4" t="s">
        <v>717</v>
      </c>
      <c r="C9583" s="5" t="str">
        <f t="shared" si="753"/>
        <v xml:space="preserve"> 2</v>
      </c>
      <c r="D9583" s="12" t="str">
        <f t="shared" si="754"/>
        <v>28</v>
      </c>
      <c r="E9583" s="12">
        <f t="shared" si="750"/>
        <v>0</v>
      </c>
      <c r="F9583" s="12" t="str">
        <f t="shared" si="751"/>
        <v>大安</v>
      </c>
      <c r="G9583" s="12" t="str">
        <f t="shared" si="752"/>
        <v>水</v>
      </c>
      <c r="J9583" s="12"/>
      <c r="K9583" s="12"/>
      <c r="L9583" s="12"/>
      <c r="M9583" s="12"/>
      <c r="N9583" s="12"/>
    </row>
    <row r="9584" spans="1:14" x14ac:dyDescent="0.2">
      <c r="A9584" s="1">
        <v>49761</v>
      </c>
      <c r="B9584" s="4" t="s">
        <v>718</v>
      </c>
      <c r="C9584" s="5" t="str">
        <f t="shared" si="753"/>
        <v xml:space="preserve"> 2</v>
      </c>
      <c r="D9584" s="12" t="str">
        <f t="shared" si="754"/>
        <v>29</v>
      </c>
      <c r="E9584" s="12">
        <f t="shared" si="750"/>
        <v>1</v>
      </c>
      <c r="F9584" s="12" t="str">
        <f t="shared" si="751"/>
        <v>赤口</v>
      </c>
      <c r="G9584" s="12" t="str">
        <f t="shared" si="752"/>
        <v>木</v>
      </c>
      <c r="J9584" s="12"/>
      <c r="K9584" s="12"/>
      <c r="L9584" s="12"/>
      <c r="M9584" s="12"/>
      <c r="N9584" s="12"/>
    </row>
    <row r="9585" spans="1:14" x14ac:dyDescent="0.2">
      <c r="A9585" s="1">
        <v>49762</v>
      </c>
      <c r="B9585" s="4" t="s">
        <v>1047</v>
      </c>
      <c r="C9585" s="5" t="str">
        <f t="shared" si="753"/>
        <v xml:space="preserve"> 2</v>
      </c>
      <c r="D9585" s="12" t="str">
        <f t="shared" si="754"/>
        <v>30</v>
      </c>
      <c r="E9585" s="12">
        <f t="shared" si="750"/>
        <v>2</v>
      </c>
      <c r="F9585" s="12" t="str">
        <f t="shared" si="751"/>
        <v>先勝</v>
      </c>
      <c r="G9585" s="12" t="str">
        <f t="shared" si="752"/>
        <v>金</v>
      </c>
      <c r="J9585" s="12"/>
      <c r="K9585" s="12"/>
      <c r="L9585" s="12"/>
      <c r="M9585" s="12"/>
      <c r="N9585" s="12"/>
    </row>
    <row r="9586" spans="1:14" x14ac:dyDescent="0.2">
      <c r="A9586" s="1">
        <v>49763</v>
      </c>
      <c r="B9586" s="4" t="s">
        <v>719</v>
      </c>
      <c r="C9586" s="5" t="str">
        <f t="shared" si="753"/>
        <v xml:space="preserve"> 3</v>
      </c>
      <c r="D9586" s="12" t="str">
        <f t="shared" si="754"/>
        <v>1</v>
      </c>
      <c r="E9586" s="12">
        <f t="shared" si="750"/>
        <v>4</v>
      </c>
      <c r="F9586" s="12" t="str">
        <f t="shared" si="751"/>
        <v>先負</v>
      </c>
      <c r="G9586" s="12" t="str">
        <f t="shared" si="752"/>
        <v>土</v>
      </c>
      <c r="J9586" s="12"/>
      <c r="K9586" s="12"/>
      <c r="L9586" s="12"/>
      <c r="M9586" s="12"/>
      <c r="N9586" s="12"/>
    </row>
    <row r="9587" spans="1:14" x14ac:dyDescent="0.2">
      <c r="A9587" s="1">
        <v>49764</v>
      </c>
      <c r="B9587" s="4" t="s">
        <v>720</v>
      </c>
      <c r="C9587" s="5" t="str">
        <f t="shared" si="753"/>
        <v xml:space="preserve"> 3</v>
      </c>
      <c r="D9587" s="12" t="str">
        <f t="shared" si="754"/>
        <v>2</v>
      </c>
      <c r="E9587" s="12">
        <f t="shared" si="750"/>
        <v>5</v>
      </c>
      <c r="F9587" s="12" t="str">
        <f t="shared" si="751"/>
        <v>仏滅</v>
      </c>
      <c r="G9587" s="12" t="str">
        <f t="shared" si="752"/>
        <v>日</v>
      </c>
      <c r="J9587" s="12"/>
      <c r="K9587" s="12"/>
      <c r="L9587" s="12"/>
      <c r="M9587" s="12"/>
      <c r="N9587" s="12"/>
    </row>
    <row r="9588" spans="1:14" x14ac:dyDescent="0.2">
      <c r="A9588" s="1">
        <v>49765</v>
      </c>
      <c r="B9588" s="4" t="s">
        <v>721</v>
      </c>
      <c r="C9588" s="5" t="str">
        <f t="shared" si="753"/>
        <v xml:space="preserve"> 3</v>
      </c>
      <c r="D9588" s="12" t="str">
        <f t="shared" si="754"/>
        <v>3</v>
      </c>
      <c r="E9588" s="12">
        <f t="shared" ref="E9588:E9651" si="755">MOD(C9588+D9588,6)</f>
        <v>0</v>
      </c>
      <c r="F9588" s="12" t="str">
        <f t="shared" ref="F9588:F9651" si="756">VLOOKUP(E9588,$H$2:$I$7,2)</f>
        <v>大安</v>
      </c>
      <c r="G9588" s="12" t="str">
        <f t="shared" ref="G9588:G9651" si="757">TEXT(A9588,"aaa")</f>
        <v>月</v>
      </c>
      <c r="J9588" s="12"/>
      <c r="K9588" s="12"/>
      <c r="L9588" s="12"/>
      <c r="M9588" s="12"/>
      <c r="N9588" s="12"/>
    </row>
    <row r="9589" spans="1:14" x14ac:dyDescent="0.2">
      <c r="A9589" s="1">
        <v>49766</v>
      </c>
      <c r="B9589" s="4" t="s">
        <v>722</v>
      </c>
      <c r="C9589" s="5" t="str">
        <f t="shared" si="753"/>
        <v xml:space="preserve"> 3</v>
      </c>
      <c r="D9589" s="12" t="str">
        <f t="shared" si="754"/>
        <v>4</v>
      </c>
      <c r="E9589" s="12">
        <f t="shared" si="755"/>
        <v>1</v>
      </c>
      <c r="F9589" s="12" t="str">
        <f t="shared" si="756"/>
        <v>赤口</v>
      </c>
      <c r="G9589" s="12" t="str">
        <f t="shared" si="757"/>
        <v>火</v>
      </c>
      <c r="J9589" s="12"/>
      <c r="K9589" s="12"/>
      <c r="L9589" s="12"/>
      <c r="M9589" s="12"/>
      <c r="N9589" s="12"/>
    </row>
    <row r="9590" spans="1:14" x14ac:dyDescent="0.2">
      <c r="A9590" s="1">
        <v>49767</v>
      </c>
      <c r="B9590" s="4" t="s">
        <v>723</v>
      </c>
      <c r="C9590" s="5" t="str">
        <f t="shared" si="753"/>
        <v xml:space="preserve"> 3</v>
      </c>
      <c r="D9590" s="12" t="str">
        <f t="shared" si="754"/>
        <v>5</v>
      </c>
      <c r="E9590" s="12">
        <f t="shared" si="755"/>
        <v>2</v>
      </c>
      <c r="F9590" s="12" t="str">
        <f t="shared" si="756"/>
        <v>先勝</v>
      </c>
      <c r="G9590" s="12" t="str">
        <f t="shared" si="757"/>
        <v>水</v>
      </c>
      <c r="J9590" s="12"/>
      <c r="K9590" s="12"/>
      <c r="L9590" s="12"/>
      <c r="M9590" s="12"/>
      <c r="N9590" s="12"/>
    </row>
    <row r="9591" spans="1:14" x14ac:dyDescent="0.2">
      <c r="A9591" s="1">
        <v>49768</v>
      </c>
      <c r="B9591" s="4" t="s">
        <v>724</v>
      </c>
      <c r="C9591" s="5" t="str">
        <f t="shared" si="753"/>
        <v xml:space="preserve"> 3</v>
      </c>
      <c r="D9591" s="12" t="str">
        <f t="shared" si="754"/>
        <v>6</v>
      </c>
      <c r="E9591" s="12">
        <f t="shared" si="755"/>
        <v>3</v>
      </c>
      <c r="F9591" s="12" t="str">
        <f t="shared" si="756"/>
        <v>友引</v>
      </c>
      <c r="G9591" s="12" t="str">
        <f t="shared" si="757"/>
        <v>木</v>
      </c>
      <c r="J9591" s="12"/>
      <c r="K9591" s="12"/>
      <c r="L9591" s="12"/>
      <c r="M9591" s="12"/>
      <c r="N9591" s="12"/>
    </row>
    <row r="9592" spans="1:14" x14ac:dyDescent="0.2">
      <c r="A9592" s="1">
        <v>49769</v>
      </c>
      <c r="B9592" s="4" t="s">
        <v>725</v>
      </c>
      <c r="C9592" s="5" t="str">
        <f t="shared" si="753"/>
        <v xml:space="preserve"> 3</v>
      </c>
      <c r="D9592" s="12" t="str">
        <f t="shared" si="754"/>
        <v>7</v>
      </c>
      <c r="E9592" s="12">
        <f t="shared" si="755"/>
        <v>4</v>
      </c>
      <c r="F9592" s="12" t="str">
        <f t="shared" si="756"/>
        <v>先負</v>
      </c>
      <c r="G9592" s="12" t="str">
        <f t="shared" si="757"/>
        <v>金</v>
      </c>
      <c r="J9592" s="12"/>
      <c r="K9592" s="12"/>
      <c r="L9592" s="12"/>
      <c r="M9592" s="12"/>
      <c r="N9592" s="12"/>
    </row>
    <row r="9593" spans="1:14" x14ac:dyDescent="0.2">
      <c r="A9593" s="1">
        <v>49770</v>
      </c>
      <c r="B9593" s="4" t="s">
        <v>726</v>
      </c>
      <c r="C9593" s="5" t="str">
        <f t="shared" si="753"/>
        <v xml:space="preserve"> 3</v>
      </c>
      <c r="D9593" s="12" t="str">
        <f t="shared" si="754"/>
        <v>8</v>
      </c>
      <c r="E9593" s="12">
        <f t="shared" si="755"/>
        <v>5</v>
      </c>
      <c r="F9593" s="12" t="str">
        <f t="shared" si="756"/>
        <v>仏滅</v>
      </c>
      <c r="G9593" s="12" t="str">
        <f t="shared" si="757"/>
        <v>土</v>
      </c>
      <c r="J9593" s="12"/>
      <c r="K9593" s="12"/>
      <c r="L9593" s="12"/>
      <c r="M9593" s="12"/>
      <c r="N9593" s="12"/>
    </row>
    <row r="9594" spans="1:14" x14ac:dyDescent="0.2">
      <c r="A9594" s="1">
        <v>49771</v>
      </c>
      <c r="B9594" s="4" t="s">
        <v>727</v>
      </c>
      <c r="C9594" s="5" t="str">
        <f t="shared" si="753"/>
        <v xml:space="preserve"> 3</v>
      </c>
      <c r="D9594" s="12" t="str">
        <f t="shared" si="754"/>
        <v>9</v>
      </c>
      <c r="E9594" s="12">
        <f t="shared" si="755"/>
        <v>0</v>
      </c>
      <c r="F9594" s="12" t="str">
        <f t="shared" si="756"/>
        <v>大安</v>
      </c>
      <c r="G9594" s="12" t="str">
        <f t="shared" si="757"/>
        <v>日</v>
      </c>
      <c r="J9594" s="12"/>
      <c r="K9594" s="12"/>
      <c r="L9594" s="12"/>
      <c r="M9594" s="12"/>
      <c r="N9594" s="12"/>
    </row>
    <row r="9595" spans="1:14" x14ac:dyDescent="0.2">
      <c r="A9595" s="1">
        <v>49772</v>
      </c>
      <c r="B9595" s="4" t="s">
        <v>728</v>
      </c>
      <c r="C9595" s="5" t="str">
        <f t="shared" si="753"/>
        <v xml:space="preserve"> 3</v>
      </c>
      <c r="D9595" s="12" t="str">
        <f t="shared" si="754"/>
        <v>10</v>
      </c>
      <c r="E9595" s="12">
        <f t="shared" si="755"/>
        <v>1</v>
      </c>
      <c r="F9595" s="12" t="str">
        <f t="shared" si="756"/>
        <v>赤口</v>
      </c>
      <c r="G9595" s="12" t="str">
        <f t="shared" si="757"/>
        <v>月</v>
      </c>
      <c r="J9595" s="12"/>
      <c r="K9595" s="12"/>
      <c r="L9595" s="12"/>
      <c r="M9595" s="12"/>
      <c r="N9595" s="12"/>
    </row>
    <row r="9596" spans="1:14" x14ac:dyDescent="0.2">
      <c r="A9596" s="1">
        <v>49773</v>
      </c>
      <c r="B9596" s="4" t="s">
        <v>729</v>
      </c>
      <c r="C9596" s="5" t="str">
        <f t="shared" si="753"/>
        <v xml:space="preserve"> 3</v>
      </c>
      <c r="D9596" s="12" t="str">
        <f t="shared" si="754"/>
        <v>11</v>
      </c>
      <c r="E9596" s="12">
        <f t="shared" si="755"/>
        <v>2</v>
      </c>
      <c r="F9596" s="12" t="str">
        <f t="shared" si="756"/>
        <v>先勝</v>
      </c>
      <c r="G9596" s="12" t="str">
        <f t="shared" si="757"/>
        <v>火</v>
      </c>
      <c r="J9596" s="12"/>
      <c r="K9596" s="12"/>
      <c r="L9596" s="12"/>
      <c r="M9596" s="12"/>
      <c r="N9596" s="12"/>
    </row>
    <row r="9597" spans="1:14" x14ac:dyDescent="0.2">
      <c r="A9597" s="1">
        <v>49774</v>
      </c>
      <c r="B9597" s="4" t="s">
        <v>730</v>
      </c>
      <c r="C9597" s="5" t="str">
        <f t="shared" si="753"/>
        <v xml:space="preserve"> 3</v>
      </c>
      <c r="D9597" s="12" t="str">
        <f t="shared" si="754"/>
        <v>12</v>
      </c>
      <c r="E9597" s="12">
        <f t="shared" si="755"/>
        <v>3</v>
      </c>
      <c r="F9597" s="12" t="str">
        <f t="shared" si="756"/>
        <v>友引</v>
      </c>
      <c r="G9597" s="12" t="str">
        <f t="shared" si="757"/>
        <v>水</v>
      </c>
      <c r="J9597" s="12"/>
      <c r="K9597" s="12"/>
      <c r="L9597" s="12"/>
      <c r="M9597" s="12"/>
      <c r="N9597" s="12"/>
    </row>
    <row r="9598" spans="1:14" x14ac:dyDescent="0.2">
      <c r="A9598" s="1">
        <v>49775</v>
      </c>
      <c r="B9598" s="4" t="s">
        <v>731</v>
      </c>
      <c r="C9598" s="5" t="str">
        <f t="shared" si="753"/>
        <v xml:space="preserve"> 3</v>
      </c>
      <c r="D9598" s="12" t="str">
        <f t="shared" si="754"/>
        <v>13</v>
      </c>
      <c r="E9598" s="12">
        <f t="shared" si="755"/>
        <v>4</v>
      </c>
      <c r="F9598" s="12" t="str">
        <f t="shared" si="756"/>
        <v>先負</v>
      </c>
      <c r="G9598" s="12" t="str">
        <f t="shared" si="757"/>
        <v>木</v>
      </c>
      <c r="J9598" s="12"/>
      <c r="K9598" s="12"/>
      <c r="L9598" s="12"/>
      <c r="M9598" s="12"/>
      <c r="N9598" s="12"/>
    </row>
    <row r="9599" spans="1:14" x14ac:dyDescent="0.2">
      <c r="A9599" s="1">
        <v>49776</v>
      </c>
      <c r="B9599" s="4" t="s">
        <v>732</v>
      </c>
      <c r="C9599" s="5" t="str">
        <f t="shared" si="753"/>
        <v xml:space="preserve"> 3</v>
      </c>
      <c r="D9599" s="12" t="str">
        <f t="shared" si="754"/>
        <v>14</v>
      </c>
      <c r="E9599" s="12">
        <f t="shared" si="755"/>
        <v>5</v>
      </c>
      <c r="F9599" s="12" t="str">
        <f t="shared" si="756"/>
        <v>仏滅</v>
      </c>
      <c r="G9599" s="12" t="str">
        <f t="shared" si="757"/>
        <v>金</v>
      </c>
      <c r="J9599" s="12"/>
      <c r="K9599" s="12"/>
      <c r="L9599" s="12"/>
      <c r="M9599" s="12"/>
      <c r="N9599" s="12"/>
    </row>
    <row r="9600" spans="1:14" x14ac:dyDescent="0.2">
      <c r="A9600" s="1">
        <v>49777</v>
      </c>
      <c r="B9600" s="4" t="s">
        <v>733</v>
      </c>
      <c r="C9600" s="5" t="str">
        <f t="shared" si="753"/>
        <v xml:space="preserve"> 3</v>
      </c>
      <c r="D9600" s="12" t="str">
        <f t="shared" si="754"/>
        <v>15</v>
      </c>
      <c r="E9600" s="12">
        <f t="shared" si="755"/>
        <v>0</v>
      </c>
      <c r="F9600" s="12" t="str">
        <f t="shared" si="756"/>
        <v>大安</v>
      </c>
      <c r="G9600" s="12" t="str">
        <f t="shared" si="757"/>
        <v>土</v>
      </c>
      <c r="J9600" s="12"/>
      <c r="K9600" s="12"/>
      <c r="L9600" s="12"/>
      <c r="M9600" s="12"/>
      <c r="N9600" s="12"/>
    </row>
    <row r="9601" spans="1:14" x14ac:dyDescent="0.2">
      <c r="A9601" s="1">
        <v>49778</v>
      </c>
      <c r="B9601" s="4" t="s">
        <v>734</v>
      </c>
      <c r="C9601" s="5" t="str">
        <f t="shared" si="753"/>
        <v xml:space="preserve"> 3</v>
      </c>
      <c r="D9601" s="12" t="str">
        <f t="shared" si="754"/>
        <v>16</v>
      </c>
      <c r="E9601" s="12">
        <f t="shared" si="755"/>
        <v>1</v>
      </c>
      <c r="F9601" s="12" t="str">
        <f t="shared" si="756"/>
        <v>赤口</v>
      </c>
      <c r="G9601" s="12" t="str">
        <f t="shared" si="757"/>
        <v>日</v>
      </c>
      <c r="J9601" s="12"/>
      <c r="K9601" s="12"/>
      <c r="L9601" s="12"/>
      <c r="M9601" s="12"/>
      <c r="N9601" s="12"/>
    </row>
    <row r="9602" spans="1:14" x14ac:dyDescent="0.2">
      <c r="A9602" s="1">
        <v>49779</v>
      </c>
      <c r="B9602" s="4" t="s">
        <v>735</v>
      </c>
      <c r="C9602" s="5" t="str">
        <f t="shared" si="753"/>
        <v xml:space="preserve"> 3</v>
      </c>
      <c r="D9602" s="12" t="str">
        <f t="shared" si="754"/>
        <v>17</v>
      </c>
      <c r="E9602" s="12">
        <f t="shared" si="755"/>
        <v>2</v>
      </c>
      <c r="F9602" s="12" t="str">
        <f t="shared" si="756"/>
        <v>先勝</v>
      </c>
      <c r="G9602" s="12" t="str">
        <f t="shared" si="757"/>
        <v>月</v>
      </c>
      <c r="J9602" s="12"/>
      <c r="K9602" s="12"/>
      <c r="L9602" s="12"/>
      <c r="M9602" s="12"/>
      <c r="N9602" s="12"/>
    </row>
    <row r="9603" spans="1:14" x14ac:dyDescent="0.2">
      <c r="A9603" s="1">
        <v>49780</v>
      </c>
      <c r="B9603" s="4" t="s">
        <v>736</v>
      </c>
      <c r="C9603" s="5" t="str">
        <f t="shared" si="753"/>
        <v xml:space="preserve"> 3</v>
      </c>
      <c r="D9603" s="12" t="str">
        <f t="shared" si="754"/>
        <v>18</v>
      </c>
      <c r="E9603" s="12">
        <f t="shared" si="755"/>
        <v>3</v>
      </c>
      <c r="F9603" s="12" t="str">
        <f t="shared" si="756"/>
        <v>友引</v>
      </c>
      <c r="G9603" s="12" t="str">
        <f t="shared" si="757"/>
        <v>火</v>
      </c>
      <c r="J9603" s="12"/>
      <c r="K9603" s="12"/>
      <c r="L9603" s="12"/>
      <c r="M9603" s="12"/>
      <c r="N9603" s="12"/>
    </row>
    <row r="9604" spans="1:14" x14ac:dyDescent="0.2">
      <c r="A9604" s="1">
        <v>49781</v>
      </c>
      <c r="B9604" s="4" t="s">
        <v>737</v>
      </c>
      <c r="C9604" s="5" t="str">
        <f t="shared" si="753"/>
        <v xml:space="preserve"> 3</v>
      </c>
      <c r="D9604" s="12" t="str">
        <f t="shared" si="754"/>
        <v>19</v>
      </c>
      <c r="E9604" s="12">
        <f t="shared" si="755"/>
        <v>4</v>
      </c>
      <c r="F9604" s="12" t="str">
        <f t="shared" si="756"/>
        <v>先負</v>
      </c>
      <c r="G9604" s="12" t="str">
        <f t="shared" si="757"/>
        <v>水</v>
      </c>
      <c r="J9604" s="12"/>
      <c r="K9604" s="12"/>
      <c r="L9604" s="12"/>
      <c r="M9604" s="12"/>
      <c r="N9604" s="12"/>
    </row>
    <row r="9605" spans="1:14" x14ac:dyDescent="0.2">
      <c r="A9605" s="1">
        <v>49782</v>
      </c>
      <c r="B9605" s="4" t="s">
        <v>738</v>
      </c>
      <c r="C9605" s="5" t="str">
        <f t="shared" si="753"/>
        <v xml:space="preserve"> 3</v>
      </c>
      <c r="D9605" s="12" t="str">
        <f t="shared" si="754"/>
        <v>20</v>
      </c>
      <c r="E9605" s="12">
        <f t="shared" si="755"/>
        <v>5</v>
      </c>
      <c r="F9605" s="12" t="str">
        <f t="shared" si="756"/>
        <v>仏滅</v>
      </c>
      <c r="G9605" s="12" t="str">
        <f t="shared" si="757"/>
        <v>木</v>
      </c>
      <c r="J9605" s="12"/>
      <c r="K9605" s="12"/>
      <c r="L9605" s="12"/>
      <c r="M9605" s="12"/>
      <c r="N9605" s="12"/>
    </row>
    <row r="9606" spans="1:14" x14ac:dyDescent="0.2">
      <c r="A9606" s="1">
        <v>49783</v>
      </c>
      <c r="B9606" s="4" t="s">
        <v>739</v>
      </c>
      <c r="C9606" s="5" t="str">
        <f t="shared" si="753"/>
        <v xml:space="preserve"> 3</v>
      </c>
      <c r="D9606" s="12" t="str">
        <f t="shared" si="754"/>
        <v>21</v>
      </c>
      <c r="E9606" s="12">
        <f t="shared" si="755"/>
        <v>0</v>
      </c>
      <c r="F9606" s="12" t="str">
        <f t="shared" si="756"/>
        <v>大安</v>
      </c>
      <c r="G9606" s="12" t="str">
        <f t="shared" si="757"/>
        <v>金</v>
      </c>
      <c r="J9606" s="12"/>
      <c r="K9606" s="12"/>
      <c r="L9606" s="12"/>
      <c r="M9606" s="12"/>
      <c r="N9606" s="12"/>
    </row>
    <row r="9607" spans="1:14" x14ac:dyDescent="0.2">
      <c r="A9607" s="1">
        <v>49784</v>
      </c>
      <c r="B9607" s="4" t="s">
        <v>740</v>
      </c>
      <c r="C9607" s="5" t="str">
        <f t="shared" si="753"/>
        <v xml:space="preserve"> 3</v>
      </c>
      <c r="D9607" s="12" t="str">
        <f t="shared" si="754"/>
        <v>22</v>
      </c>
      <c r="E9607" s="12">
        <f t="shared" si="755"/>
        <v>1</v>
      </c>
      <c r="F9607" s="12" t="str">
        <f t="shared" si="756"/>
        <v>赤口</v>
      </c>
      <c r="G9607" s="12" t="str">
        <f t="shared" si="757"/>
        <v>土</v>
      </c>
      <c r="J9607" s="12"/>
      <c r="K9607" s="12"/>
      <c r="L9607" s="12"/>
      <c r="M9607" s="12"/>
      <c r="N9607" s="12"/>
    </row>
    <row r="9608" spans="1:14" x14ac:dyDescent="0.2">
      <c r="A9608" s="1">
        <v>49785</v>
      </c>
      <c r="B9608" s="4" t="s">
        <v>741</v>
      </c>
      <c r="C9608" s="5" t="str">
        <f t="shared" si="753"/>
        <v xml:space="preserve"> 3</v>
      </c>
      <c r="D9608" s="12" t="str">
        <f t="shared" si="754"/>
        <v>23</v>
      </c>
      <c r="E9608" s="12">
        <f t="shared" si="755"/>
        <v>2</v>
      </c>
      <c r="F9608" s="12" t="str">
        <f t="shared" si="756"/>
        <v>先勝</v>
      </c>
      <c r="G9608" s="12" t="str">
        <f t="shared" si="757"/>
        <v>日</v>
      </c>
      <c r="J9608" s="12"/>
      <c r="K9608" s="12"/>
      <c r="L9608" s="12"/>
      <c r="M9608" s="12"/>
      <c r="N9608" s="12"/>
    </row>
    <row r="9609" spans="1:14" x14ac:dyDescent="0.2">
      <c r="A9609" s="1">
        <v>49786</v>
      </c>
      <c r="B9609" s="4" t="s">
        <v>742</v>
      </c>
      <c r="C9609" s="5" t="str">
        <f t="shared" si="753"/>
        <v xml:space="preserve"> 3</v>
      </c>
      <c r="D9609" s="12" t="str">
        <f t="shared" si="754"/>
        <v>24</v>
      </c>
      <c r="E9609" s="12">
        <f t="shared" si="755"/>
        <v>3</v>
      </c>
      <c r="F9609" s="12" t="str">
        <f t="shared" si="756"/>
        <v>友引</v>
      </c>
      <c r="G9609" s="12" t="str">
        <f t="shared" si="757"/>
        <v>月</v>
      </c>
      <c r="J9609" s="12"/>
      <c r="K9609" s="12"/>
      <c r="L9609" s="12"/>
      <c r="M9609" s="12"/>
      <c r="N9609" s="12"/>
    </row>
    <row r="9610" spans="1:14" x14ac:dyDescent="0.2">
      <c r="A9610" s="1">
        <v>49787</v>
      </c>
      <c r="B9610" s="4" t="s">
        <v>743</v>
      </c>
      <c r="C9610" s="5" t="str">
        <f t="shared" si="753"/>
        <v xml:space="preserve"> 3</v>
      </c>
      <c r="D9610" s="12" t="str">
        <f t="shared" si="754"/>
        <v>25</v>
      </c>
      <c r="E9610" s="12">
        <f t="shared" si="755"/>
        <v>4</v>
      </c>
      <c r="F9610" s="12" t="str">
        <f t="shared" si="756"/>
        <v>先負</v>
      </c>
      <c r="G9610" s="12" t="str">
        <f t="shared" si="757"/>
        <v>火</v>
      </c>
      <c r="J9610" s="12"/>
      <c r="K9610" s="12"/>
      <c r="L9610" s="12"/>
      <c r="M9610" s="12"/>
      <c r="N9610" s="12"/>
    </row>
    <row r="9611" spans="1:14" x14ac:dyDescent="0.2">
      <c r="A9611" s="1">
        <v>49788</v>
      </c>
      <c r="B9611" s="4" t="s">
        <v>744</v>
      </c>
      <c r="C9611" s="5" t="str">
        <f t="shared" si="753"/>
        <v xml:space="preserve"> 3</v>
      </c>
      <c r="D9611" s="12" t="str">
        <f t="shared" si="754"/>
        <v>26</v>
      </c>
      <c r="E9611" s="12">
        <f t="shared" si="755"/>
        <v>5</v>
      </c>
      <c r="F9611" s="12" t="str">
        <f t="shared" si="756"/>
        <v>仏滅</v>
      </c>
      <c r="G9611" s="12" t="str">
        <f t="shared" si="757"/>
        <v>水</v>
      </c>
      <c r="J9611" s="12"/>
      <c r="K9611" s="12"/>
      <c r="L9611" s="12"/>
      <c r="M9611" s="12"/>
      <c r="N9611" s="12"/>
    </row>
    <row r="9612" spans="1:14" x14ac:dyDescent="0.2">
      <c r="A9612" s="1">
        <v>49789</v>
      </c>
      <c r="B9612" s="4" t="s">
        <v>745</v>
      </c>
      <c r="C9612" s="5" t="str">
        <f t="shared" ref="C9612:C9675" si="758">SUBSTITUTE( LEFT(B9612,LEN(B9612)-(LEN(B9612)-FIND("/",B9612)+1)), "閏", "" )</f>
        <v xml:space="preserve"> 3</v>
      </c>
      <c r="D9612" s="12" t="str">
        <f t="shared" si="754"/>
        <v>27</v>
      </c>
      <c r="E9612" s="12">
        <f t="shared" si="755"/>
        <v>0</v>
      </c>
      <c r="F9612" s="12" t="str">
        <f t="shared" si="756"/>
        <v>大安</v>
      </c>
      <c r="G9612" s="12" t="str">
        <f t="shared" si="757"/>
        <v>木</v>
      </c>
      <c r="J9612" s="12"/>
      <c r="K9612" s="12"/>
      <c r="L9612" s="12"/>
      <c r="M9612" s="12"/>
      <c r="N9612" s="12"/>
    </row>
    <row r="9613" spans="1:14" x14ac:dyDescent="0.2">
      <c r="A9613" s="1">
        <v>49790</v>
      </c>
      <c r="B9613" s="4" t="s">
        <v>746</v>
      </c>
      <c r="C9613" s="5" t="str">
        <f t="shared" si="758"/>
        <v xml:space="preserve"> 3</v>
      </c>
      <c r="D9613" s="12" t="str">
        <f t="shared" si="754"/>
        <v>28</v>
      </c>
      <c r="E9613" s="12">
        <f t="shared" si="755"/>
        <v>1</v>
      </c>
      <c r="F9613" s="12" t="str">
        <f t="shared" si="756"/>
        <v>赤口</v>
      </c>
      <c r="G9613" s="12" t="str">
        <f t="shared" si="757"/>
        <v>金</v>
      </c>
      <c r="J9613" s="12"/>
      <c r="K9613" s="12"/>
      <c r="L9613" s="12"/>
      <c r="M9613" s="12"/>
      <c r="N9613" s="12"/>
    </row>
    <row r="9614" spans="1:14" x14ac:dyDescent="0.2">
      <c r="A9614" s="1">
        <v>49791</v>
      </c>
      <c r="B9614" s="4" t="s">
        <v>747</v>
      </c>
      <c r="C9614" s="5" t="str">
        <f t="shared" si="758"/>
        <v xml:space="preserve"> 3</v>
      </c>
      <c r="D9614" s="12" t="str">
        <f t="shared" si="754"/>
        <v>29</v>
      </c>
      <c r="E9614" s="12">
        <f t="shared" si="755"/>
        <v>2</v>
      </c>
      <c r="F9614" s="12" t="str">
        <f t="shared" si="756"/>
        <v>先勝</v>
      </c>
      <c r="G9614" s="12" t="str">
        <f t="shared" si="757"/>
        <v>土</v>
      </c>
      <c r="J9614" s="12"/>
      <c r="K9614" s="12"/>
      <c r="L9614" s="12"/>
      <c r="M9614" s="12"/>
      <c r="N9614" s="12"/>
    </row>
    <row r="9615" spans="1:14" x14ac:dyDescent="0.2">
      <c r="A9615" s="1">
        <v>49792</v>
      </c>
      <c r="B9615" s="4" t="s">
        <v>749</v>
      </c>
      <c r="C9615" s="5" t="str">
        <f t="shared" si="758"/>
        <v xml:space="preserve"> 4</v>
      </c>
      <c r="D9615" s="12" t="str">
        <f t="shared" si="754"/>
        <v>1</v>
      </c>
      <c r="E9615" s="12">
        <f t="shared" si="755"/>
        <v>5</v>
      </c>
      <c r="F9615" s="12" t="str">
        <f t="shared" si="756"/>
        <v>仏滅</v>
      </c>
      <c r="G9615" s="12" t="str">
        <f t="shared" si="757"/>
        <v>日</v>
      </c>
      <c r="J9615" s="12"/>
      <c r="K9615" s="12"/>
      <c r="L9615" s="12"/>
      <c r="M9615" s="12"/>
      <c r="N9615" s="12"/>
    </row>
    <row r="9616" spans="1:14" x14ac:dyDescent="0.2">
      <c r="A9616" s="1">
        <v>49793</v>
      </c>
      <c r="B9616" s="4" t="s">
        <v>750</v>
      </c>
      <c r="C9616" s="5" t="str">
        <f t="shared" si="758"/>
        <v xml:space="preserve"> 4</v>
      </c>
      <c r="D9616" s="12" t="str">
        <f t="shared" si="754"/>
        <v>2</v>
      </c>
      <c r="E9616" s="12">
        <f t="shared" si="755"/>
        <v>0</v>
      </c>
      <c r="F9616" s="12" t="str">
        <f t="shared" si="756"/>
        <v>大安</v>
      </c>
      <c r="G9616" s="12" t="str">
        <f t="shared" si="757"/>
        <v>月</v>
      </c>
      <c r="J9616" s="12"/>
      <c r="K9616" s="12"/>
      <c r="L9616" s="12"/>
      <c r="M9616" s="12"/>
      <c r="N9616" s="12"/>
    </row>
    <row r="9617" spans="1:14" x14ac:dyDescent="0.2">
      <c r="A9617" s="1">
        <v>49794</v>
      </c>
      <c r="B9617" s="4" t="s">
        <v>751</v>
      </c>
      <c r="C9617" s="5" t="str">
        <f t="shared" si="758"/>
        <v xml:space="preserve"> 4</v>
      </c>
      <c r="D9617" s="12" t="str">
        <f t="shared" si="754"/>
        <v>3</v>
      </c>
      <c r="E9617" s="12">
        <f t="shared" si="755"/>
        <v>1</v>
      </c>
      <c r="F9617" s="12" t="str">
        <f t="shared" si="756"/>
        <v>赤口</v>
      </c>
      <c r="G9617" s="12" t="str">
        <f t="shared" si="757"/>
        <v>火</v>
      </c>
      <c r="J9617" s="12"/>
      <c r="K9617" s="12"/>
      <c r="L9617" s="12"/>
      <c r="M9617" s="12"/>
      <c r="N9617" s="12"/>
    </row>
    <row r="9618" spans="1:14" x14ac:dyDescent="0.2">
      <c r="A9618" s="1">
        <v>49795</v>
      </c>
      <c r="B9618" s="4" t="s">
        <v>752</v>
      </c>
      <c r="C9618" s="5" t="str">
        <f t="shared" si="758"/>
        <v xml:space="preserve"> 4</v>
      </c>
      <c r="D9618" s="12" t="str">
        <f t="shared" si="754"/>
        <v>4</v>
      </c>
      <c r="E9618" s="12">
        <f t="shared" si="755"/>
        <v>2</v>
      </c>
      <c r="F9618" s="12" t="str">
        <f t="shared" si="756"/>
        <v>先勝</v>
      </c>
      <c r="G9618" s="12" t="str">
        <f t="shared" si="757"/>
        <v>水</v>
      </c>
      <c r="J9618" s="12"/>
      <c r="K9618" s="12"/>
      <c r="L9618" s="12"/>
      <c r="M9618" s="12"/>
      <c r="N9618" s="12"/>
    </row>
    <row r="9619" spans="1:14" x14ac:dyDescent="0.2">
      <c r="A9619" s="1">
        <v>49796</v>
      </c>
      <c r="B9619" s="4" t="s">
        <v>753</v>
      </c>
      <c r="C9619" s="5" t="str">
        <f t="shared" si="758"/>
        <v xml:space="preserve"> 4</v>
      </c>
      <c r="D9619" s="12" t="str">
        <f t="shared" si="754"/>
        <v>5</v>
      </c>
      <c r="E9619" s="12">
        <f t="shared" si="755"/>
        <v>3</v>
      </c>
      <c r="F9619" s="12" t="str">
        <f t="shared" si="756"/>
        <v>友引</v>
      </c>
      <c r="G9619" s="12" t="str">
        <f t="shared" si="757"/>
        <v>木</v>
      </c>
      <c r="J9619" s="12"/>
      <c r="K9619" s="12"/>
      <c r="L9619" s="12"/>
      <c r="M9619" s="12"/>
      <c r="N9619" s="12"/>
    </row>
    <row r="9620" spans="1:14" x14ac:dyDescent="0.2">
      <c r="A9620" s="1">
        <v>49797</v>
      </c>
      <c r="B9620" s="4" t="s">
        <v>754</v>
      </c>
      <c r="C9620" s="5" t="str">
        <f t="shared" si="758"/>
        <v xml:space="preserve"> 4</v>
      </c>
      <c r="D9620" s="12" t="str">
        <f t="shared" si="754"/>
        <v>6</v>
      </c>
      <c r="E9620" s="12">
        <f t="shared" si="755"/>
        <v>4</v>
      </c>
      <c r="F9620" s="12" t="str">
        <f t="shared" si="756"/>
        <v>先負</v>
      </c>
      <c r="G9620" s="12" t="str">
        <f t="shared" si="757"/>
        <v>金</v>
      </c>
      <c r="J9620" s="12"/>
      <c r="K9620" s="12"/>
      <c r="L9620" s="12"/>
      <c r="M9620" s="12"/>
      <c r="N9620" s="12"/>
    </row>
    <row r="9621" spans="1:14" x14ac:dyDescent="0.2">
      <c r="A9621" s="1">
        <v>49798</v>
      </c>
      <c r="B9621" s="4" t="s">
        <v>755</v>
      </c>
      <c r="C9621" s="5" t="str">
        <f t="shared" si="758"/>
        <v xml:space="preserve"> 4</v>
      </c>
      <c r="D9621" s="12" t="str">
        <f t="shared" si="754"/>
        <v>7</v>
      </c>
      <c r="E9621" s="12">
        <f t="shared" si="755"/>
        <v>5</v>
      </c>
      <c r="F9621" s="12" t="str">
        <f t="shared" si="756"/>
        <v>仏滅</v>
      </c>
      <c r="G9621" s="12" t="str">
        <f t="shared" si="757"/>
        <v>土</v>
      </c>
      <c r="J9621" s="12"/>
      <c r="K9621" s="12"/>
      <c r="L9621" s="12"/>
      <c r="M9621" s="12"/>
      <c r="N9621" s="12"/>
    </row>
    <row r="9622" spans="1:14" x14ac:dyDescent="0.2">
      <c r="A9622" s="1">
        <v>49799</v>
      </c>
      <c r="B9622" s="4" t="s">
        <v>756</v>
      </c>
      <c r="C9622" s="5" t="str">
        <f t="shared" si="758"/>
        <v xml:space="preserve"> 4</v>
      </c>
      <c r="D9622" s="12" t="str">
        <f t="shared" si="754"/>
        <v>8</v>
      </c>
      <c r="E9622" s="12">
        <f t="shared" si="755"/>
        <v>0</v>
      </c>
      <c r="F9622" s="12" t="str">
        <f t="shared" si="756"/>
        <v>大安</v>
      </c>
      <c r="G9622" s="12" t="str">
        <f t="shared" si="757"/>
        <v>日</v>
      </c>
      <c r="J9622" s="12"/>
      <c r="K9622" s="12"/>
      <c r="L9622" s="12"/>
      <c r="M9622" s="12"/>
      <c r="N9622" s="12"/>
    </row>
    <row r="9623" spans="1:14" x14ac:dyDescent="0.2">
      <c r="A9623" s="1">
        <v>49800</v>
      </c>
      <c r="B9623" s="4" t="s">
        <v>757</v>
      </c>
      <c r="C9623" s="5" t="str">
        <f t="shared" si="758"/>
        <v xml:space="preserve"> 4</v>
      </c>
      <c r="D9623" s="12" t="str">
        <f t="shared" si="754"/>
        <v>9</v>
      </c>
      <c r="E9623" s="12">
        <f t="shared" si="755"/>
        <v>1</v>
      </c>
      <c r="F9623" s="12" t="str">
        <f t="shared" si="756"/>
        <v>赤口</v>
      </c>
      <c r="G9623" s="12" t="str">
        <f t="shared" si="757"/>
        <v>月</v>
      </c>
      <c r="J9623" s="12"/>
      <c r="K9623" s="12"/>
      <c r="L9623" s="12"/>
      <c r="M9623" s="12"/>
      <c r="N9623" s="12"/>
    </row>
    <row r="9624" spans="1:14" x14ac:dyDescent="0.2">
      <c r="A9624" s="1">
        <v>49801</v>
      </c>
      <c r="B9624" s="4" t="s">
        <v>758</v>
      </c>
      <c r="C9624" s="5" t="str">
        <f t="shared" si="758"/>
        <v xml:space="preserve"> 4</v>
      </c>
      <c r="D9624" s="12" t="str">
        <f t="shared" si="754"/>
        <v>10</v>
      </c>
      <c r="E9624" s="12">
        <f t="shared" si="755"/>
        <v>2</v>
      </c>
      <c r="F9624" s="12" t="str">
        <f t="shared" si="756"/>
        <v>先勝</v>
      </c>
      <c r="G9624" s="12" t="str">
        <f t="shared" si="757"/>
        <v>火</v>
      </c>
      <c r="J9624" s="12"/>
      <c r="K9624" s="12"/>
      <c r="L9624" s="12"/>
      <c r="M9624" s="12"/>
      <c r="N9624" s="12"/>
    </row>
    <row r="9625" spans="1:14" x14ac:dyDescent="0.2">
      <c r="A9625" s="1">
        <v>49802</v>
      </c>
      <c r="B9625" s="4" t="s">
        <v>759</v>
      </c>
      <c r="C9625" s="5" t="str">
        <f t="shared" si="758"/>
        <v xml:space="preserve"> 4</v>
      </c>
      <c r="D9625" s="12" t="str">
        <f t="shared" si="754"/>
        <v>11</v>
      </c>
      <c r="E9625" s="12">
        <f t="shared" si="755"/>
        <v>3</v>
      </c>
      <c r="F9625" s="12" t="str">
        <f t="shared" si="756"/>
        <v>友引</v>
      </c>
      <c r="G9625" s="12" t="str">
        <f t="shared" si="757"/>
        <v>水</v>
      </c>
      <c r="J9625" s="12"/>
      <c r="K9625" s="12"/>
      <c r="L9625" s="12"/>
      <c r="M9625" s="12"/>
      <c r="N9625" s="12"/>
    </row>
    <row r="9626" spans="1:14" x14ac:dyDescent="0.2">
      <c r="A9626" s="1">
        <v>49803</v>
      </c>
      <c r="B9626" s="4" t="s">
        <v>760</v>
      </c>
      <c r="C9626" s="5" t="str">
        <f t="shared" si="758"/>
        <v xml:space="preserve"> 4</v>
      </c>
      <c r="D9626" s="12" t="str">
        <f t="shared" si="754"/>
        <v>12</v>
      </c>
      <c r="E9626" s="12">
        <f t="shared" si="755"/>
        <v>4</v>
      </c>
      <c r="F9626" s="12" t="str">
        <f t="shared" si="756"/>
        <v>先負</v>
      </c>
      <c r="G9626" s="12" t="str">
        <f t="shared" si="757"/>
        <v>木</v>
      </c>
      <c r="J9626" s="12"/>
      <c r="K9626" s="12"/>
      <c r="L9626" s="12"/>
      <c r="M9626" s="12"/>
      <c r="N9626" s="12"/>
    </row>
    <row r="9627" spans="1:14" x14ac:dyDescent="0.2">
      <c r="A9627" s="1">
        <v>49804</v>
      </c>
      <c r="B9627" s="4" t="s">
        <v>761</v>
      </c>
      <c r="C9627" s="5" t="str">
        <f t="shared" si="758"/>
        <v xml:space="preserve"> 4</v>
      </c>
      <c r="D9627" s="12" t="str">
        <f t="shared" si="754"/>
        <v>13</v>
      </c>
      <c r="E9627" s="12">
        <f t="shared" si="755"/>
        <v>5</v>
      </c>
      <c r="F9627" s="12" t="str">
        <f t="shared" si="756"/>
        <v>仏滅</v>
      </c>
      <c r="G9627" s="12" t="str">
        <f t="shared" si="757"/>
        <v>金</v>
      </c>
      <c r="J9627" s="12"/>
      <c r="K9627" s="12"/>
      <c r="L9627" s="12"/>
      <c r="M9627" s="12"/>
      <c r="N9627" s="12"/>
    </row>
    <row r="9628" spans="1:14" x14ac:dyDescent="0.2">
      <c r="A9628" s="1">
        <v>49805</v>
      </c>
      <c r="B9628" s="4" t="s">
        <v>762</v>
      </c>
      <c r="C9628" s="5" t="str">
        <f t="shared" si="758"/>
        <v xml:space="preserve"> 4</v>
      </c>
      <c r="D9628" s="12" t="str">
        <f t="shared" si="754"/>
        <v>14</v>
      </c>
      <c r="E9628" s="12">
        <f t="shared" si="755"/>
        <v>0</v>
      </c>
      <c r="F9628" s="12" t="str">
        <f t="shared" si="756"/>
        <v>大安</v>
      </c>
      <c r="G9628" s="12" t="str">
        <f t="shared" si="757"/>
        <v>土</v>
      </c>
      <c r="J9628" s="12"/>
      <c r="K9628" s="12"/>
      <c r="L9628" s="12"/>
      <c r="M9628" s="12"/>
      <c r="N9628" s="12"/>
    </row>
    <row r="9629" spans="1:14" x14ac:dyDescent="0.2">
      <c r="A9629" s="1">
        <v>49806</v>
      </c>
      <c r="B9629" s="4" t="s">
        <v>763</v>
      </c>
      <c r="C9629" s="5" t="str">
        <f t="shared" si="758"/>
        <v xml:space="preserve"> 4</v>
      </c>
      <c r="D9629" s="12" t="str">
        <f t="shared" si="754"/>
        <v>15</v>
      </c>
      <c r="E9629" s="12">
        <f t="shared" si="755"/>
        <v>1</v>
      </c>
      <c r="F9629" s="12" t="str">
        <f t="shared" si="756"/>
        <v>赤口</v>
      </c>
      <c r="G9629" s="12" t="str">
        <f t="shared" si="757"/>
        <v>日</v>
      </c>
      <c r="J9629" s="12"/>
      <c r="K9629" s="12"/>
      <c r="L9629" s="12"/>
      <c r="M9629" s="12"/>
      <c r="N9629" s="12"/>
    </row>
    <row r="9630" spans="1:14" x14ac:dyDescent="0.2">
      <c r="A9630" s="1">
        <v>49807</v>
      </c>
      <c r="B9630" s="4" t="s">
        <v>764</v>
      </c>
      <c r="C9630" s="5" t="str">
        <f t="shared" si="758"/>
        <v xml:space="preserve"> 4</v>
      </c>
      <c r="D9630" s="12" t="str">
        <f t="shared" si="754"/>
        <v>16</v>
      </c>
      <c r="E9630" s="12">
        <f t="shared" si="755"/>
        <v>2</v>
      </c>
      <c r="F9630" s="12" t="str">
        <f t="shared" si="756"/>
        <v>先勝</v>
      </c>
      <c r="G9630" s="12" t="str">
        <f t="shared" si="757"/>
        <v>月</v>
      </c>
      <c r="J9630" s="12"/>
      <c r="K9630" s="12"/>
      <c r="L9630" s="12"/>
      <c r="M9630" s="12"/>
      <c r="N9630" s="12"/>
    </row>
    <row r="9631" spans="1:14" x14ac:dyDescent="0.2">
      <c r="A9631" s="1">
        <v>49808</v>
      </c>
      <c r="B9631" s="4" t="s">
        <v>765</v>
      </c>
      <c r="C9631" s="5" t="str">
        <f t="shared" si="758"/>
        <v xml:space="preserve"> 4</v>
      </c>
      <c r="D9631" s="12" t="str">
        <f t="shared" si="754"/>
        <v>17</v>
      </c>
      <c r="E9631" s="12">
        <f t="shared" si="755"/>
        <v>3</v>
      </c>
      <c r="F9631" s="12" t="str">
        <f t="shared" si="756"/>
        <v>友引</v>
      </c>
      <c r="G9631" s="12" t="str">
        <f t="shared" si="757"/>
        <v>火</v>
      </c>
      <c r="J9631" s="12"/>
      <c r="K9631" s="12"/>
      <c r="L9631" s="12"/>
      <c r="M9631" s="12"/>
      <c r="N9631" s="12"/>
    </row>
    <row r="9632" spans="1:14" x14ac:dyDescent="0.2">
      <c r="A9632" s="1">
        <v>49809</v>
      </c>
      <c r="B9632" s="4" t="s">
        <v>766</v>
      </c>
      <c r="C9632" s="5" t="str">
        <f t="shared" si="758"/>
        <v xml:space="preserve"> 4</v>
      </c>
      <c r="D9632" s="12" t="str">
        <f t="shared" si="754"/>
        <v>18</v>
      </c>
      <c r="E9632" s="12">
        <f t="shared" si="755"/>
        <v>4</v>
      </c>
      <c r="F9632" s="12" t="str">
        <f t="shared" si="756"/>
        <v>先負</v>
      </c>
      <c r="G9632" s="12" t="str">
        <f t="shared" si="757"/>
        <v>水</v>
      </c>
      <c r="J9632" s="12"/>
      <c r="K9632" s="12"/>
      <c r="L9632" s="12"/>
      <c r="M9632" s="12"/>
      <c r="N9632" s="12"/>
    </row>
    <row r="9633" spans="1:14" x14ac:dyDescent="0.2">
      <c r="A9633" s="1">
        <v>49810</v>
      </c>
      <c r="B9633" s="4" t="s">
        <v>767</v>
      </c>
      <c r="C9633" s="5" t="str">
        <f t="shared" si="758"/>
        <v xml:space="preserve"> 4</v>
      </c>
      <c r="D9633" s="12" t="str">
        <f t="shared" si="754"/>
        <v>19</v>
      </c>
      <c r="E9633" s="12">
        <f t="shared" si="755"/>
        <v>5</v>
      </c>
      <c r="F9633" s="12" t="str">
        <f t="shared" si="756"/>
        <v>仏滅</v>
      </c>
      <c r="G9633" s="12" t="str">
        <f t="shared" si="757"/>
        <v>木</v>
      </c>
      <c r="J9633" s="12"/>
      <c r="K9633" s="12"/>
      <c r="L9633" s="12"/>
      <c r="M9633" s="12"/>
      <c r="N9633" s="12"/>
    </row>
    <row r="9634" spans="1:14" x14ac:dyDescent="0.2">
      <c r="A9634" s="1">
        <v>49811</v>
      </c>
      <c r="B9634" s="4" t="s">
        <v>768</v>
      </c>
      <c r="C9634" s="5" t="str">
        <f t="shared" si="758"/>
        <v xml:space="preserve"> 4</v>
      </c>
      <c r="D9634" s="12" t="str">
        <f t="shared" si="754"/>
        <v>20</v>
      </c>
      <c r="E9634" s="12">
        <f t="shared" si="755"/>
        <v>0</v>
      </c>
      <c r="F9634" s="12" t="str">
        <f t="shared" si="756"/>
        <v>大安</v>
      </c>
      <c r="G9634" s="12" t="str">
        <f t="shared" si="757"/>
        <v>金</v>
      </c>
      <c r="J9634" s="12"/>
      <c r="K9634" s="12"/>
      <c r="L9634" s="12"/>
      <c r="M9634" s="12"/>
      <c r="N9634" s="12"/>
    </row>
    <row r="9635" spans="1:14" x14ac:dyDescent="0.2">
      <c r="A9635" s="1">
        <v>49812</v>
      </c>
      <c r="B9635" s="4" t="s">
        <v>769</v>
      </c>
      <c r="C9635" s="5" t="str">
        <f t="shared" si="758"/>
        <v xml:space="preserve"> 4</v>
      </c>
      <c r="D9635" s="12" t="str">
        <f t="shared" si="754"/>
        <v>21</v>
      </c>
      <c r="E9635" s="12">
        <f t="shared" si="755"/>
        <v>1</v>
      </c>
      <c r="F9635" s="12" t="str">
        <f t="shared" si="756"/>
        <v>赤口</v>
      </c>
      <c r="G9635" s="12" t="str">
        <f t="shared" si="757"/>
        <v>土</v>
      </c>
      <c r="J9635" s="12"/>
      <c r="K9635" s="12"/>
      <c r="L9635" s="12"/>
      <c r="M9635" s="12"/>
      <c r="N9635" s="12"/>
    </row>
    <row r="9636" spans="1:14" x14ac:dyDescent="0.2">
      <c r="A9636" s="1">
        <v>49813</v>
      </c>
      <c r="B9636" s="4" t="s">
        <v>770</v>
      </c>
      <c r="C9636" s="5" t="str">
        <f t="shared" si="758"/>
        <v xml:space="preserve"> 4</v>
      </c>
      <c r="D9636" s="12" t="str">
        <f t="shared" si="754"/>
        <v>22</v>
      </c>
      <c r="E9636" s="12">
        <f t="shared" si="755"/>
        <v>2</v>
      </c>
      <c r="F9636" s="12" t="str">
        <f t="shared" si="756"/>
        <v>先勝</v>
      </c>
      <c r="G9636" s="12" t="str">
        <f t="shared" si="757"/>
        <v>日</v>
      </c>
      <c r="J9636" s="12"/>
      <c r="K9636" s="12"/>
      <c r="L9636" s="12"/>
      <c r="M9636" s="12"/>
      <c r="N9636" s="12"/>
    </row>
    <row r="9637" spans="1:14" x14ac:dyDescent="0.2">
      <c r="A9637" s="1">
        <v>49814</v>
      </c>
      <c r="B9637" s="4" t="s">
        <v>771</v>
      </c>
      <c r="C9637" s="5" t="str">
        <f t="shared" si="758"/>
        <v xml:space="preserve"> 4</v>
      </c>
      <c r="D9637" s="12" t="str">
        <f t="shared" si="754"/>
        <v>23</v>
      </c>
      <c r="E9637" s="12">
        <f t="shared" si="755"/>
        <v>3</v>
      </c>
      <c r="F9637" s="12" t="str">
        <f t="shared" si="756"/>
        <v>友引</v>
      </c>
      <c r="G9637" s="12" t="str">
        <f t="shared" si="757"/>
        <v>月</v>
      </c>
      <c r="J9637" s="12"/>
      <c r="K9637" s="12"/>
      <c r="L9637" s="12"/>
      <c r="M9637" s="12"/>
      <c r="N9637" s="12"/>
    </row>
    <row r="9638" spans="1:14" x14ac:dyDescent="0.2">
      <c r="A9638" s="1">
        <v>49815</v>
      </c>
      <c r="B9638" s="4" t="s">
        <v>772</v>
      </c>
      <c r="C9638" s="5" t="str">
        <f t="shared" si="758"/>
        <v xml:space="preserve"> 4</v>
      </c>
      <c r="D9638" s="12" t="str">
        <f t="shared" si="754"/>
        <v>24</v>
      </c>
      <c r="E9638" s="12">
        <f t="shared" si="755"/>
        <v>4</v>
      </c>
      <c r="F9638" s="12" t="str">
        <f t="shared" si="756"/>
        <v>先負</v>
      </c>
      <c r="G9638" s="12" t="str">
        <f t="shared" si="757"/>
        <v>火</v>
      </c>
      <c r="J9638" s="12"/>
      <c r="K9638" s="12"/>
      <c r="L9638" s="12"/>
      <c r="M9638" s="12"/>
      <c r="N9638" s="12"/>
    </row>
    <row r="9639" spans="1:14" x14ac:dyDescent="0.2">
      <c r="A9639" s="1">
        <v>49816</v>
      </c>
      <c r="B9639" s="4" t="s">
        <v>773</v>
      </c>
      <c r="C9639" s="5" t="str">
        <f t="shared" si="758"/>
        <v xml:space="preserve"> 4</v>
      </c>
      <c r="D9639" s="12" t="str">
        <f t="shared" si="754"/>
        <v>25</v>
      </c>
      <c r="E9639" s="12">
        <f t="shared" si="755"/>
        <v>5</v>
      </c>
      <c r="F9639" s="12" t="str">
        <f t="shared" si="756"/>
        <v>仏滅</v>
      </c>
      <c r="G9639" s="12" t="str">
        <f t="shared" si="757"/>
        <v>水</v>
      </c>
      <c r="J9639" s="12"/>
      <c r="K9639" s="12"/>
      <c r="L9639" s="12"/>
      <c r="M9639" s="12"/>
      <c r="N9639" s="12"/>
    </row>
    <row r="9640" spans="1:14" x14ac:dyDescent="0.2">
      <c r="A9640" s="1">
        <v>49817</v>
      </c>
      <c r="B9640" s="4" t="s">
        <v>774</v>
      </c>
      <c r="C9640" s="5" t="str">
        <f t="shared" si="758"/>
        <v xml:space="preserve"> 4</v>
      </c>
      <c r="D9640" s="12" t="str">
        <f t="shared" si="754"/>
        <v>26</v>
      </c>
      <c r="E9640" s="12">
        <f t="shared" si="755"/>
        <v>0</v>
      </c>
      <c r="F9640" s="12" t="str">
        <f t="shared" si="756"/>
        <v>大安</v>
      </c>
      <c r="G9640" s="12" t="str">
        <f t="shared" si="757"/>
        <v>木</v>
      </c>
      <c r="J9640" s="12"/>
      <c r="K9640" s="12"/>
      <c r="L9640" s="12"/>
      <c r="M9640" s="12"/>
      <c r="N9640" s="12"/>
    </row>
    <row r="9641" spans="1:14" x14ac:dyDescent="0.2">
      <c r="A9641" s="1">
        <v>49818</v>
      </c>
      <c r="B9641" s="4" t="s">
        <v>775</v>
      </c>
      <c r="C9641" s="5" t="str">
        <f t="shared" si="758"/>
        <v xml:space="preserve"> 4</v>
      </c>
      <c r="D9641" s="12" t="str">
        <f t="shared" si="754"/>
        <v>27</v>
      </c>
      <c r="E9641" s="12">
        <f t="shared" si="755"/>
        <v>1</v>
      </c>
      <c r="F9641" s="12" t="str">
        <f t="shared" si="756"/>
        <v>赤口</v>
      </c>
      <c r="G9641" s="12" t="str">
        <f t="shared" si="757"/>
        <v>金</v>
      </c>
      <c r="J9641" s="12"/>
      <c r="K9641" s="12"/>
      <c r="L9641" s="12"/>
      <c r="M9641" s="12"/>
      <c r="N9641" s="12"/>
    </row>
    <row r="9642" spans="1:14" x14ac:dyDescent="0.2">
      <c r="A9642" s="1">
        <v>49819</v>
      </c>
      <c r="B9642" s="4" t="s">
        <v>776</v>
      </c>
      <c r="C9642" s="5" t="str">
        <f t="shared" si="758"/>
        <v xml:space="preserve"> 4</v>
      </c>
      <c r="D9642" s="12" t="str">
        <f t="shared" si="754"/>
        <v>28</v>
      </c>
      <c r="E9642" s="12">
        <f t="shared" si="755"/>
        <v>2</v>
      </c>
      <c r="F9642" s="12" t="str">
        <f t="shared" si="756"/>
        <v>先勝</v>
      </c>
      <c r="G9642" s="12" t="str">
        <f t="shared" si="757"/>
        <v>土</v>
      </c>
      <c r="J9642" s="12"/>
      <c r="K9642" s="12"/>
      <c r="L9642" s="12"/>
      <c r="M9642" s="12"/>
      <c r="N9642" s="12"/>
    </row>
    <row r="9643" spans="1:14" x14ac:dyDescent="0.2">
      <c r="A9643" s="1">
        <v>49820</v>
      </c>
      <c r="B9643" s="4" t="s">
        <v>777</v>
      </c>
      <c r="C9643" s="5" t="str">
        <f t="shared" si="758"/>
        <v xml:space="preserve"> 4</v>
      </c>
      <c r="D9643" s="12" t="str">
        <f t="shared" si="754"/>
        <v>29</v>
      </c>
      <c r="E9643" s="12">
        <f t="shared" si="755"/>
        <v>3</v>
      </c>
      <c r="F9643" s="12" t="str">
        <f t="shared" si="756"/>
        <v>友引</v>
      </c>
      <c r="G9643" s="12" t="str">
        <f t="shared" si="757"/>
        <v>日</v>
      </c>
      <c r="J9643" s="12"/>
      <c r="K9643" s="12"/>
      <c r="L9643" s="12"/>
      <c r="M9643" s="12"/>
      <c r="N9643" s="12"/>
    </row>
    <row r="9644" spans="1:14" x14ac:dyDescent="0.2">
      <c r="A9644" s="1">
        <v>49821</v>
      </c>
      <c r="B9644" s="4" t="s">
        <v>1048</v>
      </c>
      <c r="C9644" s="5" t="str">
        <f t="shared" si="758"/>
        <v xml:space="preserve"> 4</v>
      </c>
      <c r="D9644" s="12" t="str">
        <f t="shared" si="754"/>
        <v>30</v>
      </c>
      <c r="E9644" s="12">
        <f t="shared" si="755"/>
        <v>4</v>
      </c>
      <c r="F9644" s="12" t="str">
        <f t="shared" si="756"/>
        <v>先負</v>
      </c>
      <c r="G9644" s="12" t="str">
        <f t="shared" si="757"/>
        <v>月</v>
      </c>
      <c r="J9644" s="12"/>
      <c r="K9644" s="12"/>
      <c r="L9644" s="12"/>
      <c r="M9644" s="12"/>
      <c r="N9644" s="12"/>
    </row>
    <row r="9645" spans="1:14" x14ac:dyDescent="0.2">
      <c r="A9645" s="1">
        <v>49822</v>
      </c>
      <c r="B9645" s="4" t="s">
        <v>778</v>
      </c>
      <c r="C9645" s="5" t="str">
        <f t="shared" si="758"/>
        <v xml:space="preserve"> 5</v>
      </c>
      <c r="D9645" s="12" t="str">
        <f t="shared" si="754"/>
        <v>1</v>
      </c>
      <c r="E9645" s="12">
        <f t="shared" si="755"/>
        <v>0</v>
      </c>
      <c r="F9645" s="12" t="str">
        <f t="shared" si="756"/>
        <v>大安</v>
      </c>
      <c r="G9645" s="12" t="str">
        <f t="shared" si="757"/>
        <v>火</v>
      </c>
      <c r="J9645" s="12"/>
      <c r="K9645" s="12"/>
      <c r="L9645" s="12"/>
      <c r="M9645" s="12"/>
      <c r="N9645" s="12"/>
    </row>
    <row r="9646" spans="1:14" x14ac:dyDescent="0.2">
      <c r="A9646" s="1">
        <v>49823</v>
      </c>
      <c r="B9646" s="4" t="s">
        <v>779</v>
      </c>
      <c r="C9646" s="5" t="str">
        <f t="shared" si="758"/>
        <v xml:space="preserve"> 5</v>
      </c>
      <c r="D9646" s="12" t="str">
        <f t="shared" ref="D9646:D9709" si="759">RIGHT(B9646,LEN(B9646)-FIND("/",B9646))</f>
        <v>2</v>
      </c>
      <c r="E9646" s="12">
        <f t="shared" si="755"/>
        <v>1</v>
      </c>
      <c r="F9646" s="12" t="str">
        <f t="shared" si="756"/>
        <v>赤口</v>
      </c>
      <c r="G9646" s="12" t="str">
        <f t="shared" si="757"/>
        <v>水</v>
      </c>
      <c r="J9646" s="12"/>
      <c r="K9646" s="12"/>
      <c r="L9646" s="12"/>
      <c r="M9646" s="12"/>
      <c r="N9646" s="12"/>
    </row>
    <row r="9647" spans="1:14" x14ac:dyDescent="0.2">
      <c r="A9647" s="1">
        <v>49824</v>
      </c>
      <c r="B9647" s="4" t="s">
        <v>780</v>
      </c>
      <c r="C9647" s="5" t="str">
        <f t="shared" si="758"/>
        <v xml:space="preserve"> 5</v>
      </c>
      <c r="D9647" s="12" t="str">
        <f t="shared" si="759"/>
        <v>3</v>
      </c>
      <c r="E9647" s="12">
        <f t="shared" si="755"/>
        <v>2</v>
      </c>
      <c r="F9647" s="12" t="str">
        <f t="shared" si="756"/>
        <v>先勝</v>
      </c>
      <c r="G9647" s="12" t="str">
        <f t="shared" si="757"/>
        <v>木</v>
      </c>
      <c r="J9647" s="12"/>
      <c r="K9647" s="12"/>
      <c r="L9647" s="12"/>
      <c r="M9647" s="12"/>
      <c r="N9647" s="12"/>
    </row>
    <row r="9648" spans="1:14" x14ac:dyDescent="0.2">
      <c r="A9648" s="1">
        <v>49825</v>
      </c>
      <c r="B9648" s="4" t="s">
        <v>781</v>
      </c>
      <c r="C9648" s="5" t="str">
        <f t="shared" si="758"/>
        <v xml:space="preserve"> 5</v>
      </c>
      <c r="D9648" s="12" t="str">
        <f t="shared" si="759"/>
        <v>4</v>
      </c>
      <c r="E9648" s="12">
        <f t="shared" si="755"/>
        <v>3</v>
      </c>
      <c r="F9648" s="12" t="str">
        <f t="shared" si="756"/>
        <v>友引</v>
      </c>
      <c r="G9648" s="12" t="str">
        <f t="shared" si="757"/>
        <v>金</v>
      </c>
      <c r="J9648" s="12"/>
      <c r="K9648" s="12"/>
      <c r="L9648" s="12"/>
      <c r="M9648" s="12"/>
      <c r="N9648" s="12"/>
    </row>
    <row r="9649" spans="1:14" x14ac:dyDescent="0.2">
      <c r="A9649" s="1">
        <v>49826</v>
      </c>
      <c r="B9649" s="4" t="s">
        <v>782</v>
      </c>
      <c r="C9649" s="5" t="str">
        <f t="shared" si="758"/>
        <v xml:space="preserve"> 5</v>
      </c>
      <c r="D9649" s="12" t="str">
        <f t="shared" si="759"/>
        <v>5</v>
      </c>
      <c r="E9649" s="12">
        <f t="shared" si="755"/>
        <v>4</v>
      </c>
      <c r="F9649" s="12" t="str">
        <f t="shared" si="756"/>
        <v>先負</v>
      </c>
      <c r="G9649" s="12" t="str">
        <f t="shared" si="757"/>
        <v>土</v>
      </c>
      <c r="J9649" s="12"/>
      <c r="K9649" s="12"/>
      <c r="L9649" s="12"/>
      <c r="M9649" s="12"/>
      <c r="N9649" s="12"/>
    </row>
    <row r="9650" spans="1:14" x14ac:dyDescent="0.2">
      <c r="A9650" s="1">
        <v>49827</v>
      </c>
      <c r="B9650" s="4" t="s">
        <v>783</v>
      </c>
      <c r="C9650" s="5" t="str">
        <f t="shared" si="758"/>
        <v xml:space="preserve"> 5</v>
      </c>
      <c r="D9650" s="12" t="str">
        <f t="shared" si="759"/>
        <v>6</v>
      </c>
      <c r="E9650" s="12">
        <f t="shared" si="755"/>
        <v>5</v>
      </c>
      <c r="F9650" s="12" t="str">
        <f t="shared" si="756"/>
        <v>仏滅</v>
      </c>
      <c r="G9650" s="12" t="str">
        <f t="shared" si="757"/>
        <v>日</v>
      </c>
      <c r="J9650" s="12"/>
      <c r="K9650" s="12"/>
      <c r="L9650" s="12"/>
      <c r="M9650" s="12"/>
      <c r="N9650" s="12"/>
    </row>
    <row r="9651" spans="1:14" x14ac:dyDescent="0.2">
      <c r="A9651" s="1">
        <v>49828</v>
      </c>
      <c r="B9651" s="4" t="s">
        <v>784</v>
      </c>
      <c r="C9651" s="5" t="str">
        <f t="shared" si="758"/>
        <v xml:space="preserve"> 5</v>
      </c>
      <c r="D9651" s="12" t="str">
        <f t="shared" si="759"/>
        <v>7</v>
      </c>
      <c r="E9651" s="12">
        <f t="shared" si="755"/>
        <v>0</v>
      </c>
      <c r="F9651" s="12" t="str">
        <f t="shared" si="756"/>
        <v>大安</v>
      </c>
      <c r="G9651" s="12" t="str">
        <f t="shared" si="757"/>
        <v>月</v>
      </c>
      <c r="J9651" s="12"/>
      <c r="K9651" s="12"/>
      <c r="L9651" s="12"/>
      <c r="M9651" s="12"/>
      <c r="N9651" s="12"/>
    </row>
    <row r="9652" spans="1:14" x14ac:dyDescent="0.2">
      <c r="A9652" s="1">
        <v>49829</v>
      </c>
      <c r="B9652" s="4" t="s">
        <v>785</v>
      </c>
      <c r="C9652" s="5" t="str">
        <f t="shared" si="758"/>
        <v xml:space="preserve"> 5</v>
      </c>
      <c r="D9652" s="12" t="str">
        <f t="shared" si="759"/>
        <v>8</v>
      </c>
      <c r="E9652" s="12">
        <f t="shared" ref="E9652:E9715" si="760">MOD(C9652+D9652,6)</f>
        <v>1</v>
      </c>
      <c r="F9652" s="12" t="str">
        <f t="shared" ref="F9652:F9715" si="761">VLOOKUP(E9652,$H$2:$I$7,2)</f>
        <v>赤口</v>
      </c>
      <c r="G9652" s="12" t="str">
        <f t="shared" ref="G9652:G9715" si="762">TEXT(A9652,"aaa")</f>
        <v>火</v>
      </c>
      <c r="J9652" s="12"/>
      <c r="K9652" s="12"/>
      <c r="L9652" s="12"/>
      <c r="M9652" s="12"/>
      <c r="N9652" s="12"/>
    </row>
    <row r="9653" spans="1:14" x14ac:dyDescent="0.2">
      <c r="A9653" s="1">
        <v>49830</v>
      </c>
      <c r="B9653" s="4" t="s">
        <v>786</v>
      </c>
      <c r="C9653" s="5" t="str">
        <f t="shared" si="758"/>
        <v xml:space="preserve"> 5</v>
      </c>
      <c r="D9653" s="12" t="str">
        <f t="shared" si="759"/>
        <v>9</v>
      </c>
      <c r="E9653" s="12">
        <f t="shared" si="760"/>
        <v>2</v>
      </c>
      <c r="F9653" s="12" t="str">
        <f t="shared" si="761"/>
        <v>先勝</v>
      </c>
      <c r="G9653" s="12" t="str">
        <f t="shared" si="762"/>
        <v>水</v>
      </c>
      <c r="J9653" s="12"/>
      <c r="K9653" s="12"/>
      <c r="L9653" s="12"/>
      <c r="M9653" s="12"/>
      <c r="N9653" s="12"/>
    </row>
    <row r="9654" spans="1:14" x14ac:dyDescent="0.2">
      <c r="A9654" s="1">
        <v>49831</v>
      </c>
      <c r="B9654" s="4" t="s">
        <v>787</v>
      </c>
      <c r="C9654" s="5" t="str">
        <f t="shared" si="758"/>
        <v xml:space="preserve"> 5</v>
      </c>
      <c r="D9654" s="12" t="str">
        <f t="shared" si="759"/>
        <v>10</v>
      </c>
      <c r="E9654" s="12">
        <f t="shared" si="760"/>
        <v>3</v>
      </c>
      <c r="F9654" s="12" t="str">
        <f t="shared" si="761"/>
        <v>友引</v>
      </c>
      <c r="G9654" s="12" t="str">
        <f t="shared" si="762"/>
        <v>木</v>
      </c>
      <c r="J9654" s="12"/>
      <c r="K9654" s="12"/>
      <c r="L9654" s="12"/>
      <c r="M9654" s="12"/>
      <c r="N9654" s="12"/>
    </row>
    <row r="9655" spans="1:14" x14ac:dyDescent="0.2">
      <c r="A9655" s="1">
        <v>49832</v>
      </c>
      <c r="B9655" s="4" t="s">
        <v>788</v>
      </c>
      <c r="C9655" s="5" t="str">
        <f t="shared" si="758"/>
        <v xml:space="preserve"> 5</v>
      </c>
      <c r="D9655" s="12" t="str">
        <f t="shared" si="759"/>
        <v>11</v>
      </c>
      <c r="E9655" s="12">
        <f t="shared" si="760"/>
        <v>4</v>
      </c>
      <c r="F9655" s="12" t="str">
        <f t="shared" si="761"/>
        <v>先負</v>
      </c>
      <c r="G9655" s="12" t="str">
        <f t="shared" si="762"/>
        <v>金</v>
      </c>
      <c r="J9655" s="12"/>
      <c r="K9655" s="12"/>
      <c r="L9655" s="12"/>
      <c r="M9655" s="12"/>
      <c r="N9655" s="12"/>
    </row>
    <row r="9656" spans="1:14" x14ac:dyDescent="0.2">
      <c r="A9656" s="1">
        <v>49833</v>
      </c>
      <c r="B9656" s="4" t="s">
        <v>789</v>
      </c>
      <c r="C9656" s="5" t="str">
        <f t="shared" si="758"/>
        <v xml:space="preserve"> 5</v>
      </c>
      <c r="D9656" s="12" t="str">
        <f t="shared" si="759"/>
        <v>12</v>
      </c>
      <c r="E9656" s="12">
        <f t="shared" si="760"/>
        <v>5</v>
      </c>
      <c r="F9656" s="12" t="str">
        <f t="shared" si="761"/>
        <v>仏滅</v>
      </c>
      <c r="G9656" s="12" t="str">
        <f t="shared" si="762"/>
        <v>土</v>
      </c>
      <c r="J9656" s="12"/>
      <c r="K9656" s="12"/>
      <c r="L9656" s="12"/>
      <c r="M9656" s="12"/>
      <c r="N9656" s="12"/>
    </row>
    <row r="9657" spans="1:14" x14ac:dyDescent="0.2">
      <c r="A9657" s="1">
        <v>49834</v>
      </c>
      <c r="B9657" s="4" t="s">
        <v>790</v>
      </c>
      <c r="C9657" s="5" t="str">
        <f t="shared" si="758"/>
        <v xml:space="preserve"> 5</v>
      </c>
      <c r="D9657" s="12" t="str">
        <f t="shared" si="759"/>
        <v>13</v>
      </c>
      <c r="E9657" s="12">
        <f t="shared" si="760"/>
        <v>0</v>
      </c>
      <c r="F9657" s="12" t="str">
        <f t="shared" si="761"/>
        <v>大安</v>
      </c>
      <c r="G9657" s="12" t="str">
        <f t="shared" si="762"/>
        <v>日</v>
      </c>
      <c r="J9657" s="12"/>
      <c r="K9657" s="12"/>
      <c r="L9657" s="12"/>
      <c r="M9657" s="12"/>
      <c r="N9657" s="12"/>
    </row>
    <row r="9658" spans="1:14" x14ac:dyDescent="0.2">
      <c r="A9658" s="1">
        <v>49835</v>
      </c>
      <c r="B9658" s="4" t="s">
        <v>791</v>
      </c>
      <c r="C9658" s="5" t="str">
        <f t="shared" si="758"/>
        <v xml:space="preserve"> 5</v>
      </c>
      <c r="D9658" s="12" t="str">
        <f t="shared" si="759"/>
        <v>14</v>
      </c>
      <c r="E9658" s="12">
        <f t="shared" si="760"/>
        <v>1</v>
      </c>
      <c r="F9658" s="12" t="str">
        <f t="shared" si="761"/>
        <v>赤口</v>
      </c>
      <c r="G9658" s="12" t="str">
        <f t="shared" si="762"/>
        <v>月</v>
      </c>
      <c r="J9658" s="12"/>
      <c r="K9658" s="12"/>
      <c r="L9658" s="12"/>
      <c r="M9658" s="12"/>
      <c r="N9658" s="12"/>
    </row>
    <row r="9659" spans="1:14" x14ac:dyDescent="0.2">
      <c r="A9659" s="1">
        <v>49836</v>
      </c>
      <c r="B9659" s="4" t="s">
        <v>792</v>
      </c>
      <c r="C9659" s="5" t="str">
        <f t="shared" si="758"/>
        <v xml:space="preserve"> 5</v>
      </c>
      <c r="D9659" s="12" t="str">
        <f t="shared" si="759"/>
        <v>15</v>
      </c>
      <c r="E9659" s="12">
        <f t="shared" si="760"/>
        <v>2</v>
      </c>
      <c r="F9659" s="12" t="str">
        <f t="shared" si="761"/>
        <v>先勝</v>
      </c>
      <c r="G9659" s="12" t="str">
        <f t="shared" si="762"/>
        <v>火</v>
      </c>
      <c r="J9659" s="12"/>
      <c r="K9659" s="12"/>
      <c r="L9659" s="12"/>
      <c r="M9659" s="12"/>
      <c r="N9659" s="12"/>
    </row>
    <row r="9660" spans="1:14" x14ac:dyDescent="0.2">
      <c r="A9660" s="1">
        <v>49837</v>
      </c>
      <c r="B9660" s="4" t="s">
        <v>793</v>
      </c>
      <c r="C9660" s="5" t="str">
        <f t="shared" si="758"/>
        <v xml:space="preserve"> 5</v>
      </c>
      <c r="D9660" s="12" t="str">
        <f t="shared" si="759"/>
        <v>16</v>
      </c>
      <c r="E9660" s="12">
        <f t="shared" si="760"/>
        <v>3</v>
      </c>
      <c r="F9660" s="12" t="str">
        <f t="shared" si="761"/>
        <v>友引</v>
      </c>
      <c r="G9660" s="12" t="str">
        <f t="shared" si="762"/>
        <v>水</v>
      </c>
      <c r="J9660" s="12"/>
      <c r="K9660" s="12"/>
      <c r="L9660" s="12"/>
      <c r="M9660" s="12"/>
      <c r="N9660" s="12"/>
    </row>
    <row r="9661" spans="1:14" x14ac:dyDescent="0.2">
      <c r="A9661" s="1">
        <v>49838</v>
      </c>
      <c r="B9661" s="4" t="s">
        <v>794</v>
      </c>
      <c r="C9661" s="5" t="str">
        <f t="shared" si="758"/>
        <v xml:space="preserve"> 5</v>
      </c>
      <c r="D9661" s="12" t="str">
        <f t="shared" si="759"/>
        <v>17</v>
      </c>
      <c r="E9661" s="12">
        <f t="shared" si="760"/>
        <v>4</v>
      </c>
      <c r="F9661" s="12" t="str">
        <f t="shared" si="761"/>
        <v>先負</v>
      </c>
      <c r="G9661" s="12" t="str">
        <f t="shared" si="762"/>
        <v>木</v>
      </c>
      <c r="J9661" s="12"/>
      <c r="K9661" s="12"/>
      <c r="L9661" s="12"/>
      <c r="M9661" s="12"/>
      <c r="N9661" s="12"/>
    </row>
    <row r="9662" spans="1:14" x14ac:dyDescent="0.2">
      <c r="A9662" s="1">
        <v>49839</v>
      </c>
      <c r="B9662" s="4" t="s">
        <v>795</v>
      </c>
      <c r="C9662" s="5" t="str">
        <f t="shared" si="758"/>
        <v xml:space="preserve"> 5</v>
      </c>
      <c r="D9662" s="12" t="str">
        <f t="shared" si="759"/>
        <v>18</v>
      </c>
      <c r="E9662" s="12">
        <f t="shared" si="760"/>
        <v>5</v>
      </c>
      <c r="F9662" s="12" t="str">
        <f t="shared" si="761"/>
        <v>仏滅</v>
      </c>
      <c r="G9662" s="12" t="str">
        <f t="shared" si="762"/>
        <v>金</v>
      </c>
      <c r="J9662" s="12"/>
      <c r="K9662" s="12"/>
      <c r="L9662" s="12"/>
      <c r="M9662" s="12"/>
      <c r="N9662" s="12"/>
    </row>
    <row r="9663" spans="1:14" x14ac:dyDescent="0.2">
      <c r="A9663" s="1">
        <v>49840</v>
      </c>
      <c r="B9663" s="4" t="s">
        <v>796</v>
      </c>
      <c r="C9663" s="5" t="str">
        <f t="shared" si="758"/>
        <v xml:space="preserve"> 5</v>
      </c>
      <c r="D9663" s="12" t="str">
        <f t="shared" si="759"/>
        <v>19</v>
      </c>
      <c r="E9663" s="12">
        <f t="shared" si="760"/>
        <v>0</v>
      </c>
      <c r="F9663" s="12" t="str">
        <f t="shared" si="761"/>
        <v>大安</v>
      </c>
      <c r="G9663" s="12" t="str">
        <f t="shared" si="762"/>
        <v>土</v>
      </c>
      <c r="J9663" s="12"/>
      <c r="K9663" s="12"/>
      <c r="L9663" s="12"/>
      <c r="M9663" s="12"/>
      <c r="N9663" s="12"/>
    </row>
    <row r="9664" spans="1:14" x14ac:dyDescent="0.2">
      <c r="A9664" s="1">
        <v>49841</v>
      </c>
      <c r="B9664" s="4" t="s">
        <v>797</v>
      </c>
      <c r="C9664" s="5" t="str">
        <f t="shared" si="758"/>
        <v xml:space="preserve"> 5</v>
      </c>
      <c r="D9664" s="12" t="str">
        <f t="shared" si="759"/>
        <v>20</v>
      </c>
      <c r="E9664" s="12">
        <f t="shared" si="760"/>
        <v>1</v>
      </c>
      <c r="F9664" s="12" t="str">
        <f t="shared" si="761"/>
        <v>赤口</v>
      </c>
      <c r="G9664" s="12" t="str">
        <f t="shared" si="762"/>
        <v>日</v>
      </c>
      <c r="J9664" s="12"/>
      <c r="K9664" s="12"/>
      <c r="L9664" s="12"/>
      <c r="M9664" s="12"/>
      <c r="N9664" s="12"/>
    </row>
    <row r="9665" spans="1:14" x14ac:dyDescent="0.2">
      <c r="A9665" s="1">
        <v>49842</v>
      </c>
      <c r="B9665" s="4" t="s">
        <v>798</v>
      </c>
      <c r="C9665" s="5" t="str">
        <f t="shared" si="758"/>
        <v xml:space="preserve"> 5</v>
      </c>
      <c r="D9665" s="12" t="str">
        <f t="shared" si="759"/>
        <v>21</v>
      </c>
      <c r="E9665" s="12">
        <f t="shared" si="760"/>
        <v>2</v>
      </c>
      <c r="F9665" s="12" t="str">
        <f t="shared" si="761"/>
        <v>先勝</v>
      </c>
      <c r="G9665" s="12" t="str">
        <f t="shared" si="762"/>
        <v>月</v>
      </c>
      <c r="J9665" s="12"/>
      <c r="K9665" s="12"/>
      <c r="L9665" s="12"/>
      <c r="M9665" s="12"/>
      <c r="N9665" s="12"/>
    </row>
    <row r="9666" spans="1:14" x14ac:dyDescent="0.2">
      <c r="A9666" s="1">
        <v>49843</v>
      </c>
      <c r="B9666" s="4" t="s">
        <v>799</v>
      </c>
      <c r="C9666" s="5" t="str">
        <f t="shared" si="758"/>
        <v xml:space="preserve"> 5</v>
      </c>
      <c r="D9666" s="12" t="str">
        <f t="shared" si="759"/>
        <v>22</v>
      </c>
      <c r="E9666" s="12">
        <f t="shared" si="760"/>
        <v>3</v>
      </c>
      <c r="F9666" s="12" t="str">
        <f t="shared" si="761"/>
        <v>友引</v>
      </c>
      <c r="G9666" s="12" t="str">
        <f t="shared" si="762"/>
        <v>火</v>
      </c>
      <c r="J9666" s="12"/>
      <c r="K9666" s="12"/>
      <c r="L9666" s="12"/>
      <c r="M9666" s="12"/>
      <c r="N9666" s="12"/>
    </row>
    <row r="9667" spans="1:14" x14ac:dyDescent="0.2">
      <c r="A9667" s="1">
        <v>49844</v>
      </c>
      <c r="B9667" s="4" t="s">
        <v>800</v>
      </c>
      <c r="C9667" s="5" t="str">
        <f t="shared" si="758"/>
        <v xml:space="preserve"> 5</v>
      </c>
      <c r="D9667" s="12" t="str">
        <f t="shared" si="759"/>
        <v>23</v>
      </c>
      <c r="E9667" s="12">
        <f t="shared" si="760"/>
        <v>4</v>
      </c>
      <c r="F9667" s="12" t="str">
        <f t="shared" si="761"/>
        <v>先負</v>
      </c>
      <c r="G9667" s="12" t="str">
        <f t="shared" si="762"/>
        <v>水</v>
      </c>
      <c r="J9667" s="12"/>
      <c r="K9667" s="12"/>
      <c r="L9667" s="12"/>
      <c r="M9667" s="12"/>
      <c r="N9667" s="12"/>
    </row>
    <row r="9668" spans="1:14" x14ac:dyDescent="0.2">
      <c r="A9668" s="1">
        <v>49845</v>
      </c>
      <c r="B9668" s="4" t="s">
        <v>801</v>
      </c>
      <c r="C9668" s="5" t="str">
        <f t="shared" si="758"/>
        <v xml:space="preserve"> 5</v>
      </c>
      <c r="D9668" s="12" t="str">
        <f t="shared" si="759"/>
        <v>24</v>
      </c>
      <c r="E9668" s="12">
        <f t="shared" si="760"/>
        <v>5</v>
      </c>
      <c r="F9668" s="12" t="str">
        <f t="shared" si="761"/>
        <v>仏滅</v>
      </c>
      <c r="G9668" s="12" t="str">
        <f t="shared" si="762"/>
        <v>木</v>
      </c>
      <c r="J9668" s="12"/>
      <c r="K9668" s="12"/>
      <c r="L9668" s="12"/>
      <c r="M9668" s="12"/>
      <c r="N9668" s="12"/>
    </row>
    <row r="9669" spans="1:14" x14ac:dyDescent="0.2">
      <c r="A9669" s="1">
        <v>49846</v>
      </c>
      <c r="B9669" s="4" t="s">
        <v>802</v>
      </c>
      <c r="C9669" s="5" t="str">
        <f t="shared" si="758"/>
        <v xml:space="preserve"> 5</v>
      </c>
      <c r="D9669" s="12" t="str">
        <f t="shared" si="759"/>
        <v>25</v>
      </c>
      <c r="E9669" s="12">
        <f t="shared" si="760"/>
        <v>0</v>
      </c>
      <c r="F9669" s="12" t="str">
        <f t="shared" si="761"/>
        <v>大安</v>
      </c>
      <c r="G9669" s="12" t="str">
        <f t="shared" si="762"/>
        <v>金</v>
      </c>
      <c r="J9669" s="12"/>
      <c r="K9669" s="12"/>
      <c r="L9669" s="12"/>
      <c r="M9669" s="12"/>
      <c r="N9669" s="12"/>
    </row>
    <row r="9670" spans="1:14" x14ac:dyDescent="0.2">
      <c r="A9670" s="1">
        <v>49847</v>
      </c>
      <c r="B9670" s="4" t="s">
        <v>803</v>
      </c>
      <c r="C9670" s="5" t="str">
        <f t="shared" si="758"/>
        <v xml:space="preserve"> 5</v>
      </c>
      <c r="D9670" s="12" t="str">
        <f t="shared" si="759"/>
        <v>26</v>
      </c>
      <c r="E9670" s="12">
        <f t="shared" si="760"/>
        <v>1</v>
      </c>
      <c r="F9670" s="12" t="str">
        <f t="shared" si="761"/>
        <v>赤口</v>
      </c>
      <c r="G9670" s="12" t="str">
        <f t="shared" si="762"/>
        <v>土</v>
      </c>
      <c r="J9670" s="12"/>
      <c r="K9670" s="12"/>
      <c r="L9670" s="12"/>
      <c r="M9670" s="12"/>
      <c r="N9670" s="12"/>
    </row>
    <row r="9671" spans="1:14" x14ac:dyDescent="0.2">
      <c r="A9671" s="1">
        <v>49848</v>
      </c>
      <c r="B9671" s="4" t="s">
        <v>804</v>
      </c>
      <c r="C9671" s="5" t="str">
        <f t="shared" si="758"/>
        <v xml:space="preserve"> 5</v>
      </c>
      <c r="D9671" s="12" t="str">
        <f t="shared" si="759"/>
        <v>27</v>
      </c>
      <c r="E9671" s="12">
        <f t="shared" si="760"/>
        <v>2</v>
      </c>
      <c r="F9671" s="12" t="str">
        <f t="shared" si="761"/>
        <v>先勝</v>
      </c>
      <c r="G9671" s="12" t="str">
        <f t="shared" si="762"/>
        <v>日</v>
      </c>
      <c r="J9671" s="12"/>
      <c r="K9671" s="12"/>
      <c r="L9671" s="12"/>
      <c r="M9671" s="12"/>
      <c r="N9671" s="12"/>
    </row>
    <row r="9672" spans="1:14" x14ac:dyDescent="0.2">
      <c r="A9672" s="1">
        <v>49849</v>
      </c>
      <c r="B9672" s="4" t="s">
        <v>805</v>
      </c>
      <c r="C9672" s="5" t="str">
        <f t="shared" si="758"/>
        <v xml:space="preserve"> 5</v>
      </c>
      <c r="D9672" s="12" t="str">
        <f t="shared" si="759"/>
        <v>28</v>
      </c>
      <c r="E9672" s="12">
        <f t="shared" si="760"/>
        <v>3</v>
      </c>
      <c r="F9672" s="12" t="str">
        <f t="shared" si="761"/>
        <v>友引</v>
      </c>
      <c r="G9672" s="12" t="str">
        <f t="shared" si="762"/>
        <v>月</v>
      </c>
      <c r="J9672" s="12"/>
      <c r="K9672" s="12"/>
      <c r="L9672" s="12"/>
      <c r="M9672" s="12"/>
      <c r="N9672" s="12"/>
    </row>
    <row r="9673" spans="1:14" x14ac:dyDescent="0.2">
      <c r="A9673" s="1">
        <v>49850</v>
      </c>
      <c r="B9673" s="4" t="s">
        <v>806</v>
      </c>
      <c r="C9673" s="5" t="str">
        <f t="shared" si="758"/>
        <v xml:space="preserve"> 5</v>
      </c>
      <c r="D9673" s="12" t="str">
        <f t="shared" si="759"/>
        <v>29</v>
      </c>
      <c r="E9673" s="12">
        <f t="shared" si="760"/>
        <v>4</v>
      </c>
      <c r="F9673" s="12" t="str">
        <f t="shared" si="761"/>
        <v>先負</v>
      </c>
      <c r="G9673" s="12" t="str">
        <f t="shared" si="762"/>
        <v>火</v>
      </c>
      <c r="J9673" s="12"/>
      <c r="K9673" s="12"/>
      <c r="L9673" s="12"/>
      <c r="M9673" s="12"/>
      <c r="N9673" s="12"/>
    </row>
    <row r="9674" spans="1:14" x14ac:dyDescent="0.2">
      <c r="A9674" s="1">
        <v>49851</v>
      </c>
      <c r="B9674" s="4" t="s">
        <v>807</v>
      </c>
      <c r="C9674" s="5" t="str">
        <f t="shared" si="758"/>
        <v xml:space="preserve"> 6</v>
      </c>
      <c r="D9674" s="12" t="str">
        <f t="shared" si="759"/>
        <v>1</v>
      </c>
      <c r="E9674" s="12">
        <f t="shared" si="760"/>
        <v>1</v>
      </c>
      <c r="F9674" s="12" t="str">
        <f t="shared" si="761"/>
        <v>赤口</v>
      </c>
      <c r="G9674" s="12" t="str">
        <f t="shared" si="762"/>
        <v>水</v>
      </c>
      <c r="J9674" s="12"/>
      <c r="K9674" s="12"/>
      <c r="L9674" s="12"/>
      <c r="M9674" s="12"/>
      <c r="N9674" s="12"/>
    </row>
    <row r="9675" spans="1:14" x14ac:dyDescent="0.2">
      <c r="A9675" s="1">
        <v>49852</v>
      </c>
      <c r="B9675" s="4" t="s">
        <v>808</v>
      </c>
      <c r="C9675" s="5" t="str">
        <f t="shared" si="758"/>
        <v xml:space="preserve"> 6</v>
      </c>
      <c r="D9675" s="12" t="str">
        <f t="shared" si="759"/>
        <v>2</v>
      </c>
      <c r="E9675" s="12">
        <f t="shared" si="760"/>
        <v>2</v>
      </c>
      <c r="F9675" s="12" t="str">
        <f t="shared" si="761"/>
        <v>先勝</v>
      </c>
      <c r="G9675" s="12" t="str">
        <f t="shared" si="762"/>
        <v>木</v>
      </c>
      <c r="J9675" s="12"/>
      <c r="K9675" s="12"/>
      <c r="L9675" s="12"/>
      <c r="M9675" s="12"/>
      <c r="N9675" s="12"/>
    </row>
    <row r="9676" spans="1:14" x14ac:dyDescent="0.2">
      <c r="A9676" s="1">
        <v>49853</v>
      </c>
      <c r="B9676" s="4" t="s">
        <v>809</v>
      </c>
      <c r="C9676" s="5" t="str">
        <f t="shared" ref="C9676:C9739" si="763">SUBSTITUTE( LEFT(B9676,LEN(B9676)-(LEN(B9676)-FIND("/",B9676)+1)), "閏", "" )</f>
        <v xml:space="preserve"> 6</v>
      </c>
      <c r="D9676" s="12" t="str">
        <f t="shared" si="759"/>
        <v>3</v>
      </c>
      <c r="E9676" s="12">
        <f t="shared" si="760"/>
        <v>3</v>
      </c>
      <c r="F9676" s="12" t="str">
        <f t="shared" si="761"/>
        <v>友引</v>
      </c>
      <c r="G9676" s="12" t="str">
        <f t="shared" si="762"/>
        <v>金</v>
      </c>
      <c r="J9676" s="12"/>
      <c r="K9676" s="12"/>
      <c r="L9676" s="12"/>
      <c r="M9676" s="12"/>
      <c r="N9676" s="12"/>
    </row>
    <row r="9677" spans="1:14" x14ac:dyDescent="0.2">
      <c r="A9677" s="1">
        <v>49854</v>
      </c>
      <c r="B9677" s="4" t="s">
        <v>810</v>
      </c>
      <c r="C9677" s="5" t="str">
        <f t="shared" si="763"/>
        <v xml:space="preserve"> 6</v>
      </c>
      <c r="D9677" s="12" t="str">
        <f t="shared" si="759"/>
        <v>4</v>
      </c>
      <c r="E9677" s="12">
        <f t="shared" si="760"/>
        <v>4</v>
      </c>
      <c r="F9677" s="12" t="str">
        <f t="shared" si="761"/>
        <v>先負</v>
      </c>
      <c r="G9677" s="12" t="str">
        <f t="shared" si="762"/>
        <v>土</v>
      </c>
      <c r="J9677" s="12"/>
      <c r="K9677" s="12"/>
      <c r="L9677" s="12"/>
      <c r="M9677" s="12"/>
      <c r="N9677" s="12"/>
    </row>
    <row r="9678" spans="1:14" x14ac:dyDescent="0.2">
      <c r="A9678" s="1">
        <v>49855</v>
      </c>
      <c r="B9678" s="4" t="s">
        <v>811</v>
      </c>
      <c r="C9678" s="5" t="str">
        <f t="shared" si="763"/>
        <v xml:space="preserve"> 6</v>
      </c>
      <c r="D9678" s="12" t="str">
        <f t="shared" si="759"/>
        <v>5</v>
      </c>
      <c r="E9678" s="12">
        <f t="shared" si="760"/>
        <v>5</v>
      </c>
      <c r="F9678" s="12" t="str">
        <f t="shared" si="761"/>
        <v>仏滅</v>
      </c>
      <c r="G9678" s="12" t="str">
        <f t="shared" si="762"/>
        <v>日</v>
      </c>
      <c r="J9678" s="12"/>
      <c r="K9678" s="12"/>
      <c r="L9678" s="12"/>
      <c r="M9678" s="12"/>
      <c r="N9678" s="12"/>
    </row>
    <row r="9679" spans="1:14" x14ac:dyDescent="0.2">
      <c r="A9679" s="1">
        <v>49856</v>
      </c>
      <c r="B9679" s="4" t="s">
        <v>812</v>
      </c>
      <c r="C9679" s="5" t="str">
        <f t="shared" si="763"/>
        <v xml:space="preserve"> 6</v>
      </c>
      <c r="D9679" s="12" t="str">
        <f t="shared" si="759"/>
        <v>6</v>
      </c>
      <c r="E9679" s="12">
        <f t="shared" si="760"/>
        <v>0</v>
      </c>
      <c r="F9679" s="12" t="str">
        <f t="shared" si="761"/>
        <v>大安</v>
      </c>
      <c r="G9679" s="12" t="str">
        <f t="shared" si="762"/>
        <v>月</v>
      </c>
      <c r="J9679" s="12"/>
      <c r="K9679" s="12"/>
      <c r="L9679" s="12"/>
      <c r="M9679" s="12"/>
      <c r="N9679" s="12"/>
    </row>
    <row r="9680" spans="1:14" x14ac:dyDescent="0.2">
      <c r="A9680" s="1">
        <v>49857</v>
      </c>
      <c r="B9680" s="4" t="s">
        <v>813</v>
      </c>
      <c r="C9680" s="5" t="str">
        <f t="shared" si="763"/>
        <v xml:space="preserve"> 6</v>
      </c>
      <c r="D9680" s="12" t="str">
        <f t="shared" si="759"/>
        <v>7</v>
      </c>
      <c r="E9680" s="12">
        <f t="shared" si="760"/>
        <v>1</v>
      </c>
      <c r="F9680" s="12" t="str">
        <f t="shared" si="761"/>
        <v>赤口</v>
      </c>
      <c r="G9680" s="12" t="str">
        <f t="shared" si="762"/>
        <v>火</v>
      </c>
      <c r="J9680" s="12"/>
      <c r="K9680" s="12"/>
      <c r="L9680" s="12"/>
      <c r="M9680" s="12"/>
      <c r="N9680" s="12"/>
    </row>
    <row r="9681" spans="1:14" x14ac:dyDescent="0.2">
      <c r="A9681" s="1">
        <v>49858</v>
      </c>
      <c r="B9681" s="4" t="s">
        <v>814</v>
      </c>
      <c r="C9681" s="5" t="str">
        <f t="shared" si="763"/>
        <v xml:space="preserve"> 6</v>
      </c>
      <c r="D9681" s="12" t="str">
        <f t="shared" si="759"/>
        <v>8</v>
      </c>
      <c r="E9681" s="12">
        <f t="shared" si="760"/>
        <v>2</v>
      </c>
      <c r="F9681" s="12" t="str">
        <f t="shared" si="761"/>
        <v>先勝</v>
      </c>
      <c r="G9681" s="12" t="str">
        <f t="shared" si="762"/>
        <v>水</v>
      </c>
      <c r="J9681" s="12"/>
      <c r="K9681" s="12"/>
      <c r="L9681" s="12"/>
      <c r="M9681" s="12"/>
      <c r="N9681" s="12"/>
    </row>
    <row r="9682" spans="1:14" x14ac:dyDescent="0.2">
      <c r="A9682" s="1">
        <v>49859</v>
      </c>
      <c r="B9682" s="4" t="s">
        <v>815</v>
      </c>
      <c r="C9682" s="5" t="str">
        <f t="shared" si="763"/>
        <v xml:space="preserve"> 6</v>
      </c>
      <c r="D9682" s="12" t="str">
        <f t="shared" si="759"/>
        <v>9</v>
      </c>
      <c r="E9682" s="12">
        <f t="shared" si="760"/>
        <v>3</v>
      </c>
      <c r="F9682" s="12" t="str">
        <f t="shared" si="761"/>
        <v>友引</v>
      </c>
      <c r="G9682" s="12" t="str">
        <f t="shared" si="762"/>
        <v>木</v>
      </c>
      <c r="J9682" s="12"/>
      <c r="K9682" s="12"/>
      <c r="L9682" s="12"/>
      <c r="M9682" s="12"/>
      <c r="N9682" s="12"/>
    </row>
    <row r="9683" spans="1:14" x14ac:dyDescent="0.2">
      <c r="A9683" s="1">
        <v>49860</v>
      </c>
      <c r="B9683" s="4" t="s">
        <v>816</v>
      </c>
      <c r="C9683" s="5" t="str">
        <f t="shared" si="763"/>
        <v xml:space="preserve"> 6</v>
      </c>
      <c r="D9683" s="12" t="str">
        <f t="shared" si="759"/>
        <v>10</v>
      </c>
      <c r="E9683" s="12">
        <f t="shared" si="760"/>
        <v>4</v>
      </c>
      <c r="F9683" s="12" t="str">
        <f t="shared" si="761"/>
        <v>先負</v>
      </c>
      <c r="G9683" s="12" t="str">
        <f t="shared" si="762"/>
        <v>金</v>
      </c>
      <c r="J9683" s="12"/>
      <c r="K9683" s="12"/>
      <c r="L9683" s="12"/>
      <c r="M9683" s="12"/>
      <c r="N9683" s="12"/>
    </row>
    <row r="9684" spans="1:14" x14ac:dyDescent="0.2">
      <c r="A9684" s="1">
        <v>49861</v>
      </c>
      <c r="B9684" s="4" t="s">
        <v>817</v>
      </c>
      <c r="C9684" s="5" t="str">
        <f t="shared" si="763"/>
        <v xml:space="preserve"> 6</v>
      </c>
      <c r="D9684" s="12" t="str">
        <f t="shared" si="759"/>
        <v>11</v>
      </c>
      <c r="E9684" s="12">
        <f t="shared" si="760"/>
        <v>5</v>
      </c>
      <c r="F9684" s="12" t="str">
        <f t="shared" si="761"/>
        <v>仏滅</v>
      </c>
      <c r="G9684" s="12" t="str">
        <f t="shared" si="762"/>
        <v>土</v>
      </c>
      <c r="J9684" s="12"/>
      <c r="K9684" s="12"/>
      <c r="L9684" s="12"/>
      <c r="M9684" s="12"/>
      <c r="N9684" s="12"/>
    </row>
    <row r="9685" spans="1:14" x14ac:dyDescent="0.2">
      <c r="A9685" s="1">
        <v>49862</v>
      </c>
      <c r="B9685" s="4" t="s">
        <v>818</v>
      </c>
      <c r="C9685" s="5" t="str">
        <f t="shared" si="763"/>
        <v xml:space="preserve"> 6</v>
      </c>
      <c r="D9685" s="12" t="str">
        <f t="shared" si="759"/>
        <v>12</v>
      </c>
      <c r="E9685" s="12">
        <f t="shared" si="760"/>
        <v>0</v>
      </c>
      <c r="F9685" s="12" t="str">
        <f t="shared" si="761"/>
        <v>大安</v>
      </c>
      <c r="G9685" s="12" t="str">
        <f t="shared" si="762"/>
        <v>日</v>
      </c>
      <c r="J9685" s="12"/>
      <c r="K9685" s="12"/>
      <c r="L9685" s="12"/>
      <c r="M9685" s="12"/>
      <c r="N9685" s="12"/>
    </row>
    <row r="9686" spans="1:14" x14ac:dyDescent="0.2">
      <c r="A9686" s="1">
        <v>49863</v>
      </c>
      <c r="B9686" s="4" t="s">
        <v>819</v>
      </c>
      <c r="C9686" s="5" t="str">
        <f t="shared" si="763"/>
        <v xml:space="preserve"> 6</v>
      </c>
      <c r="D9686" s="12" t="str">
        <f t="shared" si="759"/>
        <v>13</v>
      </c>
      <c r="E9686" s="12">
        <f t="shared" si="760"/>
        <v>1</v>
      </c>
      <c r="F9686" s="12" t="str">
        <f t="shared" si="761"/>
        <v>赤口</v>
      </c>
      <c r="G9686" s="12" t="str">
        <f t="shared" si="762"/>
        <v>月</v>
      </c>
      <c r="J9686" s="12"/>
      <c r="K9686" s="12"/>
      <c r="L9686" s="12"/>
      <c r="M9686" s="12"/>
      <c r="N9686" s="12"/>
    </row>
    <row r="9687" spans="1:14" x14ac:dyDescent="0.2">
      <c r="A9687" s="1">
        <v>49864</v>
      </c>
      <c r="B9687" s="4" t="s">
        <v>820</v>
      </c>
      <c r="C9687" s="5" t="str">
        <f t="shared" si="763"/>
        <v xml:space="preserve"> 6</v>
      </c>
      <c r="D9687" s="12" t="str">
        <f t="shared" si="759"/>
        <v>14</v>
      </c>
      <c r="E9687" s="12">
        <f t="shared" si="760"/>
        <v>2</v>
      </c>
      <c r="F9687" s="12" t="str">
        <f t="shared" si="761"/>
        <v>先勝</v>
      </c>
      <c r="G9687" s="12" t="str">
        <f t="shared" si="762"/>
        <v>火</v>
      </c>
      <c r="J9687" s="12"/>
      <c r="K9687" s="12"/>
      <c r="L9687" s="12"/>
      <c r="M9687" s="12"/>
      <c r="N9687" s="12"/>
    </row>
    <row r="9688" spans="1:14" x14ac:dyDescent="0.2">
      <c r="A9688" s="1">
        <v>49865</v>
      </c>
      <c r="B9688" s="4" t="s">
        <v>821</v>
      </c>
      <c r="C9688" s="5" t="str">
        <f t="shared" si="763"/>
        <v xml:space="preserve"> 6</v>
      </c>
      <c r="D9688" s="12" t="str">
        <f t="shared" si="759"/>
        <v>15</v>
      </c>
      <c r="E9688" s="12">
        <f t="shared" si="760"/>
        <v>3</v>
      </c>
      <c r="F9688" s="12" t="str">
        <f t="shared" si="761"/>
        <v>友引</v>
      </c>
      <c r="G9688" s="12" t="str">
        <f t="shared" si="762"/>
        <v>水</v>
      </c>
      <c r="J9688" s="12"/>
      <c r="K9688" s="12"/>
      <c r="L9688" s="12"/>
      <c r="M9688" s="12"/>
      <c r="N9688" s="12"/>
    </row>
    <row r="9689" spans="1:14" x14ac:dyDescent="0.2">
      <c r="A9689" s="1">
        <v>49866</v>
      </c>
      <c r="B9689" s="4" t="s">
        <v>822</v>
      </c>
      <c r="C9689" s="5" t="str">
        <f t="shared" si="763"/>
        <v xml:space="preserve"> 6</v>
      </c>
      <c r="D9689" s="12" t="str">
        <f t="shared" si="759"/>
        <v>16</v>
      </c>
      <c r="E9689" s="12">
        <f t="shared" si="760"/>
        <v>4</v>
      </c>
      <c r="F9689" s="12" t="str">
        <f t="shared" si="761"/>
        <v>先負</v>
      </c>
      <c r="G9689" s="12" t="str">
        <f t="shared" si="762"/>
        <v>木</v>
      </c>
      <c r="J9689" s="12"/>
      <c r="K9689" s="12"/>
      <c r="L9689" s="12"/>
      <c r="M9689" s="12"/>
      <c r="N9689" s="12"/>
    </row>
    <row r="9690" spans="1:14" x14ac:dyDescent="0.2">
      <c r="A9690" s="1">
        <v>49867</v>
      </c>
      <c r="B9690" s="4" t="s">
        <v>823</v>
      </c>
      <c r="C9690" s="5" t="str">
        <f t="shared" si="763"/>
        <v xml:space="preserve"> 6</v>
      </c>
      <c r="D9690" s="12" t="str">
        <f t="shared" si="759"/>
        <v>17</v>
      </c>
      <c r="E9690" s="12">
        <f t="shared" si="760"/>
        <v>5</v>
      </c>
      <c r="F9690" s="12" t="str">
        <f t="shared" si="761"/>
        <v>仏滅</v>
      </c>
      <c r="G9690" s="12" t="str">
        <f t="shared" si="762"/>
        <v>金</v>
      </c>
      <c r="J9690" s="12"/>
      <c r="K9690" s="12"/>
      <c r="L9690" s="12"/>
      <c r="M9690" s="12"/>
      <c r="N9690" s="12"/>
    </row>
    <row r="9691" spans="1:14" x14ac:dyDescent="0.2">
      <c r="A9691" s="1">
        <v>49868</v>
      </c>
      <c r="B9691" s="4" t="s">
        <v>824</v>
      </c>
      <c r="C9691" s="5" t="str">
        <f t="shared" si="763"/>
        <v xml:space="preserve"> 6</v>
      </c>
      <c r="D9691" s="12" t="str">
        <f t="shared" si="759"/>
        <v>18</v>
      </c>
      <c r="E9691" s="12">
        <f t="shared" si="760"/>
        <v>0</v>
      </c>
      <c r="F9691" s="12" t="str">
        <f t="shared" si="761"/>
        <v>大安</v>
      </c>
      <c r="G9691" s="12" t="str">
        <f t="shared" si="762"/>
        <v>土</v>
      </c>
      <c r="J9691" s="12"/>
      <c r="K9691" s="12"/>
      <c r="L9691" s="12"/>
      <c r="M9691" s="12"/>
      <c r="N9691" s="12"/>
    </row>
    <row r="9692" spans="1:14" x14ac:dyDescent="0.2">
      <c r="A9692" s="1">
        <v>49869</v>
      </c>
      <c r="B9692" s="4" t="s">
        <v>825</v>
      </c>
      <c r="C9692" s="5" t="str">
        <f t="shared" si="763"/>
        <v xml:space="preserve"> 6</v>
      </c>
      <c r="D9692" s="12" t="str">
        <f t="shared" si="759"/>
        <v>19</v>
      </c>
      <c r="E9692" s="12">
        <f t="shared" si="760"/>
        <v>1</v>
      </c>
      <c r="F9692" s="12" t="str">
        <f t="shared" si="761"/>
        <v>赤口</v>
      </c>
      <c r="G9692" s="12" t="str">
        <f t="shared" si="762"/>
        <v>日</v>
      </c>
      <c r="J9692" s="12"/>
      <c r="K9692" s="12"/>
      <c r="L9692" s="12"/>
      <c r="M9692" s="12"/>
      <c r="N9692" s="12"/>
    </row>
    <row r="9693" spans="1:14" x14ac:dyDescent="0.2">
      <c r="A9693" s="1">
        <v>49870</v>
      </c>
      <c r="B9693" s="4" t="s">
        <v>826</v>
      </c>
      <c r="C9693" s="5" t="str">
        <f t="shared" si="763"/>
        <v xml:space="preserve"> 6</v>
      </c>
      <c r="D9693" s="12" t="str">
        <f t="shared" si="759"/>
        <v>20</v>
      </c>
      <c r="E9693" s="12">
        <f t="shared" si="760"/>
        <v>2</v>
      </c>
      <c r="F9693" s="12" t="str">
        <f t="shared" si="761"/>
        <v>先勝</v>
      </c>
      <c r="G9693" s="12" t="str">
        <f t="shared" si="762"/>
        <v>月</v>
      </c>
      <c r="J9693" s="12"/>
      <c r="K9693" s="12"/>
      <c r="L9693" s="12"/>
      <c r="M9693" s="12"/>
      <c r="N9693" s="12"/>
    </row>
    <row r="9694" spans="1:14" x14ac:dyDescent="0.2">
      <c r="A9694" s="1">
        <v>49871</v>
      </c>
      <c r="B9694" s="4" t="s">
        <v>827</v>
      </c>
      <c r="C9694" s="5" t="str">
        <f t="shared" si="763"/>
        <v xml:space="preserve"> 6</v>
      </c>
      <c r="D9694" s="12" t="str">
        <f t="shared" si="759"/>
        <v>21</v>
      </c>
      <c r="E9694" s="12">
        <f t="shared" si="760"/>
        <v>3</v>
      </c>
      <c r="F9694" s="12" t="str">
        <f t="shared" si="761"/>
        <v>友引</v>
      </c>
      <c r="G9694" s="12" t="str">
        <f t="shared" si="762"/>
        <v>火</v>
      </c>
      <c r="J9694" s="12"/>
      <c r="K9694" s="12"/>
      <c r="L9694" s="12"/>
      <c r="M9694" s="12"/>
      <c r="N9694" s="12"/>
    </row>
    <row r="9695" spans="1:14" x14ac:dyDescent="0.2">
      <c r="A9695" s="1">
        <v>49872</v>
      </c>
      <c r="B9695" s="4" t="s">
        <v>828</v>
      </c>
      <c r="C9695" s="5" t="str">
        <f t="shared" si="763"/>
        <v xml:space="preserve"> 6</v>
      </c>
      <c r="D9695" s="12" t="str">
        <f t="shared" si="759"/>
        <v>22</v>
      </c>
      <c r="E9695" s="12">
        <f t="shared" si="760"/>
        <v>4</v>
      </c>
      <c r="F9695" s="12" t="str">
        <f t="shared" si="761"/>
        <v>先負</v>
      </c>
      <c r="G9695" s="12" t="str">
        <f t="shared" si="762"/>
        <v>水</v>
      </c>
      <c r="J9695" s="12"/>
      <c r="K9695" s="12"/>
      <c r="L9695" s="12"/>
      <c r="M9695" s="12"/>
      <c r="N9695" s="12"/>
    </row>
    <row r="9696" spans="1:14" x14ac:dyDescent="0.2">
      <c r="A9696" s="1">
        <v>49873</v>
      </c>
      <c r="B9696" s="4" t="s">
        <v>829</v>
      </c>
      <c r="C9696" s="5" t="str">
        <f t="shared" si="763"/>
        <v xml:space="preserve"> 6</v>
      </c>
      <c r="D9696" s="12" t="str">
        <f t="shared" si="759"/>
        <v>23</v>
      </c>
      <c r="E9696" s="12">
        <f t="shared" si="760"/>
        <v>5</v>
      </c>
      <c r="F9696" s="12" t="str">
        <f t="shared" si="761"/>
        <v>仏滅</v>
      </c>
      <c r="G9696" s="12" t="str">
        <f t="shared" si="762"/>
        <v>木</v>
      </c>
      <c r="J9696" s="12"/>
      <c r="K9696" s="12"/>
      <c r="L9696" s="12"/>
      <c r="M9696" s="12"/>
      <c r="N9696" s="12"/>
    </row>
    <row r="9697" spans="1:14" x14ac:dyDescent="0.2">
      <c r="A9697" s="1">
        <v>49874</v>
      </c>
      <c r="B9697" s="4" t="s">
        <v>830</v>
      </c>
      <c r="C9697" s="5" t="str">
        <f t="shared" si="763"/>
        <v xml:space="preserve"> 6</v>
      </c>
      <c r="D9697" s="12" t="str">
        <f t="shared" si="759"/>
        <v>24</v>
      </c>
      <c r="E9697" s="12">
        <f t="shared" si="760"/>
        <v>0</v>
      </c>
      <c r="F9697" s="12" t="str">
        <f t="shared" si="761"/>
        <v>大安</v>
      </c>
      <c r="G9697" s="12" t="str">
        <f t="shared" si="762"/>
        <v>金</v>
      </c>
      <c r="J9697" s="12"/>
      <c r="K9697" s="12"/>
      <c r="L9697" s="12"/>
      <c r="M9697" s="12"/>
      <c r="N9697" s="12"/>
    </row>
    <row r="9698" spans="1:14" x14ac:dyDescent="0.2">
      <c r="A9698" s="1">
        <v>49875</v>
      </c>
      <c r="B9698" s="4" t="s">
        <v>831</v>
      </c>
      <c r="C9698" s="5" t="str">
        <f t="shared" si="763"/>
        <v xml:space="preserve"> 6</v>
      </c>
      <c r="D9698" s="12" t="str">
        <f t="shared" si="759"/>
        <v>25</v>
      </c>
      <c r="E9698" s="12">
        <f t="shared" si="760"/>
        <v>1</v>
      </c>
      <c r="F9698" s="12" t="str">
        <f t="shared" si="761"/>
        <v>赤口</v>
      </c>
      <c r="G9698" s="12" t="str">
        <f t="shared" si="762"/>
        <v>土</v>
      </c>
      <c r="J9698" s="12"/>
      <c r="K9698" s="12"/>
      <c r="L9698" s="12"/>
      <c r="M9698" s="12"/>
      <c r="N9698" s="12"/>
    </row>
    <row r="9699" spans="1:14" x14ac:dyDescent="0.2">
      <c r="A9699" s="1">
        <v>49876</v>
      </c>
      <c r="B9699" s="4" t="s">
        <v>832</v>
      </c>
      <c r="C9699" s="5" t="str">
        <f t="shared" si="763"/>
        <v xml:space="preserve"> 6</v>
      </c>
      <c r="D9699" s="12" t="str">
        <f t="shared" si="759"/>
        <v>26</v>
      </c>
      <c r="E9699" s="12">
        <f t="shared" si="760"/>
        <v>2</v>
      </c>
      <c r="F9699" s="12" t="str">
        <f t="shared" si="761"/>
        <v>先勝</v>
      </c>
      <c r="G9699" s="12" t="str">
        <f t="shared" si="762"/>
        <v>日</v>
      </c>
      <c r="J9699" s="12"/>
      <c r="K9699" s="12"/>
      <c r="L9699" s="12"/>
      <c r="M9699" s="12"/>
      <c r="N9699" s="12"/>
    </row>
    <row r="9700" spans="1:14" x14ac:dyDescent="0.2">
      <c r="A9700" s="1">
        <v>49877</v>
      </c>
      <c r="B9700" s="4" t="s">
        <v>833</v>
      </c>
      <c r="C9700" s="5" t="str">
        <f t="shared" si="763"/>
        <v xml:space="preserve"> 6</v>
      </c>
      <c r="D9700" s="12" t="str">
        <f t="shared" si="759"/>
        <v>27</v>
      </c>
      <c r="E9700" s="12">
        <f t="shared" si="760"/>
        <v>3</v>
      </c>
      <c r="F9700" s="12" t="str">
        <f t="shared" si="761"/>
        <v>友引</v>
      </c>
      <c r="G9700" s="12" t="str">
        <f t="shared" si="762"/>
        <v>月</v>
      </c>
      <c r="J9700" s="12"/>
      <c r="K9700" s="12"/>
      <c r="L9700" s="12"/>
      <c r="M9700" s="12"/>
      <c r="N9700" s="12"/>
    </row>
    <row r="9701" spans="1:14" x14ac:dyDescent="0.2">
      <c r="A9701" s="1">
        <v>49878</v>
      </c>
      <c r="B9701" s="4" t="s">
        <v>834</v>
      </c>
      <c r="C9701" s="5" t="str">
        <f t="shared" si="763"/>
        <v xml:space="preserve"> 6</v>
      </c>
      <c r="D9701" s="12" t="str">
        <f t="shared" si="759"/>
        <v>28</v>
      </c>
      <c r="E9701" s="12">
        <f t="shared" si="760"/>
        <v>4</v>
      </c>
      <c r="F9701" s="12" t="str">
        <f t="shared" si="761"/>
        <v>先負</v>
      </c>
      <c r="G9701" s="12" t="str">
        <f t="shared" si="762"/>
        <v>火</v>
      </c>
      <c r="J9701" s="12"/>
      <c r="K9701" s="12"/>
      <c r="L9701" s="12"/>
      <c r="M9701" s="12"/>
      <c r="N9701" s="12"/>
    </row>
    <row r="9702" spans="1:14" x14ac:dyDescent="0.2">
      <c r="A9702" s="1">
        <v>49879</v>
      </c>
      <c r="B9702" s="4" t="s">
        <v>835</v>
      </c>
      <c r="C9702" s="5" t="str">
        <f t="shared" si="763"/>
        <v xml:space="preserve"> 6</v>
      </c>
      <c r="D9702" s="12" t="str">
        <f t="shared" si="759"/>
        <v>29</v>
      </c>
      <c r="E9702" s="12">
        <f t="shared" si="760"/>
        <v>5</v>
      </c>
      <c r="F9702" s="12" t="str">
        <f t="shared" si="761"/>
        <v>仏滅</v>
      </c>
      <c r="G9702" s="12" t="str">
        <f t="shared" si="762"/>
        <v>水</v>
      </c>
      <c r="J9702" s="12"/>
      <c r="K9702" s="12"/>
      <c r="L9702" s="12"/>
      <c r="M9702" s="12"/>
      <c r="N9702" s="12"/>
    </row>
    <row r="9703" spans="1:14" x14ac:dyDescent="0.2">
      <c r="A9703" s="1">
        <v>49880</v>
      </c>
      <c r="B9703" s="4" t="s">
        <v>837</v>
      </c>
      <c r="C9703" s="5" t="str">
        <f t="shared" si="763"/>
        <v xml:space="preserve"> 6</v>
      </c>
      <c r="D9703" s="12" t="str">
        <f t="shared" si="759"/>
        <v>1</v>
      </c>
      <c r="E9703" s="12">
        <f t="shared" si="760"/>
        <v>1</v>
      </c>
      <c r="F9703" s="12" t="str">
        <f t="shared" si="761"/>
        <v>赤口</v>
      </c>
      <c r="G9703" s="12" t="str">
        <f t="shared" si="762"/>
        <v>木</v>
      </c>
      <c r="J9703" s="12"/>
      <c r="K9703" s="12"/>
      <c r="L9703" s="12"/>
      <c r="M9703" s="12"/>
      <c r="N9703" s="12"/>
    </row>
    <row r="9704" spans="1:14" x14ac:dyDescent="0.2">
      <c r="A9704" s="1">
        <v>49881</v>
      </c>
      <c r="B9704" s="4" t="s">
        <v>838</v>
      </c>
      <c r="C9704" s="5" t="str">
        <f t="shared" si="763"/>
        <v xml:space="preserve"> 6</v>
      </c>
      <c r="D9704" s="12" t="str">
        <f t="shared" si="759"/>
        <v>2</v>
      </c>
      <c r="E9704" s="12">
        <f t="shared" si="760"/>
        <v>2</v>
      </c>
      <c r="F9704" s="12" t="str">
        <f t="shared" si="761"/>
        <v>先勝</v>
      </c>
      <c r="G9704" s="12" t="str">
        <f t="shared" si="762"/>
        <v>金</v>
      </c>
      <c r="J9704" s="12"/>
      <c r="K9704" s="12"/>
      <c r="L9704" s="12"/>
      <c r="M9704" s="12"/>
      <c r="N9704" s="12"/>
    </row>
    <row r="9705" spans="1:14" x14ac:dyDescent="0.2">
      <c r="A9705" s="1">
        <v>49882</v>
      </c>
      <c r="B9705" s="4" t="s">
        <v>839</v>
      </c>
      <c r="C9705" s="5" t="str">
        <f t="shared" si="763"/>
        <v xml:space="preserve"> 6</v>
      </c>
      <c r="D9705" s="12" t="str">
        <f t="shared" si="759"/>
        <v>3</v>
      </c>
      <c r="E9705" s="12">
        <f t="shared" si="760"/>
        <v>3</v>
      </c>
      <c r="F9705" s="12" t="str">
        <f t="shared" si="761"/>
        <v>友引</v>
      </c>
      <c r="G9705" s="12" t="str">
        <f t="shared" si="762"/>
        <v>土</v>
      </c>
      <c r="J9705" s="12"/>
      <c r="K9705" s="12"/>
      <c r="L9705" s="12"/>
      <c r="M9705" s="12"/>
      <c r="N9705" s="12"/>
    </row>
    <row r="9706" spans="1:14" x14ac:dyDescent="0.2">
      <c r="A9706" s="1">
        <v>49883</v>
      </c>
      <c r="B9706" s="4" t="s">
        <v>840</v>
      </c>
      <c r="C9706" s="5" t="str">
        <f t="shared" si="763"/>
        <v xml:space="preserve"> 6</v>
      </c>
      <c r="D9706" s="12" t="str">
        <f t="shared" si="759"/>
        <v>4</v>
      </c>
      <c r="E9706" s="12">
        <f t="shared" si="760"/>
        <v>4</v>
      </c>
      <c r="F9706" s="12" t="str">
        <f t="shared" si="761"/>
        <v>先負</v>
      </c>
      <c r="G9706" s="12" t="str">
        <f t="shared" si="762"/>
        <v>日</v>
      </c>
      <c r="J9706" s="12"/>
      <c r="K9706" s="12"/>
      <c r="L9706" s="12"/>
      <c r="M9706" s="12"/>
      <c r="N9706" s="12"/>
    </row>
    <row r="9707" spans="1:14" x14ac:dyDescent="0.2">
      <c r="A9707" s="1">
        <v>49884</v>
      </c>
      <c r="B9707" s="4" t="s">
        <v>841</v>
      </c>
      <c r="C9707" s="5" t="str">
        <f t="shared" si="763"/>
        <v xml:space="preserve"> 6</v>
      </c>
      <c r="D9707" s="12" t="str">
        <f t="shared" si="759"/>
        <v>5</v>
      </c>
      <c r="E9707" s="12">
        <f t="shared" si="760"/>
        <v>5</v>
      </c>
      <c r="F9707" s="12" t="str">
        <f t="shared" si="761"/>
        <v>仏滅</v>
      </c>
      <c r="G9707" s="12" t="str">
        <f t="shared" si="762"/>
        <v>月</v>
      </c>
      <c r="J9707" s="12"/>
      <c r="K9707" s="12"/>
      <c r="L9707" s="12"/>
      <c r="M9707" s="12"/>
      <c r="N9707" s="12"/>
    </row>
    <row r="9708" spans="1:14" x14ac:dyDescent="0.2">
      <c r="A9708" s="1">
        <v>49885</v>
      </c>
      <c r="B9708" s="4" t="s">
        <v>842</v>
      </c>
      <c r="C9708" s="5" t="str">
        <f t="shared" si="763"/>
        <v xml:space="preserve"> 6</v>
      </c>
      <c r="D9708" s="12" t="str">
        <f t="shared" si="759"/>
        <v>6</v>
      </c>
      <c r="E9708" s="12">
        <f t="shared" si="760"/>
        <v>0</v>
      </c>
      <c r="F9708" s="12" t="str">
        <f t="shared" si="761"/>
        <v>大安</v>
      </c>
      <c r="G9708" s="12" t="str">
        <f t="shared" si="762"/>
        <v>火</v>
      </c>
      <c r="J9708" s="12"/>
      <c r="K9708" s="12"/>
      <c r="L9708" s="12"/>
      <c r="M9708" s="12"/>
      <c r="N9708" s="12"/>
    </row>
    <row r="9709" spans="1:14" x14ac:dyDescent="0.2">
      <c r="A9709" s="1">
        <v>49886</v>
      </c>
      <c r="B9709" s="4" t="s">
        <v>843</v>
      </c>
      <c r="C9709" s="5" t="str">
        <f t="shared" si="763"/>
        <v xml:space="preserve"> 6</v>
      </c>
      <c r="D9709" s="12" t="str">
        <f t="shared" si="759"/>
        <v>7</v>
      </c>
      <c r="E9709" s="12">
        <f t="shared" si="760"/>
        <v>1</v>
      </c>
      <c r="F9709" s="12" t="str">
        <f t="shared" si="761"/>
        <v>赤口</v>
      </c>
      <c r="G9709" s="12" t="str">
        <f t="shared" si="762"/>
        <v>水</v>
      </c>
      <c r="J9709" s="12"/>
      <c r="K9709" s="12"/>
      <c r="L9709" s="12"/>
      <c r="M9709" s="12"/>
      <c r="N9709" s="12"/>
    </row>
    <row r="9710" spans="1:14" x14ac:dyDescent="0.2">
      <c r="A9710" s="1">
        <v>49887</v>
      </c>
      <c r="B9710" s="4" t="s">
        <v>844</v>
      </c>
      <c r="C9710" s="5" t="str">
        <f t="shared" si="763"/>
        <v xml:space="preserve"> 6</v>
      </c>
      <c r="D9710" s="12" t="str">
        <f t="shared" ref="D9710:D9773" si="764">RIGHT(B9710,LEN(B9710)-FIND("/",B9710))</f>
        <v>8</v>
      </c>
      <c r="E9710" s="12">
        <f t="shared" si="760"/>
        <v>2</v>
      </c>
      <c r="F9710" s="12" t="str">
        <f t="shared" si="761"/>
        <v>先勝</v>
      </c>
      <c r="G9710" s="12" t="str">
        <f t="shared" si="762"/>
        <v>木</v>
      </c>
      <c r="J9710" s="12"/>
      <c r="K9710" s="12"/>
      <c r="L9710" s="12"/>
      <c r="M9710" s="12"/>
      <c r="N9710" s="12"/>
    </row>
    <row r="9711" spans="1:14" x14ac:dyDescent="0.2">
      <c r="A9711" s="1">
        <v>49888</v>
      </c>
      <c r="B9711" s="4" t="s">
        <v>845</v>
      </c>
      <c r="C9711" s="5" t="str">
        <f t="shared" si="763"/>
        <v xml:space="preserve"> 6</v>
      </c>
      <c r="D9711" s="12" t="str">
        <f t="shared" si="764"/>
        <v>9</v>
      </c>
      <c r="E9711" s="12">
        <f t="shared" si="760"/>
        <v>3</v>
      </c>
      <c r="F9711" s="12" t="str">
        <f t="shared" si="761"/>
        <v>友引</v>
      </c>
      <c r="G9711" s="12" t="str">
        <f t="shared" si="762"/>
        <v>金</v>
      </c>
      <c r="J9711" s="12"/>
      <c r="K9711" s="12"/>
      <c r="L9711" s="12"/>
      <c r="M9711" s="12"/>
      <c r="N9711" s="12"/>
    </row>
    <row r="9712" spans="1:14" x14ac:dyDescent="0.2">
      <c r="A9712" s="1">
        <v>49889</v>
      </c>
      <c r="B9712" s="4" t="s">
        <v>846</v>
      </c>
      <c r="C9712" s="5" t="str">
        <f t="shared" si="763"/>
        <v xml:space="preserve"> 6</v>
      </c>
      <c r="D9712" s="12" t="str">
        <f t="shared" si="764"/>
        <v>10</v>
      </c>
      <c r="E9712" s="12">
        <f t="shared" si="760"/>
        <v>4</v>
      </c>
      <c r="F9712" s="12" t="str">
        <f t="shared" si="761"/>
        <v>先負</v>
      </c>
      <c r="G9712" s="12" t="str">
        <f t="shared" si="762"/>
        <v>土</v>
      </c>
      <c r="J9712" s="12"/>
      <c r="K9712" s="12"/>
      <c r="L9712" s="12"/>
      <c r="M9712" s="12"/>
      <c r="N9712" s="12"/>
    </row>
    <row r="9713" spans="1:14" x14ac:dyDescent="0.2">
      <c r="A9713" s="1">
        <v>49890</v>
      </c>
      <c r="B9713" s="4" t="s">
        <v>847</v>
      </c>
      <c r="C9713" s="5" t="str">
        <f t="shared" si="763"/>
        <v xml:space="preserve"> 6</v>
      </c>
      <c r="D9713" s="12" t="str">
        <f t="shared" si="764"/>
        <v>11</v>
      </c>
      <c r="E9713" s="12">
        <f t="shared" si="760"/>
        <v>5</v>
      </c>
      <c r="F9713" s="12" t="str">
        <f t="shared" si="761"/>
        <v>仏滅</v>
      </c>
      <c r="G9713" s="12" t="str">
        <f t="shared" si="762"/>
        <v>日</v>
      </c>
      <c r="J9713" s="12"/>
      <c r="K9713" s="12"/>
      <c r="L9713" s="12"/>
      <c r="M9713" s="12"/>
      <c r="N9713" s="12"/>
    </row>
    <row r="9714" spans="1:14" x14ac:dyDescent="0.2">
      <c r="A9714" s="1">
        <v>49891</v>
      </c>
      <c r="B9714" s="4" t="s">
        <v>848</v>
      </c>
      <c r="C9714" s="5" t="str">
        <f t="shared" si="763"/>
        <v xml:space="preserve"> 6</v>
      </c>
      <c r="D9714" s="12" t="str">
        <f t="shared" si="764"/>
        <v>12</v>
      </c>
      <c r="E9714" s="12">
        <f t="shared" si="760"/>
        <v>0</v>
      </c>
      <c r="F9714" s="12" t="str">
        <f t="shared" si="761"/>
        <v>大安</v>
      </c>
      <c r="G9714" s="12" t="str">
        <f t="shared" si="762"/>
        <v>月</v>
      </c>
      <c r="J9714" s="12"/>
      <c r="K9714" s="12"/>
      <c r="L9714" s="12"/>
      <c r="M9714" s="12"/>
      <c r="N9714" s="12"/>
    </row>
    <row r="9715" spans="1:14" x14ac:dyDescent="0.2">
      <c r="A9715" s="1">
        <v>49892</v>
      </c>
      <c r="B9715" s="4" t="s">
        <v>849</v>
      </c>
      <c r="C9715" s="5" t="str">
        <f t="shared" si="763"/>
        <v xml:space="preserve"> 6</v>
      </c>
      <c r="D9715" s="12" t="str">
        <f t="shared" si="764"/>
        <v>13</v>
      </c>
      <c r="E9715" s="12">
        <f t="shared" si="760"/>
        <v>1</v>
      </c>
      <c r="F9715" s="12" t="str">
        <f t="shared" si="761"/>
        <v>赤口</v>
      </c>
      <c r="G9715" s="12" t="str">
        <f t="shared" si="762"/>
        <v>火</v>
      </c>
      <c r="J9715" s="12"/>
      <c r="K9715" s="12"/>
      <c r="L9715" s="12"/>
      <c r="M9715" s="12"/>
      <c r="N9715" s="12"/>
    </row>
    <row r="9716" spans="1:14" x14ac:dyDescent="0.2">
      <c r="A9716" s="1">
        <v>49893</v>
      </c>
      <c r="B9716" s="4" t="s">
        <v>850</v>
      </c>
      <c r="C9716" s="5" t="str">
        <f t="shared" si="763"/>
        <v xml:space="preserve"> 6</v>
      </c>
      <c r="D9716" s="12" t="str">
        <f t="shared" si="764"/>
        <v>14</v>
      </c>
      <c r="E9716" s="12">
        <f t="shared" ref="E9716:E9779" si="765">MOD(C9716+D9716,6)</f>
        <v>2</v>
      </c>
      <c r="F9716" s="12" t="str">
        <f t="shared" ref="F9716:F9779" si="766">VLOOKUP(E9716,$H$2:$I$7,2)</f>
        <v>先勝</v>
      </c>
      <c r="G9716" s="12" t="str">
        <f t="shared" ref="G9716:G9779" si="767">TEXT(A9716,"aaa")</f>
        <v>水</v>
      </c>
      <c r="J9716" s="12"/>
      <c r="K9716" s="12"/>
      <c r="L9716" s="12"/>
      <c r="M9716" s="12"/>
      <c r="N9716" s="12"/>
    </row>
    <row r="9717" spans="1:14" x14ac:dyDescent="0.2">
      <c r="A9717" s="1">
        <v>49894</v>
      </c>
      <c r="B9717" s="4" t="s">
        <v>851</v>
      </c>
      <c r="C9717" s="5" t="str">
        <f t="shared" si="763"/>
        <v xml:space="preserve"> 6</v>
      </c>
      <c r="D9717" s="12" t="str">
        <f t="shared" si="764"/>
        <v>15</v>
      </c>
      <c r="E9717" s="12">
        <f t="shared" si="765"/>
        <v>3</v>
      </c>
      <c r="F9717" s="12" t="str">
        <f t="shared" si="766"/>
        <v>友引</v>
      </c>
      <c r="G9717" s="12" t="str">
        <f t="shared" si="767"/>
        <v>木</v>
      </c>
      <c r="J9717" s="12"/>
      <c r="K9717" s="12"/>
      <c r="L9717" s="12"/>
      <c r="M9717" s="12"/>
      <c r="N9717" s="12"/>
    </row>
    <row r="9718" spans="1:14" x14ac:dyDescent="0.2">
      <c r="A9718" s="1">
        <v>49895</v>
      </c>
      <c r="B9718" s="4" t="s">
        <v>852</v>
      </c>
      <c r="C9718" s="5" t="str">
        <f t="shared" si="763"/>
        <v xml:space="preserve"> 6</v>
      </c>
      <c r="D9718" s="12" t="str">
        <f t="shared" si="764"/>
        <v>16</v>
      </c>
      <c r="E9718" s="12">
        <f t="shared" si="765"/>
        <v>4</v>
      </c>
      <c r="F9718" s="12" t="str">
        <f t="shared" si="766"/>
        <v>先負</v>
      </c>
      <c r="G9718" s="12" t="str">
        <f t="shared" si="767"/>
        <v>金</v>
      </c>
      <c r="J9718" s="12"/>
      <c r="K9718" s="12"/>
      <c r="L9718" s="12"/>
      <c r="M9718" s="12"/>
      <c r="N9718" s="12"/>
    </row>
    <row r="9719" spans="1:14" x14ac:dyDescent="0.2">
      <c r="A9719" s="1">
        <v>49896</v>
      </c>
      <c r="B9719" s="4" t="s">
        <v>853</v>
      </c>
      <c r="C9719" s="5" t="str">
        <f t="shared" si="763"/>
        <v xml:space="preserve"> 6</v>
      </c>
      <c r="D9719" s="12" t="str">
        <f t="shared" si="764"/>
        <v>17</v>
      </c>
      <c r="E9719" s="12">
        <f t="shared" si="765"/>
        <v>5</v>
      </c>
      <c r="F9719" s="12" t="str">
        <f t="shared" si="766"/>
        <v>仏滅</v>
      </c>
      <c r="G9719" s="12" t="str">
        <f t="shared" si="767"/>
        <v>土</v>
      </c>
      <c r="J9719" s="12"/>
      <c r="K9719" s="12"/>
      <c r="L9719" s="12"/>
      <c r="M9719" s="12"/>
      <c r="N9719" s="12"/>
    </row>
    <row r="9720" spans="1:14" x14ac:dyDescent="0.2">
      <c r="A9720" s="1">
        <v>49897</v>
      </c>
      <c r="B9720" s="4" t="s">
        <v>854</v>
      </c>
      <c r="C9720" s="5" t="str">
        <f t="shared" si="763"/>
        <v xml:space="preserve"> 6</v>
      </c>
      <c r="D9720" s="12" t="str">
        <f t="shared" si="764"/>
        <v>18</v>
      </c>
      <c r="E9720" s="12">
        <f t="shared" si="765"/>
        <v>0</v>
      </c>
      <c r="F9720" s="12" t="str">
        <f t="shared" si="766"/>
        <v>大安</v>
      </c>
      <c r="G9720" s="12" t="str">
        <f t="shared" si="767"/>
        <v>日</v>
      </c>
      <c r="J9720" s="12"/>
      <c r="K9720" s="12"/>
      <c r="L9720" s="12"/>
      <c r="M9720" s="12"/>
      <c r="N9720" s="12"/>
    </row>
    <row r="9721" spans="1:14" x14ac:dyDescent="0.2">
      <c r="A9721" s="1">
        <v>49898</v>
      </c>
      <c r="B9721" s="4" t="s">
        <v>855</v>
      </c>
      <c r="C9721" s="5" t="str">
        <f t="shared" si="763"/>
        <v xml:space="preserve"> 6</v>
      </c>
      <c r="D9721" s="12" t="str">
        <f t="shared" si="764"/>
        <v>19</v>
      </c>
      <c r="E9721" s="12">
        <f t="shared" si="765"/>
        <v>1</v>
      </c>
      <c r="F9721" s="12" t="str">
        <f t="shared" si="766"/>
        <v>赤口</v>
      </c>
      <c r="G9721" s="12" t="str">
        <f t="shared" si="767"/>
        <v>月</v>
      </c>
      <c r="J9721" s="12"/>
      <c r="K9721" s="12"/>
      <c r="L9721" s="12"/>
      <c r="M9721" s="12"/>
      <c r="N9721" s="12"/>
    </row>
    <row r="9722" spans="1:14" x14ac:dyDescent="0.2">
      <c r="A9722" s="1">
        <v>49899</v>
      </c>
      <c r="B9722" s="4" t="s">
        <v>856</v>
      </c>
      <c r="C9722" s="5" t="str">
        <f t="shared" si="763"/>
        <v xml:space="preserve"> 6</v>
      </c>
      <c r="D9722" s="12" t="str">
        <f t="shared" si="764"/>
        <v>20</v>
      </c>
      <c r="E9722" s="12">
        <f t="shared" si="765"/>
        <v>2</v>
      </c>
      <c r="F9722" s="12" t="str">
        <f t="shared" si="766"/>
        <v>先勝</v>
      </c>
      <c r="G9722" s="12" t="str">
        <f t="shared" si="767"/>
        <v>火</v>
      </c>
      <c r="J9722" s="12"/>
      <c r="K9722" s="12"/>
      <c r="L9722" s="12"/>
      <c r="M9722" s="12"/>
      <c r="N9722" s="12"/>
    </row>
    <row r="9723" spans="1:14" x14ac:dyDescent="0.2">
      <c r="A9723" s="1">
        <v>49900</v>
      </c>
      <c r="B9723" s="4" t="s">
        <v>857</v>
      </c>
      <c r="C9723" s="5" t="str">
        <f t="shared" si="763"/>
        <v xml:space="preserve"> 6</v>
      </c>
      <c r="D9723" s="12" t="str">
        <f t="shared" si="764"/>
        <v>21</v>
      </c>
      <c r="E9723" s="12">
        <f t="shared" si="765"/>
        <v>3</v>
      </c>
      <c r="F9723" s="12" t="str">
        <f t="shared" si="766"/>
        <v>友引</v>
      </c>
      <c r="G9723" s="12" t="str">
        <f t="shared" si="767"/>
        <v>水</v>
      </c>
      <c r="J9723" s="12"/>
      <c r="K9723" s="12"/>
      <c r="L9723" s="12"/>
      <c r="M9723" s="12"/>
      <c r="N9723" s="12"/>
    </row>
    <row r="9724" spans="1:14" x14ac:dyDescent="0.2">
      <c r="A9724" s="1">
        <v>49901</v>
      </c>
      <c r="B9724" s="4" t="s">
        <v>858</v>
      </c>
      <c r="C9724" s="5" t="str">
        <f t="shared" si="763"/>
        <v xml:space="preserve"> 6</v>
      </c>
      <c r="D9724" s="12" t="str">
        <f t="shared" si="764"/>
        <v>22</v>
      </c>
      <c r="E9724" s="12">
        <f t="shared" si="765"/>
        <v>4</v>
      </c>
      <c r="F9724" s="12" t="str">
        <f t="shared" si="766"/>
        <v>先負</v>
      </c>
      <c r="G9724" s="12" t="str">
        <f t="shared" si="767"/>
        <v>木</v>
      </c>
      <c r="J9724" s="12"/>
      <c r="K9724" s="12"/>
      <c r="L9724" s="12"/>
      <c r="M9724" s="12"/>
      <c r="N9724" s="12"/>
    </row>
    <row r="9725" spans="1:14" x14ac:dyDescent="0.2">
      <c r="A9725" s="1">
        <v>49902</v>
      </c>
      <c r="B9725" s="4" t="s">
        <v>859</v>
      </c>
      <c r="C9725" s="5" t="str">
        <f t="shared" si="763"/>
        <v xml:space="preserve"> 6</v>
      </c>
      <c r="D9725" s="12" t="str">
        <f t="shared" si="764"/>
        <v>23</v>
      </c>
      <c r="E9725" s="12">
        <f t="shared" si="765"/>
        <v>5</v>
      </c>
      <c r="F9725" s="12" t="str">
        <f t="shared" si="766"/>
        <v>仏滅</v>
      </c>
      <c r="G9725" s="12" t="str">
        <f t="shared" si="767"/>
        <v>金</v>
      </c>
      <c r="J9725" s="12"/>
      <c r="K9725" s="12"/>
      <c r="L9725" s="12"/>
      <c r="M9725" s="12"/>
      <c r="N9725" s="12"/>
    </row>
    <row r="9726" spans="1:14" x14ac:dyDescent="0.2">
      <c r="A9726" s="1">
        <v>49903</v>
      </c>
      <c r="B9726" s="4" t="s">
        <v>860</v>
      </c>
      <c r="C9726" s="5" t="str">
        <f t="shared" si="763"/>
        <v xml:space="preserve"> 6</v>
      </c>
      <c r="D9726" s="12" t="str">
        <f t="shared" si="764"/>
        <v>24</v>
      </c>
      <c r="E9726" s="12">
        <f t="shared" si="765"/>
        <v>0</v>
      </c>
      <c r="F9726" s="12" t="str">
        <f t="shared" si="766"/>
        <v>大安</v>
      </c>
      <c r="G9726" s="12" t="str">
        <f t="shared" si="767"/>
        <v>土</v>
      </c>
      <c r="J9726" s="12"/>
      <c r="K9726" s="12"/>
      <c r="L9726" s="12"/>
      <c r="M9726" s="12"/>
      <c r="N9726" s="12"/>
    </row>
    <row r="9727" spans="1:14" x14ac:dyDescent="0.2">
      <c r="A9727" s="1">
        <v>49904</v>
      </c>
      <c r="B9727" s="4" t="s">
        <v>861</v>
      </c>
      <c r="C9727" s="5" t="str">
        <f t="shared" si="763"/>
        <v xml:space="preserve"> 6</v>
      </c>
      <c r="D9727" s="12" t="str">
        <f t="shared" si="764"/>
        <v>25</v>
      </c>
      <c r="E9727" s="12">
        <f t="shared" si="765"/>
        <v>1</v>
      </c>
      <c r="F9727" s="12" t="str">
        <f t="shared" si="766"/>
        <v>赤口</v>
      </c>
      <c r="G9727" s="12" t="str">
        <f t="shared" si="767"/>
        <v>日</v>
      </c>
      <c r="J9727" s="12"/>
      <c r="K9727" s="12"/>
      <c r="L9727" s="12"/>
      <c r="M9727" s="12"/>
      <c r="N9727" s="12"/>
    </row>
    <row r="9728" spans="1:14" x14ac:dyDescent="0.2">
      <c r="A9728" s="1">
        <v>49905</v>
      </c>
      <c r="B9728" s="4" t="s">
        <v>862</v>
      </c>
      <c r="C9728" s="5" t="str">
        <f t="shared" si="763"/>
        <v xml:space="preserve"> 6</v>
      </c>
      <c r="D9728" s="12" t="str">
        <f t="shared" si="764"/>
        <v>26</v>
      </c>
      <c r="E9728" s="12">
        <f t="shared" si="765"/>
        <v>2</v>
      </c>
      <c r="F9728" s="12" t="str">
        <f t="shared" si="766"/>
        <v>先勝</v>
      </c>
      <c r="G9728" s="12" t="str">
        <f t="shared" si="767"/>
        <v>月</v>
      </c>
      <c r="J9728" s="12"/>
      <c r="K9728" s="12"/>
      <c r="L9728" s="12"/>
      <c r="M9728" s="12"/>
      <c r="N9728" s="12"/>
    </row>
    <row r="9729" spans="1:14" x14ac:dyDescent="0.2">
      <c r="A9729" s="1">
        <v>49906</v>
      </c>
      <c r="B9729" s="4" t="s">
        <v>863</v>
      </c>
      <c r="C9729" s="5" t="str">
        <f t="shared" si="763"/>
        <v xml:space="preserve"> 6</v>
      </c>
      <c r="D9729" s="12" t="str">
        <f t="shared" si="764"/>
        <v>27</v>
      </c>
      <c r="E9729" s="12">
        <f t="shared" si="765"/>
        <v>3</v>
      </c>
      <c r="F9729" s="12" t="str">
        <f t="shared" si="766"/>
        <v>友引</v>
      </c>
      <c r="G9729" s="12" t="str">
        <f t="shared" si="767"/>
        <v>火</v>
      </c>
      <c r="J9729" s="12"/>
      <c r="K9729" s="12"/>
      <c r="L9729" s="12"/>
      <c r="M9729" s="12"/>
      <c r="N9729" s="12"/>
    </row>
    <row r="9730" spans="1:14" x14ac:dyDescent="0.2">
      <c r="A9730" s="1">
        <v>49907</v>
      </c>
      <c r="B9730" s="4" t="s">
        <v>864</v>
      </c>
      <c r="C9730" s="5" t="str">
        <f t="shared" si="763"/>
        <v xml:space="preserve"> 6</v>
      </c>
      <c r="D9730" s="12" t="str">
        <f t="shared" si="764"/>
        <v>28</v>
      </c>
      <c r="E9730" s="12">
        <f t="shared" si="765"/>
        <v>4</v>
      </c>
      <c r="F9730" s="12" t="str">
        <f t="shared" si="766"/>
        <v>先負</v>
      </c>
      <c r="G9730" s="12" t="str">
        <f t="shared" si="767"/>
        <v>水</v>
      </c>
      <c r="J9730" s="12"/>
      <c r="K9730" s="12"/>
      <c r="L9730" s="12"/>
      <c r="M9730" s="12"/>
      <c r="N9730" s="12"/>
    </row>
    <row r="9731" spans="1:14" x14ac:dyDescent="0.2">
      <c r="A9731" s="1">
        <v>49908</v>
      </c>
      <c r="B9731" s="4" t="s">
        <v>865</v>
      </c>
      <c r="C9731" s="5" t="str">
        <f t="shared" si="763"/>
        <v xml:space="preserve"> 6</v>
      </c>
      <c r="D9731" s="12" t="str">
        <f t="shared" si="764"/>
        <v>29</v>
      </c>
      <c r="E9731" s="12">
        <f t="shared" si="765"/>
        <v>5</v>
      </c>
      <c r="F9731" s="12" t="str">
        <f t="shared" si="766"/>
        <v>仏滅</v>
      </c>
      <c r="G9731" s="12" t="str">
        <f t="shared" si="767"/>
        <v>木</v>
      </c>
      <c r="J9731" s="12"/>
      <c r="K9731" s="12"/>
      <c r="L9731" s="12"/>
      <c r="M9731" s="12"/>
      <c r="N9731" s="12"/>
    </row>
    <row r="9732" spans="1:14" x14ac:dyDescent="0.2">
      <c r="A9732" s="1">
        <v>49909</v>
      </c>
      <c r="B9732" s="4" t="s">
        <v>1137</v>
      </c>
      <c r="C9732" s="5" t="str">
        <f t="shared" si="763"/>
        <v xml:space="preserve"> 6</v>
      </c>
      <c r="D9732" s="12" t="str">
        <f t="shared" si="764"/>
        <v>30</v>
      </c>
      <c r="E9732" s="12">
        <f t="shared" si="765"/>
        <v>0</v>
      </c>
      <c r="F9732" s="12" t="str">
        <f t="shared" si="766"/>
        <v>大安</v>
      </c>
      <c r="G9732" s="12" t="str">
        <f t="shared" si="767"/>
        <v>金</v>
      </c>
      <c r="J9732" s="12"/>
      <c r="K9732" s="12"/>
      <c r="L9732" s="12"/>
      <c r="M9732" s="12"/>
      <c r="N9732" s="12"/>
    </row>
    <row r="9733" spans="1:14" x14ac:dyDescent="0.2">
      <c r="A9733" s="1">
        <v>49910</v>
      </c>
      <c r="B9733" s="4" t="s">
        <v>866</v>
      </c>
      <c r="C9733" s="5" t="str">
        <f t="shared" si="763"/>
        <v xml:space="preserve"> 7</v>
      </c>
      <c r="D9733" s="12" t="str">
        <f t="shared" si="764"/>
        <v>1</v>
      </c>
      <c r="E9733" s="12">
        <f t="shared" si="765"/>
        <v>2</v>
      </c>
      <c r="F9733" s="12" t="str">
        <f t="shared" si="766"/>
        <v>先勝</v>
      </c>
      <c r="G9733" s="12" t="str">
        <f t="shared" si="767"/>
        <v>土</v>
      </c>
      <c r="J9733" s="12"/>
      <c r="K9733" s="12"/>
      <c r="L9733" s="12"/>
      <c r="M9733" s="12"/>
      <c r="N9733" s="12"/>
    </row>
    <row r="9734" spans="1:14" x14ac:dyDescent="0.2">
      <c r="A9734" s="1">
        <v>49911</v>
      </c>
      <c r="B9734" s="4" t="s">
        <v>867</v>
      </c>
      <c r="C9734" s="5" t="str">
        <f t="shared" si="763"/>
        <v xml:space="preserve"> 7</v>
      </c>
      <c r="D9734" s="12" t="str">
        <f t="shared" si="764"/>
        <v>2</v>
      </c>
      <c r="E9734" s="12">
        <f t="shared" si="765"/>
        <v>3</v>
      </c>
      <c r="F9734" s="12" t="str">
        <f t="shared" si="766"/>
        <v>友引</v>
      </c>
      <c r="G9734" s="12" t="str">
        <f t="shared" si="767"/>
        <v>日</v>
      </c>
      <c r="J9734" s="12"/>
      <c r="K9734" s="12"/>
      <c r="L9734" s="12"/>
      <c r="M9734" s="12"/>
      <c r="N9734" s="12"/>
    </row>
    <row r="9735" spans="1:14" x14ac:dyDescent="0.2">
      <c r="A9735" s="1">
        <v>49912</v>
      </c>
      <c r="B9735" s="4" t="s">
        <v>868</v>
      </c>
      <c r="C9735" s="5" t="str">
        <f t="shared" si="763"/>
        <v xml:space="preserve"> 7</v>
      </c>
      <c r="D9735" s="12" t="str">
        <f t="shared" si="764"/>
        <v>3</v>
      </c>
      <c r="E9735" s="12">
        <f t="shared" si="765"/>
        <v>4</v>
      </c>
      <c r="F9735" s="12" t="str">
        <f t="shared" si="766"/>
        <v>先負</v>
      </c>
      <c r="G9735" s="12" t="str">
        <f t="shared" si="767"/>
        <v>月</v>
      </c>
      <c r="J9735" s="12"/>
      <c r="K9735" s="12"/>
      <c r="L9735" s="12"/>
      <c r="M9735" s="12"/>
      <c r="N9735" s="12"/>
    </row>
    <row r="9736" spans="1:14" x14ac:dyDescent="0.2">
      <c r="A9736" s="1">
        <v>49913</v>
      </c>
      <c r="B9736" s="4" t="s">
        <v>869</v>
      </c>
      <c r="C9736" s="5" t="str">
        <f t="shared" si="763"/>
        <v xml:space="preserve"> 7</v>
      </c>
      <c r="D9736" s="12" t="str">
        <f t="shared" si="764"/>
        <v>4</v>
      </c>
      <c r="E9736" s="12">
        <f t="shared" si="765"/>
        <v>5</v>
      </c>
      <c r="F9736" s="12" t="str">
        <f t="shared" si="766"/>
        <v>仏滅</v>
      </c>
      <c r="G9736" s="12" t="str">
        <f t="shared" si="767"/>
        <v>火</v>
      </c>
      <c r="J9736" s="12"/>
      <c r="K9736" s="12"/>
      <c r="L9736" s="12"/>
      <c r="M9736" s="12"/>
      <c r="N9736" s="12"/>
    </row>
    <row r="9737" spans="1:14" x14ac:dyDescent="0.2">
      <c r="A9737" s="1">
        <v>49914</v>
      </c>
      <c r="B9737" s="4" t="s">
        <v>870</v>
      </c>
      <c r="C9737" s="5" t="str">
        <f t="shared" si="763"/>
        <v xml:space="preserve"> 7</v>
      </c>
      <c r="D9737" s="12" t="str">
        <f t="shared" si="764"/>
        <v>5</v>
      </c>
      <c r="E9737" s="12">
        <f t="shared" si="765"/>
        <v>0</v>
      </c>
      <c r="F9737" s="12" t="str">
        <f t="shared" si="766"/>
        <v>大安</v>
      </c>
      <c r="G9737" s="12" t="str">
        <f t="shared" si="767"/>
        <v>水</v>
      </c>
      <c r="J9737" s="12"/>
      <c r="K9737" s="12"/>
      <c r="L9737" s="12"/>
      <c r="M9737" s="12"/>
      <c r="N9737" s="12"/>
    </row>
    <row r="9738" spans="1:14" x14ac:dyDescent="0.2">
      <c r="A9738" s="1">
        <v>49915</v>
      </c>
      <c r="B9738" s="4" t="s">
        <v>871</v>
      </c>
      <c r="C9738" s="5" t="str">
        <f t="shared" si="763"/>
        <v xml:space="preserve"> 7</v>
      </c>
      <c r="D9738" s="12" t="str">
        <f t="shared" si="764"/>
        <v>6</v>
      </c>
      <c r="E9738" s="12">
        <f t="shared" si="765"/>
        <v>1</v>
      </c>
      <c r="F9738" s="12" t="str">
        <f t="shared" si="766"/>
        <v>赤口</v>
      </c>
      <c r="G9738" s="12" t="str">
        <f t="shared" si="767"/>
        <v>木</v>
      </c>
      <c r="J9738" s="12"/>
      <c r="K9738" s="12"/>
      <c r="L9738" s="12"/>
      <c r="M9738" s="12"/>
      <c r="N9738" s="12"/>
    </row>
    <row r="9739" spans="1:14" x14ac:dyDescent="0.2">
      <c r="A9739" s="1">
        <v>49916</v>
      </c>
      <c r="B9739" s="4" t="s">
        <v>872</v>
      </c>
      <c r="C9739" s="5" t="str">
        <f t="shared" si="763"/>
        <v xml:space="preserve"> 7</v>
      </c>
      <c r="D9739" s="12" t="str">
        <f t="shared" si="764"/>
        <v>7</v>
      </c>
      <c r="E9739" s="12">
        <f t="shared" si="765"/>
        <v>2</v>
      </c>
      <c r="F9739" s="12" t="str">
        <f t="shared" si="766"/>
        <v>先勝</v>
      </c>
      <c r="G9739" s="12" t="str">
        <f t="shared" si="767"/>
        <v>金</v>
      </c>
      <c r="J9739" s="12"/>
      <c r="K9739" s="12"/>
      <c r="L9739" s="12"/>
      <c r="M9739" s="12"/>
      <c r="N9739" s="12"/>
    </row>
    <row r="9740" spans="1:14" x14ac:dyDescent="0.2">
      <c r="A9740" s="1">
        <v>49917</v>
      </c>
      <c r="B9740" s="4" t="s">
        <v>873</v>
      </c>
      <c r="C9740" s="5" t="str">
        <f t="shared" ref="C9740:C9803" si="768">SUBSTITUTE( LEFT(B9740,LEN(B9740)-(LEN(B9740)-FIND("/",B9740)+1)), "閏", "" )</f>
        <v xml:space="preserve"> 7</v>
      </c>
      <c r="D9740" s="12" t="str">
        <f t="shared" si="764"/>
        <v>8</v>
      </c>
      <c r="E9740" s="12">
        <f t="shared" si="765"/>
        <v>3</v>
      </c>
      <c r="F9740" s="12" t="str">
        <f t="shared" si="766"/>
        <v>友引</v>
      </c>
      <c r="G9740" s="12" t="str">
        <f t="shared" si="767"/>
        <v>土</v>
      </c>
      <c r="J9740" s="12"/>
      <c r="K9740" s="12"/>
      <c r="L9740" s="12"/>
      <c r="M9740" s="12"/>
      <c r="N9740" s="12"/>
    </row>
    <row r="9741" spans="1:14" x14ac:dyDescent="0.2">
      <c r="A9741" s="1">
        <v>49918</v>
      </c>
      <c r="B9741" s="4" t="s">
        <v>874</v>
      </c>
      <c r="C9741" s="5" t="str">
        <f t="shared" si="768"/>
        <v xml:space="preserve"> 7</v>
      </c>
      <c r="D9741" s="12" t="str">
        <f t="shared" si="764"/>
        <v>9</v>
      </c>
      <c r="E9741" s="12">
        <f t="shared" si="765"/>
        <v>4</v>
      </c>
      <c r="F9741" s="12" t="str">
        <f t="shared" si="766"/>
        <v>先負</v>
      </c>
      <c r="G9741" s="12" t="str">
        <f t="shared" si="767"/>
        <v>日</v>
      </c>
      <c r="J9741" s="12"/>
      <c r="K9741" s="12"/>
      <c r="L9741" s="12"/>
      <c r="M9741" s="12"/>
      <c r="N9741" s="12"/>
    </row>
    <row r="9742" spans="1:14" x14ac:dyDescent="0.2">
      <c r="A9742" s="1">
        <v>49919</v>
      </c>
      <c r="B9742" s="4" t="s">
        <v>875</v>
      </c>
      <c r="C9742" s="5" t="str">
        <f t="shared" si="768"/>
        <v xml:space="preserve"> 7</v>
      </c>
      <c r="D9742" s="12" t="str">
        <f t="shared" si="764"/>
        <v>10</v>
      </c>
      <c r="E9742" s="12">
        <f t="shared" si="765"/>
        <v>5</v>
      </c>
      <c r="F9742" s="12" t="str">
        <f t="shared" si="766"/>
        <v>仏滅</v>
      </c>
      <c r="G9742" s="12" t="str">
        <f t="shared" si="767"/>
        <v>月</v>
      </c>
      <c r="J9742" s="12"/>
      <c r="K9742" s="12"/>
      <c r="L9742" s="12"/>
      <c r="M9742" s="12"/>
      <c r="N9742" s="12"/>
    </row>
    <row r="9743" spans="1:14" x14ac:dyDescent="0.2">
      <c r="A9743" s="1">
        <v>49920</v>
      </c>
      <c r="B9743" s="4" t="s">
        <v>876</v>
      </c>
      <c r="C9743" s="5" t="str">
        <f t="shared" si="768"/>
        <v xml:space="preserve"> 7</v>
      </c>
      <c r="D9743" s="12" t="str">
        <f t="shared" si="764"/>
        <v>11</v>
      </c>
      <c r="E9743" s="12">
        <f t="shared" si="765"/>
        <v>0</v>
      </c>
      <c r="F9743" s="12" t="str">
        <f t="shared" si="766"/>
        <v>大安</v>
      </c>
      <c r="G9743" s="12" t="str">
        <f t="shared" si="767"/>
        <v>火</v>
      </c>
      <c r="J9743" s="12"/>
      <c r="K9743" s="12"/>
      <c r="L9743" s="12"/>
      <c r="M9743" s="12"/>
      <c r="N9743" s="12"/>
    </row>
    <row r="9744" spans="1:14" x14ac:dyDescent="0.2">
      <c r="A9744" s="1">
        <v>49921</v>
      </c>
      <c r="B9744" s="4" t="s">
        <v>877</v>
      </c>
      <c r="C9744" s="5" t="str">
        <f t="shared" si="768"/>
        <v xml:space="preserve"> 7</v>
      </c>
      <c r="D9744" s="12" t="str">
        <f t="shared" si="764"/>
        <v>12</v>
      </c>
      <c r="E9744" s="12">
        <f t="shared" si="765"/>
        <v>1</v>
      </c>
      <c r="F9744" s="12" t="str">
        <f t="shared" si="766"/>
        <v>赤口</v>
      </c>
      <c r="G9744" s="12" t="str">
        <f t="shared" si="767"/>
        <v>水</v>
      </c>
      <c r="J9744" s="12"/>
      <c r="K9744" s="12"/>
      <c r="L9744" s="12"/>
      <c r="M9744" s="12"/>
      <c r="N9744" s="12"/>
    </row>
    <row r="9745" spans="1:14" x14ac:dyDescent="0.2">
      <c r="A9745" s="1">
        <v>49922</v>
      </c>
      <c r="B9745" s="4" t="s">
        <v>878</v>
      </c>
      <c r="C9745" s="5" t="str">
        <f t="shared" si="768"/>
        <v xml:space="preserve"> 7</v>
      </c>
      <c r="D9745" s="12" t="str">
        <f t="shared" si="764"/>
        <v>13</v>
      </c>
      <c r="E9745" s="12">
        <f t="shared" si="765"/>
        <v>2</v>
      </c>
      <c r="F9745" s="12" t="str">
        <f t="shared" si="766"/>
        <v>先勝</v>
      </c>
      <c r="G9745" s="12" t="str">
        <f t="shared" si="767"/>
        <v>木</v>
      </c>
      <c r="J9745" s="12"/>
      <c r="K9745" s="12"/>
      <c r="L9745" s="12"/>
      <c r="M9745" s="12"/>
      <c r="N9745" s="12"/>
    </row>
    <row r="9746" spans="1:14" x14ac:dyDescent="0.2">
      <c r="A9746" s="1">
        <v>49923</v>
      </c>
      <c r="B9746" s="4" t="s">
        <v>879</v>
      </c>
      <c r="C9746" s="5" t="str">
        <f t="shared" si="768"/>
        <v xml:space="preserve"> 7</v>
      </c>
      <c r="D9746" s="12" t="str">
        <f t="shared" si="764"/>
        <v>14</v>
      </c>
      <c r="E9746" s="12">
        <f t="shared" si="765"/>
        <v>3</v>
      </c>
      <c r="F9746" s="12" t="str">
        <f t="shared" si="766"/>
        <v>友引</v>
      </c>
      <c r="G9746" s="12" t="str">
        <f t="shared" si="767"/>
        <v>金</v>
      </c>
      <c r="J9746" s="12"/>
      <c r="K9746" s="12"/>
      <c r="L9746" s="12"/>
      <c r="M9746" s="12"/>
      <c r="N9746" s="12"/>
    </row>
    <row r="9747" spans="1:14" x14ac:dyDescent="0.2">
      <c r="A9747" s="1">
        <v>49924</v>
      </c>
      <c r="B9747" s="4" t="s">
        <v>880</v>
      </c>
      <c r="C9747" s="5" t="str">
        <f t="shared" si="768"/>
        <v xml:space="preserve"> 7</v>
      </c>
      <c r="D9747" s="12" t="str">
        <f t="shared" si="764"/>
        <v>15</v>
      </c>
      <c r="E9747" s="12">
        <f t="shared" si="765"/>
        <v>4</v>
      </c>
      <c r="F9747" s="12" t="str">
        <f t="shared" si="766"/>
        <v>先負</v>
      </c>
      <c r="G9747" s="12" t="str">
        <f t="shared" si="767"/>
        <v>土</v>
      </c>
      <c r="J9747" s="12"/>
      <c r="K9747" s="12"/>
      <c r="L9747" s="12"/>
      <c r="M9747" s="12"/>
      <c r="N9747" s="12"/>
    </row>
    <row r="9748" spans="1:14" x14ac:dyDescent="0.2">
      <c r="A9748" s="1">
        <v>49925</v>
      </c>
      <c r="B9748" s="4" t="s">
        <v>881</v>
      </c>
      <c r="C9748" s="5" t="str">
        <f t="shared" si="768"/>
        <v xml:space="preserve"> 7</v>
      </c>
      <c r="D9748" s="12" t="str">
        <f t="shared" si="764"/>
        <v>16</v>
      </c>
      <c r="E9748" s="12">
        <f t="shared" si="765"/>
        <v>5</v>
      </c>
      <c r="F9748" s="12" t="str">
        <f t="shared" si="766"/>
        <v>仏滅</v>
      </c>
      <c r="G9748" s="12" t="str">
        <f t="shared" si="767"/>
        <v>日</v>
      </c>
      <c r="J9748" s="12"/>
      <c r="K9748" s="12"/>
      <c r="L9748" s="12"/>
      <c r="M9748" s="12"/>
      <c r="N9748" s="12"/>
    </row>
    <row r="9749" spans="1:14" x14ac:dyDescent="0.2">
      <c r="A9749" s="1">
        <v>49926</v>
      </c>
      <c r="B9749" s="4" t="s">
        <v>882</v>
      </c>
      <c r="C9749" s="5" t="str">
        <f t="shared" si="768"/>
        <v xml:space="preserve"> 7</v>
      </c>
      <c r="D9749" s="12" t="str">
        <f t="shared" si="764"/>
        <v>17</v>
      </c>
      <c r="E9749" s="12">
        <f t="shared" si="765"/>
        <v>0</v>
      </c>
      <c r="F9749" s="12" t="str">
        <f t="shared" si="766"/>
        <v>大安</v>
      </c>
      <c r="G9749" s="12" t="str">
        <f t="shared" si="767"/>
        <v>月</v>
      </c>
      <c r="J9749" s="12"/>
      <c r="K9749" s="12"/>
      <c r="L9749" s="12"/>
      <c r="M9749" s="12"/>
      <c r="N9749" s="12"/>
    </row>
    <row r="9750" spans="1:14" x14ac:dyDescent="0.2">
      <c r="A9750" s="1">
        <v>49927</v>
      </c>
      <c r="B9750" s="4" t="s">
        <v>883</v>
      </c>
      <c r="C9750" s="5" t="str">
        <f t="shared" si="768"/>
        <v xml:space="preserve"> 7</v>
      </c>
      <c r="D9750" s="12" t="str">
        <f t="shared" si="764"/>
        <v>18</v>
      </c>
      <c r="E9750" s="12">
        <f t="shared" si="765"/>
        <v>1</v>
      </c>
      <c r="F9750" s="12" t="str">
        <f t="shared" si="766"/>
        <v>赤口</v>
      </c>
      <c r="G9750" s="12" t="str">
        <f t="shared" si="767"/>
        <v>火</v>
      </c>
      <c r="J9750" s="12"/>
      <c r="K9750" s="12"/>
      <c r="L9750" s="12"/>
      <c r="M9750" s="12"/>
      <c r="N9750" s="12"/>
    </row>
    <row r="9751" spans="1:14" x14ac:dyDescent="0.2">
      <c r="A9751" s="1">
        <v>49928</v>
      </c>
      <c r="B9751" s="4" t="s">
        <v>884</v>
      </c>
      <c r="C9751" s="5" t="str">
        <f t="shared" si="768"/>
        <v xml:space="preserve"> 7</v>
      </c>
      <c r="D9751" s="12" t="str">
        <f t="shared" si="764"/>
        <v>19</v>
      </c>
      <c r="E9751" s="12">
        <f t="shared" si="765"/>
        <v>2</v>
      </c>
      <c r="F9751" s="12" t="str">
        <f t="shared" si="766"/>
        <v>先勝</v>
      </c>
      <c r="G9751" s="12" t="str">
        <f t="shared" si="767"/>
        <v>水</v>
      </c>
      <c r="J9751" s="12"/>
      <c r="K9751" s="12"/>
      <c r="L9751" s="12"/>
      <c r="M9751" s="12"/>
      <c r="N9751" s="12"/>
    </row>
    <row r="9752" spans="1:14" x14ac:dyDescent="0.2">
      <c r="A9752" s="1">
        <v>49929</v>
      </c>
      <c r="B9752" s="4" t="s">
        <v>885</v>
      </c>
      <c r="C9752" s="5" t="str">
        <f t="shared" si="768"/>
        <v xml:space="preserve"> 7</v>
      </c>
      <c r="D9752" s="12" t="str">
        <f t="shared" si="764"/>
        <v>20</v>
      </c>
      <c r="E9752" s="12">
        <f t="shared" si="765"/>
        <v>3</v>
      </c>
      <c r="F9752" s="12" t="str">
        <f t="shared" si="766"/>
        <v>友引</v>
      </c>
      <c r="G9752" s="12" t="str">
        <f t="shared" si="767"/>
        <v>木</v>
      </c>
      <c r="J9752" s="12"/>
      <c r="K9752" s="12"/>
      <c r="L9752" s="12"/>
      <c r="M9752" s="12"/>
      <c r="N9752" s="12"/>
    </row>
    <row r="9753" spans="1:14" x14ac:dyDescent="0.2">
      <c r="A9753" s="1">
        <v>49930</v>
      </c>
      <c r="B9753" s="4" t="s">
        <v>886</v>
      </c>
      <c r="C9753" s="5" t="str">
        <f t="shared" si="768"/>
        <v xml:space="preserve"> 7</v>
      </c>
      <c r="D9753" s="12" t="str">
        <f t="shared" si="764"/>
        <v>21</v>
      </c>
      <c r="E9753" s="12">
        <f t="shared" si="765"/>
        <v>4</v>
      </c>
      <c r="F9753" s="12" t="str">
        <f t="shared" si="766"/>
        <v>先負</v>
      </c>
      <c r="G9753" s="12" t="str">
        <f t="shared" si="767"/>
        <v>金</v>
      </c>
      <c r="J9753" s="12"/>
      <c r="K9753" s="12"/>
      <c r="L9753" s="12"/>
      <c r="M9753" s="12"/>
      <c r="N9753" s="12"/>
    </row>
    <row r="9754" spans="1:14" x14ac:dyDescent="0.2">
      <c r="A9754" s="1">
        <v>49931</v>
      </c>
      <c r="B9754" s="4" t="s">
        <v>887</v>
      </c>
      <c r="C9754" s="5" t="str">
        <f t="shared" si="768"/>
        <v xml:space="preserve"> 7</v>
      </c>
      <c r="D9754" s="12" t="str">
        <f t="shared" si="764"/>
        <v>22</v>
      </c>
      <c r="E9754" s="12">
        <f t="shared" si="765"/>
        <v>5</v>
      </c>
      <c r="F9754" s="12" t="str">
        <f t="shared" si="766"/>
        <v>仏滅</v>
      </c>
      <c r="G9754" s="12" t="str">
        <f t="shared" si="767"/>
        <v>土</v>
      </c>
      <c r="J9754" s="12"/>
      <c r="K9754" s="12"/>
      <c r="L9754" s="12"/>
      <c r="M9754" s="12"/>
      <c r="N9754" s="12"/>
    </row>
    <row r="9755" spans="1:14" x14ac:dyDescent="0.2">
      <c r="A9755" s="1">
        <v>49932</v>
      </c>
      <c r="B9755" s="4" t="s">
        <v>888</v>
      </c>
      <c r="C9755" s="5" t="str">
        <f t="shared" si="768"/>
        <v xml:space="preserve"> 7</v>
      </c>
      <c r="D9755" s="12" t="str">
        <f t="shared" si="764"/>
        <v>23</v>
      </c>
      <c r="E9755" s="12">
        <f t="shared" si="765"/>
        <v>0</v>
      </c>
      <c r="F9755" s="12" t="str">
        <f t="shared" si="766"/>
        <v>大安</v>
      </c>
      <c r="G9755" s="12" t="str">
        <f t="shared" si="767"/>
        <v>日</v>
      </c>
      <c r="J9755" s="12"/>
      <c r="K9755" s="12"/>
      <c r="L9755" s="12"/>
      <c r="M9755" s="12"/>
      <c r="N9755" s="12"/>
    </row>
    <row r="9756" spans="1:14" x14ac:dyDescent="0.2">
      <c r="A9756" s="1">
        <v>49933</v>
      </c>
      <c r="B9756" s="4" t="s">
        <v>889</v>
      </c>
      <c r="C9756" s="5" t="str">
        <f t="shared" si="768"/>
        <v xml:space="preserve"> 7</v>
      </c>
      <c r="D9756" s="12" t="str">
        <f t="shared" si="764"/>
        <v>24</v>
      </c>
      <c r="E9756" s="12">
        <f t="shared" si="765"/>
        <v>1</v>
      </c>
      <c r="F9756" s="12" t="str">
        <f t="shared" si="766"/>
        <v>赤口</v>
      </c>
      <c r="G9756" s="12" t="str">
        <f t="shared" si="767"/>
        <v>月</v>
      </c>
      <c r="J9756" s="12"/>
      <c r="K9756" s="12"/>
      <c r="L9756" s="12"/>
      <c r="M9756" s="12"/>
      <c r="N9756" s="12"/>
    </row>
    <row r="9757" spans="1:14" x14ac:dyDescent="0.2">
      <c r="A9757" s="1">
        <v>49934</v>
      </c>
      <c r="B9757" s="4" t="s">
        <v>890</v>
      </c>
      <c r="C9757" s="5" t="str">
        <f t="shared" si="768"/>
        <v xml:space="preserve"> 7</v>
      </c>
      <c r="D9757" s="12" t="str">
        <f t="shared" si="764"/>
        <v>25</v>
      </c>
      <c r="E9757" s="12">
        <f t="shared" si="765"/>
        <v>2</v>
      </c>
      <c r="F9757" s="12" t="str">
        <f t="shared" si="766"/>
        <v>先勝</v>
      </c>
      <c r="G9757" s="12" t="str">
        <f t="shared" si="767"/>
        <v>火</v>
      </c>
      <c r="J9757" s="12"/>
      <c r="K9757" s="12"/>
      <c r="L9757" s="12"/>
      <c r="M9757" s="12"/>
      <c r="N9757" s="12"/>
    </row>
    <row r="9758" spans="1:14" x14ac:dyDescent="0.2">
      <c r="A9758" s="1">
        <v>49935</v>
      </c>
      <c r="B9758" s="4" t="s">
        <v>891</v>
      </c>
      <c r="C9758" s="5" t="str">
        <f t="shared" si="768"/>
        <v xml:space="preserve"> 7</v>
      </c>
      <c r="D9758" s="12" t="str">
        <f t="shared" si="764"/>
        <v>26</v>
      </c>
      <c r="E9758" s="12">
        <f t="shared" si="765"/>
        <v>3</v>
      </c>
      <c r="F9758" s="12" t="str">
        <f t="shared" si="766"/>
        <v>友引</v>
      </c>
      <c r="G9758" s="12" t="str">
        <f t="shared" si="767"/>
        <v>水</v>
      </c>
      <c r="J9758" s="12"/>
      <c r="K9758" s="12"/>
      <c r="L9758" s="12"/>
      <c r="M9758" s="12"/>
      <c r="N9758" s="12"/>
    </row>
    <row r="9759" spans="1:14" x14ac:dyDescent="0.2">
      <c r="A9759" s="1">
        <v>49936</v>
      </c>
      <c r="B9759" s="4" t="s">
        <v>892</v>
      </c>
      <c r="C9759" s="5" t="str">
        <f t="shared" si="768"/>
        <v xml:space="preserve"> 7</v>
      </c>
      <c r="D9759" s="12" t="str">
        <f t="shared" si="764"/>
        <v>27</v>
      </c>
      <c r="E9759" s="12">
        <f t="shared" si="765"/>
        <v>4</v>
      </c>
      <c r="F9759" s="12" t="str">
        <f t="shared" si="766"/>
        <v>先負</v>
      </c>
      <c r="G9759" s="12" t="str">
        <f t="shared" si="767"/>
        <v>木</v>
      </c>
      <c r="J9759" s="12"/>
      <c r="K9759" s="12"/>
      <c r="L9759" s="12"/>
      <c r="M9759" s="12"/>
      <c r="N9759" s="12"/>
    </row>
    <row r="9760" spans="1:14" x14ac:dyDescent="0.2">
      <c r="A9760" s="1">
        <v>49937</v>
      </c>
      <c r="B9760" s="4" t="s">
        <v>893</v>
      </c>
      <c r="C9760" s="5" t="str">
        <f t="shared" si="768"/>
        <v xml:space="preserve"> 7</v>
      </c>
      <c r="D9760" s="12" t="str">
        <f t="shared" si="764"/>
        <v>28</v>
      </c>
      <c r="E9760" s="12">
        <f t="shared" si="765"/>
        <v>5</v>
      </c>
      <c r="F9760" s="12" t="str">
        <f t="shared" si="766"/>
        <v>仏滅</v>
      </c>
      <c r="G9760" s="12" t="str">
        <f t="shared" si="767"/>
        <v>金</v>
      </c>
      <c r="J9760" s="12"/>
      <c r="K9760" s="12"/>
      <c r="L9760" s="12"/>
      <c r="M9760" s="12"/>
      <c r="N9760" s="12"/>
    </row>
    <row r="9761" spans="1:14" x14ac:dyDescent="0.2">
      <c r="A9761" s="1">
        <v>49938</v>
      </c>
      <c r="B9761" s="4" t="s">
        <v>894</v>
      </c>
      <c r="C9761" s="5" t="str">
        <f t="shared" si="768"/>
        <v xml:space="preserve"> 7</v>
      </c>
      <c r="D9761" s="12" t="str">
        <f t="shared" si="764"/>
        <v>29</v>
      </c>
      <c r="E9761" s="12">
        <f t="shared" si="765"/>
        <v>0</v>
      </c>
      <c r="F9761" s="12" t="str">
        <f t="shared" si="766"/>
        <v>大安</v>
      </c>
      <c r="G9761" s="12" t="str">
        <f t="shared" si="767"/>
        <v>土</v>
      </c>
      <c r="J9761" s="12"/>
      <c r="K9761" s="12"/>
      <c r="L9761" s="12"/>
      <c r="M9761" s="12"/>
      <c r="N9761" s="12"/>
    </row>
    <row r="9762" spans="1:14" x14ac:dyDescent="0.2">
      <c r="A9762" s="1">
        <v>49939</v>
      </c>
      <c r="B9762" s="4" t="s">
        <v>896</v>
      </c>
      <c r="C9762" s="5" t="str">
        <f t="shared" si="768"/>
        <v xml:space="preserve"> 8</v>
      </c>
      <c r="D9762" s="12" t="str">
        <f t="shared" si="764"/>
        <v>1</v>
      </c>
      <c r="E9762" s="12">
        <f t="shared" si="765"/>
        <v>3</v>
      </c>
      <c r="F9762" s="12" t="str">
        <f t="shared" si="766"/>
        <v>友引</v>
      </c>
      <c r="G9762" s="12" t="str">
        <f t="shared" si="767"/>
        <v>日</v>
      </c>
      <c r="J9762" s="12"/>
      <c r="K9762" s="12"/>
      <c r="L9762" s="12"/>
      <c r="M9762" s="12"/>
      <c r="N9762" s="12"/>
    </row>
    <row r="9763" spans="1:14" x14ac:dyDescent="0.2">
      <c r="A9763" s="1">
        <v>49940</v>
      </c>
      <c r="B9763" s="4" t="s">
        <v>897</v>
      </c>
      <c r="C9763" s="5" t="str">
        <f t="shared" si="768"/>
        <v xml:space="preserve"> 8</v>
      </c>
      <c r="D9763" s="12" t="str">
        <f t="shared" si="764"/>
        <v>2</v>
      </c>
      <c r="E9763" s="12">
        <f t="shared" si="765"/>
        <v>4</v>
      </c>
      <c r="F9763" s="12" t="str">
        <f t="shared" si="766"/>
        <v>先負</v>
      </c>
      <c r="G9763" s="12" t="str">
        <f t="shared" si="767"/>
        <v>月</v>
      </c>
      <c r="J9763" s="12"/>
      <c r="K9763" s="12"/>
      <c r="L9763" s="12"/>
      <c r="M9763" s="12"/>
      <c r="N9763" s="12"/>
    </row>
    <row r="9764" spans="1:14" x14ac:dyDescent="0.2">
      <c r="A9764" s="1">
        <v>49941</v>
      </c>
      <c r="B9764" s="4" t="s">
        <v>898</v>
      </c>
      <c r="C9764" s="5" t="str">
        <f t="shared" si="768"/>
        <v xml:space="preserve"> 8</v>
      </c>
      <c r="D9764" s="12" t="str">
        <f t="shared" si="764"/>
        <v>3</v>
      </c>
      <c r="E9764" s="12">
        <f t="shared" si="765"/>
        <v>5</v>
      </c>
      <c r="F9764" s="12" t="str">
        <f t="shared" si="766"/>
        <v>仏滅</v>
      </c>
      <c r="G9764" s="12" t="str">
        <f t="shared" si="767"/>
        <v>火</v>
      </c>
      <c r="J9764" s="12"/>
      <c r="K9764" s="12"/>
      <c r="L9764" s="12"/>
      <c r="M9764" s="12"/>
      <c r="N9764" s="12"/>
    </row>
    <row r="9765" spans="1:14" x14ac:dyDescent="0.2">
      <c r="A9765" s="1">
        <v>49942</v>
      </c>
      <c r="B9765" s="4" t="s">
        <v>899</v>
      </c>
      <c r="C9765" s="5" t="str">
        <f t="shared" si="768"/>
        <v xml:space="preserve"> 8</v>
      </c>
      <c r="D9765" s="12" t="str">
        <f t="shared" si="764"/>
        <v>4</v>
      </c>
      <c r="E9765" s="12">
        <f t="shared" si="765"/>
        <v>0</v>
      </c>
      <c r="F9765" s="12" t="str">
        <f t="shared" si="766"/>
        <v>大安</v>
      </c>
      <c r="G9765" s="12" t="str">
        <f t="shared" si="767"/>
        <v>水</v>
      </c>
      <c r="J9765" s="12"/>
      <c r="K9765" s="12"/>
      <c r="L9765" s="12"/>
      <c r="M9765" s="12"/>
      <c r="N9765" s="12"/>
    </row>
    <row r="9766" spans="1:14" x14ac:dyDescent="0.2">
      <c r="A9766" s="1">
        <v>49943</v>
      </c>
      <c r="B9766" s="4" t="s">
        <v>900</v>
      </c>
      <c r="C9766" s="5" t="str">
        <f t="shared" si="768"/>
        <v xml:space="preserve"> 8</v>
      </c>
      <c r="D9766" s="12" t="str">
        <f t="shared" si="764"/>
        <v>5</v>
      </c>
      <c r="E9766" s="12">
        <f t="shared" si="765"/>
        <v>1</v>
      </c>
      <c r="F9766" s="12" t="str">
        <f t="shared" si="766"/>
        <v>赤口</v>
      </c>
      <c r="G9766" s="12" t="str">
        <f t="shared" si="767"/>
        <v>木</v>
      </c>
      <c r="J9766" s="12"/>
      <c r="K9766" s="12"/>
      <c r="L9766" s="12"/>
      <c r="M9766" s="12"/>
      <c r="N9766" s="12"/>
    </row>
    <row r="9767" spans="1:14" x14ac:dyDescent="0.2">
      <c r="A9767" s="1">
        <v>49944</v>
      </c>
      <c r="B9767" s="4" t="s">
        <v>901</v>
      </c>
      <c r="C9767" s="5" t="str">
        <f t="shared" si="768"/>
        <v xml:space="preserve"> 8</v>
      </c>
      <c r="D9767" s="12" t="str">
        <f t="shared" si="764"/>
        <v>6</v>
      </c>
      <c r="E9767" s="12">
        <f t="shared" si="765"/>
        <v>2</v>
      </c>
      <c r="F9767" s="12" t="str">
        <f t="shared" si="766"/>
        <v>先勝</v>
      </c>
      <c r="G9767" s="12" t="str">
        <f t="shared" si="767"/>
        <v>金</v>
      </c>
      <c r="J9767" s="12"/>
      <c r="K9767" s="12"/>
      <c r="L9767" s="12"/>
      <c r="M9767" s="12"/>
      <c r="N9767" s="12"/>
    </row>
    <row r="9768" spans="1:14" x14ac:dyDescent="0.2">
      <c r="A9768" s="1">
        <v>49945</v>
      </c>
      <c r="B9768" s="4" t="s">
        <v>902</v>
      </c>
      <c r="C9768" s="5" t="str">
        <f t="shared" si="768"/>
        <v xml:space="preserve"> 8</v>
      </c>
      <c r="D9768" s="12" t="str">
        <f t="shared" si="764"/>
        <v>7</v>
      </c>
      <c r="E9768" s="12">
        <f t="shared" si="765"/>
        <v>3</v>
      </c>
      <c r="F9768" s="12" t="str">
        <f t="shared" si="766"/>
        <v>友引</v>
      </c>
      <c r="G9768" s="12" t="str">
        <f t="shared" si="767"/>
        <v>土</v>
      </c>
      <c r="J9768" s="12"/>
      <c r="K9768" s="12"/>
      <c r="L9768" s="12"/>
      <c r="M9768" s="12"/>
      <c r="N9768" s="12"/>
    </row>
    <row r="9769" spans="1:14" x14ac:dyDescent="0.2">
      <c r="A9769" s="1">
        <v>49946</v>
      </c>
      <c r="B9769" s="4" t="s">
        <v>903</v>
      </c>
      <c r="C9769" s="5" t="str">
        <f t="shared" si="768"/>
        <v xml:space="preserve"> 8</v>
      </c>
      <c r="D9769" s="12" t="str">
        <f t="shared" si="764"/>
        <v>8</v>
      </c>
      <c r="E9769" s="12">
        <f t="shared" si="765"/>
        <v>4</v>
      </c>
      <c r="F9769" s="12" t="str">
        <f t="shared" si="766"/>
        <v>先負</v>
      </c>
      <c r="G9769" s="12" t="str">
        <f t="shared" si="767"/>
        <v>日</v>
      </c>
      <c r="J9769" s="12"/>
      <c r="K9769" s="12"/>
      <c r="L9769" s="12"/>
      <c r="M9769" s="12"/>
      <c r="N9769" s="12"/>
    </row>
    <row r="9770" spans="1:14" x14ac:dyDescent="0.2">
      <c r="A9770" s="1">
        <v>49947</v>
      </c>
      <c r="B9770" s="4" t="s">
        <v>904</v>
      </c>
      <c r="C9770" s="5" t="str">
        <f t="shared" si="768"/>
        <v xml:space="preserve"> 8</v>
      </c>
      <c r="D9770" s="12" t="str">
        <f t="shared" si="764"/>
        <v>9</v>
      </c>
      <c r="E9770" s="12">
        <f t="shared" si="765"/>
        <v>5</v>
      </c>
      <c r="F9770" s="12" t="str">
        <f t="shared" si="766"/>
        <v>仏滅</v>
      </c>
      <c r="G9770" s="12" t="str">
        <f t="shared" si="767"/>
        <v>月</v>
      </c>
      <c r="J9770" s="12"/>
      <c r="K9770" s="12"/>
      <c r="L9770" s="12"/>
      <c r="M9770" s="12"/>
      <c r="N9770" s="12"/>
    </row>
    <row r="9771" spans="1:14" x14ac:dyDescent="0.2">
      <c r="A9771" s="1">
        <v>49948</v>
      </c>
      <c r="B9771" s="4" t="s">
        <v>905</v>
      </c>
      <c r="C9771" s="5" t="str">
        <f t="shared" si="768"/>
        <v xml:space="preserve"> 8</v>
      </c>
      <c r="D9771" s="12" t="str">
        <f t="shared" si="764"/>
        <v>10</v>
      </c>
      <c r="E9771" s="12">
        <f t="shared" si="765"/>
        <v>0</v>
      </c>
      <c r="F9771" s="12" t="str">
        <f t="shared" si="766"/>
        <v>大安</v>
      </c>
      <c r="G9771" s="12" t="str">
        <f t="shared" si="767"/>
        <v>火</v>
      </c>
      <c r="J9771" s="12"/>
      <c r="K9771" s="12"/>
      <c r="L9771" s="12"/>
      <c r="M9771" s="12"/>
      <c r="N9771" s="12"/>
    </row>
    <row r="9772" spans="1:14" x14ac:dyDescent="0.2">
      <c r="A9772" s="1">
        <v>49949</v>
      </c>
      <c r="B9772" s="4" t="s">
        <v>906</v>
      </c>
      <c r="C9772" s="5" t="str">
        <f t="shared" si="768"/>
        <v xml:space="preserve"> 8</v>
      </c>
      <c r="D9772" s="12" t="str">
        <f t="shared" si="764"/>
        <v>11</v>
      </c>
      <c r="E9772" s="12">
        <f t="shared" si="765"/>
        <v>1</v>
      </c>
      <c r="F9772" s="12" t="str">
        <f t="shared" si="766"/>
        <v>赤口</v>
      </c>
      <c r="G9772" s="12" t="str">
        <f t="shared" si="767"/>
        <v>水</v>
      </c>
      <c r="J9772" s="12"/>
      <c r="K9772" s="12"/>
      <c r="L9772" s="12"/>
      <c r="M9772" s="12"/>
      <c r="N9772" s="12"/>
    </row>
    <row r="9773" spans="1:14" x14ac:dyDescent="0.2">
      <c r="A9773" s="1">
        <v>49950</v>
      </c>
      <c r="B9773" s="4" t="s">
        <v>907</v>
      </c>
      <c r="C9773" s="5" t="str">
        <f t="shared" si="768"/>
        <v xml:space="preserve"> 8</v>
      </c>
      <c r="D9773" s="12" t="str">
        <f t="shared" si="764"/>
        <v>12</v>
      </c>
      <c r="E9773" s="12">
        <f t="shared" si="765"/>
        <v>2</v>
      </c>
      <c r="F9773" s="12" t="str">
        <f t="shared" si="766"/>
        <v>先勝</v>
      </c>
      <c r="G9773" s="12" t="str">
        <f t="shared" si="767"/>
        <v>木</v>
      </c>
      <c r="J9773" s="12"/>
      <c r="K9773" s="12"/>
      <c r="L9773" s="12"/>
      <c r="M9773" s="12"/>
      <c r="N9773" s="12"/>
    </row>
    <row r="9774" spans="1:14" x14ac:dyDescent="0.2">
      <c r="A9774" s="1">
        <v>49951</v>
      </c>
      <c r="B9774" s="4" t="s">
        <v>908</v>
      </c>
      <c r="C9774" s="5" t="str">
        <f t="shared" si="768"/>
        <v xml:space="preserve"> 8</v>
      </c>
      <c r="D9774" s="12" t="str">
        <f t="shared" ref="D9774:D9837" si="769">RIGHT(B9774,LEN(B9774)-FIND("/",B9774))</f>
        <v>13</v>
      </c>
      <c r="E9774" s="12">
        <f t="shared" si="765"/>
        <v>3</v>
      </c>
      <c r="F9774" s="12" t="str">
        <f t="shared" si="766"/>
        <v>友引</v>
      </c>
      <c r="G9774" s="12" t="str">
        <f t="shared" si="767"/>
        <v>金</v>
      </c>
      <c r="J9774" s="12"/>
      <c r="K9774" s="12"/>
      <c r="L9774" s="12"/>
      <c r="M9774" s="12"/>
      <c r="N9774" s="12"/>
    </row>
    <row r="9775" spans="1:14" x14ac:dyDescent="0.2">
      <c r="A9775" s="1">
        <v>49952</v>
      </c>
      <c r="B9775" s="4" t="s">
        <v>909</v>
      </c>
      <c r="C9775" s="5" t="str">
        <f t="shared" si="768"/>
        <v xml:space="preserve"> 8</v>
      </c>
      <c r="D9775" s="12" t="str">
        <f t="shared" si="769"/>
        <v>14</v>
      </c>
      <c r="E9775" s="12">
        <f t="shared" si="765"/>
        <v>4</v>
      </c>
      <c r="F9775" s="12" t="str">
        <f t="shared" si="766"/>
        <v>先負</v>
      </c>
      <c r="G9775" s="12" t="str">
        <f t="shared" si="767"/>
        <v>土</v>
      </c>
      <c r="J9775" s="12"/>
      <c r="K9775" s="12"/>
      <c r="L9775" s="12"/>
      <c r="M9775" s="12"/>
      <c r="N9775" s="12"/>
    </row>
    <row r="9776" spans="1:14" x14ac:dyDescent="0.2">
      <c r="A9776" s="1">
        <v>49953</v>
      </c>
      <c r="B9776" s="4" t="s">
        <v>910</v>
      </c>
      <c r="C9776" s="5" t="str">
        <f t="shared" si="768"/>
        <v xml:space="preserve"> 8</v>
      </c>
      <c r="D9776" s="12" t="str">
        <f t="shared" si="769"/>
        <v>15</v>
      </c>
      <c r="E9776" s="12">
        <f t="shared" si="765"/>
        <v>5</v>
      </c>
      <c r="F9776" s="12" t="str">
        <f t="shared" si="766"/>
        <v>仏滅</v>
      </c>
      <c r="G9776" s="12" t="str">
        <f t="shared" si="767"/>
        <v>日</v>
      </c>
      <c r="J9776" s="12"/>
      <c r="K9776" s="12"/>
      <c r="L9776" s="12"/>
      <c r="M9776" s="12"/>
      <c r="N9776" s="12"/>
    </row>
    <row r="9777" spans="1:14" x14ac:dyDescent="0.2">
      <c r="A9777" s="1">
        <v>49954</v>
      </c>
      <c r="B9777" s="4" t="s">
        <v>911</v>
      </c>
      <c r="C9777" s="5" t="str">
        <f t="shared" si="768"/>
        <v xml:space="preserve"> 8</v>
      </c>
      <c r="D9777" s="12" t="str">
        <f t="shared" si="769"/>
        <v>16</v>
      </c>
      <c r="E9777" s="12">
        <f t="shared" si="765"/>
        <v>0</v>
      </c>
      <c r="F9777" s="12" t="str">
        <f t="shared" si="766"/>
        <v>大安</v>
      </c>
      <c r="G9777" s="12" t="str">
        <f t="shared" si="767"/>
        <v>月</v>
      </c>
      <c r="J9777" s="12"/>
      <c r="K9777" s="12"/>
      <c r="L9777" s="12"/>
      <c r="M9777" s="12"/>
      <c r="N9777" s="12"/>
    </row>
    <row r="9778" spans="1:14" x14ac:dyDescent="0.2">
      <c r="A9778" s="1">
        <v>49955</v>
      </c>
      <c r="B9778" s="4" t="s">
        <v>912</v>
      </c>
      <c r="C9778" s="5" t="str">
        <f t="shared" si="768"/>
        <v xml:space="preserve"> 8</v>
      </c>
      <c r="D9778" s="12" t="str">
        <f t="shared" si="769"/>
        <v>17</v>
      </c>
      <c r="E9778" s="12">
        <f t="shared" si="765"/>
        <v>1</v>
      </c>
      <c r="F9778" s="12" t="str">
        <f t="shared" si="766"/>
        <v>赤口</v>
      </c>
      <c r="G9778" s="12" t="str">
        <f t="shared" si="767"/>
        <v>火</v>
      </c>
      <c r="J9778" s="12"/>
      <c r="K9778" s="12"/>
      <c r="L9778" s="12"/>
      <c r="M9778" s="12"/>
      <c r="N9778" s="12"/>
    </row>
    <row r="9779" spans="1:14" x14ac:dyDescent="0.2">
      <c r="A9779" s="1">
        <v>49956</v>
      </c>
      <c r="B9779" s="4" t="s">
        <v>913</v>
      </c>
      <c r="C9779" s="5" t="str">
        <f t="shared" si="768"/>
        <v xml:space="preserve"> 8</v>
      </c>
      <c r="D9779" s="12" t="str">
        <f t="shared" si="769"/>
        <v>18</v>
      </c>
      <c r="E9779" s="12">
        <f t="shared" si="765"/>
        <v>2</v>
      </c>
      <c r="F9779" s="12" t="str">
        <f t="shared" si="766"/>
        <v>先勝</v>
      </c>
      <c r="G9779" s="12" t="str">
        <f t="shared" si="767"/>
        <v>水</v>
      </c>
      <c r="J9779" s="12"/>
      <c r="K9779" s="12"/>
      <c r="L9779" s="12"/>
      <c r="M9779" s="12"/>
      <c r="N9779" s="12"/>
    </row>
    <row r="9780" spans="1:14" x14ac:dyDescent="0.2">
      <c r="A9780" s="1">
        <v>49957</v>
      </c>
      <c r="B9780" s="4" t="s">
        <v>914</v>
      </c>
      <c r="C9780" s="5" t="str">
        <f t="shared" si="768"/>
        <v xml:space="preserve"> 8</v>
      </c>
      <c r="D9780" s="12" t="str">
        <f t="shared" si="769"/>
        <v>19</v>
      </c>
      <c r="E9780" s="12">
        <f t="shared" ref="E9780:E9843" si="770">MOD(C9780+D9780,6)</f>
        <v>3</v>
      </c>
      <c r="F9780" s="12" t="str">
        <f t="shared" ref="F9780:F9843" si="771">VLOOKUP(E9780,$H$2:$I$7,2)</f>
        <v>友引</v>
      </c>
      <c r="G9780" s="12" t="str">
        <f t="shared" ref="G9780:G9843" si="772">TEXT(A9780,"aaa")</f>
        <v>木</v>
      </c>
      <c r="J9780" s="12"/>
      <c r="K9780" s="12"/>
      <c r="L9780" s="12"/>
      <c r="M9780" s="12"/>
      <c r="N9780" s="12"/>
    </row>
    <row r="9781" spans="1:14" x14ac:dyDescent="0.2">
      <c r="A9781" s="1">
        <v>49958</v>
      </c>
      <c r="B9781" s="4" t="s">
        <v>915</v>
      </c>
      <c r="C9781" s="5" t="str">
        <f t="shared" si="768"/>
        <v xml:space="preserve"> 8</v>
      </c>
      <c r="D9781" s="12" t="str">
        <f t="shared" si="769"/>
        <v>20</v>
      </c>
      <c r="E9781" s="12">
        <f t="shared" si="770"/>
        <v>4</v>
      </c>
      <c r="F9781" s="12" t="str">
        <f t="shared" si="771"/>
        <v>先負</v>
      </c>
      <c r="G9781" s="12" t="str">
        <f t="shared" si="772"/>
        <v>金</v>
      </c>
      <c r="J9781" s="12"/>
      <c r="K9781" s="12"/>
      <c r="L9781" s="12"/>
      <c r="M9781" s="12"/>
      <c r="N9781" s="12"/>
    </row>
    <row r="9782" spans="1:14" x14ac:dyDescent="0.2">
      <c r="A9782" s="1">
        <v>49959</v>
      </c>
      <c r="B9782" s="4" t="s">
        <v>916</v>
      </c>
      <c r="C9782" s="5" t="str">
        <f t="shared" si="768"/>
        <v xml:space="preserve"> 8</v>
      </c>
      <c r="D9782" s="12" t="str">
        <f t="shared" si="769"/>
        <v>21</v>
      </c>
      <c r="E9782" s="12">
        <f t="shared" si="770"/>
        <v>5</v>
      </c>
      <c r="F9782" s="12" t="str">
        <f t="shared" si="771"/>
        <v>仏滅</v>
      </c>
      <c r="G9782" s="12" t="str">
        <f t="shared" si="772"/>
        <v>土</v>
      </c>
      <c r="J9782" s="12"/>
      <c r="K9782" s="12"/>
      <c r="L9782" s="12"/>
      <c r="M9782" s="12"/>
      <c r="N9782" s="12"/>
    </row>
    <row r="9783" spans="1:14" x14ac:dyDescent="0.2">
      <c r="A9783" s="1">
        <v>49960</v>
      </c>
      <c r="B9783" s="4" t="s">
        <v>917</v>
      </c>
      <c r="C9783" s="5" t="str">
        <f t="shared" si="768"/>
        <v xml:space="preserve"> 8</v>
      </c>
      <c r="D9783" s="12" t="str">
        <f t="shared" si="769"/>
        <v>22</v>
      </c>
      <c r="E9783" s="12">
        <f t="shared" si="770"/>
        <v>0</v>
      </c>
      <c r="F9783" s="12" t="str">
        <f t="shared" si="771"/>
        <v>大安</v>
      </c>
      <c r="G9783" s="12" t="str">
        <f t="shared" si="772"/>
        <v>日</v>
      </c>
      <c r="J9783" s="12"/>
      <c r="K9783" s="12"/>
      <c r="L9783" s="12"/>
      <c r="M9783" s="12"/>
      <c r="N9783" s="12"/>
    </row>
    <row r="9784" spans="1:14" x14ac:dyDescent="0.2">
      <c r="A9784" s="1">
        <v>49961</v>
      </c>
      <c r="B9784" s="4" t="s">
        <v>918</v>
      </c>
      <c r="C9784" s="5" t="str">
        <f t="shared" si="768"/>
        <v xml:space="preserve"> 8</v>
      </c>
      <c r="D9784" s="12" t="str">
        <f t="shared" si="769"/>
        <v>23</v>
      </c>
      <c r="E9784" s="12">
        <f t="shared" si="770"/>
        <v>1</v>
      </c>
      <c r="F9784" s="12" t="str">
        <f t="shared" si="771"/>
        <v>赤口</v>
      </c>
      <c r="G9784" s="12" t="str">
        <f t="shared" si="772"/>
        <v>月</v>
      </c>
      <c r="J9784" s="12"/>
      <c r="K9784" s="12"/>
      <c r="L9784" s="12"/>
      <c r="M9784" s="12"/>
      <c r="N9784" s="12"/>
    </row>
    <row r="9785" spans="1:14" x14ac:dyDescent="0.2">
      <c r="A9785" s="1">
        <v>49962</v>
      </c>
      <c r="B9785" s="4" t="s">
        <v>919</v>
      </c>
      <c r="C9785" s="5" t="str">
        <f t="shared" si="768"/>
        <v xml:space="preserve"> 8</v>
      </c>
      <c r="D9785" s="12" t="str">
        <f t="shared" si="769"/>
        <v>24</v>
      </c>
      <c r="E9785" s="12">
        <f t="shared" si="770"/>
        <v>2</v>
      </c>
      <c r="F9785" s="12" t="str">
        <f t="shared" si="771"/>
        <v>先勝</v>
      </c>
      <c r="G9785" s="12" t="str">
        <f t="shared" si="772"/>
        <v>火</v>
      </c>
      <c r="J9785" s="12"/>
      <c r="K9785" s="12"/>
      <c r="L9785" s="12"/>
      <c r="M9785" s="12"/>
      <c r="N9785" s="12"/>
    </row>
    <row r="9786" spans="1:14" x14ac:dyDescent="0.2">
      <c r="A9786" s="1">
        <v>49963</v>
      </c>
      <c r="B9786" s="4" t="s">
        <v>920</v>
      </c>
      <c r="C9786" s="5" t="str">
        <f t="shared" si="768"/>
        <v xml:space="preserve"> 8</v>
      </c>
      <c r="D9786" s="12" t="str">
        <f t="shared" si="769"/>
        <v>25</v>
      </c>
      <c r="E9786" s="12">
        <f t="shared" si="770"/>
        <v>3</v>
      </c>
      <c r="F9786" s="12" t="str">
        <f t="shared" si="771"/>
        <v>友引</v>
      </c>
      <c r="G9786" s="12" t="str">
        <f t="shared" si="772"/>
        <v>水</v>
      </c>
      <c r="J9786" s="12"/>
      <c r="K9786" s="12"/>
      <c r="L9786" s="12"/>
      <c r="M9786" s="12"/>
      <c r="N9786" s="12"/>
    </row>
    <row r="9787" spans="1:14" x14ac:dyDescent="0.2">
      <c r="A9787" s="1">
        <v>49964</v>
      </c>
      <c r="B9787" s="4" t="s">
        <v>921</v>
      </c>
      <c r="C9787" s="5" t="str">
        <f t="shared" si="768"/>
        <v xml:space="preserve"> 8</v>
      </c>
      <c r="D9787" s="12" t="str">
        <f t="shared" si="769"/>
        <v>26</v>
      </c>
      <c r="E9787" s="12">
        <f t="shared" si="770"/>
        <v>4</v>
      </c>
      <c r="F9787" s="12" t="str">
        <f t="shared" si="771"/>
        <v>先負</v>
      </c>
      <c r="G9787" s="12" t="str">
        <f t="shared" si="772"/>
        <v>木</v>
      </c>
      <c r="J9787" s="12"/>
      <c r="K9787" s="12"/>
      <c r="L9787" s="12"/>
      <c r="M9787" s="12"/>
      <c r="N9787" s="12"/>
    </row>
    <row r="9788" spans="1:14" x14ac:dyDescent="0.2">
      <c r="A9788" s="1">
        <v>49965</v>
      </c>
      <c r="B9788" s="4" t="s">
        <v>922</v>
      </c>
      <c r="C9788" s="5" t="str">
        <f t="shared" si="768"/>
        <v xml:space="preserve"> 8</v>
      </c>
      <c r="D9788" s="12" t="str">
        <f t="shared" si="769"/>
        <v>27</v>
      </c>
      <c r="E9788" s="12">
        <f t="shared" si="770"/>
        <v>5</v>
      </c>
      <c r="F9788" s="12" t="str">
        <f t="shared" si="771"/>
        <v>仏滅</v>
      </c>
      <c r="G9788" s="12" t="str">
        <f t="shared" si="772"/>
        <v>金</v>
      </c>
      <c r="J9788" s="12"/>
      <c r="K9788" s="12"/>
      <c r="L9788" s="12"/>
      <c r="M9788" s="12"/>
      <c r="N9788" s="12"/>
    </row>
    <row r="9789" spans="1:14" x14ac:dyDescent="0.2">
      <c r="A9789" s="1">
        <v>49966</v>
      </c>
      <c r="B9789" s="4" t="s">
        <v>923</v>
      </c>
      <c r="C9789" s="5" t="str">
        <f t="shared" si="768"/>
        <v xml:space="preserve"> 8</v>
      </c>
      <c r="D9789" s="12" t="str">
        <f t="shared" si="769"/>
        <v>28</v>
      </c>
      <c r="E9789" s="12">
        <f t="shared" si="770"/>
        <v>0</v>
      </c>
      <c r="F9789" s="12" t="str">
        <f t="shared" si="771"/>
        <v>大安</v>
      </c>
      <c r="G9789" s="12" t="str">
        <f t="shared" si="772"/>
        <v>土</v>
      </c>
      <c r="J9789" s="12"/>
      <c r="K9789" s="12"/>
      <c r="L9789" s="12"/>
      <c r="M9789" s="12"/>
      <c r="N9789" s="12"/>
    </row>
    <row r="9790" spans="1:14" x14ac:dyDescent="0.2">
      <c r="A9790" s="1">
        <v>49967</v>
      </c>
      <c r="B9790" s="4" t="s">
        <v>924</v>
      </c>
      <c r="C9790" s="5" t="str">
        <f t="shared" si="768"/>
        <v xml:space="preserve"> 8</v>
      </c>
      <c r="D9790" s="12" t="str">
        <f t="shared" si="769"/>
        <v>29</v>
      </c>
      <c r="E9790" s="12">
        <f t="shared" si="770"/>
        <v>1</v>
      </c>
      <c r="F9790" s="12" t="str">
        <f t="shared" si="771"/>
        <v>赤口</v>
      </c>
      <c r="G9790" s="12" t="str">
        <f t="shared" si="772"/>
        <v>日</v>
      </c>
      <c r="J9790" s="12"/>
      <c r="K9790" s="12"/>
      <c r="L9790" s="12"/>
      <c r="M9790" s="12"/>
      <c r="N9790" s="12"/>
    </row>
    <row r="9791" spans="1:14" x14ac:dyDescent="0.2">
      <c r="A9791" s="1">
        <v>49968</v>
      </c>
      <c r="B9791" s="4" t="s">
        <v>925</v>
      </c>
      <c r="C9791" s="5" t="str">
        <f t="shared" si="768"/>
        <v xml:space="preserve"> 9</v>
      </c>
      <c r="D9791" s="12" t="str">
        <f t="shared" si="769"/>
        <v>1</v>
      </c>
      <c r="E9791" s="12">
        <f t="shared" si="770"/>
        <v>4</v>
      </c>
      <c r="F9791" s="12" t="str">
        <f t="shared" si="771"/>
        <v>先負</v>
      </c>
      <c r="G9791" s="12" t="str">
        <f t="shared" si="772"/>
        <v>月</v>
      </c>
      <c r="J9791" s="12"/>
      <c r="K9791" s="12"/>
      <c r="L9791" s="12"/>
      <c r="M9791" s="12"/>
      <c r="N9791" s="12"/>
    </row>
    <row r="9792" spans="1:14" x14ac:dyDescent="0.2">
      <c r="A9792" s="1">
        <v>49969</v>
      </c>
      <c r="B9792" s="4" t="s">
        <v>926</v>
      </c>
      <c r="C9792" s="5" t="str">
        <f t="shared" si="768"/>
        <v xml:space="preserve"> 9</v>
      </c>
      <c r="D9792" s="12" t="str">
        <f t="shared" si="769"/>
        <v>2</v>
      </c>
      <c r="E9792" s="12">
        <f t="shared" si="770"/>
        <v>5</v>
      </c>
      <c r="F9792" s="12" t="str">
        <f t="shared" si="771"/>
        <v>仏滅</v>
      </c>
      <c r="G9792" s="12" t="str">
        <f t="shared" si="772"/>
        <v>火</v>
      </c>
      <c r="J9792" s="12"/>
      <c r="K9792" s="12"/>
      <c r="L9792" s="12"/>
      <c r="M9792" s="12"/>
      <c r="N9792" s="12"/>
    </row>
    <row r="9793" spans="1:14" x14ac:dyDescent="0.2">
      <c r="A9793" s="1">
        <v>49970</v>
      </c>
      <c r="B9793" s="4" t="s">
        <v>927</v>
      </c>
      <c r="C9793" s="5" t="str">
        <f t="shared" si="768"/>
        <v xml:space="preserve"> 9</v>
      </c>
      <c r="D9793" s="12" t="str">
        <f t="shared" si="769"/>
        <v>3</v>
      </c>
      <c r="E9793" s="12">
        <f t="shared" si="770"/>
        <v>0</v>
      </c>
      <c r="F9793" s="12" t="str">
        <f t="shared" si="771"/>
        <v>大安</v>
      </c>
      <c r="G9793" s="12" t="str">
        <f t="shared" si="772"/>
        <v>水</v>
      </c>
      <c r="J9793" s="12"/>
      <c r="K9793" s="12"/>
      <c r="L9793" s="12"/>
      <c r="M9793" s="12"/>
      <c r="N9793" s="12"/>
    </row>
    <row r="9794" spans="1:14" x14ac:dyDescent="0.2">
      <c r="A9794" s="1">
        <v>49971</v>
      </c>
      <c r="B9794" s="4" t="s">
        <v>928</v>
      </c>
      <c r="C9794" s="5" t="str">
        <f t="shared" si="768"/>
        <v xml:space="preserve"> 9</v>
      </c>
      <c r="D9794" s="12" t="str">
        <f t="shared" si="769"/>
        <v>4</v>
      </c>
      <c r="E9794" s="12">
        <f t="shared" si="770"/>
        <v>1</v>
      </c>
      <c r="F9794" s="12" t="str">
        <f t="shared" si="771"/>
        <v>赤口</v>
      </c>
      <c r="G9794" s="12" t="str">
        <f t="shared" si="772"/>
        <v>木</v>
      </c>
      <c r="J9794" s="12"/>
      <c r="K9794" s="12"/>
      <c r="L9794" s="12"/>
      <c r="M9794" s="12"/>
      <c r="N9794" s="12"/>
    </row>
    <row r="9795" spans="1:14" x14ac:dyDescent="0.2">
      <c r="A9795" s="1">
        <v>49972</v>
      </c>
      <c r="B9795" s="4" t="s">
        <v>929</v>
      </c>
      <c r="C9795" s="5" t="str">
        <f t="shared" si="768"/>
        <v xml:space="preserve"> 9</v>
      </c>
      <c r="D9795" s="12" t="str">
        <f t="shared" si="769"/>
        <v>5</v>
      </c>
      <c r="E9795" s="12">
        <f t="shared" si="770"/>
        <v>2</v>
      </c>
      <c r="F9795" s="12" t="str">
        <f t="shared" si="771"/>
        <v>先勝</v>
      </c>
      <c r="G9795" s="12" t="str">
        <f t="shared" si="772"/>
        <v>金</v>
      </c>
      <c r="J9795" s="12"/>
      <c r="K9795" s="12"/>
      <c r="L9795" s="12"/>
      <c r="M9795" s="12"/>
      <c r="N9795" s="12"/>
    </row>
    <row r="9796" spans="1:14" x14ac:dyDescent="0.2">
      <c r="A9796" s="1">
        <v>49973</v>
      </c>
      <c r="B9796" s="4" t="s">
        <v>930</v>
      </c>
      <c r="C9796" s="5" t="str">
        <f t="shared" si="768"/>
        <v xml:space="preserve"> 9</v>
      </c>
      <c r="D9796" s="12" t="str">
        <f t="shared" si="769"/>
        <v>6</v>
      </c>
      <c r="E9796" s="12">
        <f t="shared" si="770"/>
        <v>3</v>
      </c>
      <c r="F9796" s="12" t="str">
        <f t="shared" si="771"/>
        <v>友引</v>
      </c>
      <c r="G9796" s="12" t="str">
        <f t="shared" si="772"/>
        <v>土</v>
      </c>
      <c r="J9796" s="12"/>
      <c r="K9796" s="12"/>
      <c r="L9796" s="12"/>
      <c r="M9796" s="12"/>
      <c r="N9796" s="12"/>
    </row>
    <row r="9797" spans="1:14" x14ac:dyDescent="0.2">
      <c r="A9797" s="1">
        <v>49974</v>
      </c>
      <c r="B9797" s="4" t="s">
        <v>931</v>
      </c>
      <c r="C9797" s="5" t="str">
        <f t="shared" si="768"/>
        <v xml:space="preserve"> 9</v>
      </c>
      <c r="D9797" s="12" t="str">
        <f t="shared" si="769"/>
        <v>7</v>
      </c>
      <c r="E9797" s="12">
        <f t="shared" si="770"/>
        <v>4</v>
      </c>
      <c r="F9797" s="12" t="str">
        <f t="shared" si="771"/>
        <v>先負</v>
      </c>
      <c r="G9797" s="12" t="str">
        <f t="shared" si="772"/>
        <v>日</v>
      </c>
      <c r="J9797" s="12"/>
      <c r="K9797" s="12"/>
      <c r="L9797" s="12"/>
      <c r="M9797" s="12"/>
      <c r="N9797" s="12"/>
    </row>
    <row r="9798" spans="1:14" x14ac:dyDescent="0.2">
      <c r="A9798" s="1">
        <v>49975</v>
      </c>
      <c r="B9798" s="4" t="s">
        <v>932</v>
      </c>
      <c r="C9798" s="5" t="str">
        <f t="shared" si="768"/>
        <v xml:space="preserve"> 9</v>
      </c>
      <c r="D9798" s="12" t="str">
        <f t="shared" si="769"/>
        <v>8</v>
      </c>
      <c r="E9798" s="12">
        <f t="shared" si="770"/>
        <v>5</v>
      </c>
      <c r="F9798" s="12" t="str">
        <f t="shared" si="771"/>
        <v>仏滅</v>
      </c>
      <c r="G9798" s="12" t="str">
        <f t="shared" si="772"/>
        <v>月</v>
      </c>
      <c r="J9798" s="12"/>
      <c r="K9798" s="12"/>
      <c r="L9798" s="12"/>
      <c r="M9798" s="12"/>
      <c r="N9798" s="12"/>
    </row>
    <row r="9799" spans="1:14" x14ac:dyDescent="0.2">
      <c r="A9799" s="1">
        <v>49976</v>
      </c>
      <c r="B9799" s="4" t="s">
        <v>933</v>
      </c>
      <c r="C9799" s="5" t="str">
        <f t="shared" si="768"/>
        <v xml:space="preserve"> 9</v>
      </c>
      <c r="D9799" s="12" t="str">
        <f t="shared" si="769"/>
        <v>9</v>
      </c>
      <c r="E9799" s="12">
        <f t="shared" si="770"/>
        <v>0</v>
      </c>
      <c r="F9799" s="12" t="str">
        <f t="shared" si="771"/>
        <v>大安</v>
      </c>
      <c r="G9799" s="12" t="str">
        <f t="shared" si="772"/>
        <v>火</v>
      </c>
      <c r="J9799" s="12"/>
      <c r="K9799" s="12"/>
      <c r="L9799" s="12"/>
      <c r="M9799" s="12"/>
      <c r="N9799" s="12"/>
    </row>
    <row r="9800" spans="1:14" x14ac:dyDescent="0.2">
      <c r="A9800" s="1">
        <v>49977</v>
      </c>
      <c r="B9800" s="4" t="s">
        <v>934</v>
      </c>
      <c r="C9800" s="5" t="str">
        <f t="shared" si="768"/>
        <v xml:space="preserve"> 9</v>
      </c>
      <c r="D9800" s="12" t="str">
        <f t="shared" si="769"/>
        <v>10</v>
      </c>
      <c r="E9800" s="12">
        <f t="shared" si="770"/>
        <v>1</v>
      </c>
      <c r="F9800" s="12" t="str">
        <f t="shared" si="771"/>
        <v>赤口</v>
      </c>
      <c r="G9800" s="12" t="str">
        <f t="shared" si="772"/>
        <v>水</v>
      </c>
      <c r="J9800" s="12"/>
      <c r="K9800" s="12"/>
      <c r="L9800" s="12"/>
      <c r="M9800" s="12"/>
      <c r="N9800" s="12"/>
    </row>
    <row r="9801" spans="1:14" x14ac:dyDescent="0.2">
      <c r="A9801" s="1">
        <v>49978</v>
      </c>
      <c r="B9801" s="4" t="s">
        <v>935</v>
      </c>
      <c r="C9801" s="5" t="str">
        <f t="shared" si="768"/>
        <v xml:space="preserve"> 9</v>
      </c>
      <c r="D9801" s="12" t="str">
        <f t="shared" si="769"/>
        <v>11</v>
      </c>
      <c r="E9801" s="12">
        <f t="shared" si="770"/>
        <v>2</v>
      </c>
      <c r="F9801" s="12" t="str">
        <f t="shared" si="771"/>
        <v>先勝</v>
      </c>
      <c r="G9801" s="12" t="str">
        <f t="shared" si="772"/>
        <v>木</v>
      </c>
      <c r="J9801" s="12"/>
      <c r="K9801" s="12"/>
      <c r="L9801" s="12"/>
      <c r="M9801" s="12"/>
      <c r="N9801" s="12"/>
    </row>
    <row r="9802" spans="1:14" x14ac:dyDescent="0.2">
      <c r="A9802" s="1">
        <v>49979</v>
      </c>
      <c r="B9802" s="4" t="s">
        <v>936</v>
      </c>
      <c r="C9802" s="5" t="str">
        <f t="shared" si="768"/>
        <v xml:space="preserve"> 9</v>
      </c>
      <c r="D9802" s="12" t="str">
        <f t="shared" si="769"/>
        <v>12</v>
      </c>
      <c r="E9802" s="12">
        <f t="shared" si="770"/>
        <v>3</v>
      </c>
      <c r="F9802" s="12" t="str">
        <f t="shared" si="771"/>
        <v>友引</v>
      </c>
      <c r="G9802" s="12" t="str">
        <f t="shared" si="772"/>
        <v>金</v>
      </c>
      <c r="J9802" s="12"/>
      <c r="K9802" s="12"/>
      <c r="L9802" s="12"/>
      <c r="M9802" s="12"/>
      <c r="N9802" s="12"/>
    </row>
    <row r="9803" spans="1:14" x14ac:dyDescent="0.2">
      <c r="A9803" s="1">
        <v>49980</v>
      </c>
      <c r="B9803" s="4" t="s">
        <v>937</v>
      </c>
      <c r="C9803" s="5" t="str">
        <f t="shared" si="768"/>
        <v xml:space="preserve"> 9</v>
      </c>
      <c r="D9803" s="12" t="str">
        <f t="shared" si="769"/>
        <v>13</v>
      </c>
      <c r="E9803" s="12">
        <f t="shared" si="770"/>
        <v>4</v>
      </c>
      <c r="F9803" s="12" t="str">
        <f t="shared" si="771"/>
        <v>先負</v>
      </c>
      <c r="G9803" s="12" t="str">
        <f t="shared" si="772"/>
        <v>土</v>
      </c>
      <c r="J9803" s="12"/>
      <c r="K9803" s="12"/>
      <c r="L9803" s="12"/>
      <c r="M9803" s="12"/>
      <c r="N9803" s="12"/>
    </row>
    <row r="9804" spans="1:14" x14ac:dyDescent="0.2">
      <c r="A9804" s="1">
        <v>49981</v>
      </c>
      <c r="B9804" s="4" t="s">
        <v>938</v>
      </c>
      <c r="C9804" s="5" t="str">
        <f t="shared" ref="C9804:C9867" si="773">SUBSTITUTE( LEFT(B9804,LEN(B9804)-(LEN(B9804)-FIND("/",B9804)+1)), "閏", "" )</f>
        <v xml:space="preserve"> 9</v>
      </c>
      <c r="D9804" s="12" t="str">
        <f t="shared" si="769"/>
        <v>14</v>
      </c>
      <c r="E9804" s="12">
        <f t="shared" si="770"/>
        <v>5</v>
      </c>
      <c r="F9804" s="12" t="str">
        <f t="shared" si="771"/>
        <v>仏滅</v>
      </c>
      <c r="G9804" s="12" t="str">
        <f t="shared" si="772"/>
        <v>日</v>
      </c>
      <c r="J9804" s="12"/>
      <c r="K9804" s="12"/>
      <c r="L9804" s="12"/>
      <c r="M9804" s="12"/>
      <c r="N9804" s="12"/>
    </row>
    <row r="9805" spans="1:14" x14ac:dyDescent="0.2">
      <c r="A9805" s="1">
        <v>49982</v>
      </c>
      <c r="B9805" s="4" t="s">
        <v>939</v>
      </c>
      <c r="C9805" s="5" t="str">
        <f t="shared" si="773"/>
        <v xml:space="preserve"> 9</v>
      </c>
      <c r="D9805" s="12" t="str">
        <f t="shared" si="769"/>
        <v>15</v>
      </c>
      <c r="E9805" s="12">
        <f t="shared" si="770"/>
        <v>0</v>
      </c>
      <c r="F9805" s="12" t="str">
        <f t="shared" si="771"/>
        <v>大安</v>
      </c>
      <c r="G9805" s="12" t="str">
        <f t="shared" si="772"/>
        <v>月</v>
      </c>
      <c r="J9805" s="12"/>
      <c r="K9805" s="12"/>
      <c r="L9805" s="12"/>
      <c r="M9805" s="12"/>
      <c r="N9805" s="12"/>
    </row>
    <row r="9806" spans="1:14" x14ac:dyDescent="0.2">
      <c r="A9806" s="1">
        <v>49983</v>
      </c>
      <c r="B9806" s="4" t="s">
        <v>940</v>
      </c>
      <c r="C9806" s="5" t="str">
        <f t="shared" si="773"/>
        <v xml:space="preserve"> 9</v>
      </c>
      <c r="D9806" s="12" t="str">
        <f t="shared" si="769"/>
        <v>16</v>
      </c>
      <c r="E9806" s="12">
        <f t="shared" si="770"/>
        <v>1</v>
      </c>
      <c r="F9806" s="12" t="str">
        <f t="shared" si="771"/>
        <v>赤口</v>
      </c>
      <c r="G9806" s="12" t="str">
        <f t="shared" si="772"/>
        <v>火</v>
      </c>
      <c r="J9806" s="12"/>
      <c r="K9806" s="12"/>
      <c r="L9806" s="12"/>
      <c r="M9806" s="12"/>
      <c r="N9806" s="12"/>
    </row>
    <row r="9807" spans="1:14" x14ac:dyDescent="0.2">
      <c r="A9807" s="1">
        <v>49984</v>
      </c>
      <c r="B9807" s="4" t="s">
        <v>941</v>
      </c>
      <c r="C9807" s="5" t="str">
        <f t="shared" si="773"/>
        <v xml:space="preserve"> 9</v>
      </c>
      <c r="D9807" s="12" t="str">
        <f t="shared" si="769"/>
        <v>17</v>
      </c>
      <c r="E9807" s="12">
        <f t="shared" si="770"/>
        <v>2</v>
      </c>
      <c r="F9807" s="12" t="str">
        <f t="shared" si="771"/>
        <v>先勝</v>
      </c>
      <c r="G9807" s="12" t="str">
        <f t="shared" si="772"/>
        <v>水</v>
      </c>
      <c r="J9807" s="12"/>
      <c r="K9807" s="12"/>
      <c r="L9807" s="12"/>
      <c r="M9807" s="12"/>
      <c r="N9807" s="12"/>
    </row>
    <row r="9808" spans="1:14" x14ac:dyDescent="0.2">
      <c r="A9808" s="1">
        <v>49985</v>
      </c>
      <c r="B9808" s="4" t="s">
        <v>942</v>
      </c>
      <c r="C9808" s="5" t="str">
        <f t="shared" si="773"/>
        <v xml:space="preserve"> 9</v>
      </c>
      <c r="D9808" s="12" t="str">
        <f t="shared" si="769"/>
        <v>18</v>
      </c>
      <c r="E9808" s="12">
        <f t="shared" si="770"/>
        <v>3</v>
      </c>
      <c r="F9808" s="12" t="str">
        <f t="shared" si="771"/>
        <v>友引</v>
      </c>
      <c r="G9808" s="12" t="str">
        <f t="shared" si="772"/>
        <v>木</v>
      </c>
      <c r="J9808" s="12"/>
      <c r="K9808" s="12"/>
      <c r="L9808" s="12"/>
      <c r="M9808" s="12"/>
      <c r="N9808" s="12"/>
    </row>
    <row r="9809" spans="1:14" x14ac:dyDescent="0.2">
      <c r="A9809" s="1">
        <v>49986</v>
      </c>
      <c r="B9809" s="4" t="s">
        <v>943</v>
      </c>
      <c r="C9809" s="5" t="str">
        <f t="shared" si="773"/>
        <v xml:space="preserve"> 9</v>
      </c>
      <c r="D9809" s="12" t="str">
        <f t="shared" si="769"/>
        <v>19</v>
      </c>
      <c r="E9809" s="12">
        <f t="shared" si="770"/>
        <v>4</v>
      </c>
      <c r="F9809" s="12" t="str">
        <f t="shared" si="771"/>
        <v>先負</v>
      </c>
      <c r="G9809" s="12" t="str">
        <f t="shared" si="772"/>
        <v>金</v>
      </c>
      <c r="J9809" s="12"/>
      <c r="K9809" s="12"/>
      <c r="L9809" s="12"/>
      <c r="M9809" s="12"/>
      <c r="N9809" s="12"/>
    </row>
    <row r="9810" spans="1:14" x14ac:dyDescent="0.2">
      <c r="A9810" s="1">
        <v>49987</v>
      </c>
      <c r="B9810" s="4" t="s">
        <v>944</v>
      </c>
      <c r="C9810" s="5" t="str">
        <f t="shared" si="773"/>
        <v xml:space="preserve"> 9</v>
      </c>
      <c r="D9810" s="12" t="str">
        <f t="shared" si="769"/>
        <v>20</v>
      </c>
      <c r="E9810" s="12">
        <f t="shared" si="770"/>
        <v>5</v>
      </c>
      <c r="F9810" s="12" t="str">
        <f t="shared" si="771"/>
        <v>仏滅</v>
      </c>
      <c r="G9810" s="12" t="str">
        <f t="shared" si="772"/>
        <v>土</v>
      </c>
      <c r="J9810" s="12"/>
      <c r="K9810" s="12"/>
      <c r="L9810" s="12"/>
      <c r="M9810" s="12"/>
      <c r="N9810" s="12"/>
    </row>
    <row r="9811" spans="1:14" x14ac:dyDescent="0.2">
      <c r="A9811" s="1">
        <v>49988</v>
      </c>
      <c r="B9811" s="4" t="s">
        <v>945</v>
      </c>
      <c r="C9811" s="5" t="str">
        <f t="shared" si="773"/>
        <v xml:space="preserve"> 9</v>
      </c>
      <c r="D9811" s="12" t="str">
        <f t="shared" si="769"/>
        <v>21</v>
      </c>
      <c r="E9811" s="12">
        <f t="shared" si="770"/>
        <v>0</v>
      </c>
      <c r="F9811" s="12" t="str">
        <f t="shared" si="771"/>
        <v>大安</v>
      </c>
      <c r="G9811" s="12" t="str">
        <f t="shared" si="772"/>
        <v>日</v>
      </c>
      <c r="J9811" s="12"/>
      <c r="K9811" s="12"/>
      <c r="L9811" s="12"/>
      <c r="M9811" s="12"/>
      <c r="N9811" s="12"/>
    </row>
    <row r="9812" spans="1:14" x14ac:dyDescent="0.2">
      <c r="A9812" s="1">
        <v>49989</v>
      </c>
      <c r="B9812" s="4" t="s">
        <v>946</v>
      </c>
      <c r="C9812" s="5" t="str">
        <f t="shared" si="773"/>
        <v xml:space="preserve"> 9</v>
      </c>
      <c r="D9812" s="12" t="str">
        <f t="shared" si="769"/>
        <v>22</v>
      </c>
      <c r="E9812" s="12">
        <f t="shared" si="770"/>
        <v>1</v>
      </c>
      <c r="F9812" s="12" t="str">
        <f t="shared" si="771"/>
        <v>赤口</v>
      </c>
      <c r="G9812" s="12" t="str">
        <f t="shared" si="772"/>
        <v>月</v>
      </c>
      <c r="J9812" s="12"/>
      <c r="K9812" s="12"/>
      <c r="L9812" s="12"/>
      <c r="M9812" s="12"/>
      <c r="N9812" s="12"/>
    </row>
    <row r="9813" spans="1:14" x14ac:dyDescent="0.2">
      <c r="A9813" s="1">
        <v>49990</v>
      </c>
      <c r="B9813" s="4" t="s">
        <v>947</v>
      </c>
      <c r="C9813" s="5" t="str">
        <f t="shared" si="773"/>
        <v xml:space="preserve"> 9</v>
      </c>
      <c r="D9813" s="12" t="str">
        <f t="shared" si="769"/>
        <v>23</v>
      </c>
      <c r="E9813" s="12">
        <f t="shared" si="770"/>
        <v>2</v>
      </c>
      <c r="F9813" s="12" t="str">
        <f t="shared" si="771"/>
        <v>先勝</v>
      </c>
      <c r="G9813" s="12" t="str">
        <f t="shared" si="772"/>
        <v>火</v>
      </c>
      <c r="J9813" s="12"/>
      <c r="K9813" s="12"/>
      <c r="L9813" s="12"/>
      <c r="M9813" s="12"/>
      <c r="N9813" s="12"/>
    </row>
    <row r="9814" spans="1:14" x14ac:dyDescent="0.2">
      <c r="A9814" s="1">
        <v>49991</v>
      </c>
      <c r="B9814" s="4" t="s">
        <v>948</v>
      </c>
      <c r="C9814" s="5" t="str">
        <f t="shared" si="773"/>
        <v xml:space="preserve"> 9</v>
      </c>
      <c r="D9814" s="12" t="str">
        <f t="shared" si="769"/>
        <v>24</v>
      </c>
      <c r="E9814" s="12">
        <f t="shared" si="770"/>
        <v>3</v>
      </c>
      <c r="F9814" s="12" t="str">
        <f t="shared" si="771"/>
        <v>友引</v>
      </c>
      <c r="G9814" s="12" t="str">
        <f t="shared" si="772"/>
        <v>水</v>
      </c>
      <c r="J9814" s="12"/>
      <c r="K9814" s="12"/>
      <c r="L9814" s="12"/>
      <c r="M9814" s="12"/>
      <c r="N9814" s="12"/>
    </row>
    <row r="9815" spans="1:14" x14ac:dyDescent="0.2">
      <c r="A9815" s="1">
        <v>49992</v>
      </c>
      <c r="B9815" s="4" t="s">
        <v>949</v>
      </c>
      <c r="C9815" s="5" t="str">
        <f t="shared" si="773"/>
        <v xml:space="preserve"> 9</v>
      </c>
      <c r="D9815" s="12" t="str">
        <f t="shared" si="769"/>
        <v>25</v>
      </c>
      <c r="E9815" s="12">
        <f t="shared" si="770"/>
        <v>4</v>
      </c>
      <c r="F9815" s="12" t="str">
        <f t="shared" si="771"/>
        <v>先負</v>
      </c>
      <c r="G9815" s="12" t="str">
        <f t="shared" si="772"/>
        <v>木</v>
      </c>
      <c r="J9815" s="12"/>
      <c r="K9815" s="12"/>
      <c r="L9815" s="12"/>
      <c r="M9815" s="12"/>
      <c r="N9815" s="12"/>
    </row>
    <row r="9816" spans="1:14" x14ac:dyDescent="0.2">
      <c r="A9816" s="1">
        <v>49993</v>
      </c>
      <c r="B9816" s="4" t="s">
        <v>950</v>
      </c>
      <c r="C9816" s="5" t="str">
        <f t="shared" si="773"/>
        <v xml:space="preserve"> 9</v>
      </c>
      <c r="D9816" s="12" t="str">
        <f t="shared" si="769"/>
        <v>26</v>
      </c>
      <c r="E9816" s="12">
        <f t="shared" si="770"/>
        <v>5</v>
      </c>
      <c r="F9816" s="12" t="str">
        <f t="shared" si="771"/>
        <v>仏滅</v>
      </c>
      <c r="G9816" s="12" t="str">
        <f t="shared" si="772"/>
        <v>金</v>
      </c>
      <c r="J9816" s="12"/>
      <c r="K9816" s="12"/>
      <c r="L9816" s="12"/>
      <c r="M9816" s="12"/>
      <c r="N9816" s="12"/>
    </row>
    <row r="9817" spans="1:14" x14ac:dyDescent="0.2">
      <c r="A9817" s="1">
        <v>49994</v>
      </c>
      <c r="B9817" s="4" t="s">
        <v>951</v>
      </c>
      <c r="C9817" s="5" t="str">
        <f t="shared" si="773"/>
        <v xml:space="preserve"> 9</v>
      </c>
      <c r="D9817" s="12" t="str">
        <f t="shared" si="769"/>
        <v>27</v>
      </c>
      <c r="E9817" s="12">
        <f t="shared" si="770"/>
        <v>0</v>
      </c>
      <c r="F9817" s="12" t="str">
        <f t="shared" si="771"/>
        <v>大安</v>
      </c>
      <c r="G9817" s="12" t="str">
        <f t="shared" si="772"/>
        <v>土</v>
      </c>
      <c r="J9817" s="12"/>
      <c r="K9817" s="12"/>
      <c r="L9817" s="12"/>
      <c r="M9817" s="12"/>
      <c r="N9817" s="12"/>
    </row>
    <row r="9818" spans="1:14" x14ac:dyDescent="0.2">
      <c r="A9818" s="1">
        <v>49995</v>
      </c>
      <c r="B9818" s="4" t="s">
        <v>952</v>
      </c>
      <c r="C9818" s="5" t="str">
        <f t="shared" si="773"/>
        <v xml:space="preserve"> 9</v>
      </c>
      <c r="D9818" s="12" t="str">
        <f t="shared" si="769"/>
        <v>28</v>
      </c>
      <c r="E9818" s="12">
        <f t="shared" si="770"/>
        <v>1</v>
      </c>
      <c r="F9818" s="12" t="str">
        <f t="shared" si="771"/>
        <v>赤口</v>
      </c>
      <c r="G9818" s="12" t="str">
        <f t="shared" si="772"/>
        <v>日</v>
      </c>
      <c r="J9818" s="12"/>
      <c r="K9818" s="12"/>
      <c r="L9818" s="12"/>
      <c r="M9818" s="12"/>
      <c r="N9818" s="12"/>
    </row>
    <row r="9819" spans="1:14" x14ac:dyDescent="0.2">
      <c r="A9819" s="1">
        <v>49996</v>
      </c>
      <c r="B9819" s="4" t="s">
        <v>953</v>
      </c>
      <c r="C9819" s="5" t="str">
        <f t="shared" si="773"/>
        <v xml:space="preserve"> 9</v>
      </c>
      <c r="D9819" s="12" t="str">
        <f t="shared" si="769"/>
        <v>29</v>
      </c>
      <c r="E9819" s="12">
        <f t="shared" si="770"/>
        <v>2</v>
      </c>
      <c r="F9819" s="12" t="str">
        <f t="shared" si="771"/>
        <v>先勝</v>
      </c>
      <c r="G9819" s="12" t="str">
        <f t="shared" si="772"/>
        <v>月</v>
      </c>
      <c r="J9819" s="12"/>
      <c r="K9819" s="12"/>
      <c r="L9819" s="12"/>
      <c r="M9819" s="12"/>
      <c r="N9819" s="12"/>
    </row>
    <row r="9820" spans="1:14" x14ac:dyDescent="0.2">
      <c r="A9820" s="1">
        <v>49997</v>
      </c>
      <c r="B9820" s="4" t="s">
        <v>954</v>
      </c>
      <c r="C9820" s="5" t="str">
        <f t="shared" si="773"/>
        <v xml:space="preserve"> 9</v>
      </c>
      <c r="D9820" s="12" t="str">
        <f t="shared" si="769"/>
        <v>30</v>
      </c>
      <c r="E9820" s="12">
        <f t="shared" si="770"/>
        <v>3</v>
      </c>
      <c r="F9820" s="12" t="str">
        <f t="shared" si="771"/>
        <v>友引</v>
      </c>
      <c r="G9820" s="12" t="str">
        <f t="shared" si="772"/>
        <v>火</v>
      </c>
      <c r="J9820" s="12"/>
      <c r="K9820" s="12"/>
      <c r="L9820" s="12"/>
      <c r="M9820" s="12"/>
      <c r="N9820" s="12"/>
    </row>
    <row r="9821" spans="1:14" x14ac:dyDescent="0.2">
      <c r="A9821" s="1">
        <v>49998</v>
      </c>
      <c r="B9821" s="4" t="s">
        <v>955</v>
      </c>
      <c r="C9821" s="5" t="str">
        <f t="shared" si="773"/>
        <v xml:space="preserve"> 10</v>
      </c>
      <c r="D9821" s="12" t="str">
        <f t="shared" si="769"/>
        <v>1</v>
      </c>
      <c r="E9821" s="12">
        <f t="shared" si="770"/>
        <v>5</v>
      </c>
      <c r="F9821" s="12" t="str">
        <f t="shared" si="771"/>
        <v>仏滅</v>
      </c>
      <c r="G9821" s="12" t="str">
        <f t="shared" si="772"/>
        <v>水</v>
      </c>
      <c r="J9821" s="12"/>
      <c r="K9821" s="12"/>
      <c r="L9821" s="12"/>
      <c r="M9821" s="12"/>
      <c r="N9821" s="12"/>
    </row>
    <row r="9822" spans="1:14" x14ac:dyDescent="0.2">
      <c r="A9822" s="1">
        <v>49999</v>
      </c>
      <c r="B9822" s="4" t="s">
        <v>956</v>
      </c>
      <c r="C9822" s="5" t="str">
        <f t="shared" si="773"/>
        <v xml:space="preserve"> 10</v>
      </c>
      <c r="D9822" s="12" t="str">
        <f t="shared" si="769"/>
        <v>2</v>
      </c>
      <c r="E9822" s="12">
        <f t="shared" si="770"/>
        <v>0</v>
      </c>
      <c r="F9822" s="12" t="str">
        <f t="shared" si="771"/>
        <v>大安</v>
      </c>
      <c r="G9822" s="12" t="str">
        <f t="shared" si="772"/>
        <v>木</v>
      </c>
      <c r="J9822" s="12"/>
      <c r="K9822" s="12"/>
      <c r="L9822" s="12"/>
      <c r="M9822" s="12"/>
      <c r="N9822" s="12"/>
    </row>
    <row r="9823" spans="1:14" x14ac:dyDescent="0.2">
      <c r="A9823" s="1">
        <v>50000</v>
      </c>
      <c r="B9823" s="4" t="s">
        <v>957</v>
      </c>
      <c r="C9823" s="5" t="str">
        <f t="shared" si="773"/>
        <v xml:space="preserve"> 10</v>
      </c>
      <c r="D9823" s="12" t="str">
        <f t="shared" si="769"/>
        <v>3</v>
      </c>
      <c r="E9823" s="12">
        <f t="shared" si="770"/>
        <v>1</v>
      </c>
      <c r="F9823" s="12" t="str">
        <f t="shared" si="771"/>
        <v>赤口</v>
      </c>
      <c r="G9823" s="12" t="str">
        <f t="shared" si="772"/>
        <v>金</v>
      </c>
      <c r="J9823" s="12"/>
      <c r="K9823" s="12"/>
      <c r="L9823" s="12"/>
      <c r="M9823" s="12"/>
      <c r="N9823" s="12"/>
    </row>
    <row r="9824" spans="1:14" x14ac:dyDescent="0.2">
      <c r="A9824" s="1">
        <v>50001</v>
      </c>
      <c r="B9824" s="4" t="s">
        <v>958</v>
      </c>
      <c r="C9824" s="5" t="str">
        <f t="shared" si="773"/>
        <v xml:space="preserve"> 10</v>
      </c>
      <c r="D9824" s="12" t="str">
        <f t="shared" si="769"/>
        <v>4</v>
      </c>
      <c r="E9824" s="12">
        <f t="shared" si="770"/>
        <v>2</v>
      </c>
      <c r="F9824" s="12" t="str">
        <f t="shared" si="771"/>
        <v>先勝</v>
      </c>
      <c r="G9824" s="12" t="str">
        <f t="shared" si="772"/>
        <v>土</v>
      </c>
      <c r="J9824" s="12"/>
      <c r="K9824" s="12"/>
      <c r="L9824" s="12"/>
      <c r="M9824" s="12"/>
      <c r="N9824" s="12"/>
    </row>
    <row r="9825" spans="1:14" x14ac:dyDescent="0.2">
      <c r="A9825" s="1">
        <v>50002</v>
      </c>
      <c r="B9825" s="4" t="s">
        <v>959</v>
      </c>
      <c r="C9825" s="5" t="str">
        <f t="shared" si="773"/>
        <v xml:space="preserve"> 10</v>
      </c>
      <c r="D9825" s="12" t="str">
        <f t="shared" si="769"/>
        <v>5</v>
      </c>
      <c r="E9825" s="12">
        <f t="shared" si="770"/>
        <v>3</v>
      </c>
      <c r="F9825" s="12" t="str">
        <f t="shared" si="771"/>
        <v>友引</v>
      </c>
      <c r="G9825" s="12" t="str">
        <f t="shared" si="772"/>
        <v>日</v>
      </c>
      <c r="J9825" s="12"/>
      <c r="K9825" s="12"/>
      <c r="L9825" s="12"/>
      <c r="M9825" s="12"/>
      <c r="N9825" s="12"/>
    </row>
    <row r="9826" spans="1:14" x14ac:dyDescent="0.2">
      <c r="A9826" s="1">
        <v>50003</v>
      </c>
      <c r="B9826" s="4" t="s">
        <v>960</v>
      </c>
      <c r="C9826" s="5" t="str">
        <f t="shared" si="773"/>
        <v xml:space="preserve"> 10</v>
      </c>
      <c r="D9826" s="12" t="str">
        <f t="shared" si="769"/>
        <v>6</v>
      </c>
      <c r="E9826" s="12">
        <f t="shared" si="770"/>
        <v>4</v>
      </c>
      <c r="F9826" s="12" t="str">
        <f t="shared" si="771"/>
        <v>先負</v>
      </c>
      <c r="G9826" s="12" t="str">
        <f t="shared" si="772"/>
        <v>月</v>
      </c>
      <c r="J9826" s="12"/>
      <c r="K9826" s="12"/>
      <c r="L9826" s="12"/>
      <c r="M9826" s="12"/>
      <c r="N9826" s="12"/>
    </row>
    <row r="9827" spans="1:14" x14ac:dyDescent="0.2">
      <c r="A9827" s="1">
        <v>50004</v>
      </c>
      <c r="B9827" s="4" t="s">
        <v>961</v>
      </c>
      <c r="C9827" s="5" t="str">
        <f t="shared" si="773"/>
        <v xml:space="preserve"> 10</v>
      </c>
      <c r="D9827" s="12" t="str">
        <f t="shared" si="769"/>
        <v>7</v>
      </c>
      <c r="E9827" s="12">
        <f t="shared" si="770"/>
        <v>5</v>
      </c>
      <c r="F9827" s="12" t="str">
        <f t="shared" si="771"/>
        <v>仏滅</v>
      </c>
      <c r="G9827" s="12" t="str">
        <f t="shared" si="772"/>
        <v>火</v>
      </c>
      <c r="J9827" s="12"/>
      <c r="K9827" s="12"/>
      <c r="L9827" s="12"/>
      <c r="M9827" s="12"/>
      <c r="N9827" s="12"/>
    </row>
    <row r="9828" spans="1:14" x14ac:dyDescent="0.2">
      <c r="A9828" s="1">
        <v>50005</v>
      </c>
      <c r="B9828" s="4" t="s">
        <v>962</v>
      </c>
      <c r="C9828" s="5" t="str">
        <f t="shared" si="773"/>
        <v xml:space="preserve"> 10</v>
      </c>
      <c r="D9828" s="12" t="str">
        <f t="shared" si="769"/>
        <v>8</v>
      </c>
      <c r="E9828" s="12">
        <f t="shared" si="770"/>
        <v>0</v>
      </c>
      <c r="F9828" s="12" t="str">
        <f t="shared" si="771"/>
        <v>大安</v>
      </c>
      <c r="G9828" s="12" t="str">
        <f t="shared" si="772"/>
        <v>水</v>
      </c>
      <c r="J9828" s="12"/>
      <c r="K9828" s="12"/>
      <c r="L9828" s="12"/>
      <c r="M9828" s="12"/>
      <c r="N9828" s="12"/>
    </row>
    <row r="9829" spans="1:14" x14ac:dyDescent="0.2">
      <c r="A9829" s="1">
        <v>50006</v>
      </c>
      <c r="B9829" s="4" t="s">
        <v>963</v>
      </c>
      <c r="C9829" s="5" t="str">
        <f t="shared" si="773"/>
        <v xml:space="preserve"> 10</v>
      </c>
      <c r="D9829" s="12" t="str">
        <f t="shared" si="769"/>
        <v>9</v>
      </c>
      <c r="E9829" s="12">
        <f t="shared" si="770"/>
        <v>1</v>
      </c>
      <c r="F9829" s="12" t="str">
        <f t="shared" si="771"/>
        <v>赤口</v>
      </c>
      <c r="G9829" s="12" t="str">
        <f t="shared" si="772"/>
        <v>木</v>
      </c>
      <c r="J9829" s="12"/>
      <c r="K9829" s="12"/>
      <c r="L9829" s="12"/>
      <c r="M9829" s="12"/>
      <c r="N9829" s="12"/>
    </row>
    <row r="9830" spans="1:14" x14ac:dyDescent="0.2">
      <c r="A9830" s="1">
        <v>50007</v>
      </c>
      <c r="B9830" s="4" t="s">
        <v>964</v>
      </c>
      <c r="C9830" s="5" t="str">
        <f t="shared" si="773"/>
        <v xml:space="preserve"> 10</v>
      </c>
      <c r="D9830" s="12" t="str">
        <f t="shared" si="769"/>
        <v>10</v>
      </c>
      <c r="E9830" s="12">
        <f t="shared" si="770"/>
        <v>2</v>
      </c>
      <c r="F9830" s="12" t="str">
        <f t="shared" si="771"/>
        <v>先勝</v>
      </c>
      <c r="G9830" s="12" t="str">
        <f t="shared" si="772"/>
        <v>金</v>
      </c>
      <c r="J9830" s="12"/>
      <c r="K9830" s="12"/>
      <c r="L9830" s="12"/>
      <c r="M9830" s="12"/>
      <c r="N9830" s="12"/>
    </row>
    <row r="9831" spans="1:14" x14ac:dyDescent="0.2">
      <c r="A9831" s="1">
        <v>50008</v>
      </c>
      <c r="B9831" s="4" t="s">
        <v>965</v>
      </c>
      <c r="C9831" s="5" t="str">
        <f t="shared" si="773"/>
        <v xml:space="preserve"> 10</v>
      </c>
      <c r="D9831" s="12" t="str">
        <f t="shared" si="769"/>
        <v>11</v>
      </c>
      <c r="E9831" s="12">
        <f t="shared" si="770"/>
        <v>3</v>
      </c>
      <c r="F9831" s="12" t="str">
        <f t="shared" si="771"/>
        <v>友引</v>
      </c>
      <c r="G9831" s="12" t="str">
        <f t="shared" si="772"/>
        <v>土</v>
      </c>
      <c r="J9831" s="12"/>
      <c r="K9831" s="12"/>
      <c r="L9831" s="12"/>
      <c r="M9831" s="12"/>
      <c r="N9831" s="12"/>
    </row>
    <row r="9832" spans="1:14" x14ac:dyDescent="0.2">
      <c r="A9832" s="1">
        <v>50009</v>
      </c>
      <c r="B9832" s="4" t="s">
        <v>966</v>
      </c>
      <c r="C9832" s="5" t="str">
        <f t="shared" si="773"/>
        <v xml:space="preserve"> 10</v>
      </c>
      <c r="D9832" s="12" t="str">
        <f t="shared" si="769"/>
        <v>12</v>
      </c>
      <c r="E9832" s="12">
        <f t="shared" si="770"/>
        <v>4</v>
      </c>
      <c r="F9832" s="12" t="str">
        <f t="shared" si="771"/>
        <v>先負</v>
      </c>
      <c r="G9832" s="12" t="str">
        <f t="shared" si="772"/>
        <v>日</v>
      </c>
      <c r="J9832" s="12"/>
      <c r="K9832" s="12"/>
      <c r="L9832" s="12"/>
      <c r="M9832" s="12"/>
      <c r="N9832" s="12"/>
    </row>
    <row r="9833" spans="1:14" x14ac:dyDescent="0.2">
      <c r="A9833" s="1">
        <v>50010</v>
      </c>
      <c r="B9833" s="4" t="s">
        <v>967</v>
      </c>
      <c r="C9833" s="5" t="str">
        <f t="shared" si="773"/>
        <v xml:space="preserve"> 10</v>
      </c>
      <c r="D9833" s="12" t="str">
        <f t="shared" si="769"/>
        <v>13</v>
      </c>
      <c r="E9833" s="12">
        <f t="shared" si="770"/>
        <v>5</v>
      </c>
      <c r="F9833" s="12" t="str">
        <f t="shared" si="771"/>
        <v>仏滅</v>
      </c>
      <c r="G9833" s="12" t="str">
        <f t="shared" si="772"/>
        <v>月</v>
      </c>
      <c r="J9833" s="12"/>
      <c r="K9833" s="12"/>
      <c r="L9833" s="12"/>
      <c r="M9833" s="12"/>
      <c r="N9833" s="12"/>
    </row>
    <row r="9834" spans="1:14" x14ac:dyDescent="0.2">
      <c r="A9834" s="1">
        <v>50011</v>
      </c>
      <c r="B9834" s="4" t="s">
        <v>968</v>
      </c>
      <c r="C9834" s="5" t="str">
        <f t="shared" si="773"/>
        <v xml:space="preserve"> 10</v>
      </c>
      <c r="D9834" s="12" t="str">
        <f t="shared" si="769"/>
        <v>14</v>
      </c>
      <c r="E9834" s="12">
        <f t="shared" si="770"/>
        <v>0</v>
      </c>
      <c r="F9834" s="12" t="str">
        <f t="shared" si="771"/>
        <v>大安</v>
      </c>
      <c r="G9834" s="12" t="str">
        <f t="shared" si="772"/>
        <v>火</v>
      </c>
      <c r="J9834" s="12"/>
      <c r="K9834" s="12"/>
      <c r="L9834" s="12"/>
      <c r="M9834" s="12"/>
      <c r="N9834" s="12"/>
    </row>
    <row r="9835" spans="1:14" x14ac:dyDescent="0.2">
      <c r="A9835" s="1">
        <v>50012</v>
      </c>
      <c r="B9835" s="4" t="s">
        <v>969</v>
      </c>
      <c r="C9835" s="5" t="str">
        <f t="shared" si="773"/>
        <v xml:space="preserve"> 10</v>
      </c>
      <c r="D9835" s="12" t="str">
        <f t="shared" si="769"/>
        <v>15</v>
      </c>
      <c r="E9835" s="12">
        <f t="shared" si="770"/>
        <v>1</v>
      </c>
      <c r="F9835" s="12" t="str">
        <f t="shared" si="771"/>
        <v>赤口</v>
      </c>
      <c r="G9835" s="12" t="str">
        <f t="shared" si="772"/>
        <v>水</v>
      </c>
      <c r="J9835" s="12"/>
      <c r="K9835" s="12"/>
      <c r="L9835" s="12"/>
      <c r="M9835" s="12"/>
      <c r="N9835" s="12"/>
    </row>
    <row r="9836" spans="1:14" x14ac:dyDescent="0.2">
      <c r="A9836" s="1">
        <v>50013</v>
      </c>
      <c r="B9836" s="4" t="s">
        <v>970</v>
      </c>
      <c r="C9836" s="5" t="str">
        <f t="shared" si="773"/>
        <v xml:space="preserve"> 10</v>
      </c>
      <c r="D9836" s="12" t="str">
        <f t="shared" si="769"/>
        <v>16</v>
      </c>
      <c r="E9836" s="12">
        <f t="shared" si="770"/>
        <v>2</v>
      </c>
      <c r="F9836" s="12" t="str">
        <f t="shared" si="771"/>
        <v>先勝</v>
      </c>
      <c r="G9836" s="12" t="str">
        <f t="shared" si="772"/>
        <v>木</v>
      </c>
      <c r="J9836" s="12"/>
      <c r="K9836" s="12"/>
      <c r="L9836" s="12"/>
      <c r="M9836" s="12"/>
      <c r="N9836" s="12"/>
    </row>
    <row r="9837" spans="1:14" x14ac:dyDescent="0.2">
      <c r="A9837" s="1">
        <v>50014</v>
      </c>
      <c r="B9837" s="4" t="s">
        <v>971</v>
      </c>
      <c r="C9837" s="5" t="str">
        <f t="shared" si="773"/>
        <v xml:space="preserve"> 10</v>
      </c>
      <c r="D9837" s="12" t="str">
        <f t="shared" si="769"/>
        <v>17</v>
      </c>
      <c r="E9837" s="12">
        <f t="shared" si="770"/>
        <v>3</v>
      </c>
      <c r="F9837" s="12" t="str">
        <f t="shared" si="771"/>
        <v>友引</v>
      </c>
      <c r="G9837" s="12" t="str">
        <f t="shared" si="772"/>
        <v>金</v>
      </c>
      <c r="J9837" s="12"/>
      <c r="K9837" s="12"/>
      <c r="L9837" s="12"/>
      <c r="M9837" s="12"/>
      <c r="N9837" s="12"/>
    </row>
    <row r="9838" spans="1:14" x14ac:dyDescent="0.2">
      <c r="A9838" s="1">
        <v>50015</v>
      </c>
      <c r="B9838" s="4" t="s">
        <v>972</v>
      </c>
      <c r="C9838" s="5" t="str">
        <f t="shared" si="773"/>
        <v xml:space="preserve"> 10</v>
      </c>
      <c r="D9838" s="12" t="str">
        <f t="shared" ref="D9838:D9901" si="774">RIGHT(B9838,LEN(B9838)-FIND("/",B9838))</f>
        <v>18</v>
      </c>
      <c r="E9838" s="12">
        <f t="shared" si="770"/>
        <v>4</v>
      </c>
      <c r="F9838" s="12" t="str">
        <f t="shared" si="771"/>
        <v>先負</v>
      </c>
      <c r="G9838" s="12" t="str">
        <f t="shared" si="772"/>
        <v>土</v>
      </c>
      <c r="J9838" s="12"/>
      <c r="K9838" s="12"/>
      <c r="L9838" s="12"/>
      <c r="M9838" s="12"/>
      <c r="N9838" s="12"/>
    </row>
    <row r="9839" spans="1:14" x14ac:dyDescent="0.2">
      <c r="A9839" s="1">
        <v>50016</v>
      </c>
      <c r="B9839" s="4" t="s">
        <v>973</v>
      </c>
      <c r="C9839" s="5" t="str">
        <f t="shared" si="773"/>
        <v xml:space="preserve"> 10</v>
      </c>
      <c r="D9839" s="12" t="str">
        <f t="shared" si="774"/>
        <v>19</v>
      </c>
      <c r="E9839" s="12">
        <f t="shared" si="770"/>
        <v>5</v>
      </c>
      <c r="F9839" s="12" t="str">
        <f t="shared" si="771"/>
        <v>仏滅</v>
      </c>
      <c r="G9839" s="12" t="str">
        <f t="shared" si="772"/>
        <v>日</v>
      </c>
      <c r="J9839" s="12"/>
      <c r="K9839" s="12"/>
      <c r="L9839" s="12"/>
      <c r="M9839" s="12"/>
      <c r="N9839" s="12"/>
    </row>
    <row r="9840" spans="1:14" x14ac:dyDescent="0.2">
      <c r="A9840" s="1">
        <v>50017</v>
      </c>
      <c r="B9840" s="4" t="s">
        <v>974</v>
      </c>
      <c r="C9840" s="5" t="str">
        <f t="shared" si="773"/>
        <v xml:space="preserve"> 10</v>
      </c>
      <c r="D9840" s="12" t="str">
        <f t="shared" si="774"/>
        <v>20</v>
      </c>
      <c r="E9840" s="12">
        <f t="shared" si="770"/>
        <v>0</v>
      </c>
      <c r="F9840" s="12" t="str">
        <f t="shared" si="771"/>
        <v>大安</v>
      </c>
      <c r="G9840" s="12" t="str">
        <f t="shared" si="772"/>
        <v>月</v>
      </c>
      <c r="J9840" s="12"/>
      <c r="K9840" s="12"/>
      <c r="L9840" s="12"/>
      <c r="M9840" s="12"/>
      <c r="N9840" s="12"/>
    </row>
    <row r="9841" spans="1:14" x14ac:dyDescent="0.2">
      <c r="A9841" s="1">
        <v>50018</v>
      </c>
      <c r="B9841" s="4" t="s">
        <v>975</v>
      </c>
      <c r="C9841" s="5" t="str">
        <f t="shared" si="773"/>
        <v xml:space="preserve"> 10</v>
      </c>
      <c r="D9841" s="12" t="str">
        <f t="shared" si="774"/>
        <v>21</v>
      </c>
      <c r="E9841" s="12">
        <f t="shared" si="770"/>
        <v>1</v>
      </c>
      <c r="F9841" s="12" t="str">
        <f t="shared" si="771"/>
        <v>赤口</v>
      </c>
      <c r="G9841" s="12" t="str">
        <f t="shared" si="772"/>
        <v>火</v>
      </c>
      <c r="J9841" s="12"/>
      <c r="K9841" s="12"/>
      <c r="L9841" s="12"/>
      <c r="M9841" s="12"/>
      <c r="N9841" s="12"/>
    </row>
    <row r="9842" spans="1:14" x14ac:dyDescent="0.2">
      <c r="A9842" s="1">
        <v>50019</v>
      </c>
      <c r="B9842" s="4" t="s">
        <v>976</v>
      </c>
      <c r="C9842" s="5" t="str">
        <f t="shared" si="773"/>
        <v xml:space="preserve"> 10</v>
      </c>
      <c r="D9842" s="12" t="str">
        <f t="shared" si="774"/>
        <v>22</v>
      </c>
      <c r="E9842" s="12">
        <f t="shared" si="770"/>
        <v>2</v>
      </c>
      <c r="F9842" s="12" t="str">
        <f t="shared" si="771"/>
        <v>先勝</v>
      </c>
      <c r="G9842" s="12" t="str">
        <f t="shared" si="772"/>
        <v>水</v>
      </c>
      <c r="J9842" s="12"/>
      <c r="K9842" s="12"/>
      <c r="L9842" s="12"/>
      <c r="M9842" s="12"/>
      <c r="N9842" s="12"/>
    </row>
    <row r="9843" spans="1:14" x14ac:dyDescent="0.2">
      <c r="A9843" s="1">
        <v>50020</v>
      </c>
      <c r="B9843" s="4" t="s">
        <v>977</v>
      </c>
      <c r="C9843" s="5" t="str">
        <f t="shared" si="773"/>
        <v xml:space="preserve"> 10</v>
      </c>
      <c r="D9843" s="12" t="str">
        <f t="shared" si="774"/>
        <v>23</v>
      </c>
      <c r="E9843" s="12">
        <f t="shared" si="770"/>
        <v>3</v>
      </c>
      <c r="F9843" s="12" t="str">
        <f t="shared" si="771"/>
        <v>友引</v>
      </c>
      <c r="G9843" s="12" t="str">
        <f t="shared" si="772"/>
        <v>木</v>
      </c>
      <c r="J9843" s="12"/>
      <c r="K9843" s="12"/>
      <c r="L9843" s="12"/>
      <c r="M9843" s="12"/>
      <c r="N9843" s="12"/>
    </row>
    <row r="9844" spans="1:14" x14ac:dyDescent="0.2">
      <c r="A9844" s="1">
        <v>50021</v>
      </c>
      <c r="B9844" s="4" t="s">
        <v>978</v>
      </c>
      <c r="C9844" s="5" t="str">
        <f t="shared" si="773"/>
        <v xml:space="preserve"> 10</v>
      </c>
      <c r="D9844" s="12" t="str">
        <f t="shared" si="774"/>
        <v>24</v>
      </c>
      <c r="E9844" s="12">
        <f t="shared" ref="E9844:E9907" si="775">MOD(C9844+D9844,6)</f>
        <v>4</v>
      </c>
      <c r="F9844" s="12" t="str">
        <f t="shared" ref="F9844:F9907" si="776">VLOOKUP(E9844,$H$2:$I$7,2)</f>
        <v>先負</v>
      </c>
      <c r="G9844" s="12" t="str">
        <f t="shared" ref="G9844:G9907" si="777">TEXT(A9844,"aaa")</f>
        <v>金</v>
      </c>
      <c r="J9844" s="12"/>
      <c r="K9844" s="12"/>
      <c r="L9844" s="12"/>
      <c r="M9844" s="12"/>
      <c r="N9844" s="12"/>
    </row>
    <row r="9845" spans="1:14" x14ac:dyDescent="0.2">
      <c r="A9845" s="1">
        <v>50022</v>
      </c>
      <c r="B9845" s="4" t="s">
        <v>979</v>
      </c>
      <c r="C9845" s="5" t="str">
        <f t="shared" si="773"/>
        <v xml:space="preserve"> 10</v>
      </c>
      <c r="D9845" s="12" t="str">
        <f t="shared" si="774"/>
        <v>25</v>
      </c>
      <c r="E9845" s="12">
        <f t="shared" si="775"/>
        <v>5</v>
      </c>
      <c r="F9845" s="12" t="str">
        <f t="shared" si="776"/>
        <v>仏滅</v>
      </c>
      <c r="G9845" s="12" t="str">
        <f t="shared" si="777"/>
        <v>土</v>
      </c>
      <c r="J9845" s="12"/>
      <c r="K9845" s="12"/>
      <c r="L9845" s="12"/>
      <c r="M9845" s="12"/>
      <c r="N9845" s="12"/>
    </row>
    <row r="9846" spans="1:14" x14ac:dyDescent="0.2">
      <c r="A9846" s="1">
        <v>50023</v>
      </c>
      <c r="B9846" s="4" t="s">
        <v>980</v>
      </c>
      <c r="C9846" s="5" t="str">
        <f t="shared" si="773"/>
        <v xml:space="preserve"> 10</v>
      </c>
      <c r="D9846" s="12" t="str">
        <f t="shared" si="774"/>
        <v>26</v>
      </c>
      <c r="E9846" s="12">
        <f t="shared" si="775"/>
        <v>0</v>
      </c>
      <c r="F9846" s="12" t="str">
        <f t="shared" si="776"/>
        <v>大安</v>
      </c>
      <c r="G9846" s="12" t="str">
        <f t="shared" si="777"/>
        <v>日</v>
      </c>
      <c r="J9846" s="12"/>
      <c r="K9846" s="12"/>
      <c r="L9846" s="12"/>
      <c r="M9846" s="12"/>
      <c r="N9846" s="12"/>
    </row>
    <row r="9847" spans="1:14" x14ac:dyDescent="0.2">
      <c r="A9847" s="1">
        <v>50024</v>
      </c>
      <c r="B9847" s="4" t="s">
        <v>981</v>
      </c>
      <c r="C9847" s="5" t="str">
        <f t="shared" si="773"/>
        <v xml:space="preserve"> 10</v>
      </c>
      <c r="D9847" s="12" t="str">
        <f t="shared" si="774"/>
        <v>27</v>
      </c>
      <c r="E9847" s="12">
        <f t="shared" si="775"/>
        <v>1</v>
      </c>
      <c r="F9847" s="12" t="str">
        <f t="shared" si="776"/>
        <v>赤口</v>
      </c>
      <c r="G9847" s="12" t="str">
        <f t="shared" si="777"/>
        <v>月</v>
      </c>
      <c r="J9847" s="12"/>
      <c r="K9847" s="12"/>
      <c r="L9847" s="12"/>
      <c r="M9847" s="12"/>
      <c r="N9847" s="12"/>
    </row>
    <row r="9848" spans="1:14" x14ac:dyDescent="0.2">
      <c r="A9848" s="1">
        <v>50025</v>
      </c>
      <c r="B9848" s="4" t="s">
        <v>982</v>
      </c>
      <c r="C9848" s="5" t="str">
        <f t="shared" si="773"/>
        <v xml:space="preserve"> 10</v>
      </c>
      <c r="D9848" s="12" t="str">
        <f t="shared" si="774"/>
        <v>28</v>
      </c>
      <c r="E9848" s="12">
        <f t="shared" si="775"/>
        <v>2</v>
      </c>
      <c r="F9848" s="12" t="str">
        <f t="shared" si="776"/>
        <v>先勝</v>
      </c>
      <c r="G9848" s="12" t="str">
        <f t="shared" si="777"/>
        <v>火</v>
      </c>
      <c r="J9848" s="12"/>
      <c r="K9848" s="12"/>
      <c r="L9848" s="12"/>
      <c r="M9848" s="12"/>
      <c r="N9848" s="12"/>
    </row>
    <row r="9849" spans="1:14" x14ac:dyDescent="0.2">
      <c r="A9849" s="1">
        <v>50026</v>
      </c>
      <c r="B9849" s="4" t="s">
        <v>983</v>
      </c>
      <c r="C9849" s="5" t="str">
        <f t="shared" si="773"/>
        <v xml:space="preserve"> 10</v>
      </c>
      <c r="D9849" s="12" t="str">
        <f t="shared" si="774"/>
        <v>29</v>
      </c>
      <c r="E9849" s="12">
        <f t="shared" si="775"/>
        <v>3</v>
      </c>
      <c r="F9849" s="12" t="str">
        <f t="shared" si="776"/>
        <v>友引</v>
      </c>
      <c r="G9849" s="12" t="str">
        <f t="shared" si="777"/>
        <v>水</v>
      </c>
      <c r="J9849" s="12"/>
      <c r="K9849" s="12"/>
      <c r="L9849" s="12"/>
      <c r="M9849" s="12"/>
      <c r="N9849" s="12"/>
    </row>
    <row r="9850" spans="1:14" x14ac:dyDescent="0.2">
      <c r="A9850" s="1">
        <v>50027</v>
      </c>
      <c r="B9850" s="4" t="s">
        <v>984</v>
      </c>
      <c r="C9850" s="5" t="str">
        <f t="shared" si="773"/>
        <v xml:space="preserve"> 10</v>
      </c>
      <c r="D9850" s="12" t="str">
        <f t="shared" si="774"/>
        <v>30</v>
      </c>
      <c r="E9850" s="12">
        <f t="shared" si="775"/>
        <v>4</v>
      </c>
      <c r="F9850" s="12" t="str">
        <f t="shared" si="776"/>
        <v>先負</v>
      </c>
      <c r="G9850" s="12" t="str">
        <f t="shared" si="777"/>
        <v>木</v>
      </c>
      <c r="J9850" s="12"/>
      <c r="K9850" s="12"/>
      <c r="L9850" s="12"/>
      <c r="M9850" s="12"/>
      <c r="N9850" s="12"/>
    </row>
    <row r="9851" spans="1:14" x14ac:dyDescent="0.2">
      <c r="A9851" s="1">
        <v>50028</v>
      </c>
      <c r="B9851" s="4" t="s">
        <v>985</v>
      </c>
      <c r="C9851" s="5" t="str">
        <f t="shared" si="773"/>
        <v xml:space="preserve"> 11</v>
      </c>
      <c r="D9851" s="12" t="str">
        <f t="shared" si="774"/>
        <v>1</v>
      </c>
      <c r="E9851" s="12">
        <f t="shared" si="775"/>
        <v>0</v>
      </c>
      <c r="F9851" s="12" t="str">
        <f t="shared" si="776"/>
        <v>大安</v>
      </c>
      <c r="G9851" s="12" t="str">
        <f t="shared" si="777"/>
        <v>金</v>
      </c>
      <c r="J9851" s="12"/>
      <c r="K9851" s="12"/>
      <c r="L9851" s="12"/>
      <c r="M9851" s="12"/>
      <c r="N9851" s="12"/>
    </row>
    <row r="9852" spans="1:14" x14ac:dyDescent="0.2">
      <c r="A9852" s="1">
        <v>50029</v>
      </c>
      <c r="B9852" s="4" t="s">
        <v>986</v>
      </c>
      <c r="C9852" s="5" t="str">
        <f t="shared" si="773"/>
        <v xml:space="preserve"> 11</v>
      </c>
      <c r="D9852" s="12" t="str">
        <f t="shared" si="774"/>
        <v>2</v>
      </c>
      <c r="E9852" s="12">
        <f t="shared" si="775"/>
        <v>1</v>
      </c>
      <c r="F9852" s="12" t="str">
        <f t="shared" si="776"/>
        <v>赤口</v>
      </c>
      <c r="G9852" s="12" t="str">
        <f t="shared" si="777"/>
        <v>土</v>
      </c>
      <c r="J9852" s="12"/>
      <c r="K9852" s="12"/>
      <c r="L9852" s="12"/>
      <c r="M9852" s="12"/>
      <c r="N9852" s="12"/>
    </row>
    <row r="9853" spans="1:14" x14ac:dyDescent="0.2">
      <c r="A9853" s="1">
        <v>50030</v>
      </c>
      <c r="B9853" s="4" t="s">
        <v>987</v>
      </c>
      <c r="C9853" s="5" t="str">
        <f t="shared" si="773"/>
        <v xml:space="preserve"> 11</v>
      </c>
      <c r="D9853" s="12" t="str">
        <f t="shared" si="774"/>
        <v>3</v>
      </c>
      <c r="E9853" s="12">
        <f t="shared" si="775"/>
        <v>2</v>
      </c>
      <c r="F9853" s="12" t="str">
        <f t="shared" si="776"/>
        <v>先勝</v>
      </c>
      <c r="G9853" s="12" t="str">
        <f t="shared" si="777"/>
        <v>日</v>
      </c>
      <c r="J9853" s="12"/>
      <c r="K9853" s="12"/>
      <c r="L9853" s="12"/>
      <c r="M9853" s="12"/>
      <c r="N9853" s="12"/>
    </row>
    <row r="9854" spans="1:14" x14ac:dyDescent="0.2">
      <c r="A9854" s="1">
        <v>50031</v>
      </c>
      <c r="B9854" s="4" t="s">
        <v>988</v>
      </c>
      <c r="C9854" s="5" t="str">
        <f t="shared" si="773"/>
        <v xml:space="preserve"> 11</v>
      </c>
      <c r="D9854" s="12" t="str">
        <f t="shared" si="774"/>
        <v>4</v>
      </c>
      <c r="E9854" s="12">
        <f t="shared" si="775"/>
        <v>3</v>
      </c>
      <c r="F9854" s="12" t="str">
        <f t="shared" si="776"/>
        <v>友引</v>
      </c>
      <c r="G9854" s="12" t="str">
        <f t="shared" si="777"/>
        <v>月</v>
      </c>
      <c r="J9854" s="12"/>
      <c r="K9854" s="12"/>
      <c r="L9854" s="12"/>
      <c r="M9854" s="12"/>
      <c r="N9854" s="12"/>
    </row>
    <row r="9855" spans="1:14" x14ac:dyDescent="0.2">
      <c r="A9855" s="1">
        <v>50032</v>
      </c>
      <c r="B9855" s="4" t="s">
        <v>989</v>
      </c>
      <c r="C9855" s="5" t="str">
        <f t="shared" si="773"/>
        <v xml:space="preserve"> 11</v>
      </c>
      <c r="D9855" s="12" t="str">
        <f t="shared" si="774"/>
        <v>5</v>
      </c>
      <c r="E9855" s="12">
        <f t="shared" si="775"/>
        <v>4</v>
      </c>
      <c r="F9855" s="12" t="str">
        <f t="shared" si="776"/>
        <v>先負</v>
      </c>
      <c r="G9855" s="12" t="str">
        <f t="shared" si="777"/>
        <v>火</v>
      </c>
      <c r="J9855" s="12"/>
      <c r="K9855" s="12"/>
      <c r="L9855" s="12"/>
      <c r="M9855" s="12"/>
      <c r="N9855" s="12"/>
    </row>
    <row r="9856" spans="1:14" x14ac:dyDescent="0.2">
      <c r="A9856" s="1">
        <v>50033</v>
      </c>
      <c r="B9856" s="4" t="s">
        <v>990</v>
      </c>
      <c r="C9856" s="5" t="str">
        <f t="shared" si="773"/>
        <v xml:space="preserve"> 11</v>
      </c>
      <c r="D9856" s="12" t="str">
        <f t="shared" si="774"/>
        <v>6</v>
      </c>
      <c r="E9856" s="12">
        <f t="shared" si="775"/>
        <v>5</v>
      </c>
      <c r="F9856" s="12" t="str">
        <f t="shared" si="776"/>
        <v>仏滅</v>
      </c>
      <c r="G9856" s="12" t="str">
        <f t="shared" si="777"/>
        <v>水</v>
      </c>
      <c r="J9856" s="12"/>
      <c r="K9856" s="12"/>
      <c r="L9856" s="12"/>
      <c r="M9856" s="12"/>
      <c r="N9856" s="12"/>
    </row>
    <row r="9857" spans="1:14" x14ac:dyDescent="0.2">
      <c r="A9857" s="1">
        <v>50034</v>
      </c>
      <c r="B9857" s="4" t="s">
        <v>991</v>
      </c>
      <c r="C9857" s="5" t="str">
        <f t="shared" si="773"/>
        <v xml:space="preserve"> 11</v>
      </c>
      <c r="D9857" s="12" t="str">
        <f t="shared" si="774"/>
        <v>7</v>
      </c>
      <c r="E9857" s="12">
        <f t="shared" si="775"/>
        <v>0</v>
      </c>
      <c r="F9857" s="12" t="str">
        <f t="shared" si="776"/>
        <v>大安</v>
      </c>
      <c r="G9857" s="12" t="str">
        <f t="shared" si="777"/>
        <v>木</v>
      </c>
      <c r="J9857" s="12"/>
      <c r="K9857" s="12"/>
      <c r="L9857" s="12"/>
      <c r="M9857" s="12"/>
      <c r="N9857" s="12"/>
    </row>
    <row r="9858" spans="1:14" x14ac:dyDescent="0.2">
      <c r="A9858" s="1">
        <v>50035</v>
      </c>
      <c r="B9858" s="4" t="s">
        <v>992</v>
      </c>
      <c r="C9858" s="5" t="str">
        <f t="shared" si="773"/>
        <v xml:space="preserve"> 11</v>
      </c>
      <c r="D9858" s="12" t="str">
        <f t="shared" si="774"/>
        <v>8</v>
      </c>
      <c r="E9858" s="12">
        <f t="shared" si="775"/>
        <v>1</v>
      </c>
      <c r="F9858" s="12" t="str">
        <f t="shared" si="776"/>
        <v>赤口</v>
      </c>
      <c r="G9858" s="12" t="str">
        <f t="shared" si="777"/>
        <v>金</v>
      </c>
      <c r="J9858" s="12"/>
      <c r="K9858" s="12"/>
      <c r="L9858" s="12"/>
      <c r="M9858" s="12"/>
      <c r="N9858" s="12"/>
    </row>
    <row r="9859" spans="1:14" x14ac:dyDescent="0.2">
      <c r="A9859" s="1">
        <v>50036</v>
      </c>
      <c r="B9859" s="4" t="s">
        <v>993</v>
      </c>
      <c r="C9859" s="5" t="str">
        <f t="shared" si="773"/>
        <v xml:space="preserve"> 11</v>
      </c>
      <c r="D9859" s="12" t="str">
        <f t="shared" si="774"/>
        <v>9</v>
      </c>
      <c r="E9859" s="12">
        <f t="shared" si="775"/>
        <v>2</v>
      </c>
      <c r="F9859" s="12" t="str">
        <f t="shared" si="776"/>
        <v>先勝</v>
      </c>
      <c r="G9859" s="12" t="str">
        <f t="shared" si="777"/>
        <v>土</v>
      </c>
      <c r="J9859" s="12"/>
      <c r="K9859" s="12"/>
      <c r="L9859" s="12"/>
      <c r="M9859" s="12"/>
      <c r="N9859" s="12"/>
    </row>
    <row r="9860" spans="1:14" x14ac:dyDescent="0.2">
      <c r="A9860" s="1">
        <v>50037</v>
      </c>
      <c r="B9860" s="4" t="s">
        <v>994</v>
      </c>
      <c r="C9860" s="5" t="str">
        <f t="shared" si="773"/>
        <v xml:space="preserve"> 11</v>
      </c>
      <c r="D9860" s="12" t="str">
        <f t="shared" si="774"/>
        <v>10</v>
      </c>
      <c r="E9860" s="12">
        <f t="shared" si="775"/>
        <v>3</v>
      </c>
      <c r="F9860" s="12" t="str">
        <f t="shared" si="776"/>
        <v>友引</v>
      </c>
      <c r="G9860" s="12" t="str">
        <f t="shared" si="777"/>
        <v>日</v>
      </c>
      <c r="J9860" s="12"/>
      <c r="K9860" s="12"/>
      <c r="L9860" s="12"/>
      <c r="M9860" s="12"/>
      <c r="N9860" s="12"/>
    </row>
    <row r="9861" spans="1:14" x14ac:dyDescent="0.2">
      <c r="A9861" s="1">
        <v>50038</v>
      </c>
      <c r="B9861" s="4" t="s">
        <v>995</v>
      </c>
      <c r="C9861" s="5" t="str">
        <f t="shared" si="773"/>
        <v xml:space="preserve"> 11</v>
      </c>
      <c r="D9861" s="12" t="str">
        <f t="shared" si="774"/>
        <v>11</v>
      </c>
      <c r="E9861" s="12">
        <f t="shared" si="775"/>
        <v>4</v>
      </c>
      <c r="F9861" s="12" t="str">
        <f t="shared" si="776"/>
        <v>先負</v>
      </c>
      <c r="G9861" s="12" t="str">
        <f t="shared" si="777"/>
        <v>月</v>
      </c>
      <c r="J9861" s="12"/>
      <c r="K9861" s="12"/>
      <c r="L9861" s="12"/>
      <c r="M9861" s="12"/>
      <c r="N9861" s="12"/>
    </row>
    <row r="9862" spans="1:14" x14ac:dyDescent="0.2">
      <c r="A9862" s="1">
        <v>50039</v>
      </c>
      <c r="B9862" s="4" t="s">
        <v>996</v>
      </c>
      <c r="C9862" s="5" t="str">
        <f t="shared" si="773"/>
        <v xml:space="preserve"> 11</v>
      </c>
      <c r="D9862" s="12" t="str">
        <f t="shared" si="774"/>
        <v>12</v>
      </c>
      <c r="E9862" s="12">
        <f t="shared" si="775"/>
        <v>5</v>
      </c>
      <c r="F9862" s="12" t="str">
        <f t="shared" si="776"/>
        <v>仏滅</v>
      </c>
      <c r="G9862" s="12" t="str">
        <f t="shared" si="777"/>
        <v>火</v>
      </c>
      <c r="J9862" s="12"/>
      <c r="K9862" s="12"/>
      <c r="L9862" s="12"/>
      <c r="M9862" s="12"/>
      <c r="N9862" s="12"/>
    </row>
    <row r="9863" spans="1:14" x14ac:dyDescent="0.2">
      <c r="A9863" s="1">
        <v>50040</v>
      </c>
      <c r="B9863" s="4" t="s">
        <v>997</v>
      </c>
      <c r="C9863" s="5" t="str">
        <f t="shared" si="773"/>
        <v xml:space="preserve"> 11</v>
      </c>
      <c r="D9863" s="12" t="str">
        <f t="shared" si="774"/>
        <v>13</v>
      </c>
      <c r="E9863" s="12">
        <f t="shared" si="775"/>
        <v>0</v>
      </c>
      <c r="F9863" s="12" t="str">
        <f t="shared" si="776"/>
        <v>大安</v>
      </c>
      <c r="G9863" s="12" t="str">
        <f t="shared" si="777"/>
        <v>水</v>
      </c>
      <c r="J9863" s="12"/>
      <c r="K9863" s="12"/>
      <c r="L9863" s="12"/>
      <c r="M9863" s="12"/>
      <c r="N9863" s="12"/>
    </row>
    <row r="9864" spans="1:14" x14ac:dyDescent="0.2">
      <c r="A9864" s="1">
        <v>50041</v>
      </c>
      <c r="B9864" s="4" t="s">
        <v>998</v>
      </c>
      <c r="C9864" s="5" t="str">
        <f t="shared" si="773"/>
        <v xml:space="preserve"> 11</v>
      </c>
      <c r="D9864" s="12" t="str">
        <f t="shared" si="774"/>
        <v>14</v>
      </c>
      <c r="E9864" s="12">
        <f t="shared" si="775"/>
        <v>1</v>
      </c>
      <c r="F9864" s="12" t="str">
        <f t="shared" si="776"/>
        <v>赤口</v>
      </c>
      <c r="G9864" s="12" t="str">
        <f t="shared" si="777"/>
        <v>木</v>
      </c>
      <c r="J9864" s="12"/>
      <c r="K9864" s="12"/>
      <c r="L9864" s="12"/>
      <c r="M9864" s="12"/>
      <c r="N9864" s="12"/>
    </row>
    <row r="9865" spans="1:14" x14ac:dyDescent="0.2">
      <c r="A9865" s="1">
        <v>50042</v>
      </c>
      <c r="B9865" s="4" t="s">
        <v>999</v>
      </c>
      <c r="C9865" s="5" t="str">
        <f t="shared" si="773"/>
        <v xml:space="preserve"> 11</v>
      </c>
      <c r="D9865" s="12" t="str">
        <f t="shared" si="774"/>
        <v>15</v>
      </c>
      <c r="E9865" s="12">
        <f t="shared" si="775"/>
        <v>2</v>
      </c>
      <c r="F9865" s="12" t="str">
        <f t="shared" si="776"/>
        <v>先勝</v>
      </c>
      <c r="G9865" s="12" t="str">
        <f t="shared" si="777"/>
        <v>金</v>
      </c>
      <c r="J9865" s="12"/>
      <c r="K9865" s="12"/>
      <c r="L9865" s="12"/>
      <c r="M9865" s="12"/>
      <c r="N9865" s="12"/>
    </row>
    <row r="9866" spans="1:14" x14ac:dyDescent="0.2">
      <c r="A9866" s="1">
        <v>50043</v>
      </c>
      <c r="B9866" s="4" t="s">
        <v>1000</v>
      </c>
      <c r="C9866" s="5" t="str">
        <f t="shared" si="773"/>
        <v xml:space="preserve"> 11</v>
      </c>
      <c r="D9866" s="12" t="str">
        <f t="shared" si="774"/>
        <v>16</v>
      </c>
      <c r="E9866" s="12">
        <f t="shared" si="775"/>
        <v>3</v>
      </c>
      <c r="F9866" s="12" t="str">
        <f t="shared" si="776"/>
        <v>友引</v>
      </c>
      <c r="G9866" s="12" t="str">
        <f t="shared" si="777"/>
        <v>土</v>
      </c>
      <c r="J9866" s="12"/>
      <c r="K9866" s="12"/>
      <c r="L9866" s="12"/>
      <c r="M9866" s="12"/>
      <c r="N9866" s="12"/>
    </row>
    <row r="9867" spans="1:14" x14ac:dyDescent="0.2">
      <c r="A9867" s="1">
        <v>50044</v>
      </c>
      <c r="B9867" s="4" t="s">
        <v>1001</v>
      </c>
      <c r="C9867" s="5" t="str">
        <f t="shared" si="773"/>
        <v xml:space="preserve"> 11</v>
      </c>
      <c r="D9867" s="12" t="str">
        <f t="shared" si="774"/>
        <v>17</v>
      </c>
      <c r="E9867" s="12">
        <f t="shared" si="775"/>
        <v>4</v>
      </c>
      <c r="F9867" s="12" t="str">
        <f t="shared" si="776"/>
        <v>先負</v>
      </c>
      <c r="G9867" s="12" t="str">
        <f t="shared" si="777"/>
        <v>日</v>
      </c>
      <c r="J9867" s="12"/>
      <c r="K9867" s="12"/>
      <c r="L9867" s="12"/>
      <c r="M9867" s="12"/>
      <c r="N9867" s="12"/>
    </row>
    <row r="9868" spans="1:14" x14ac:dyDescent="0.2">
      <c r="A9868" s="1">
        <v>50045</v>
      </c>
      <c r="B9868" s="4" t="s">
        <v>1002</v>
      </c>
      <c r="C9868" s="5" t="str">
        <f t="shared" ref="C9868:C9931" si="778">SUBSTITUTE( LEFT(B9868,LEN(B9868)-(LEN(B9868)-FIND("/",B9868)+1)), "閏", "" )</f>
        <v xml:space="preserve"> 11</v>
      </c>
      <c r="D9868" s="12" t="str">
        <f t="shared" si="774"/>
        <v>18</v>
      </c>
      <c r="E9868" s="12">
        <f t="shared" si="775"/>
        <v>5</v>
      </c>
      <c r="F9868" s="12" t="str">
        <f t="shared" si="776"/>
        <v>仏滅</v>
      </c>
      <c r="G9868" s="12" t="str">
        <f t="shared" si="777"/>
        <v>月</v>
      </c>
      <c r="J9868" s="12"/>
      <c r="K9868" s="12"/>
      <c r="L9868" s="12"/>
      <c r="M9868" s="12"/>
      <c r="N9868" s="12"/>
    </row>
    <row r="9869" spans="1:14" x14ac:dyDescent="0.2">
      <c r="A9869" s="1">
        <v>50046</v>
      </c>
      <c r="B9869" s="4" t="s">
        <v>1003</v>
      </c>
      <c r="C9869" s="5" t="str">
        <f t="shared" si="778"/>
        <v xml:space="preserve"> 11</v>
      </c>
      <c r="D9869" s="12" t="str">
        <f t="shared" si="774"/>
        <v>19</v>
      </c>
      <c r="E9869" s="12">
        <f t="shared" si="775"/>
        <v>0</v>
      </c>
      <c r="F9869" s="12" t="str">
        <f t="shared" si="776"/>
        <v>大安</v>
      </c>
      <c r="G9869" s="12" t="str">
        <f t="shared" si="777"/>
        <v>火</v>
      </c>
      <c r="J9869" s="12"/>
      <c r="K9869" s="12"/>
      <c r="L9869" s="12"/>
      <c r="M9869" s="12"/>
      <c r="N9869" s="12"/>
    </row>
    <row r="9870" spans="1:14" x14ac:dyDescent="0.2">
      <c r="A9870" s="1">
        <v>50047</v>
      </c>
      <c r="B9870" s="4" t="s">
        <v>1004</v>
      </c>
      <c r="C9870" s="5" t="str">
        <f t="shared" si="778"/>
        <v xml:space="preserve"> 11</v>
      </c>
      <c r="D9870" s="12" t="str">
        <f t="shared" si="774"/>
        <v>20</v>
      </c>
      <c r="E9870" s="12">
        <f t="shared" si="775"/>
        <v>1</v>
      </c>
      <c r="F9870" s="12" t="str">
        <f t="shared" si="776"/>
        <v>赤口</v>
      </c>
      <c r="G9870" s="12" t="str">
        <f t="shared" si="777"/>
        <v>水</v>
      </c>
      <c r="J9870" s="12"/>
      <c r="K9870" s="12"/>
      <c r="L9870" s="12"/>
      <c r="M9870" s="12"/>
      <c r="N9870" s="12"/>
    </row>
    <row r="9871" spans="1:14" x14ac:dyDescent="0.2">
      <c r="A9871" s="1">
        <v>50048</v>
      </c>
      <c r="B9871" s="4" t="s">
        <v>1005</v>
      </c>
      <c r="C9871" s="5" t="str">
        <f t="shared" si="778"/>
        <v xml:space="preserve"> 11</v>
      </c>
      <c r="D9871" s="12" t="str">
        <f t="shared" si="774"/>
        <v>21</v>
      </c>
      <c r="E9871" s="12">
        <f t="shared" si="775"/>
        <v>2</v>
      </c>
      <c r="F9871" s="12" t="str">
        <f t="shared" si="776"/>
        <v>先勝</v>
      </c>
      <c r="G9871" s="12" t="str">
        <f t="shared" si="777"/>
        <v>木</v>
      </c>
      <c r="J9871" s="12"/>
      <c r="K9871" s="12"/>
      <c r="L9871" s="12"/>
      <c r="M9871" s="12"/>
      <c r="N9871" s="12"/>
    </row>
    <row r="9872" spans="1:14" x14ac:dyDescent="0.2">
      <c r="A9872" s="1">
        <v>50049</v>
      </c>
      <c r="B9872" s="4" t="s">
        <v>1006</v>
      </c>
      <c r="C9872" s="5" t="str">
        <f t="shared" si="778"/>
        <v xml:space="preserve"> 11</v>
      </c>
      <c r="D9872" s="12" t="str">
        <f t="shared" si="774"/>
        <v>22</v>
      </c>
      <c r="E9872" s="12">
        <f t="shared" si="775"/>
        <v>3</v>
      </c>
      <c r="F9872" s="12" t="str">
        <f t="shared" si="776"/>
        <v>友引</v>
      </c>
      <c r="G9872" s="12" t="str">
        <f t="shared" si="777"/>
        <v>金</v>
      </c>
      <c r="J9872" s="12"/>
      <c r="K9872" s="12"/>
      <c r="L9872" s="12"/>
      <c r="M9872" s="12"/>
      <c r="N9872" s="12"/>
    </row>
    <row r="9873" spans="1:14" x14ac:dyDescent="0.2">
      <c r="A9873" s="1">
        <v>50050</v>
      </c>
      <c r="B9873" s="4" t="s">
        <v>1007</v>
      </c>
      <c r="C9873" s="5" t="str">
        <f t="shared" si="778"/>
        <v xml:space="preserve"> 11</v>
      </c>
      <c r="D9873" s="12" t="str">
        <f t="shared" si="774"/>
        <v>23</v>
      </c>
      <c r="E9873" s="12">
        <f t="shared" si="775"/>
        <v>4</v>
      </c>
      <c r="F9873" s="12" t="str">
        <f t="shared" si="776"/>
        <v>先負</v>
      </c>
      <c r="G9873" s="12" t="str">
        <f t="shared" si="777"/>
        <v>土</v>
      </c>
      <c r="J9873" s="12"/>
      <c r="K9873" s="12"/>
      <c r="L9873" s="12"/>
      <c r="M9873" s="12"/>
      <c r="N9873" s="12"/>
    </row>
    <row r="9874" spans="1:14" x14ac:dyDescent="0.2">
      <c r="A9874" s="1">
        <v>50051</v>
      </c>
      <c r="B9874" s="4" t="s">
        <v>1008</v>
      </c>
      <c r="C9874" s="5" t="str">
        <f t="shared" si="778"/>
        <v xml:space="preserve"> 11</v>
      </c>
      <c r="D9874" s="12" t="str">
        <f t="shared" si="774"/>
        <v>24</v>
      </c>
      <c r="E9874" s="12">
        <f t="shared" si="775"/>
        <v>5</v>
      </c>
      <c r="F9874" s="12" t="str">
        <f t="shared" si="776"/>
        <v>仏滅</v>
      </c>
      <c r="G9874" s="12" t="str">
        <f t="shared" si="777"/>
        <v>日</v>
      </c>
      <c r="J9874" s="12"/>
      <c r="K9874" s="12"/>
      <c r="L9874" s="12"/>
      <c r="M9874" s="12"/>
      <c r="N9874" s="12"/>
    </row>
    <row r="9875" spans="1:14" x14ac:dyDescent="0.2">
      <c r="A9875" s="1">
        <v>50052</v>
      </c>
      <c r="B9875" s="4" t="s">
        <v>1009</v>
      </c>
      <c r="C9875" s="5" t="str">
        <f t="shared" si="778"/>
        <v xml:space="preserve"> 11</v>
      </c>
      <c r="D9875" s="12" t="str">
        <f t="shared" si="774"/>
        <v>25</v>
      </c>
      <c r="E9875" s="12">
        <f t="shared" si="775"/>
        <v>0</v>
      </c>
      <c r="F9875" s="12" t="str">
        <f t="shared" si="776"/>
        <v>大安</v>
      </c>
      <c r="G9875" s="12" t="str">
        <f t="shared" si="777"/>
        <v>月</v>
      </c>
      <c r="J9875" s="12"/>
      <c r="K9875" s="12"/>
      <c r="L9875" s="12"/>
      <c r="M9875" s="12"/>
      <c r="N9875" s="12"/>
    </row>
    <row r="9876" spans="1:14" x14ac:dyDescent="0.2">
      <c r="A9876" s="1">
        <v>50053</v>
      </c>
      <c r="B9876" s="4" t="s">
        <v>1010</v>
      </c>
      <c r="C9876" s="5" t="str">
        <f t="shared" si="778"/>
        <v xml:space="preserve"> 11</v>
      </c>
      <c r="D9876" s="12" t="str">
        <f t="shared" si="774"/>
        <v>26</v>
      </c>
      <c r="E9876" s="12">
        <f t="shared" si="775"/>
        <v>1</v>
      </c>
      <c r="F9876" s="12" t="str">
        <f t="shared" si="776"/>
        <v>赤口</v>
      </c>
      <c r="G9876" s="12" t="str">
        <f t="shared" si="777"/>
        <v>火</v>
      </c>
      <c r="J9876" s="12"/>
      <c r="K9876" s="12"/>
      <c r="L9876" s="12"/>
      <c r="M9876" s="12"/>
      <c r="N9876" s="12"/>
    </row>
    <row r="9877" spans="1:14" x14ac:dyDescent="0.2">
      <c r="A9877" s="1">
        <v>50054</v>
      </c>
      <c r="B9877" s="4" t="s">
        <v>1011</v>
      </c>
      <c r="C9877" s="5" t="str">
        <f t="shared" si="778"/>
        <v xml:space="preserve"> 11</v>
      </c>
      <c r="D9877" s="12" t="str">
        <f t="shared" si="774"/>
        <v>27</v>
      </c>
      <c r="E9877" s="12">
        <f t="shared" si="775"/>
        <v>2</v>
      </c>
      <c r="F9877" s="12" t="str">
        <f t="shared" si="776"/>
        <v>先勝</v>
      </c>
      <c r="G9877" s="12" t="str">
        <f t="shared" si="777"/>
        <v>水</v>
      </c>
      <c r="J9877" s="12"/>
      <c r="K9877" s="12"/>
      <c r="L9877" s="12"/>
      <c r="M9877" s="12"/>
      <c r="N9877" s="12"/>
    </row>
    <row r="9878" spans="1:14" x14ac:dyDescent="0.2">
      <c r="A9878" s="1">
        <v>50055</v>
      </c>
      <c r="B9878" s="4" t="s">
        <v>1012</v>
      </c>
      <c r="C9878" s="5" t="str">
        <f t="shared" si="778"/>
        <v xml:space="preserve"> 11</v>
      </c>
      <c r="D9878" s="12" t="str">
        <f t="shared" si="774"/>
        <v>28</v>
      </c>
      <c r="E9878" s="12">
        <f t="shared" si="775"/>
        <v>3</v>
      </c>
      <c r="F9878" s="12" t="str">
        <f t="shared" si="776"/>
        <v>友引</v>
      </c>
      <c r="G9878" s="12" t="str">
        <f t="shared" si="777"/>
        <v>木</v>
      </c>
      <c r="J9878" s="12"/>
      <c r="K9878" s="12"/>
      <c r="L9878" s="12"/>
      <c r="M9878" s="12"/>
      <c r="N9878" s="12"/>
    </row>
    <row r="9879" spans="1:14" x14ac:dyDescent="0.2">
      <c r="A9879" s="1">
        <v>50056</v>
      </c>
      <c r="B9879" s="4" t="s">
        <v>1013</v>
      </c>
      <c r="C9879" s="5" t="str">
        <f t="shared" si="778"/>
        <v xml:space="preserve"> 11</v>
      </c>
      <c r="D9879" s="12" t="str">
        <f t="shared" si="774"/>
        <v>29</v>
      </c>
      <c r="E9879" s="12">
        <f t="shared" si="775"/>
        <v>4</v>
      </c>
      <c r="F9879" s="12" t="str">
        <f t="shared" si="776"/>
        <v>先負</v>
      </c>
      <c r="G9879" s="12" t="str">
        <f t="shared" si="777"/>
        <v>金</v>
      </c>
      <c r="J9879" s="12"/>
      <c r="K9879" s="12"/>
      <c r="L9879" s="12"/>
      <c r="M9879" s="12"/>
      <c r="N9879" s="12"/>
    </row>
    <row r="9880" spans="1:14" x14ac:dyDescent="0.2">
      <c r="A9880" s="1">
        <v>50057</v>
      </c>
      <c r="B9880" s="4" t="s">
        <v>1015</v>
      </c>
      <c r="C9880" s="5" t="str">
        <f t="shared" si="778"/>
        <v xml:space="preserve"> 12</v>
      </c>
      <c r="D9880" s="12" t="str">
        <f t="shared" si="774"/>
        <v>1</v>
      </c>
      <c r="E9880" s="12">
        <f t="shared" si="775"/>
        <v>1</v>
      </c>
      <c r="F9880" s="12" t="str">
        <f t="shared" si="776"/>
        <v>赤口</v>
      </c>
      <c r="G9880" s="12" t="str">
        <f t="shared" si="777"/>
        <v>土</v>
      </c>
      <c r="J9880" s="12"/>
      <c r="K9880" s="12"/>
      <c r="L9880" s="12"/>
      <c r="M9880" s="12"/>
      <c r="N9880" s="12"/>
    </row>
    <row r="9881" spans="1:14" x14ac:dyDescent="0.2">
      <c r="A9881" s="1">
        <v>50058</v>
      </c>
      <c r="B9881" s="4" t="s">
        <v>1016</v>
      </c>
      <c r="C9881" s="5" t="str">
        <f t="shared" si="778"/>
        <v xml:space="preserve"> 12</v>
      </c>
      <c r="D9881" s="12" t="str">
        <f t="shared" si="774"/>
        <v>2</v>
      </c>
      <c r="E9881" s="12">
        <f t="shared" si="775"/>
        <v>2</v>
      </c>
      <c r="F9881" s="12" t="str">
        <f t="shared" si="776"/>
        <v>先勝</v>
      </c>
      <c r="G9881" s="12" t="str">
        <f t="shared" si="777"/>
        <v>日</v>
      </c>
      <c r="J9881" s="12"/>
      <c r="K9881" s="12"/>
      <c r="L9881" s="12"/>
      <c r="M9881" s="12"/>
      <c r="N9881" s="12"/>
    </row>
    <row r="9882" spans="1:14" x14ac:dyDescent="0.2">
      <c r="A9882" s="1">
        <v>50059</v>
      </c>
      <c r="B9882" s="4" t="s">
        <v>1017</v>
      </c>
      <c r="C9882" s="5" t="str">
        <f t="shared" si="778"/>
        <v xml:space="preserve"> 12</v>
      </c>
      <c r="D9882" s="12" t="str">
        <f t="shared" si="774"/>
        <v>3</v>
      </c>
      <c r="E9882" s="12">
        <f t="shared" si="775"/>
        <v>3</v>
      </c>
      <c r="F9882" s="12" t="str">
        <f t="shared" si="776"/>
        <v>友引</v>
      </c>
      <c r="G9882" s="12" t="str">
        <f t="shared" si="777"/>
        <v>月</v>
      </c>
      <c r="J9882" s="12"/>
      <c r="K9882" s="12"/>
      <c r="L9882" s="12"/>
      <c r="M9882" s="12"/>
      <c r="N9882" s="12"/>
    </row>
    <row r="9883" spans="1:14" x14ac:dyDescent="0.2">
      <c r="A9883" s="1">
        <v>50060</v>
      </c>
      <c r="B9883" s="4" t="s">
        <v>1018</v>
      </c>
      <c r="C9883" s="5" t="str">
        <f t="shared" si="778"/>
        <v xml:space="preserve"> 12</v>
      </c>
      <c r="D9883" s="12" t="str">
        <f t="shared" si="774"/>
        <v>4</v>
      </c>
      <c r="E9883" s="12">
        <f t="shared" si="775"/>
        <v>4</v>
      </c>
      <c r="F9883" s="12" t="str">
        <f t="shared" si="776"/>
        <v>先負</v>
      </c>
      <c r="G9883" s="12" t="str">
        <f t="shared" si="777"/>
        <v>火</v>
      </c>
      <c r="J9883" s="12"/>
      <c r="K9883" s="12"/>
      <c r="L9883" s="12"/>
      <c r="M9883" s="12"/>
      <c r="N9883" s="12"/>
    </row>
    <row r="9884" spans="1:14" x14ac:dyDescent="0.2">
      <c r="A9884" s="1">
        <v>50061</v>
      </c>
      <c r="B9884" s="4" t="s">
        <v>1019</v>
      </c>
      <c r="C9884" s="5" t="str">
        <f t="shared" si="778"/>
        <v xml:space="preserve"> 12</v>
      </c>
      <c r="D9884" s="12" t="str">
        <f t="shared" si="774"/>
        <v>5</v>
      </c>
      <c r="E9884" s="12">
        <f t="shared" si="775"/>
        <v>5</v>
      </c>
      <c r="F9884" s="12" t="str">
        <f t="shared" si="776"/>
        <v>仏滅</v>
      </c>
      <c r="G9884" s="12" t="str">
        <f t="shared" si="777"/>
        <v>水</v>
      </c>
      <c r="J9884" s="12"/>
      <c r="K9884" s="12"/>
      <c r="L9884" s="12"/>
      <c r="M9884" s="12"/>
      <c r="N9884" s="12"/>
    </row>
    <row r="9885" spans="1:14" x14ac:dyDescent="0.2">
      <c r="A9885" s="1">
        <v>50062</v>
      </c>
      <c r="B9885" s="4" t="s">
        <v>1020</v>
      </c>
      <c r="C9885" s="5" t="str">
        <f t="shared" si="778"/>
        <v xml:space="preserve"> 12</v>
      </c>
      <c r="D9885" s="12" t="str">
        <f t="shared" si="774"/>
        <v>6</v>
      </c>
      <c r="E9885" s="12">
        <f t="shared" si="775"/>
        <v>0</v>
      </c>
      <c r="F9885" s="12" t="str">
        <f t="shared" si="776"/>
        <v>大安</v>
      </c>
      <c r="G9885" s="12" t="str">
        <f t="shared" si="777"/>
        <v>木</v>
      </c>
      <c r="J9885" s="12"/>
      <c r="K9885" s="12"/>
      <c r="L9885" s="12"/>
      <c r="M9885" s="12"/>
      <c r="N9885" s="12"/>
    </row>
    <row r="9886" spans="1:14" x14ac:dyDescent="0.2">
      <c r="A9886" s="1">
        <v>50063</v>
      </c>
      <c r="B9886" s="4" t="s">
        <v>1021</v>
      </c>
      <c r="C9886" s="5" t="str">
        <f t="shared" si="778"/>
        <v xml:space="preserve"> 12</v>
      </c>
      <c r="D9886" s="12" t="str">
        <f t="shared" si="774"/>
        <v>7</v>
      </c>
      <c r="E9886" s="12">
        <f t="shared" si="775"/>
        <v>1</v>
      </c>
      <c r="F9886" s="12" t="str">
        <f t="shared" si="776"/>
        <v>赤口</v>
      </c>
      <c r="G9886" s="12" t="str">
        <f t="shared" si="777"/>
        <v>金</v>
      </c>
      <c r="J9886" s="12"/>
      <c r="K9886" s="12"/>
      <c r="L9886" s="12"/>
      <c r="M9886" s="12"/>
      <c r="N9886" s="12"/>
    </row>
    <row r="9887" spans="1:14" x14ac:dyDescent="0.2">
      <c r="A9887" s="1">
        <v>50064</v>
      </c>
      <c r="B9887" s="4" t="s">
        <v>1022</v>
      </c>
      <c r="C9887" s="5" t="str">
        <f t="shared" si="778"/>
        <v xml:space="preserve"> 12</v>
      </c>
      <c r="D9887" s="12" t="str">
        <f t="shared" si="774"/>
        <v>8</v>
      </c>
      <c r="E9887" s="12">
        <f t="shared" si="775"/>
        <v>2</v>
      </c>
      <c r="F9887" s="12" t="str">
        <f t="shared" si="776"/>
        <v>先勝</v>
      </c>
      <c r="G9887" s="12" t="str">
        <f t="shared" si="777"/>
        <v>土</v>
      </c>
      <c r="J9887" s="12"/>
      <c r="K9887" s="12"/>
      <c r="L9887" s="12"/>
      <c r="M9887" s="12"/>
      <c r="N9887" s="12"/>
    </row>
    <row r="9888" spans="1:14" x14ac:dyDescent="0.2">
      <c r="A9888" s="1">
        <v>50065</v>
      </c>
      <c r="B9888" s="4" t="s">
        <v>1023</v>
      </c>
      <c r="C9888" s="5" t="str">
        <f t="shared" si="778"/>
        <v xml:space="preserve"> 12</v>
      </c>
      <c r="D9888" s="12" t="str">
        <f t="shared" si="774"/>
        <v>9</v>
      </c>
      <c r="E9888" s="12">
        <f t="shared" si="775"/>
        <v>3</v>
      </c>
      <c r="F9888" s="12" t="str">
        <f t="shared" si="776"/>
        <v>友引</v>
      </c>
      <c r="G9888" s="12" t="str">
        <f t="shared" si="777"/>
        <v>日</v>
      </c>
      <c r="J9888" s="12"/>
      <c r="K9888" s="12"/>
      <c r="L9888" s="12"/>
      <c r="M9888" s="12"/>
      <c r="N9888" s="12"/>
    </row>
    <row r="9889" spans="1:14" x14ac:dyDescent="0.2">
      <c r="A9889" s="1">
        <v>50066</v>
      </c>
      <c r="B9889" s="4" t="s">
        <v>1024</v>
      </c>
      <c r="C9889" s="5" t="str">
        <f t="shared" si="778"/>
        <v xml:space="preserve"> 12</v>
      </c>
      <c r="D9889" s="12" t="str">
        <f t="shared" si="774"/>
        <v>10</v>
      </c>
      <c r="E9889" s="12">
        <f t="shared" si="775"/>
        <v>4</v>
      </c>
      <c r="F9889" s="12" t="str">
        <f t="shared" si="776"/>
        <v>先負</v>
      </c>
      <c r="G9889" s="12" t="str">
        <f t="shared" si="777"/>
        <v>月</v>
      </c>
      <c r="J9889" s="12"/>
      <c r="K9889" s="12"/>
      <c r="L9889" s="12"/>
      <c r="M9889" s="12"/>
      <c r="N9889" s="12"/>
    </row>
    <row r="9890" spans="1:14" x14ac:dyDescent="0.2">
      <c r="A9890" s="1">
        <v>50067</v>
      </c>
      <c r="B9890" s="4" t="s">
        <v>1025</v>
      </c>
      <c r="C9890" s="5" t="str">
        <f t="shared" si="778"/>
        <v xml:space="preserve"> 12</v>
      </c>
      <c r="D9890" s="12" t="str">
        <f t="shared" si="774"/>
        <v>11</v>
      </c>
      <c r="E9890" s="12">
        <f t="shared" si="775"/>
        <v>5</v>
      </c>
      <c r="F9890" s="12" t="str">
        <f t="shared" si="776"/>
        <v>仏滅</v>
      </c>
      <c r="G9890" s="12" t="str">
        <f t="shared" si="777"/>
        <v>火</v>
      </c>
      <c r="J9890" s="12"/>
      <c r="K9890" s="12"/>
      <c r="L9890" s="12"/>
      <c r="M9890" s="12"/>
      <c r="N9890" s="12"/>
    </row>
    <row r="9891" spans="1:14" x14ac:dyDescent="0.2">
      <c r="A9891" s="1">
        <v>50068</v>
      </c>
      <c r="B9891" s="4" t="s">
        <v>1026</v>
      </c>
      <c r="C9891" s="5" t="str">
        <f t="shared" si="778"/>
        <v xml:space="preserve"> 12</v>
      </c>
      <c r="D9891" s="12" t="str">
        <f t="shared" si="774"/>
        <v>12</v>
      </c>
      <c r="E9891" s="12">
        <f t="shared" si="775"/>
        <v>0</v>
      </c>
      <c r="F9891" s="12" t="str">
        <f t="shared" si="776"/>
        <v>大安</v>
      </c>
      <c r="G9891" s="12" t="str">
        <f t="shared" si="777"/>
        <v>水</v>
      </c>
      <c r="J9891" s="12"/>
      <c r="K9891" s="12"/>
      <c r="L9891" s="12"/>
      <c r="M9891" s="12"/>
      <c r="N9891" s="12"/>
    </row>
    <row r="9892" spans="1:14" x14ac:dyDescent="0.2">
      <c r="A9892" s="1">
        <v>50069</v>
      </c>
      <c r="B9892" s="4" t="s">
        <v>1027</v>
      </c>
      <c r="C9892" s="5" t="str">
        <f t="shared" si="778"/>
        <v xml:space="preserve"> 12</v>
      </c>
      <c r="D9892" s="12" t="str">
        <f t="shared" si="774"/>
        <v>13</v>
      </c>
      <c r="E9892" s="12">
        <f t="shared" si="775"/>
        <v>1</v>
      </c>
      <c r="F9892" s="12" t="str">
        <f t="shared" si="776"/>
        <v>赤口</v>
      </c>
      <c r="G9892" s="12" t="str">
        <f t="shared" si="777"/>
        <v>木</v>
      </c>
      <c r="J9892" s="12"/>
      <c r="K9892" s="12"/>
      <c r="L9892" s="12"/>
      <c r="M9892" s="12"/>
      <c r="N9892" s="12"/>
    </row>
    <row r="9893" spans="1:14" x14ac:dyDescent="0.2">
      <c r="A9893" s="1">
        <v>50070</v>
      </c>
      <c r="B9893" s="4" t="s">
        <v>1028</v>
      </c>
      <c r="C9893" s="5" t="str">
        <f t="shared" si="778"/>
        <v xml:space="preserve"> 12</v>
      </c>
      <c r="D9893" s="12" t="str">
        <f t="shared" si="774"/>
        <v>14</v>
      </c>
      <c r="E9893" s="12">
        <f t="shared" si="775"/>
        <v>2</v>
      </c>
      <c r="F9893" s="12" t="str">
        <f t="shared" si="776"/>
        <v>先勝</v>
      </c>
      <c r="G9893" s="12" t="str">
        <f t="shared" si="777"/>
        <v>金</v>
      </c>
      <c r="J9893" s="12"/>
      <c r="K9893" s="12"/>
      <c r="L9893" s="12"/>
      <c r="M9893" s="12"/>
      <c r="N9893" s="12"/>
    </row>
    <row r="9894" spans="1:14" x14ac:dyDescent="0.2">
      <c r="A9894" s="1">
        <v>50071</v>
      </c>
      <c r="B9894" s="4" t="s">
        <v>1029</v>
      </c>
      <c r="C9894" s="5" t="str">
        <f t="shared" si="778"/>
        <v xml:space="preserve"> 12</v>
      </c>
      <c r="D9894" s="12" t="str">
        <f t="shared" si="774"/>
        <v>15</v>
      </c>
      <c r="E9894" s="12">
        <f t="shared" si="775"/>
        <v>3</v>
      </c>
      <c r="F9894" s="12" t="str">
        <f t="shared" si="776"/>
        <v>友引</v>
      </c>
      <c r="G9894" s="12" t="str">
        <f t="shared" si="777"/>
        <v>土</v>
      </c>
      <c r="J9894" s="12"/>
      <c r="K9894" s="12"/>
      <c r="L9894" s="12"/>
      <c r="M9894" s="12"/>
      <c r="N9894" s="12"/>
    </row>
    <row r="9895" spans="1:14" x14ac:dyDescent="0.2">
      <c r="A9895" s="1">
        <v>50072</v>
      </c>
      <c r="B9895" s="4" t="s">
        <v>1030</v>
      </c>
      <c r="C9895" s="5" t="str">
        <f t="shared" si="778"/>
        <v xml:space="preserve"> 12</v>
      </c>
      <c r="D9895" s="12" t="str">
        <f t="shared" si="774"/>
        <v>16</v>
      </c>
      <c r="E9895" s="12">
        <f t="shared" si="775"/>
        <v>4</v>
      </c>
      <c r="F9895" s="12" t="str">
        <f t="shared" si="776"/>
        <v>先負</v>
      </c>
      <c r="G9895" s="12" t="str">
        <f t="shared" si="777"/>
        <v>日</v>
      </c>
      <c r="J9895" s="12"/>
      <c r="K9895" s="12"/>
      <c r="L9895" s="12"/>
      <c r="M9895" s="12"/>
      <c r="N9895" s="12"/>
    </row>
    <row r="9896" spans="1:14" x14ac:dyDescent="0.2">
      <c r="A9896" s="1">
        <v>50073</v>
      </c>
      <c r="B9896" s="4" t="s">
        <v>1031</v>
      </c>
      <c r="C9896" s="5" t="str">
        <f t="shared" si="778"/>
        <v xml:space="preserve"> 12</v>
      </c>
      <c r="D9896" s="12" t="str">
        <f t="shared" si="774"/>
        <v>17</v>
      </c>
      <c r="E9896" s="12">
        <f t="shared" si="775"/>
        <v>5</v>
      </c>
      <c r="F9896" s="12" t="str">
        <f t="shared" si="776"/>
        <v>仏滅</v>
      </c>
      <c r="G9896" s="12" t="str">
        <f t="shared" si="777"/>
        <v>月</v>
      </c>
      <c r="J9896" s="12"/>
      <c r="K9896" s="12"/>
      <c r="L9896" s="12"/>
      <c r="M9896" s="12"/>
      <c r="N9896" s="12"/>
    </row>
    <row r="9897" spans="1:14" x14ac:dyDescent="0.2">
      <c r="A9897" s="1">
        <v>50074</v>
      </c>
      <c r="B9897" s="4" t="s">
        <v>1032</v>
      </c>
      <c r="C9897" s="5" t="str">
        <f t="shared" si="778"/>
        <v xml:space="preserve"> 12</v>
      </c>
      <c r="D9897" s="12" t="str">
        <f t="shared" si="774"/>
        <v>18</v>
      </c>
      <c r="E9897" s="12">
        <f t="shared" si="775"/>
        <v>0</v>
      </c>
      <c r="F9897" s="12" t="str">
        <f t="shared" si="776"/>
        <v>大安</v>
      </c>
      <c r="G9897" s="12" t="str">
        <f t="shared" si="777"/>
        <v>火</v>
      </c>
      <c r="J9897" s="12"/>
      <c r="K9897" s="12"/>
      <c r="L9897" s="12"/>
      <c r="M9897" s="12"/>
      <c r="N9897" s="12"/>
    </row>
    <row r="9898" spans="1:14" x14ac:dyDescent="0.2">
      <c r="A9898" s="1">
        <v>50075</v>
      </c>
      <c r="B9898" s="4" t="s">
        <v>1033</v>
      </c>
      <c r="C9898" s="5" t="str">
        <f t="shared" si="778"/>
        <v xml:space="preserve"> 12</v>
      </c>
      <c r="D9898" s="12" t="str">
        <f t="shared" si="774"/>
        <v>19</v>
      </c>
      <c r="E9898" s="12">
        <f t="shared" si="775"/>
        <v>1</v>
      </c>
      <c r="F9898" s="12" t="str">
        <f t="shared" si="776"/>
        <v>赤口</v>
      </c>
      <c r="G9898" s="12" t="str">
        <f t="shared" si="777"/>
        <v>水</v>
      </c>
      <c r="J9898" s="12"/>
      <c r="K9898" s="12"/>
      <c r="L9898" s="12"/>
      <c r="M9898" s="12"/>
      <c r="N9898" s="12"/>
    </row>
    <row r="9899" spans="1:14" x14ac:dyDescent="0.2">
      <c r="A9899" s="1">
        <v>50076</v>
      </c>
      <c r="B9899" s="4" t="s">
        <v>1034</v>
      </c>
      <c r="C9899" s="5" t="str">
        <f t="shared" si="778"/>
        <v xml:space="preserve"> 12</v>
      </c>
      <c r="D9899" s="12" t="str">
        <f t="shared" si="774"/>
        <v>20</v>
      </c>
      <c r="E9899" s="12">
        <f t="shared" si="775"/>
        <v>2</v>
      </c>
      <c r="F9899" s="12" t="str">
        <f t="shared" si="776"/>
        <v>先勝</v>
      </c>
      <c r="G9899" s="12" t="str">
        <f t="shared" si="777"/>
        <v>木</v>
      </c>
      <c r="J9899" s="12"/>
      <c r="K9899" s="12"/>
      <c r="L9899" s="12"/>
      <c r="M9899" s="12"/>
      <c r="N9899" s="12"/>
    </row>
    <row r="9900" spans="1:14" x14ac:dyDescent="0.2">
      <c r="A9900" s="1">
        <v>50077</v>
      </c>
      <c r="B9900" s="4" t="s">
        <v>1035</v>
      </c>
      <c r="C9900" s="5" t="str">
        <f t="shared" si="778"/>
        <v xml:space="preserve"> 12</v>
      </c>
      <c r="D9900" s="12" t="str">
        <f t="shared" si="774"/>
        <v>21</v>
      </c>
      <c r="E9900" s="12">
        <f t="shared" si="775"/>
        <v>3</v>
      </c>
      <c r="F9900" s="12" t="str">
        <f t="shared" si="776"/>
        <v>友引</v>
      </c>
      <c r="G9900" s="12" t="str">
        <f t="shared" si="777"/>
        <v>金</v>
      </c>
      <c r="J9900" s="12"/>
      <c r="K9900" s="12"/>
      <c r="L9900" s="12"/>
      <c r="M9900" s="12"/>
      <c r="N9900" s="12"/>
    </row>
    <row r="9901" spans="1:14" x14ac:dyDescent="0.2">
      <c r="A9901" s="1">
        <v>50078</v>
      </c>
      <c r="B9901" s="4" t="s">
        <v>1036</v>
      </c>
      <c r="C9901" s="5" t="str">
        <f t="shared" si="778"/>
        <v xml:space="preserve"> 12</v>
      </c>
      <c r="D9901" s="12" t="str">
        <f t="shared" si="774"/>
        <v>22</v>
      </c>
      <c r="E9901" s="12">
        <f t="shared" si="775"/>
        <v>4</v>
      </c>
      <c r="F9901" s="12" t="str">
        <f t="shared" si="776"/>
        <v>先負</v>
      </c>
      <c r="G9901" s="12" t="str">
        <f t="shared" si="777"/>
        <v>土</v>
      </c>
      <c r="J9901" s="12"/>
      <c r="K9901" s="12"/>
      <c r="L9901" s="12"/>
      <c r="M9901" s="12"/>
      <c r="N9901" s="12"/>
    </row>
    <row r="9902" spans="1:14" x14ac:dyDescent="0.2">
      <c r="A9902" s="1">
        <v>50079</v>
      </c>
      <c r="B9902" s="4" t="s">
        <v>1037</v>
      </c>
      <c r="C9902" s="5" t="str">
        <f t="shared" si="778"/>
        <v xml:space="preserve"> 12</v>
      </c>
      <c r="D9902" s="12" t="str">
        <f t="shared" ref="D9902:D9965" si="779">RIGHT(B9902,LEN(B9902)-FIND("/",B9902))</f>
        <v>23</v>
      </c>
      <c r="E9902" s="12">
        <f t="shared" si="775"/>
        <v>5</v>
      </c>
      <c r="F9902" s="12" t="str">
        <f t="shared" si="776"/>
        <v>仏滅</v>
      </c>
      <c r="G9902" s="12" t="str">
        <f t="shared" si="777"/>
        <v>日</v>
      </c>
      <c r="J9902" s="12"/>
      <c r="K9902" s="12"/>
      <c r="L9902" s="12"/>
      <c r="M9902" s="12"/>
      <c r="N9902" s="12"/>
    </row>
    <row r="9903" spans="1:14" x14ac:dyDescent="0.2">
      <c r="A9903" s="1">
        <v>50080</v>
      </c>
      <c r="B9903" s="4" t="s">
        <v>1038</v>
      </c>
      <c r="C9903" s="5" t="str">
        <f t="shared" si="778"/>
        <v xml:space="preserve"> 12</v>
      </c>
      <c r="D9903" s="12" t="str">
        <f t="shared" si="779"/>
        <v>24</v>
      </c>
      <c r="E9903" s="12">
        <f t="shared" si="775"/>
        <v>0</v>
      </c>
      <c r="F9903" s="12" t="str">
        <f t="shared" si="776"/>
        <v>大安</v>
      </c>
      <c r="G9903" s="12" t="str">
        <f t="shared" si="777"/>
        <v>月</v>
      </c>
      <c r="J9903" s="12"/>
      <c r="K9903" s="12"/>
      <c r="L9903" s="12"/>
      <c r="M9903" s="12"/>
      <c r="N9903" s="12"/>
    </row>
    <row r="9904" spans="1:14" x14ac:dyDescent="0.2">
      <c r="A9904" s="1">
        <v>50081</v>
      </c>
      <c r="B9904" s="4" t="s">
        <v>1039</v>
      </c>
      <c r="C9904" s="5" t="str">
        <f t="shared" si="778"/>
        <v xml:space="preserve"> 12</v>
      </c>
      <c r="D9904" s="12" t="str">
        <f t="shared" si="779"/>
        <v>25</v>
      </c>
      <c r="E9904" s="12">
        <f t="shared" si="775"/>
        <v>1</v>
      </c>
      <c r="F9904" s="12" t="str">
        <f t="shared" si="776"/>
        <v>赤口</v>
      </c>
      <c r="G9904" s="12" t="str">
        <f t="shared" si="777"/>
        <v>火</v>
      </c>
      <c r="J9904" s="12"/>
      <c r="K9904" s="12"/>
      <c r="L9904" s="12"/>
      <c r="M9904" s="12"/>
      <c r="N9904" s="12"/>
    </row>
    <row r="9905" spans="1:14" x14ac:dyDescent="0.2">
      <c r="A9905" s="1">
        <v>50082</v>
      </c>
      <c r="B9905" s="4" t="s">
        <v>1040</v>
      </c>
      <c r="C9905" s="5" t="str">
        <f t="shared" si="778"/>
        <v xml:space="preserve"> 12</v>
      </c>
      <c r="D9905" s="12" t="str">
        <f t="shared" si="779"/>
        <v>26</v>
      </c>
      <c r="E9905" s="12">
        <f t="shared" si="775"/>
        <v>2</v>
      </c>
      <c r="F9905" s="12" t="str">
        <f t="shared" si="776"/>
        <v>先勝</v>
      </c>
      <c r="G9905" s="12" t="str">
        <f t="shared" si="777"/>
        <v>水</v>
      </c>
      <c r="J9905" s="12"/>
      <c r="K9905" s="12"/>
      <c r="L9905" s="12"/>
      <c r="M9905" s="12"/>
      <c r="N9905" s="12"/>
    </row>
    <row r="9906" spans="1:14" x14ac:dyDescent="0.2">
      <c r="A9906" s="1">
        <v>50083</v>
      </c>
      <c r="B9906" s="4" t="s">
        <v>1041</v>
      </c>
      <c r="C9906" s="5" t="str">
        <f t="shared" si="778"/>
        <v xml:space="preserve"> 12</v>
      </c>
      <c r="D9906" s="12" t="str">
        <f t="shared" si="779"/>
        <v>27</v>
      </c>
      <c r="E9906" s="12">
        <f t="shared" si="775"/>
        <v>3</v>
      </c>
      <c r="F9906" s="12" t="str">
        <f t="shared" si="776"/>
        <v>友引</v>
      </c>
      <c r="G9906" s="12" t="str">
        <f t="shared" si="777"/>
        <v>木</v>
      </c>
      <c r="J9906" s="12"/>
      <c r="K9906" s="12"/>
      <c r="L9906" s="12"/>
      <c r="M9906" s="12"/>
      <c r="N9906" s="12"/>
    </row>
    <row r="9907" spans="1:14" x14ac:dyDescent="0.2">
      <c r="A9907" s="1">
        <v>50084</v>
      </c>
      <c r="B9907" s="4" t="s">
        <v>1042</v>
      </c>
      <c r="C9907" s="5" t="str">
        <f t="shared" si="778"/>
        <v xml:space="preserve"> 12</v>
      </c>
      <c r="D9907" s="12" t="str">
        <f t="shared" si="779"/>
        <v>28</v>
      </c>
      <c r="E9907" s="12">
        <f t="shared" si="775"/>
        <v>4</v>
      </c>
      <c r="F9907" s="12" t="str">
        <f t="shared" si="776"/>
        <v>先負</v>
      </c>
      <c r="G9907" s="12" t="str">
        <f t="shared" si="777"/>
        <v>金</v>
      </c>
      <c r="J9907" s="12"/>
      <c r="K9907" s="12"/>
      <c r="L9907" s="12"/>
      <c r="M9907" s="12"/>
      <c r="N9907" s="12"/>
    </row>
    <row r="9908" spans="1:14" x14ac:dyDescent="0.2">
      <c r="A9908" s="1">
        <v>50085</v>
      </c>
      <c r="B9908" s="4" t="s">
        <v>1043</v>
      </c>
      <c r="C9908" s="5" t="str">
        <f t="shared" si="778"/>
        <v xml:space="preserve"> 12</v>
      </c>
      <c r="D9908" s="12" t="str">
        <f t="shared" si="779"/>
        <v>29</v>
      </c>
      <c r="E9908" s="12">
        <f t="shared" ref="E9908:E9971" si="780">MOD(C9908+D9908,6)</f>
        <v>5</v>
      </c>
      <c r="F9908" s="12" t="str">
        <f t="shared" ref="F9908:F9971" si="781">VLOOKUP(E9908,$H$2:$I$7,2)</f>
        <v>仏滅</v>
      </c>
      <c r="G9908" s="12" t="str">
        <f t="shared" ref="G9908:G9971" si="782">TEXT(A9908,"aaa")</f>
        <v>土</v>
      </c>
      <c r="J9908" s="12"/>
      <c r="K9908" s="12"/>
      <c r="L9908" s="12"/>
      <c r="M9908" s="12"/>
      <c r="N9908" s="12"/>
    </row>
    <row r="9909" spans="1:14" x14ac:dyDescent="0.2">
      <c r="A9909" s="1">
        <v>50086</v>
      </c>
      <c r="B9909" s="4" t="s">
        <v>1046</v>
      </c>
      <c r="C9909" s="5" t="str">
        <f t="shared" si="778"/>
        <v xml:space="preserve"> 12</v>
      </c>
      <c r="D9909" s="12" t="str">
        <f t="shared" si="779"/>
        <v>30</v>
      </c>
      <c r="E9909" s="12">
        <f t="shared" si="780"/>
        <v>0</v>
      </c>
      <c r="F9909" s="12" t="str">
        <f t="shared" si="781"/>
        <v>大安</v>
      </c>
      <c r="G9909" s="12" t="str">
        <f t="shared" si="782"/>
        <v>日</v>
      </c>
      <c r="J9909" s="12"/>
      <c r="K9909" s="12"/>
      <c r="L9909" s="12"/>
      <c r="M9909" s="12"/>
      <c r="N9909" s="12"/>
    </row>
    <row r="9910" spans="1:14" x14ac:dyDescent="0.2">
      <c r="A9910" s="1">
        <v>50087</v>
      </c>
      <c r="B9910" s="4" t="s">
        <v>1044</v>
      </c>
      <c r="C9910" s="5" t="str">
        <f t="shared" si="778"/>
        <v xml:space="preserve"> 1</v>
      </c>
      <c r="D9910" s="12" t="str">
        <f t="shared" si="779"/>
        <v>1</v>
      </c>
      <c r="E9910" s="12">
        <f t="shared" si="780"/>
        <v>2</v>
      </c>
      <c r="F9910" s="12" t="str">
        <f t="shared" si="781"/>
        <v>先勝</v>
      </c>
      <c r="G9910" s="12" t="str">
        <f t="shared" si="782"/>
        <v>月</v>
      </c>
      <c r="J9910" s="12"/>
      <c r="K9910" s="12"/>
      <c r="L9910" s="12"/>
      <c r="M9910" s="12"/>
      <c r="N9910" s="12"/>
    </row>
    <row r="9911" spans="1:14" x14ac:dyDescent="0.2">
      <c r="A9911" s="1">
        <v>50088</v>
      </c>
      <c r="B9911" s="4" t="s">
        <v>661</v>
      </c>
      <c r="C9911" s="5" t="str">
        <f t="shared" si="778"/>
        <v xml:space="preserve"> 1</v>
      </c>
      <c r="D9911" s="12" t="str">
        <f t="shared" si="779"/>
        <v>2</v>
      </c>
      <c r="E9911" s="12">
        <f t="shared" si="780"/>
        <v>3</v>
      </c>
      <c r="F9911" s="12" t="str">
        <f t="shared" si="781"/>
        <v>友引</v>
      </c>
      <c r="G9911" s="12" t="str">
        <f t="shared" si="782"/>
        <v>火</v>
      </c>
      <c r="J9911" s="12"/>
      <c r="K9911" s="12"/>
      <c r="L9911" s="12"/>
      <c r="M9911" s="12"/>
      <c r="N9911" s="12"/>
    </row>
    <row r="9912" spans="1:14" x14ac:dyDescent="0.2">
      <c r="A9912" s="1">
        <v>50089</v>
      </c>
      <c r="B9912" s="4" t="s">
        <v>662</v>
      </c>
      <c r="C9912" s="5" t="str">
        <f t="shared" si="778"/>
        <v xml:space="preserve"> 1</v>
      </c>
      <c r="D9912" s="12" t="str">
        <f t="shared" si="779"/>
        <v>3</v>
      </c>
      <c r="E9912" s="12">
        <f t="shared" si="780"/>
        <v>4</v>
      </c>
      <c r="F9912" s="12" t="str">
        <f t="shared" si="781"/>
        <v>先負</v>
      </c>
      <c r="G9912" s="12" t="str">
        <f t="shared" si="782"/>
        <v>水</v>
      </c>
      <c r="J9912" s="12"/>
      <c r="K9912" s="12"/>
      <c r="L9912" s="12"/>
      <c r="M9912" s="12"/>
      <c r="N9912" s="12"/>
    </row>
    <row r="9913" spans="1:14" x14ac:dyDescent="0.2">
      <c r="A9913" s="1">
        <v>50090</v>
      </c>
      <c r="B9913" s="4" t="s">
        <v>663</v>
      </c>
      <c r="C9913" s="5" t="str">
        <f t="shared" si="778"/>
        <v xml:space="preserve"> 1</v>
      </c>
      <c r="D9913" s="12" t="str">
        <f t="shared" si="779"/>
        <v>4</v>
      </c>
      <c r="E9913" s="12">
        <f t="shared" si="780"/>
        <v>5</v>
      </c>
      <c r="F9913" s="12" t="str">
        <f t="shared" si="781"/>
        <v>仏滅</v>
      </c>
      <c r="G9913" s="12" t="str">
        <f t="shared" si="782"/>
        <v>木</v>
      </c>
      <c r="J9913" s="12"/>
      <c r="K9913" s="12"/>
      <c r="L9913" s="12"/>
      <c r="M9913" s="12"/>
      <c r="N9913" s="12"/>
    </row>
    <row r="9914" spans="1:14" x14ac:dyDescent="0.2">
      <c r="A9914" s="1">
        <v>50091</v>
      </c>
      <c r="B9914" s="4" t="s">
        <v>664</v>
      </c>
      <c r="C9914" s="5" t="str">
        <f t="shared" si="778"/>
        <v xml:space="preserve"> 1</v>
      </c>
      <c r="D9914" s="12" t="str">
        <f t="shared" si="779"/>
        <v>5</v>
      </c>
      <c r="E9914" s="12">
        <f t="shared" si="780"/>
        <v>0</v>
      </c>
      <c r="F9914" s="12" t="str">
        <f t="shared" si="781"/>
        <v>大安</v>
      </c>
      <c r="G9914" s="12" t="str">
        <f t="shared" si="782"/>
        <v>金</v>
      </c>
      <c r="J9914" s="12"/>
      <c r="K9914" s="12"/>
      <c r="L9914" s="12"/>
      <c r="M9914" s="12"/>
      <c r="N9914" s="12"/>
    </row>
    <row r="9915" spans="1:14" x14ac:dyDescent="0.2">
      <c r="A9915" s="1">
        <v>50092</v>
      </c>
      <c r="B9915" s="4" t="s">
        <v>665</v>
      </c>
      <c r="C9915" s="5" t="str">
        <f t="shared" si="778"/>
        <v xml:space="preserve"> 1</v>
      </c>
      <c r="D9915" s="12" t="str">
        <f t="shared" si="779"/>
        <v>6</v>
      </c>
      <c r="E9915" s="12">
        <f t="shared" si="780"/>
        <v>1</v>
      </c>
      <c r="F9915" s="12" t="str">
        <f t="shared" si="781"/>
        <v>赤口</v>
      </c>
      <c r="G9915" s="12" t="str">
        <f t="shared" si="782"/>
        <v>土</v>
      </c>
      <c r="J9915" s="12"/>
      <c r="K9915" s="12"/>
      <c r="L9915" s="12"/>
      <c r="M9915" s="12"/>
      <c r="N9915" s="12"/>
    </row>
    <row r="9916" spans="1:14" x14ac:dyDescent="0.2">
      <c r="A9916" s="1">
        <v>50093</v>
      </c>
      <c r="B9916" s="4" t="s">
        <v>666</v>
      </c>
      <c r="C9916" s="5" t="str">
        <f t="shared" si="778"/>
        <v xml:space="preserve"> 1</v>
      </c>
      <c r="D9916" s="12" t="str">
        <f t="shared" si="779"/>
        <v>7</v>
      </c>
      <c r="E9916" s="12">
        <f t="shared" si="780"/>
        <v>2</v>
      </c>
      <c r="F9916" s="12" t="str">
        <f t="shared" si="781"/>
        <v>先勝</v>
      </c>
      <c r="G9916" s="12" t="str">
        <f t="shared" si="782"/>
        <v>日</v>
      </c>
      <c r="J9916" s="12"/>
      <c r="K9916" s="12"/>
      <c r="L9916" s="12"/>
      <c r="M9916" s="12"/>
      <c r="N9916" s="12"/>
    </row>
    <row r="9917" spans="1:14" x14ac:dyDescent="0.2">
      <c r="A9917" s="1">
        <v>50094</v>
      </c>
      <c r="B9917" s="4" t="s">
        <v>667</v>
      </c>
      <c r="C9917" s="5" t="str">
        <f t="shared" si="778"/>
        <v xml:space="preserve"> 1</v>
      </c>
      <c r="D9917" s="12" t="str">
        <f t="shared" si="779"/>
        <v>8</v>
      </c>
      <c r="E9917" s="12">
        <f t="shared" si="780"/>
        <v>3</v>
      </c>
      <c r="F9917" s="12" t="str">
        <f t="shared" si="781"/>
        <v>友引</v>
      </c>
      <c r="G9917" s="12" t="str">
        <f t="shared" si="782"/>
        <v>月</v>
      </c>
      <c r="J9917" s="12"/>
      <c r="K9917" s="12"/>
      <c r="L9917" s="12"/>
      <c r="M9917" s="12"/>
      <c r="N9917" s="12"/>
    </row>
    <row r="9918" spans="1:14" x14ac:dyDescent="0.2">
      <c r="A9918" s="1">
        <v>50095</v>
      </c>
      <c r="B9918" s="4" t="s">
        <v>668</v>
      </c>
      <c r="C9918" s="5" t="str">
        <f t="shared" si="778"/>
        <v xml:space="preserve"> 1</v>
      </c>
      <c r="D9918" s="12" t="str">
        <f t="shared" si="779"/>
        <v>9</v>
      </c>
      <c r="E9918" s="12">
        <f t="shared" si="780"/>
        <v>4</v>
      </c>
      <c r="F9918" s="12" t="str">
        <f t="shared" si="781"/>
        <v>先負</v>
      </c>
      <c r="G9918" s="12" t="str">
        <f t="shared" si="782"/>
        <v>火</v>
      </c>
      <c r="J9918" s="12"/>
      <c r="K9918" s="12"/>
      <c r="L9918" s="12"/>
      <c r="M9918" s="12"/>
      <c r="N9918" s="12"/>
    </row>
    <row r="9919" spans="1:14" x14ac:dyDescent="0.2">
      <c r="A9919" s="1">
        <v>50096</v>
      </c>
      <c r="B9919" s="4" t="s">
        <v>669</v>
      </c>
      <c r="C9919" s="5" t="str">
        <f t="shared" si="778"/>
        <v xml:space="preserve"> 1</v>
      </c>
      <c r="D9919" s="12" t="str">
        <f t="shared" si="779"/>
        <v>10</v>
      </c>
      <c r="E9919" s="12">
        <f t="shared" si="780"/>
        <v>5</v>
      </c>
      <c r="F9919" s="12" t="str">
        <f t="shared" si="781"/>
        <v>仏滅</v>
      </c>
      <c r="G9919" s="12" t="str">
        <f t="shared" si="782"/>
        <v>水</v>
      </c>
      <c r="J9919" s="12"/>
      <c r="K9919" s="12"/>
      <c r="L9919" s="12"/>
      <c r="M9919" s="12"/>
      <c r="N9919" s="12"/>
    </row>
    <row r="9920" spans="1:14" x14ac:dyDescent="0.2">
      <c r="A9920" s="1">
        <v>50097</v>
      </c>
      <c r="B9920" s="4" t="s">
        <v>670</v>
      </c>
      <c r="C9920" s="5" t="str">
        <f t="shared" si="778"/>
        <v xml:space="preserve"> 1</v>
      </c>
      <c r="D9920" s="12" t="str">
        <f t="shared" si="779"/>
        <v>11</v>
      </c>
      <c r="E9920" s="12">
        <f t="shared" si="780"/>
        <v>0</v>
      </c>
      <c r="F9920" s="12" t="str">
        <f t="shared" si="781"/>
        <v>大安</v>
      </c>
      <c r="G9920" s="12" t="str">
        <f t="shared" si="782"/>
        <v>木</v>
      </c>
      <c r="J9920" s="12"/>
      <c r="K9920" s="12"/>
      <c r="L9920" s="12"/>
      <c r="M9920" s="12"/>
      <c r="N9920" s="12"/>
    </row>
    <row r="9921" spans="1:14" x14ac:dyDescent="0.2">
      <c r="A9921" s="1">
        <v>50098</v>
      </c>
      <c r="B9921" s="4" t="s">
        <v>671</v>
      </c>
      <c r="C9921" s="5" t="str">
        <f t="shared" si="778"/>
        <v xml:space="preserve"> 1</v>
      </c>
      <c r="D9921" s="12" t="str">
        <f t="shared" si="779"/>
        <v>12</v>
      </c>
      <c r="E9921" s="12">
        <f t="shared" si="780"/>
        <v>1</v>
      </c>
      <c r="F9921" s="12" t="str">
        <f t="shared" si="781"/>
        <v>赤口</v>
      </c>
      <c r="G9921" s="12" t="str">
        <f t="shared" si="782"/>
        <v>金</v>
      </c>
      <c r="J9921" s="12"/>
      <c r="K9921" s="12"/>
      <c r="L9921" s="12"/>
      <c r="M9921" s="12"/>
      <c r="N9921" s="12"/>
    </row>
    <row r="9922" spans="1:14" x14ac:dyDescent="0.2">
      <c r="A9922" s="1">
        <v>50099</v>
      </c>
      <c r="B9922" s="4" t="s">
        <v>672</v>
      </c>
      <c r="C9922" s="5" t="str">
        <f t="shared" si="778"/>
        <v xml:space="preserve"> 1</v>
      </c>
      <c r="D9922" s="12" t="str">
        <f t="shared" si="779"/>
        <v>13</v>
      </c>
      <c r="E9922" s="12">
        <f t="shared" si="780"/>
        <v>2</v>
      </c>
      <c r="F9922" s="12" t="str">
        <f t="shared" si="781"/>
        <v>先勝</v>
      </c>
      <c r="G9922" s="12" t="str">
        <f t="shared" si="782"/>
        <v>土</v>
      </c>
      <c r="J9922" s="12"/>
      <c r="K9922" s="12"/>
      <c r="L9922" s="12"/>
      <c r="M9922" s="12"/>
      <c r="N9922" s="12"/>
    </row>
    <row r="9923" spans="1:14" x14ac:dyDescent="0.2">
      <c r="A9923" s="1">
        <v>50100</v>
      </c>
      <c r="B9923" s="4" t="s">
        <v>673</v>
      </c>
      <c r="C9923" s="5" t="str">
        <f t="shared" si="778"/>
        <v xml:space="preserve"> 1</v>
      </c>
      <c r="D9923" s="12" t="str">
        <f t="shared" si="779"/>
        <v>14</v>
      </c>
      <c r="E9923" s="12">
        <f t="shared" si="780"/>
        <v>3</v>
      </c>
      <c r="F9923" s="12" t="str">
        <f t="shared" si="781"/>
        <v>友引</v>
      </c>
      <c r="G9923" s="12" t="str">
        <f t="shared" si="782"/>
        <v>日</v>
      </c>
      <c r="J9923" s="12"/>
      <c r="K9923" s="12"/>
      <c r="L9923" s="12"/>
      <c r="M9923" s="12"/>
      <c r="N9923" s="12"/>
    </row>
    <row r="9924" spans="1:14" x14ac:dyDescent="0.2">
      <c r="A9924" s="1">
        <v>50101</v>
      </c>
      <c r="B9924" s="4" t="s">
        <v>674</v>
      </c>
      <c r="C9924" s="5" t="str">
        <f t="shared" si="778"/>
        <v xml:space="preserve"> 1</v>
      </c>
      <c r="D9924" s="12" t="str">
        <f t="shared" si="779"/>
        <v>15</v>
      </c>
      <c r="E9924" s="12">
        <f t="shared" si="780"/>
        <v>4</v>
      </c>
      <c r="F9924" s="12" t="str">
        <f t="shared" si="781"/>
        <v>先負</v>
      </c>
      <c r="G9924" s="12" t="str">
        <f t="shared" si="782"/>
        <v>月</v>
      </c>
      <c r="J9924" s="12"/>
      <c r="K9924" s="12"/>
      <c r="L9924" s="12"/>
      <c r="M9924" s="12"/>
      <c r="N9924" s="12"/>
    </row>
    <row r="9925" spans="1:14" x14ac:dyDescent="0.2">
      <c r="A9925" s="1">
        <v>50102</v>
      </c>
      <c r="B9925" s="4" t="s">
        <v>675</v>
      </c>
      <c r="C9925" s="5" t="str">
        <f t="shared" si="778"/>
        <v xml:space="preserve"> 1</v>
      </c>
      <c r="D9925" s="12" t="str">
        <f t="shared" si="779"/>
        <v>16</v>
      </c>
      <c r="E9925" s="12">
        <f t="shared" si="780"/>
        <v>5</v>
      </c>
      <c r="F9925" s="12" t="str">
        <f t="shared" si="781"/>
        <v>仏滅</v>
      </c>
      <c r="G9925" s="12" t="str">
        <f t="shared" si="782"/>
        <v>火</v>
      </c>
      <c r="J9925" s="12"/>
      <c r="K9925" s="12"/>
      <c r="L9925" s="12"/>
      <c r="M9925" s="12"/>
      <c r="N9925" s="12"/>
    </row>
    <row r="9926" spans="1:14" x14ac:dyDescent="0.2">
      <c r="A9926" s="1">
        <v>50103</v>
      </c>
      <c r="B9926" s="4" t="s">
        <v>676</v>
      </c>
      <c r="C9926" s="5" t="str">
        <f t="shared" si="778"/>
        <v xml:space="preserve"> 1</v>
      </c>
      <c r="D9926" s="12" t="str">
        <f t="shared" si="779"/>
        <v>17</v>
      </c>
      <c r="E9926" s="12">
        <f t="shared" si="780"/>
        <v>0</v>
      </c>
      <c r="F9926" s="12" t="str">
        <f t="shared" si="781"/>
        <v>大安</v>
      </c>
      <c r="G9926" s="12" t="str">
        <f t="shared" si="782"/>
        <v>水</v>
      </c>
      <c r="J9926" s="12"/>
      <c r="K9926" s="12"/>
      <c r="L9926" s="12"/>
      <c r="M9926" s="12"/>
      <c r="N9926" s="12"/>
    </row>
    <row r="9927" spans="1:14" x14ac:dyDescent="0.2">
      <c r="A9927" s="1">
        <v>50104</v>
      </c>
      <c r="B9927" s="4" t="s">
        <v>677</v>
      </c>
      <c r="C9927" s="5" t="str">
        <f t="shared" si="778"/>
        <v xml:space="preserve"> 1</v>
      </c>
      <c r="D9927" s="12" t="str">
        <f t="shared" si="779"/>
        <v>18</v>
      </c>
      <c r="E9927" s="12">
        <f t="shared" si="780"/>
        <v>1</v>
      </c>
      <c r="F9927" s="12" t="str">
        <f t="shared" si="781"/>
        <v>赤口</v>
      </c>
      <c r="G9927" s="12" t="str">
        <f t="shared" si="782"/>
        <v>木</v>
      </c>
      <c r="J9927" s="12"/>
      <c r="K9927" s="12"/>
      <c r="L9927" s="12"/>
      <c r="M9927" s="12"/>
      <c r="N9927" s="12"/>
    </row>
    <row r="9928" spans="1:14" x14ac:dyDescent="0.2">
      <c r="A9928" s="1">
        <v>50105</v>
      </c>
      <c r="B9928" s="4" t="s">
        <v>678</v>
      </c>
      <c r="C9928" s="5" t="str">
        <f t="shared" si="778"/>
        <v xml:space="preserve"> 1</v>
      </c>
      <c r="D9928" s="12" t="str">
        <f t="shared" si="779"/>
        <v>19</v>
      </c>
      <c r="E9928" s="12">
        <f t="shared" si="780"/>
        <v>2</v>
      </c>
      <c r="F9928" s="12" t="str">
        <f t="shared" si="781"/>
        <v>先勝</v>
      </c>
      <c r="G9928" s="12" t="str">
        <f t="shared" si="782"/>
        <v>金</v>
      </c>
      <c r="J9928" s="12"/>
      <c r="K9928" s="12"/>
      <c r="L9928" s="12"/>
      <c r="M9928" s="12"/>
      <c r="N9928" s="12"/>
    </row>
    <row r="9929" spans="1:14" x14ac:dyDescent="0.2">
      <c r="A9929" s="1">
        <v>50106</v>
      </c>
      <c r="B9929" s="4" t="s">
        <v>679</v>
      </c>
      <c r="C9929" s="5" t="str">
        <f t="shared" si="778"/>
        <v xml:space="preserve"> 1</v>
      </c>
      <c r="D9929" s="12" t="str">
        <f t="shared" si="779"/>
        <v>20</v>
      </c>
      <c r="E9929" s="12">
        <f t="shared" si="780"/>
        <v>3</v>
      </c>
      <c r="F9929" s="12" t="str">
        <f t="shared" si="781"/>
        <v>友引</v>
      </c>
      <c r="G9929" s="12" t="str">
        <f t="shared" si="782"/>
        <v>土</v>
      </c>
      <c r="J9929" s="12"/>
      <c r="K9929" s="12"/>
      <c r="L9929" s="12"/>
      <c r="M9929" s="12"/>
      <c r="N9929" s="12"/>
    </row>
    <row r="9930" spans="1:14" x14ac:dyDescent="0.2">
      <c r="A9930" s="1">
        <v>50107</v>
      </c>
      <c r="B9930" s="4" t="s">
        <v>680</v>
      </c>
      <c r="C9930" s="5" t="str">
        <f t="shared" si="778"/>
        <v xml:space="preserve"> 1</v>
      </c>
      <c r="D9930" s="12" t="str">
        <f t="shared" si="779"/>
        <v>21</v>
      </c>
      <c r="E9930" s="12">
        <f t="shared" si="780"/>
        <v>4</v>
      </c>
      <c r="F9930" s="12" t="str">
        <f t="shared" si="781"/>
        <v>先負</v>
      </c>
      <c r="G9930" s="12" t="str">
        <f t="shared" si="782"/>
        <v>日</v>
      </c>
      <c r="J9930" s="12"/>
      <c r="K9930" s="12"/>
      <c r="L9930" s="12"/>
      <c r="M9930" s="12"/>
      <c r="N9930" s="12"/>
    </row>
    <row r="9931" spans="1:14" x14ac:dyDescent="0.2">
      <c r="A9931" s="1">
        <v>50108</v>
      </c>
      <c r="B9931" s="4" t="s">
        <v>681</v>
      </c>
      <c r="C9931" s="5" t="str">
        <f t="shared" si="778"/>
        <v xml:space="preserve"> 1</v>
      </c>
      <c r="D9931" s="12" t="str">
        <f t="shared" si="779"/>
        <v>22</v>
      </c>
      <c r="E9931" s="12">
        <f t="shared" si="780"/>
        <v>5</v>
      </c>
      <c r="F9931" s="12" t="str">
        <f t="shared" si="781"/>
        <v>仏滅</v>
      </c>
      <c r="G9931" s="12" t="str">
        <f t="shared" si="782"/>
        <v>月</v>
      </c>
      <c r="J9931" s="12"/>
      <c r="K9931" s="12"/>
      <c r="L9931" s="12"/>
      <c r="M9931" s="12"/>
      <c r="N9931" s="12"/>
    </row>
    <row r="9932" spans="1:14" x14ac:dyDescent="0.2">
      <c r="A9932" s="1">
        <v>50109</v>
      </c>
      <c r="B9932" s="4" t="s">
        <v>682</v>
      </c>
      <c r="C9932" s="5" t="str">
        <f t="shared" ref="C9932:C9995" si="783">SUBSTITUTE( LEFT(B9932,LEN(B9932)-(LEN(B9932)-FIND("/",B9932)+1)), "閏", "" )</f>
        <v xml:space="preserve"> 1</v>
      </c>
      <c r="D9932" s="12" t="str">
        <f t="shared" si="779"/>
        <v>23</v>
      </c>
      <c r="E9932" s="12">
        <f t="shared" si="780"/>
        <v>0</v>
      </c>
      <c r="F9932" s="12" t="str">
        <f t="shared" si="781"/>
        <v>大安</v>
      </c>
      <c r="G9932" s="12" t="str">
        <f t="shared" si="782"/>
        <v>火</v>
      </c>
      <c r="J9932" s="12"/>
      <c r="K9932" s="12"/>
      <c r="L9932" s="12"/>
      <c r="M9932" s="12"/>
      <c r="N9932" s="12"/>
    </row>
    <row r="9933" spans="1:14" x14ac:dyDescent="0.2">
      <c r="A9933" s="1">
        <v>50110</v>
      </c>
      <c r="B9933" s="4" t="s">
        <v>683</v>
      </c>
      <c r="C9933" s="5" t="str">
        <f t="shared" si="783"/>
        <v xml:space="preserve"> 1</v>
      </c>
      <c r="D9933" s="12" t="str">
        <f t="shared" si="779"/>
        <v>24</v>
      </c>
      <c r="E9933" s="12">
        <f t="shared" si="780"/>
        <v>1</v>
      </c>
      <c r="F9933" s="12" t="str">
        <f t="shared" si="781"/>
        <v>赤口</v>
      </c>
      <c r="G9933" s="12" t="str">
        <f t="shared" si="782"/>
        <v>水</v>
      </c>
      <c r="J9933" s="12"/>
      <c r="K9933" s="12"/>
      <c r="L9933" s="12"/>
      <c r="M9933" s="12"/>
      <c r="N9933" s="12"/>
    </row>
    <row r="9934" spans="1:14" x14ac:dyDescent="0.2">
      <c r="A9934" s="1">
        <v>50111</v>
      </c>
      <c r="B9934" s="4" t="s">
        <v>684</v>
      </c>
      <c r="C9934" s="5" t="str">
        <f t="shared" si="783"/>
        <v xml:space="preserve"> 1</v>
      </c>
      <c r="D9934" s="12" t="str">
        <f t="shared" si="779"/>
        <v>25</v>
      </c>
      <c r="E9934" s="12">
        <f t="shared" si="780"/>
        <v>2</v>
      </c>
      <c r="F9934" s="12" t="str">
        <f t="shared" si="781"/>
        <v>先勝</v>
      </c>
      <c r="G9934" s="12" t="str">
        <f t="shared" si="782"/>
        <v>木</v>
      </c>
      <c r="J9934" s="12"/>
      <c r="K9934" s="12"/>
      <c r="L9934" s="12"/>
      <c r="M9934" s="12"/>
      <c r="N9934" s="12"/>
    </row>
    <row r="9935" spans="1:14" x14ac:dyDescent="0.2">
      <c r="A9935" s="1">
        <v>50112</v>
      </c>
      <c r="B9935" s="4" t="s">
        <v>685</v>
      </c>
      <c r="C9935" s="5" t="str">
        <f t="shared" si="783"/>
        <v xml:space="preserve"> 1</v>
      </c>
      <c r="D9935" s="12" t="str">
        <f t="shared" si="779"/>
        <v>26</v>
      </c>
      <c r="E9935" s="12">
        <f t="shared" si="780"/>
        <v>3</v>
      </c>
      <c r="F9935" s="12" t="str">
        <f t="shared" si="781"/>
        <v>友引</v>
      </c>
      <c r="G9935" s="12" t="str">
        <f t="shared" si="782"/>
        <v>金</v>
      </c>
      <c r="J9935" s="12"/>
      <c r="K9935" s="12"/>
      <c r="L9935" s="12"/>
      <c r="M9935" s="12"/>
      <c r="N9935" s="12"/>
    </row>
    <row r="9936" spans="1:14" x14ac:dyDescent="0.2">
      <c r="A9936" s="1">
        <v>50113</v>
      </c>
      <c r="B9936" s="4" t="s">
        <v>686</v>
      </c>
      <c r="C9936" s="5" t="str">
        <f t="shared" si="783"/>
        <v xml:space="preserve"> 1</v>
      </c>
      <c r="D9936" s="12" t="str">
        <f t="shared" si="779"/>
        <v>27</v>
      </c>
      <c r="E9936" s="12">
        <f t="shared" si="780"/>
        <v>4</v>
      </c>
      <c r="F9936" s="12" t="str">
        <f t="shared" si="781"/>
        <v>先負</v>
      </c>
      <c r="G9936" s="12" t="str">
        <f t="shared" si="782"/>
        <v>土</v>
      </c>
      <c r="J9936" s="12"/>
      <c r="K9936" s="12"/>
      <c r="L9936" s="12"/>
      <c r="M9936" s="12"/>
      <c r="N9936" s="12"/>
    </row>
    <row r="9937" spans="1:14" x14ac:dyDescent="0.2">
      <c r="A9937" s="1">
        <v>50114</v>
      </c>
      <c r="B9937" s="4" t="s">
        <v>687</v>
      </c>
      <c r="C9937" s="5" t="str">
        <f t="shared" si="783"/>
        <v xml:space="preserve"> 1</v>
      </c>
      <c r="D9937" s="12" t="str">
        <f t="shared" si="779"/>
        <v>28</v>
      </c>
      <c r="E9937" s="12">
        <f t="shared" si="780"/>
        <v>5</v>
      </c>
      <c r="F9937" s="12" t="str">
        <f t="shared" si="781"/>
        <v>仏滅</v>
      </c>
      <c r="G9937" s="12" t="str">
        <f t="shared" si="782"/>
        <v>日</v>
      </c>
      <c r="J9937" s="12"/>
      <c r="K9937" s="12"/>
      <c r="L9937" s="12"/>
      <c r="M9937" s="12"/>
      <c r="N9937" s="12"/>
    </row>
    <row r="9938" spans="1:14" x14ac:dyDescent="0.2">
      <c r="A9938" s="1">
        <v>50115</v>
      </c>
      <c r="B9938" s="4" t="s">
        <v>688</v>
      </c>
      <c r="C9938" s="5" t="str">
        <f t="shared" si="783"/>
        <v xml:space="preserve"> 1</v>
      </c>
      <c r="D9938" s="12" t="str">
        <f t="shared" si="779"/>
        <v>29</v>
      </c>
      <c r="E9938" s="12">
        <f t="shared" si="780"/>
        <v>0</v>
      </c>
      <c r="F9938" s="12" t="str">
        <f t="shared" si="781"/>
        <v>大安</v>
      </c>
      <c r="G9938" s="12" t="str">
        <f t="shared" si="782"/>
        <v>月</v>
      </c>
      <c r="J9938" s="12"/>
      <c r="K9938" s="12"/>
      <c r="L9938" s="12"/>
      <c r="M9938" s="12"/>
      <c r="N9938" s="12"/>
    </row>
    <row r="9939" spans="1:14" x14ac:dyDescent="0.2">
      <c r="A9939" s="1">
        <v>50116</v>
      </c>
      <c r="B9939" s="4" t="s">
        <v>689</v>
      </c>
      <c r="C9939" s="5" t="str">
        <f t="shared" si="783"/>
        <v xml:space="preserve"> 1</v>
      </c>
      <c r="D9939" s="12" t="str">
        <f t="shared" si="779"/>
        <v>30</v>
      </c>
      <c r="E9939" s="12">
        <f t="shared" si="780"/>
        <v>1</v>
      </c>
      <c r="F9939" s="12" t="str">
        <f t="shared" si="781"/>
        <v>赤口</v>
      </c>
      <c r="G9939" s="12" t="str">
        <f t="shared" si="782"/>
        <v>火</v>
      </c>
      <c r="J9939" s="12"/>
      <c r="K9939" s="12"/>
      <c r="L9939" s="12"/>
      <c r="M9939" s="12"/>
      <c r="N9939" s="12"/>
    </row>
    <row r="9940" spans="1:14" x14ac:dyDescent="0.2">
      <c r="A9940" s="1">
        <v>50117</v>
      </c>
      <c r="B9940" s="4" t="s">
        <v>690</v>
      </c>
      <c r="C9940" s="5" t="str">
        <f t="shared" si="783"/>
        <v xml:space="preserve"> 2</v>
      </c>
      <c r="D9940" s="12" t="str">
        <f t="shared" si="779"/>
        <v>1</v>
      </c>
      <c r="E9940" s="12">
        <f t="shared" si="780"/>
        <v>3</v>
      </c>
      <c r="F9940" s="12" t="str">
        <f t="shared" si="781"/>
        <v>友引</v>
      </c>
      <c r="G9940" s="12" t="str">
        <f t="shared" si="782"/>
        <v>水</v>
      </c>
      <c r="J9940" s="12"/>
      <c r="K9940" s="12"/>
      <c r="L9940" s="12"/>
      <c r="M9940" s="12"/>
      <c r="N9940" s="12"/>
    </row>
    <row r="9941" spans="1:14" x14ac:dyDescent="0.2">
      <c r="A9941" s="1">
        <v>50118</v>
      </c>
      <c r="B9941" s="4" t="s">
        <v>691</v>
      </c>
      <c r="C9941" s="5" t="str">
        <f t="shared" si="783"/>
        <v xml:space="preserve"> 2</v>
      </c>
      <c r="D9941" s="12" t="str">
        <f t="shared" si="779"/>
        <v>2</v>
      </c>
      <c r="E9941" s="12">
        <f t="shared" si="780"/>
        <v>4</v>
      </c>
      <c r="F9941" s="12" t="str">
        <f t="shared" si="781"/>
        <v>先負</v>
      </c>
      <c r="G9941" s="12" t="str">
        <f t="shared" si="782"/>
        <v>木</v>
      </c>
      <c r="J9941" s="12"/>
      <c r="K9941" s="12"/>
      <c r="L9941" s="12"/>
      <c r="M9941" s="12"/>
      <c r="N9941" s="12"/>
    </row>
    <row r="9942" spans="1:14" x14ac:dyDescent="0.2">
      <c r="A9942" s="1">
        <v>50119</v>
      </c>
      <c r="B9942" s="4" t="s">
        <v>692</v>
      </c>
      <c r="C9942" s="5" t="str">
        <f t="shared" si="783"/>
        <v xml:space="preserve"> 2</v>
      </c>
      <c r="D9942" s="12" t="str">
        <f t="shared" si="779"/>
        <v>3</v>
      </c>
      <c r="E9942" s="12">
        <f t="shared" si="780"/>
        <v>5</v>
      </c>
      <c r="F9942" s="12" t="str">
        <f t="shared" si="781"/>
        <v>仏滅</v>
      </c>
      <c r="G9942" s="12" t="str">
        <f t="shared" si="782"/>
        <v>金</v>
      </c>
      <c r="J9942" s="12"/>
      <c r="K9942" s="12"/>
      <c r="L9942" s="12"/>
      <c r="M9942" s="12"/>
      <c r="N9942" s="12"/>
    </row>
    <row r="9943" spans="1:14" x14ac:dyDescent="0.2">
      <c r="A9943" s="1">
        <v>50120</v>
      </c>
      <c r="B9943" s="4" t="s">
        <v>693</v>
      </c>
      <c r="C9943" s="5" t="str">
        <f t="shared" si="783"/>
        <v xml:space="preserve"> 2</v>
      </c>
      <c r="D9943" s="12" t="str">
        <f t="shared" si="779"/>
        <v>4</v>
      </c>
      <c r="E9943" s="12">
        <f t="shared" si="780"/>
        <v>0</v>
      </c>
      <c r="F9943" s="12" t="str">
        <f t="shared" si="781"/>
        <v>大安</v>
      </c>
      <c r="G9943" s="12" t="str">
        <f t="shared" si="782"/>
        <v>土</v>
      </c>
      <c r="J9943" s="12"/>
      <c r="K9943" s="12"/>
      <c r="L9943" s="12"/>
      <c r="M9943" s="12"/>
      <c r="N9943" s="12"/>
    </row>
    <row r="9944" spans="1:14" x14ac:dyDescent="0.2">
      <c r="A9944" s="1">
        <v>50121</v>
      </c>
      <c r="B9944" s="4" t="s">
        <v>694</v>
      </c>
      <c r="C9944" s="5" t="str">
        <f t="shared" si="783"/>
        <v xml:space="preserve"> 2</v>
      </c>
      <c r="D9944" s="12" t="str">
        <f t="shared" si="779"/>
        <v>5</v>
      </c>
      <c r="E9944" s="12">
        <f t="shared" si="780"/>
        <v>1</v>
      </c>
      <c r="F9944" s="12" t="str">
        <f t="shared" si="781"/>
        <v>赤口</v>
      </c>
      <c r="G9944" s="12" t="str">
        <f t="shared" si="782"/>
        <v>日</v>
      </c>
      <c r="J9944" s="12"/>
      <c r="K9944" s="12"/>
      <c r="L9944" s="12"/>
      <c r="M9944" s="12"/>
      <c r="N9944" s="12"/>
    </row>
    <row r="9945" spans="1:14" x14ac:dyDescent="0.2">
      <c r="A9945" s="1">
        <v>50122</v>
      </c>
      <c r="B9945" s="4" t="s">
        <v>695</v>
      </c>
      <c r="C9945" s="5" t="str">
        <f t="shared" si="783"/>
        <v xml:space="preserve"> 2</v>
      </c>
      <c r="D9945" s="12" t="str">
        <f t="shared" si="779"/>
        <v>6</v>
      </c>
      <c r="E9945" s="12">
        <f t="shared" si="780"/>
        <v>2</v>
      </c>
      <c r="F9945" s="12" t="str">
        <f t="shared" si="781"/>
        <v>先勝</v>
      </c>
      <c r="G9945" s="12" t="str">
        <f t="shared" si="782"/>
        <v>月</v>
      </c>
      <c r="J9945" s="12"/>
      <c r="K9945" s="12"/>
      <c r="L9945" s="12"/>
      <c r="M9945" s="12"/>
      <c r="N9945" s="12"/>
    </row>
    <row r="9946" spans="1:14" x14ac:dyDescent="0.2">
      <c r="A9946" s="1">
        <v>50123</v>
      </c>
      <c r="B9946" s="4" t="s">
        <v>696</v>
      </c>
      <c r="C9946" s="5" t="str">
        <f t="shared" si="783"/>
        <v xml:space="preserve"> 2</v>
      </c>
      <c r="D9946" s="12" t="str">
        <f t="shared" si="779"/>
        <v>7</v>
      </c>
      <c r="E9946" s="12">
        <f t="shared" si="780"/>
        <v>3</v>
      </c>
      <c r="F9946" s="12" t="str">
        <f t="shared" si="781"/>
        <v>友引</v>
      </c>
      <c r="G9946" s="12" t="str">
        <f t="shared" si="782"/>
        <v>火</v>
      </c>
      <c r="J9946" s="12"/>
      <c r="K9946" s="12"/>
      <c r="L9946" s="12"/>
      <c r="M9946" s="12"/>
      <c r="N9946" s="12"/>
    </row>
    <row r="9947" spans="1:14" x14ac:dyDescent="0.2">
      <c r="A9947" s="1">
        <v>50124</v>
      </c>
      <c r="B9947" s="4" t="s">
        <v>697</v>
      </c>
      <c r="C9947" s="5" t="str">
        <f t="shared" si="783"/>
        <v xml:space="preserve"> 2</v>
      </c>
      <c r="D9947" s="12" t="str">
        <f t="shared" si="779"/>
        <v>8</v>
      </c>
      <c r="E9947" s="12">
        <f t="shared" si="780"/>
        <v>4</v>
      </c>
      <c r="F9947" s="12" t="str">
        <f t="shared" si="781"/>
        <v>先負</v>
      </c>
      <c r="G9947" s="12" t="str">
        <f t="shared" si="782"/>
        <v>水</v>
      </c>
      <c r="J9947" s="12"/>
      <c r="K9947" s="12"/>
      <c r="L9947" s="12"/>
      <c r="M9947" s="12"/>
      <c r="N9947" s="12"/>
    </row>
    <row r="9948" spans="1:14" x14ac:dyDescent="0.2">
      <c r="A9948" s="1">
        <v>50125</v>
      </c>
      <c r="B9948" s="4" t="s">
        <v>698</v>
      </c>
      <c r="C9948" s="5" t="str">
        <f t="shared" si="783"/>
        <v xml:space="preserve"> 2</v>
      </c>
      <c r="D9948" s="12" t="str">
        <f t="shared" si="779"/>
        <v>9</v>
      </c>
      <c r="E9948" s="12">
        <f t="shared" si="780"/>
        <v>5</v>
      </c>
      <c r="F9948" s="12" t="str">
        <f t="shared" si="781"/>
        <v>仏滅</v>
      </c>
      <c r="G9948" s="12" t="str">
        <f t="shared" si="782"/>
        <v>木</v>
      </c>
      <c r="J9948" s="12"/>
      <c r="K9948" s="12"/>
      <c r="L9948" s="12"/>
      <c r="M9948" s="12"/>
      <c r="N9948" s="12"/>
    </row>
    <row r="9949" spans="1:14" x14ac:dyDescent="0.2">
      <c r="A9949" s="1">
        <v>50126</v>
      </c>
      <c r="B9949" s="4" t="s">
        <v>699</v>
      </c>
      <c r="C9949" s="5" t="str">
        <f t="shared" si="783"/>
        <v xml:space="preserve"> 2</v>
      </c>
      <c r="D9949" s="12" t="str">
        <f t="shared" si="779"/>
        <v>10</v>
      </c>
      <c r="E9949" s="12">
        <f t="shared" si="780"/>
        <v>0</v>
      </c>
      <c r="F9949" s="12" t="str">
        <f t="shared" si="781"/>
        <v>大安</v>
      </c>
      <c r="G9949" s="12" t="str">
        <f t="shared" si="782"/>
        <v>金</v>
      </c>
      <c r="J9949" s="12"/>
      <c r="K9949" s="12"/>
      <c r="L9949" s="12"/>
      <c r="M9949" s="12"/>
      <c r="N9949" s="12"/>
    </row>
    <row r="9950" spans="1:14" x14ac:dyDescent="0.2">
      <c r="A9950" s="1">
        <v>50127</v>
      </c>
      <c r="B9950" s="4" t="s">
        <v>700</v>
      </c>
      <c r="C9950" s="5" t="str">
        <f t="shared" si="783"/>
        <v xml:space="preserve"> 2</v>
      </c>
      <c r="D9950" s="12" t="str">
        <f t="shared" si="779"/>
        <v>11</v>
      </c>
      <c r="E9950" s="12">
        <f t="shared" si="780"/>
        <v>1</v>
      </c>
      <c r="F9950" s="12" t="str">
        <f t="shared" si="781"/>
        <v>赤口</v>
      </c>
      <c r="G9950" s="12" t="str">
        <f t="shared" si="782"/>
        <v>土</v>
      </c>
      <c r="J9950" s="12"/>
      <c r="K9950" s="12"/>
      <c r="L9950" s="12"/>
      <c r="M9950" s="12"/>
      <c r="N9950" s="12"/>
    </row>
    <row r="9951" spans="1:14" x14ac:dyDescent="0.2">
      <c r="A9951" s="1">
        <v>50128</v>
      </c>
      <c r="B9951" s="4" t="s">
        <v>701</v>
      </c>
      <c r="C9951" s="5" t="str">
        <f t="shared" si="783"/>
        <v xml:space="preserve"> 2</v>
      </c>
      <c r="D9951" s="12" t="str">
        <f t="shared" si="779"/>
        <v>12</v>
      </c>
      <c r="E9951" s="12">
        <f t="shared" si="780"/>
        <v>2</v>
      </c>
      <c r="F9951" s="12" t="str">
        <f t="shared" si="781"/>
        <v>先勝</v>
      </c>
      <c r="G9951" s="12" t="str">
        <f t="shared" si="782"/>
        <v>日</v>
      </c>
      <c r="J9951" s="12"/>
      <c r="K9951" s="12"/>
      <c r="L9951" s="12"/>
      <c r="M9951" s="12"/>
      <c r="N9951" s="12"/>
    </row>
    <row r="9952" spans="1:14" x14ac:dyDescent="0.2">
      <c r="A9952" s="1">
        <v>50129</v>
      </c>
      <c r="B9952" s="4" t="s">
        <v>702</v>
      </c>
      <c r="C9952" s="5" t="str">
        <f t="shared" si="783"/>
        <v xml:space="preserve"> 2</v>
      </c>
      <c r="D9952" s="12" t="str">
        <f t="shared" si="779"/>
        <v>13</v>
      </c>
      <c r="E9952" s="12">
        <f t="shared" si="780"/>
        <v>3</v>
      </c>
      <c r="F9952" s="12" t="str">
        <f t="shared" si="781"/>
        <v>友引</v>
      </c>
      <c r="G9952" s="12" t="str">
        <f t="shared" si="782"/>
        <v>月</v>
      </c>
      <c r="J9952" s="12"/>
      <c r="K9952" s="12"/>
      <c r="L9952" s="12"/>
      <c r="M9952" s="12"/>
      <c r="N9952" s="12"/>
    </row>
    <row r="9953" spans="1:14" x14ac:dyDescent="0.2">
      <c r="A9953" s="1">
        <v>50130</v>
      </c>
      <c r="B9953" s="4" t="s">
        <v>703</v>
      </c>
      <c r="C9953" s="5" t="str">
        <f t="shared" si="783"/>
        <v xml:space="preserve"> 2</v>
      </c>
      <c r="D9953" s="12" t="str">
        <f t="shared" si="779"/>
        <v>14</v>
      </c>
      <c r="E9953" s="12">
        <f t="shared" si="780"/>
        <v>4</v>
      </c>
      <c r="F9953" s="12" t="str">
        <f t="shared" si="781"/>
        <v>先負</v>
      </c>
      <c r="G9953" s="12" t="str">
        <f t="shared" si="782"/>
        <v>火</v>
      </c>
      <c r="J9953" s="12"/>
      <c r="K9953" s="12"/>
      <c r="L9953" s="12"/>
      <c r="M9953" s="12"/>
      <c r="N9953" s="12"/>
    </row>
    <row r="9954" spans="1:14" x14ac:dyDescent="0.2">
      <c r="A9954" s="1">
        <v>50131</v>
      </c>
      <c r="B9954" s="4" t="s">
        <v>704</v>
      </c>
      <c r="C9954" s="5" t="str">
        <f t="shared" si="783"/>
        <v xml:space="preserve"> 2</v>
      </c>
      <c r="D9954" s="12" t="str">
        <f t="shared" si="779"/>
        <v>15</v>
      </c>
      <c r="E9954" s="12">
        <f t="shared" si="780"/>
        <v>5</v>
      </c>
      <c r="F9954" s="12" t="str">
        <f t="shared" si="781"/>
        <v>仏滅</v>
      </c>
      <c r="G9954" s="12" t="str">
        <f t="shared" si="782"/>
        <v>水</v>
      </c>
      <c r="J9954" s="12"/>
      <c r="K9954" s="12"/>
      <c r="L9954" s="12"/>
      <c r="M9954" s="12"/>
      <c r="N9954" s="12"/>
    </row>
    <row r="9955" spans="1:14" x14ac:dyDescent="0.2">
      <c r="A9955" s="1">
        <v>50132</v>
      </c>
      <c r="B9955" s="4" t="s">
        <v>705</v>
      </c>
      <c r="C9955" s="5" t="str">
        <f t="shared" si="783"/>
        <v xml:space="preserve"> 2</v>
      </c>
      <c r="D9955" s="12" t="str">
        <f t="shared" si="779"/>
        <v>16</v>
      </c>
      <c r="E9955" s="12">
        <f t="shared" si="780"/>
        <v>0</v>
      </c>
      <c r="F9955" s="12" t="str">
        <f t="shared" si="781"/>
        <v>大安</v>
      </c>
      <c r="G9955" s="12" t="str">
        <f t="shared" si="782"/>
        <v>木</v>
      </c>
      <c r="J9955" s="12"/>
      <c r="K9955" s="12"/>
      <c r="L9955" s="12"/>
      <c r="M9955" s="12"/>
      <c r="N9955" s="12"/>
    </row>
    <row r="9956" spans="1:14" x14ac:dyDescent="0.2">
      <c r="A9956" s="1">
        <v>50133</v>
      </c>
      <c r="B9956" s="4" t="s">
        <v>706</v>
      </c>
      <c r="C9956" s="5" t="str">
        <f t="shared" si="783"/>
        <v xml:space="preserve"> 2</v>
      </c>
      <c r="D9956" s="12" t="str">
        <f t="shared" si="779"/>
        <v>17</v>
      </c>
      <c r="E9956" s="12">
        <f t="shared" si="780"/>
        <v>1</v>
      </c>
      <c r="F9956" s="12" t="str">
        <f t="shared" si="781"/>
        <v>赤口</v>
      </c>
      <c r="G9956" s="12" t="str">
        <f t="shared" si="782"/>
        <v>金</v>
      </c>
      <c r="J9956" s="12"/>
      <c r="K9956" s="12"/>
      <c r="L9956" s="12"/>
      <c r="M9956" s="12"/>
      <c r="N9956" s="12"/>
    </row>
    <row r="9957" spans="1:14" x14ac:dyDescent="0.2">
      <c r="A9957" s="1">
        <v>50134</v>
      </c>
      <c r="B9957" s="4" t="s">
        <v>707</v>
      </c>
      <c r="C9957" s="5" t="str">
        <f t="shared" si="783"/>
        <v xml:space="preserve"> 2</v>
      </c>
      <c r="D9957" s="12" t="str">
        <f t="shared" si="779"/>
        <v>18</v>
      </c>
      <c r="E9957" s="12">
        <f t="shared" si="780"/>
        <v>2</v>
      </c>
      <c r="F9957" s="12" t="str">
        <f t="shared" si="781"/>
        <v>先勝</v>
      </c>
      <c r="G9957" s="12" t="str">
        <f t="shared" si="782"/>
        <v>土</v>
      </c>
      <c r="J9957" s="12"/>
      <c r="K9957" s="12"/>
      <c r="L9957" s="12"/>
      <c r="M9957" s="12"/>
      <c r="N9957" s="12"/>
    </row>
    <row r="9958" spans="1:14" x14ac:dyDescent="0.2">
      <c r="A9958" s="1">
        <v>50135</v>
      </c>
      <c r="B9958" s="4" t="s">
        <v>708</v>
      </c>
      <c r="C9958" s="5" t="str">
        <f t="shared" si="783"/>
        <v xml:space="preserve"> 2</v>
      </c>
      <c r="D9958" s="12" t="str">
        <f t="shared" si="779"/>
        <v>19</v>
      </c>
      <c r="E9958" s="12">
        <f t="shared" si="780"/>
        <v>3</v>
      </c>
      <c r="F9958" s="12" t="str">
        <f t="shared" si="781"/>
        <v>友引</v>
      </c>
      <c r="G9958" s="12" t="str">
        <f t="shared" si="782"/>
        <v>日</v>
      </c>
      <c r="J9958" s="12"/>
      <c r="K9958" s="12"/>
      <c r="L9958" s="12"/>
      <c r="M9958" s="12"/>
      <c r="N9958" s="12"/>
    </row>
    <row r="9959" spans="1:14" x14ac:dyDescent="0.2">
      <c r="A9959" s="1">
        <v>50136</v>
      </c>
      <c r="B9959" s="4" t="s">
        <v>709</v>
      </c>
      <c r="C9959" s="5" t="str">
        <f t="shared" si="783"/>
        <v xml:space="preserve"> 2</v>
      </c>
      <c r="D9959" s="12" t="str">
        <f t="shared" si="779"/>
        <v>20</v>
      </c>
      <c r="E9959" s="12">
        <f t="shared" si="780"/>
        <v>4</v>
      </c>
      <c r="F9959" s="12" t="str">
        <f t="shared" si="781"/>
        <v>先負</v>
      </c>
      <c r="G9959" s="12" t="str">
        <f t="shared" si="782"/>
        <v>月</v>
      </c>
      <c r="J9959" s="12"/>
      <c r="K9959" s="12"/>
      <c r="L9959" s="12"/>
      <c r="M9959" s="12"/>
      <c r="N9959" s="12"/>
    </row>
    <row r="9960" spans="1:14" x14ac:dyDescent="0.2">
      <c r="A9960" s="1">
        <v>50137</v>
      </c>
      <c r="B9960" s="4" t="s">
        <v>710</v>
      </c>
      <c r="C9960" s="5" t="str">
        <f t="shared" si="783"/>
        <v xml:space="preserve"> 2</v>
      </c>
      <c r="D9960" s="12" t="str">
        <f t="shared" si="779"/>
        <v>21</v>
      </c>
      <c r="E9960" s="12">
        <f t="shared" si="780"/>
        <v>5</v>
      </c>
      <c r="F9960" s="12" t="str">
        <f t="shared" si="781"/>
        <v>仏滅</v>
      </c>
      <c r="G9960" s="12" t="str">
        <f t="shared" si="782"/>
        <v>火</v>
      </c>
      <c r="J9960" s="12"/>
      <c r="K9960" s="12"/>
      <c r="L9960" s="12"/>
      <c r="M9960" s="12"/>
      <c r="N9960" s="12"/>
    </row>
    <row r="9961" spans="1:14" x14ac:dyDescent="0.2">
      <c r="A9961" s="1">
        <v>50138</v>
      </c>
      <c r="B9961" s="4" t="s">
        <v>711</v>
      </c>
      <c r="C9961" s="5" t="str">
        <f t="shared" si="783"/>
        <v xml:space="preserve"> 2</v>
      </c>
      <c r="D9961" s="12" t="str">
        <f t="shared" si="779"/>
        <v>22</v>
      </c>
      <c r="E9961" s="12">
        <f t="shared" si="780"/>
        <v>0</v>
      </c>
      <c r="F9961" s="12" t="str">
        <f t="shared" si="781"/>
        <v>大安</v>
      </c>
      <c r="G9961" s="12" t="str">
        <f t="shared" si="782"/>
        <v>水</v>
      </c>
      <c r="J9961" s="12"/>
      <c r="K9961" s="12"/>
      <c r="L9961" s="12"/>
      <c r="M9961" s="12"/>
      <c r="N9961" s="12"/>
    </row>
    <row r="9962" spans="1:14" x14ac:dyDescent="0.2">
      <c r="A9962" s="1">
        <v>50139</v>
      </c>
      <c r="B9962" s="4" t="s">
        <v>712</v>
      </c>
      <c r="C9962" s="5" t="str">
        <f t="shared" si="783"/>
        <v xml:space="preserve"> 2</v>
      </c>
      <c r="D9962" s="12" t="str">
        <f t="shared" si="779"/>
        <v>23</v>
      </c>
      <c r="E9962" s="12">
        <f t="shared" si="780"/>
        <v>1</v>
      </c>
      <c r="F9962" s="12" t="str">
        <f t="shared" si="781"/>
        <v>赤口</v>
      </c>
      <c r="G9962" s="12" t="str">
        <f t="shared" si="782"/>
        <v>木</v>
      </c>
      <c r="J9962" s="12"/>
      <c r="K9962" s="12"/>
      <c r="L9962" s="12"/>
      <c r="M9962" s="12"/>
      <c r="N9962" s="12"/>
    </row>
    <row r="9963" spans="1:14" x14ac:dyDescent="0.2">
      <c r="A9963" s="1">
        <v>50140</v>
      </c>
      <c r="B9963" s="4" t="s">
        <v>713</v>
      </c>
      <c r="C9963" s="5" t="str">
        <f t="shared" si="783"/>
        <v xml:space="preserve"> 2</v>
      </c>
      <c r="D9963" s="12" t="str">
        <f t="shared" si="779"/>
        <v>24</v>
      </c>
      <c r="E9963" s="12">
        <f t="shared" si="780"/>
        <v>2</v>
      </c>
      <c r="F9963" s="12" t="str">
        <f t="shared" si="781"/>
        <v>先勝</v>
      </c>
      <c r="G9963" s="12" t="str">
        <f t="shared" si="782"/>
        <v>金</v>
      </c>
      <c r="J9963" s="12"/>
      <c r="K9963" s="12"/>
      <c r="L9963" s="12"/>
      <c r="M9963" s="12"/>
      <c r="N9963" s="12"/>
    </row>
    <row r="9964" spans="1:14" x14ac:dyDescent="0.2">
      <c r="A9964" s="1">
        <v>50141</v>
      </c>
      <c r="B9964" s="4" t="s">
        <v>714</v>
      </c>
      <c r="C9964" s="5" t="str">
        <f t="shared" si="783"/>
        <v xml:space="preserve"> 2</v>
      </c>
      <c r="D9964" s="12" t="str">
        <f t="shared" si="779"/>
        <v>25</v>
      </c>
      <c r="E9964" s="12">
        <f t="shared" si="780"/>
        <v>3</v>
      </c>
      <c r="F9964" s="12" t="str">
        <f t="shared" si="781"/>
        <v>友引</v>
      </c>
      <c r="G9964" s="12" t="str">
        <f t="shared" si="782"/>
        <v>土</v>
      </c>
      <c r="J9964" s="12"/>
      <c r="K9964" s="12"/>
      <c r="L9964" s="12"/>
      <c r="M9964" s="12"/>
      <c r="N9964" s="12"/>
    </row>
    <row r="9965" spans="1:14" x14ac:dyDescent="0.2">
      <c r="A9965" s="1">
        <v>50142</v>
      </c>
      <c r="B9965" s="4" t="s">
        <v>715</v>
      </c>
      <c r="C9965" s="5" t="str">
        <f t="shared" si="783"/>
        <v xml:space="preserve"> 2</v>
      </c>
      <c r="D9965" s="12" t="str">
        <f t="shared" si="779"/>
        <v>26</v>
      </c>
      <c r="E9965" s="12">
        <f t="shared" si="780"/>
        <v>4</v>
      </c>
      <c r="F9965" s="12" t="str">
        <f t="shared" si="781"/>
        <v>先負</v>
      </c>
      <c r="G9965" s="12" t="str">
        <f t="shared" si="782"/>
        <v>日</v>
      </c>
      <c r="J9965" s="12"/>
      <c r="K9965" s="12"/>
      <c r="L9965" s="12"/>
      <c r="M9965" s="12"/>
      <c r="N9965" s="12"/>
    </row>
    <row r="9966" spans="1:14" x14ac:dyDescent="0.2">
      <c r="A9966" s="1">
        <v>50143</v>
      </c>
      <c r="B9966" s="4" t="s">
        <v>716</v>
      </c>
      <c r="C9966" s="5" t="str">
        <f t="shared" si="783"/>
        <v xml:space="preserve"> 2</v>
      </c>
      <c r="D9966" s="12" t="str">
        <f t="shared" ref="D9966:D10029" si="784">RIGHT(B9966,LEN(B9966)-FIND("/",B9966))</f>
        <v>27</v>
      </c>
      <c r="E9966" s="12">
        <f t="shared" si="780"/>
        <v>5</v>
      </c>
      <c r="F9966" s="12" t="str">
        <f t="shared" si="781"/>
        <v>仏滅</v>
      </c>
      <c r="G9966" s="12" t="str">
        <f t="shared" si="782"/>
        <v>月</v>
      </c>
      <c r="J9966" s="12"/>
      <c r="K9966" s="12"/>
      <c r="L9966" s="12"/>
      <c r="M9966" s="12"/>
      <c r="N9966" s="12"/>
    </row>
    <row r="9967" spans="1:14" x14ac:dyDescent="0.2">
      <c r="A9967" s="1">
        <v>50144</v>
      </c>
      <c r="B9967" s="4" t="s">
        <v>717</v>
      </c>
      <c r="C9967" s="5" t="str">
        <f t="shared" si="783"/>
        <v xml:space="preserve"> 2</v>
      </c>
      <c r="D9967" s="12" t="str">
        <f t="shared" si="784"/>
        <v>28</v>
      </c>
      <c r="E9967" s="12">
        <f t="shared" si="780"/>
        <v>0</v>
      </c>
      <c r="F9967" s="12" t="str">
        <f t="shared" si="781"/>
        <v>大安</v>
      </c>
      <c r="G9967" s="12" t="str">
        <f t="shared" si="782"/>
        <v>火</v>
      </c>
      <c r="J9967" s="12"/>
      <c r="K9967" s="12"/>
      <c r="L9967" s="12"/>
      <c r="M9967" s="12"/>
      <c r="N9967" s="12"/>
    </row>
    <row r="9968" spans="1:14" x14ac:dyDescent="0.2">
      <c r="A9968" s="1">
        <v>50145</v>
      </c>
      <c r="B9968" s="4" t="s">
        <v>718</v>
      </c>
      <c r="C9968" s="5" t="str">
        <f t="shared" si="783"/>
        <v xml:space="preserve"> 2</v>
      </c>
      <c r="D9968" s="12" t="str">
        <f t="shared" si="784"/>
        <v>29</v>
      </c>
      <c r="E9968" s="12">
        <f t="shared" si="780"/>
        <v>1</v>
      </c>
      <c r="F9968" s="12" t="str">
        <f t="shared" si="781"/>
        <v>赤口</v>
      </c>
      <c r="G9968" s="12" t="str">
        <f t="shared" si="782"/>
        <v>水</v>
      </c>
      <c r="J9968" s="12"/>
      <c r="K9968" s="12"/>
      <c r="L9968" s="12"/>
      <c r="M9968" s="12"/>
      <c r="N9968" s="12"/>
    </row>
    <row r="9969" spans="1:14" x14ac:dyDescent="0.2">
      <c r="A9969" s="1">
        <v>50146</v>
      </c>
      <c r="B9969" s="4" t="s">
        <v>1047</v>
      </c>
      <c r="C9969" s="5" t="str">
        <f t="shared" si="783"/>
        <v xml:space="preserve"> 2</v>
      </c>
      <c r="D9969" s="12" t="str">
        <f t="shared" si="784"/>
        <v>30</v>
      </c>
      <c r="E9969" s="12">
        <f t="shared" si="780"/>
        <v>2</v>
      </c>
      <c r="F9969" s="12" t="str">
        <f t="shared" si="781"/>
        <v>先勝</v>
      </c>
      <c r="G9969" s="12" t="str">
        <f t="shared" si="782"/>
        <v>木</v>
      </c>
      <c r="J9969" s="12"/>
      <c r="K9969" s="12"/>
      <c r="L9969" s="12"/>
      <c r="M9969" s="12"/>
      <c r="N9969" s="12"/>
    </row>
    <row r="9970" spans="1:14" x14ac:dyDescent="0.2">
      <c r="A9970" s="1">
        <v>50147</v>
      </c>
      <c r="B9970" s="4" t="s">
        <v>719</v>
      </c>
      <c r="C9970" s="5" t="str">
        <f t="shared" si="783"/>
        <v xml:space="preserve"> 3</v>
      </c>
      <c r="D9970" s="12" t="str">
        <f t="shared" si="784"/>
        <v>1</v>
      </c>
      <c r="E9970" s="12">
        <f t="shared" si="780"/>
        <v>4</v>
      </c>
      <c r="F9970" s="12" t="str">
        <f t="shared" si="781"/>
        <v>先負</v>
      </c>
      <c r="G9970" s="12" t="str">
        <f t="shared" si="782"/>
        <v>金</v>
      </c>
      <c r="J9970" s="12"/>
      <c r="K9970" s="12"/>
      <c r="L9970" s="12"/>
      <c r="M9970" s="12"/>
      <c r="N9970" s="12"/>
    </row>
    <row r="9971" spans="1:14" x14ac:dyDescent="0.2">
      <c r="A9971" s="1">
        <v>50148</v>
      </c>
      <c r="B9971" s="4" t="s">
        <v>720</v>
      </c>
      <c r="C9971" s="5" t="str">
        <f t="shared" si="783"/>
        <v xml:space="preserve"> 3</v>
      </c>
      <c r="D9971" s="12" t="str">
        <f t="shared" si="784"/>
        <v>2</v>
      </c>
      <c r="E9971" s="12">
        <f t="shared" si="780"/>
        <v>5</v>
      </c>
      <c r="F9971" s="12" t="str">
        <f t="shared" si="781"/>
        <v>仏滅</v>
      </c>
      <c r="G9971" s="12" t="str">
        <f t="shared" si="782"/>
        <v>土</v>
      </c>
      <c r="J9971" s="12"/>
      <c r="K9971" s="12"/>
      <c r="L9971" s="12"/>
      <c r="M9971" s="12"/>
      <c r="N9971" s="12"/>
    </row>
    <row r="9972" spans="1:14" x14ac:dyDescent="0.2">
      <c r="A9972" s="1">
        <v>50149</v>
      </c>
      <c r="B9972" s="4" t="s">
        <v>721</v>
      </c>
      <c r="C9972" s="5" t="str">
        <f t="shared" si="783"/>
        <v xml:space="preserve"> 3</v>
      </c>
      <c r="D9972" s="12" t="str">
        <f t="shared" si="784"/>
        <v>3</v>
      </c>
      <c r="E9972" s="12">
        <f t="shared" ref="E9972:E10035" si="785">MOD(C9972+D9972,6)</f>
        <v>0</v>
      </c>
      <c r="F9972" s="12" t="str">
        <f t="shared" ref="F9972:F10035" si="786">VLOOKUP(E9972,$H$2:$I$7,2)</f>
        <v>大安</v>
      </c>
      <c r="G9972" s="12" t="str">
        <f t="shared" ref="G9972:G10035" si="787">TEXT(A9972,"aaa")</f>
        <v>日</v>
      </c>
      <c r="J9972" s="12"/>
      <c r="K9972" s="12"/>
      <c r="L9972" s="12"/>
      <c r="M9972" s="12"/>
      <c r="N9972" s="12"/>
    </row>
    <row r="9973" spans="1:14" x14ac:dyDescent="0.2">
      <c r="A9973" s="1">
        <v>50150</v>
      </c>
      <c r="B9973" s="4" t="s">
        <v>722</v>
      </c>
      <c r="C9973" s="5" t="str">
        <f t="shared" si="783"/>
        <v xml:space="preserve"> 3</v>
      </c>
      <c r="D9973" s="12" t="str">
        <f t="shared" si="784"/>
        <v>4</v>
      </c>
      <c r="E9973" s="12">
        <f t="shared" si="785"/>
        <v>1</v>
      </c>
      <c r="F9973" s="12" t="str">
        <f t="shared" si="786"/>
        <v>赤口</v>
      </c>
      <c r="G9973" s="12" t="str">
        <f t="shared" si="787"/>
        <v>月</v>
      </c>
      <c r="J9973" s="12"/>
      <c r="K9973" s="12"/>
      <c r="L9973" s="12"/>
      <c r="M9973" s="12"/>
      <c r="N9973" s="12"/>
    </row>
    <row r="9974" spans="1:14" x14ac:dyDescent="0.2">
      <c r="A9974" s="1">
        <v>50151</v>
      </c>
      <c r="B9974" s="4" t="s">
        <v>723</v>
      </c>
      <c r="C9974" s="5" t="str">
        <f t="shared" si="783"/>
        <v xml:space="preserve"> 3</v>
      </c>
      <c r="D9974" s="12" t="str">
        <f t="shared" si="784"/>
        <v>5</v>
      </c>
      <c r="E9974" s="12">
        <f t="shared" si="785"/>
        <v>2</v>
      </c>
      <c r="F9974" s="12" t="str">
        <f t="shared" si="786"/>
        <v>先勝</v>
      </c>
      <c r="G9974" s="12" t="str">
        <f t="shared" si="787"/>
        <v>火</v>
      </c>
      <c r="J9974" s="12"/>
      <c r="K9974" s="12"/>
      <c r="L9974" s="12"/>
      <c r="M9974" s="12"/>
      <c r="N9974" s="12"/>
    </row>
    <row r="9975" spans="1:14" x14ac:dyDescent="0.2">
      <c r="A9975" s="1">
        <v>50152</v>
      </c>
      <c r="B9975" s="4" t="s">
        <v>724</v>
      </c>
      <c r="C9975" s="5" t="str">
        <f t="shared" si="783"/>
        <v xml:space="preserve"> 3</v>
      </c>
      <c r="D9975" s="12" t="str">
        <f t="shared" si="784"/>
        <v>6</v>
      </c>
      <c r="E9975" s="12">
        <f t="shared" si="785"/>
        <v>3</v>
      </c>
      <c r="F9975" s="12" t="str">
        <f t="shared" si="786"/>
        <v>友引</v>
      </c>
      <c r="G9975" s="12" t="str">
        <f t="shared" si="787"/>
        <v>水</v>
      </c>
      <c r="J9975" s="12"/>
      <c r="K9975" s="12"/>
      <c r="L9975" s="12"/>
      <c r="M9975" s="12"/>
      <c r="N9975" s="12"/>
    </row>
    <row r="9976" spans="1:14" x14ac:dyDescent="0.2">
      <c r="A9976" s="1">
        <v>50153</v>
      </c>
      <c r="B9976" s="4" t="s">
        <v>725</v>
      </c>
      <c r="C9976" s="5" t="str">
        <f t="shared" si="783"/>
        <v xml:space="preserve"> 3</v>
      </c>
      <c r="D9976" s="12" t="str">
        <f t="shared" si="784"/>
        <v>7</v>
      </c>
      <c r="E9976" s="12">
        <f t="shared" si="785"/>
        <v>4</v>
      </c>
      <c r="F9976" s="12" t="str">
        <f t="shared" si="786"/>
        <v>先負</v>
      </c>
      <c r="G9976" s="12" t="str">
        <f t="shared" si="787"/>
        <v>木</v>
      </c>
      <c r="J9976" s="12"/>
      <c r="K9976" s="12"/>
      <c r="L9976" s="12"/>
      <c r="M9976" s="12"/>
      <c r="N9976" s="12"/>
    </row>
    <row r="9977" spans="1:14" x14ac:dyDescent="0.2">
      <c r="A9977" s="1">
        <v>50154</v>
      </c>
      <c r="B9977" s="4" t="s">
        <v>726</v>
      </c>
      <c r="C9977" s="5" t="str">
        <f t="shared" si="783"/>
        <v xml:space="preserve"> 3</v>
      </c>
      <c r="D9977" s="12" t="str">
        <f t="shared" si="784"/>
        <v>8</v>
      </c>
      <c r="E9977" s="12">
        <f t="shared" si="785"/>
        <v>5</v>
      </c>
      <c r="F9977" s="12" t="str">
        <f t="shared" si="786"/>
        <v>仏滅</v>
      </c>
      <c r="G9977" s="12" t="str">
        <f t="shared" si="787"/>
        <v>金</v>
      </c>
      <c r="J9977" s="12"/>
      <c r="K9977" s="12"/>
      <c r="L9977" s="12"/>
      <c r="M9977" s="12"/>
      <c r="N9977" s="12"/>
    </row>
    <row r="9978" spans="1:14" x14ac:dyDescent="0.2">
      <c r="A9978" s="1">
        <v>50155</v>
      </c>
      <c r="B9978" s="4" t="s">
        <v>727</v>
      </c>
      <c r="C9978" s="5" t="str">
        <f t="shared" si="783"/>
        <v xml:space="preserve"> 3</v>
      </c>
      <c r="D9978" s="12" t="str">
        <f t="shared" si="784"/>
        <v>9</v>
      </c>
      <c r="E9978" s="12">
        <f t="shared" si="785"/>
        <v>0</v>
      </c>
      <c r="F9978" s="12" t="str">
        <f t="shared" si="786"/>
        <v>大安</v>
      </c>
      <c r="G9978" s="12" t="str">
        <f t="shared" si="787"/>
        <v>土</v>
      </c>
      <c r="J9978" s="12"/>
      <c r="K9978" s="12"/>
      <c r="L9978" s="12"/>
      <c r="M9978" s="12"/>
      <c r="N9978" s="12"/>
    </row>
    <row r="9979" spans="1:14" x14ac:dyDescent="0.2">
      <c r="A9979" s="1">
        <v>50156</v>
      </c>
      <c r="B9979" s="4" t="s">
        <v>728</v>
      </c>
      <c r="C9979" s="5" t="str">
        <f t="shared" si="783"/>
        <v xml:space="preserve"> 3</v>
      </c>
      <c r="D9979" s="12" t="str">
        <f t="shared" si="784"/>
        <v>10</v>
      </c>
      <c r="E9979" s="12">
        <f t="shared" si="785"/>
        <v>1</v>
      </c>
      <c r="F9979" s="12" t="str">
        <f t="shared" si="786"/>
        <v>赤口</v>
      </c>
      <c r="G9979" s="12" t="str">
        <f t="shared" si="787"/>
        <v>日</v>
      </c>
      <c r="J9979" s="12"/>
      <c r="K9979" s="12"/>
      <c r="L9979" s="12"/>
      <c r="M9979" s="12"/>
      <c r="N9979" s="12"/>
    </row>
    <row r="9980" spans="1:14" x14ac:dyDescent="0.2">
      <c r="A9980" s="1">
        <v>50157</v>
      </c>
      <c r="B9980" s="4" t="s">
        <v>729</v>
      </c>
      <c r="C9980" s="5" t="str">
        <f t="shared" si="783"/>
        <v xml:space="preserve"> 3</v>
      </c>
      <c r="D9980" s="12" t="str">
        <f t="shared" si="784"/>
        <v>11</v>
      </c>
      <c r="E9980" s="12">
        <f t="shared" si="785"/>
        <v>2</v>
      </c>
      <c r="F9980" s="12" t="str">
        <f t="shared" si="786"/>
        <v>先勝</v>
      </c>
      <c r="G9980" s="12" t="str">
        <f t="shared" si="787"/>
        <v>月</v>
      </c>
      <c r="J9980" s="12"/>
      <c r="K9980" s="12"/>
      <c r="L9980" s="12"/>
      <c r="M9980" s="12"/>
      <c r="N9980" s="12"/>
    </row>
    <row r="9981" spans="1:14" x14ac:dyDescent="0.2">
      <c r="A9981" s="1">
        <v>50158</v>
      </c>
      <c r="B9981" s="4" t="s">
        <v>730</v>
      </c>
      <c r="C9981" s="5" t="str">
        <f t="shared" si="783"/>
        <v xml:space="preserve"> 3</v>
      </c>
      <c r="D9981" s="12" t="str">
        <f t="shared" si="784"/>
        <v>12</v>
      </c>
      <c r="E9981" s="12">
        <f t="shared" si="785"/>
        <v>3</v>
      </c>
      <c r="F9981" s="12" t="str">
        <f t="shared" si="786"/>
        <v>友引</v>
      </c>
      <c r="G9981" s="12" t="str">
        <f t="shared" si="787"/>
        <v>火</v>
      </c>
      <c r="J9981" s="12"/>
      <c r="K9981" s="12"/>
      <c r="L9981" s="12"/>
      <c r="M9981" s="12"/>
      <c r="N9981" s="12"/>
    </row>
    <row r="9982" spans="1:14" x14ac:dyDescent="0.2">
      <c r="A9982" s="1">
        <v>50159</v>
      </c>
      <c r="B9982" s="4" t="s">
        <v>731</v>
      </c>
      <c r="C9982" s="5" t="str">
        <f t="shared" si="783"/>
        <v xml:space="preserve"> 3</v>
      </c>
      <c r="D9982" s="12" t="str">
        <f t="shared" si="784"/>
        <v>13</v>
      </c>
      <c r="E9982" s="12">
        <f t="shared" si="785"/>
        <v>4</v>
      </c>
      <c r="F9982" s="12" t="str">
        <f t="shared" si="786"/>
        <v>先負</v>
      </c>
      <c r="G9982" s="12" t="str">
        <f t="shared" si="787"/>
        <v>水</v>
      </c>
      <c r="J9982" s="12"/>
      <c r="K9982" s="12"/>
      <c r="L9982" s="12"/>
      <c r="M9982" s="12"/>
      <c r="N9982" s="12"/>
    </row>
    <row r="9983" spans="1:14" x14ac:dyDescent="0.2">
      <c r="A9983" s="1">
        <v>50160</v>
      </c>
      <c r="B9983" s="4" t="s">
        <v>732</v>
      </c>
      <c r="C9983" s="5" t="str">
        <f t="shared" si="783"/>
        <v xml:space="preserve"> 3</v>
      </c>
      <c r="D9983" s="12" t="str">
        <f t="shared" si="784"/>
        <v>14</v>
      </c>
      <c r="E9983" s="12">
        <f t="shared" si="785"/>
        <v>5</v>
      </c>
      <c r="F9983" s="12" t="str">
        <f t="shared" si="786"/>
        <v>仏滅</v>
      </c>
      <c r="G9983" s="12" t="str">
        <f t="shared" si="787"/>
        <v>木</v>
      </c>
      <c r="J9983" s="12"/>
      <c r="K9983" s="12"/>
      <c r="L9983" s="12"/>
      <c r="M9983" s="12"/>
      <c r="N9983" s="12"/>
    </row>
    <row r="9984" spans="1:14" x14ac:dyDescent="0.2">
      <c r="A9984" s="1">
        <v>50161</v>
      </c>
      <c r="B9984" s="4" t="s">
        <v>733</v>
      </c>
      <c r="C9984" s="5" t="str">
        <f t="shared" si="783"/>
        <v xml:space="preserve"> 3</v>
      </c>
      <c r="D9984" s="12" t="str">
        <f t="shared" si="784"/>
        <v>15</v>
      </c>
      <c r="E9984" s="12">
        <f t="shared" si="785"/>
        <v>0</v>
      </c>
      <c r="F9984" s="12" t="str">
        <f t="shared" si="786"/>
        <v>大安</v>
      </c>
      <c r="G9984" s="12" t="str">
        <f t="shared" si="787"/>
        <v>金</v>
      </c>
      <c r="J9984" s="12"/>
      <c r="K9984" s="12"/>
      <c r="L9984" s="12"/>
      <c r="M9984" s="12"/>
      <c r="N9984" s="12"/>
    </row>
    <row r="9985" spans="1:14" x14ac:dyDescent="0.2">
      <c r="A9985" s="1">
        <v>50162</v>
      </c>
      <c r="B9985" s="4" t="s">
        <v>734</v>
      </c>
      <c r="C9985" s="5" t="str">
        <f t="shared" si="783"/>
        <v xml:space="preserve"> 3</v>
      </c>
      <c r="D9985" s="12" t="str">
        <f t="shared" si="784"/>
        <v>16</v>
      </c>
      <c r="E9985" s="12">
        <f t="shared" si="785"/>
        <v>1</v>
      </c>
      <c r="F9985" s="12" t="str">
        <f t="shared" si="786"/>
        <v>赤口</v>
      </c>
      <c r="G9985" s="12" t="str">
        <f t="shared" si="787"/>
        <v>土</v>
      </c>
      <c r="J9985" s="12"/>
      <c r="K9985" s="12"/>
      <c r="L9985" s="12"/>
      <c r="M9985" s="12"/>
      <c r="N9985" s="12"/>
    </row>
    <row r="9986" spans="1:14" x14ac:dyDescent="0.2">
      <c r="A9986" s="1">
        <v>50163</v>
      </c>
      <c r="B9986" s="4" t="s">
        <v>735</v>
      </c>
      <c r="C9986" s="5" t="str">
        <f t="shared" si="783"/>
        <v xml:space="preserve"> 3</v>
      </c>
      <c r="D9986" s="12" t="str">
        <f t="shared" si="784"/>
        <v>17</v>
      </c>
      <c r="E9986" s="12">
        <f t="shared" si="785"/>
        <v>2</v>
      </c>
      <c r="F9986" s="12" t="str">
        <f t="shared" si="786"/>
        <v>先勝</v>
      </c>
      <c r="G9986" s="12" t="str">
        <f t="shared" si="787"/>
        <v>日</v>
      </c>
      <c r="J9986" s="12"/>
      <c r="K9986" s="12"/>
      <c r="L9986" s="12"/>
      <c r="M9986" s="12"/>
      <c r="N9986" s="12"/>
    </row>
    <row r="9987" spans="1:14" x14ac:dyDescent="0.2">
      <c r="A9987" s="1">
        <v>50164</v>
      </c>
      <c r="B9987" s="4" t="s">
        <v>736</v>
      </c>
      <c r="C9987" s="5" t="str">
        <f t="shared" si="783"/>
        <v xml:space="preserve"> 3</v>
      </c>
      <c r="D9987" s="12" t="str">
        <f t="shared" si="784"/>
        <v>18</v>
      </c>
      <c r="E9987" s="12">
        <f t="shared" si="785"/>
        <v>3</v>
      </c>
      <c r="F9987" s="12" t="str">
        <f t="shared" si="786"/>
        <v>友引</v>
      </c>
      <c r="G9987" s="12" t="str">
        <f t="shared" si="787"/>
        <v>月</v>
      </c>
      <c r="J9987" s="12"/>
      <c r="K9987" s="12"/>
      <c r="L9987" s="12"/>
      <c r="M9987" s="12"/>
      <c r="N9987" s="12"/>
    </row>
    <row r="9988" spans="1:14" x14ac:dyDescent="0.2">
      <c r="A9988" s="1">
        <v>50165</v>
      </c>
      <c r="B9988" s="4" t="s">
        <v>737</v>
      </c>
      <c r="C9988" s="5" t="str">
        <f t="shared" si="783"/>
        <v xml:space="preserve"> 3</v>
      </c>
      <c r="D9988" s="12" t="str">
        <f t="shared" si="784"/>
        <v>19</v>
      </c>
      <c r="E9988" s="12">
        <f t="shared" si="785"/>
        <v>4</v>
      </c>
      <c r="F9988" s="12" t="str">
        <f t="shared" si="786"/>
        <v>先負</v>
      </c>
      <c r="G9988" s="12" t="str">
        <f t="shared" si="787"/>
        <v>火</v>
      </c>
      <c r="J9988" s="12"/>
      <c r="K9988" s="12"/>
      <c r="L9988" s="12"/>
      <c r="M9988" s="12"/>
      <c r="N9988" s="12"/>
    </row>
    <row r="9989" spans="1:14" x14ac:dyDescent="0.2">
      <c r="A9989" s="1">
        <v>50166</v>
      </c>
      <c r="B9989" s="4" t="s">
        <v>738</v>
      </c>
      <c r="C9989" s="5" t="str">
        <f t="shared" si="783"/>
        <v xml:space="preserve"> 3</v>
      </c>
      <c r="D9989" s="12" t="str">
        <f t="shared" si="784"/>
        <v>20</v>
      </c>
      <c r="E9989" s="12">
        <f t="shared" si="785"/>
        <v>5</v>
      </c>
      <c r="F9989" s="12" t="str">
        <f t="shared" si="786"/>
        <v>仏滅</v>
      </c>
      <c r="G9989" s="12" t="str">
        <f t="shared" si="787"/>
        <v>水</v>
      </c>
      <c r="J9989" s="12"/>
      <c r="K9989" s="12"/>
      <c r="L9989" s="12"/>
      <c r="M9989" s="12"/>
      <c r="N9989" s="12"/>
    </row>
    <row r="9990" spans="1:14" x14ac:dyDescent="0.2">
      <c r="A9990" s="1">
        <v>50167</v>
      </c>
      <c r="B9990" s="4" t="s">
        <v>739</v>
      </c>
      <c r="C9990" s="5" t="str">
        <f t="shared" si="783"/>
        <v xml:space="preserve"> 3</v>
      </c>
      <c r="D9990" s="12" t="str">
        <f t="shared" si="784"/>
        <v>21</v>
      </c>
      <c r="E9990" s="12">
        <f t="shared" si="785"/>
        <v>0</v>
      </c>
      <c r="F9990" s="12" t="str">
        <f t="shared" si="786"/>
        <v>大安</v>
      </c>
      <c r="G9990" s="12" t="str">
        <f t="shared" si="787"/>
        <v>木</v>
      </c>
      <c r="J9990" s="12"/>
      <c r="K9990" s="12"/>
      <c r="L9990" s="12"/>
      <c r="M9990" s="12"/>
      <c r="N9990" s="12"/>
    </row>
    <row r="9991" spans="1:14" x14ac:dyDescent="0.2">
      <c r="A9991" s="1">
        <v>50168</v>
      </c>
      <c r="B9991" s="4" t="s">
        <v>740</v>
      </c>
      <c r="C9991" s="5" t="str">
        <f t="shared" si="783"/>
        <v xml:space="preserve"> 3</v>
      </c>
      <c r="D9991" s="12" t="str">
        <f t="shared" si="784"/>
        <v>22</v>
      </c>
      <c r="E9991" s="12">
        <f t="shared" si="785"/>
        <v>1</v>
      </c>
      <c r="F9991" s="12" t="str">
        <f t="shared" si="786"/>
        <v>赤口</v>
      </c>
      <c r="G9991" s="12" t="str">
        <f t="shared" si="787"/>
        <v>金</v>
      </c>
      <c r="J9991" s="12"/>
      <c r="K9991" s="12"/>
      <c r="L9991" s="12"/>
      <c r="M9991" s="12"/>
      <c r="N9991" s="12"/>
    </row>
    <row r="9992" spans="1:14" x14ac:dyDescent="0.2">
      <c r="A9992" s="1">
        <v>50169</v>
      </c>
      <c r="B9992" s="4" t="s">
        <v>741</v>
      </c>
      <c r="C9992" s="5" t="str">
        <f t="shared" si="783"/>
        <v xml:space="preserve"> 3</v>
      </c>
      <c r="D9992" s="12" t="str">
        <f t="shared" si="784"/>
        <v>23</v>
      </c>
      <c r="E9992" s="12">
        <f t="shared" si="785"/>
        <v>2</v>
      </c>
      <c r="F9992" s="12" t="str">
        <f t="shared" si="786"/>
        <v>先勝</v>
      </c>
      <c r="G9992" s="12" t="str">
        <f t="shared" si="787"/>
        <v>土</v>
      </c>
      <c r="J9992" s="12"/>
      <c r="K9992" s="12"/>
      <c r="L9992" s="12"/>
      <c r="M9992" s="12"/>
      <c r="N9992" s="12"/>
    </row>
    <row r="9993" spans="1:14" x14ac:dyDescent="0.2">
      <c r="A9993" s="1">
        <v>50170</v>
      </c>
      <c r="B9993" s="4" t="s">
        <v>742</v>
      </c>
      <c r="C9993" s="5" t="str">
        <f t="shared" si="783"/>
        <v xml:space="preserve"> 3</v>
      </c>
      <c r="D9993" s="12" t="str">
        <f t="shared" si="784"/>
        <v>24</v>
      </c>
      <c r="E9993" s="12">
        <f t="shared" si="785"/>
        <v>3</v>
      </c>
      <c r="F9993" s="12" t="str">
        <f t="shared" si="786"/>
        <v>友引</v>
      </c>
      <c r="G9993" s="12" t="str">
        <f t="shared" si="787"/>
        <v>日</v>
      </c>
      <c r="J9993" s="12"/>
      <c r="K9993" s="12"/>
      <c r="L9993" s="12"/>
      <c r="M9993" s="12"/>
      <c r="N9993" s="12"/>
    </row>
    <row r="9994" spans="1:14" x14ac:dyDescent="0.2">
      <c r="A9994" s="1">
        <v>50171</v>
      </c>
      <c r="B9994" s="4" t="s">
        <v>743</v>
      </c>
      <c r="C9994" s="5" t="str">
        <f t="shared" si="783"/>
        <v xml:space="preserve"> 3</v>
      </c>
      <c r="D9994" s="12" t="str">
        <f t="shared" si="784"/>
        <v>25</v>
      </c>
      <c r="E9994" s="12">
        <f t="shared" si="785"/>
        <v>4</v>
      </c>
      <c r="F9994" s="12" t="str">
        <f t="shared" si="786"/>
        <v>先負</v>
      </c>
      <c r="G9994" s="12" t="str">
        <f t="shared" si="787"/>
        <v>月</v>
      </c>
      <c r="J9994" s="12"/>
      <c r="K9994" s="12"/>
      <c r="L9994" s="12"/>
      <c r="M9994" s="12"/>
      <c r="N9994" s="12"/>
    </row>
    <row r="9995" spans="1:14" x14ac:dyDescent="0.2">
      <c r="A9995" s="1">
        <v>50172</v>
      </c>
      <c r="B9995" s="4" t="s">
        <v>744</v>
      </c>
      <c r="C9995" s="5" t="str">
        <f t="shared" si="783"/>
        <v xml:space="preserve"> 3</v>
      </c>
      <c r="D9995" s="12" t="str">
        <f t="shared" si="784"/>
        <v>26</v>
      </c>
      <c r="E9995" s="12">
        <f t="shared" si="785"/>
        <v>5</v>
      </c>
      <c r="F9995" s="12" t="str">
        <f t="shared" si="786"/>
        <v>仏滅</v>
      </c>
      <c r="G9995" s="12" t="str">
        <f t="shared" si="787"/>
        <v>火</v>
      </c>
      <c r="J9995" s="12"/>
      <c r="K9995" s="12"/>
      <c r="L9995" s="12"/>
      <c r="M9995" s="12"/>
      <c r="N9995" s="12"/>
    </row>
    <row r="9996" spans="1:14" x14ac:dyDescent="0.2">
      <c r="A9996" s="1">
        <v>50173</v>
      </c>
      <c r="B9996" s="4" t="s">
        <v>745</v>
      </c>
      <c r="C9996" s="5" t="str">
        <f t="shared" ref="C9996:C10059" si="788">SUBSTITUTE( LEFT(B9996,LEN(B9996)-(LEN(B9996)-FIND("/",B9996)+1)), "閏", "" )</f>
        <v xml:space="preserve"> 3</v>
      </c>
      <c r="D9996" s="12" t="str">
        <f t="shared" si="784"/>
        <v>27</v>
      </c>
      <c r="E9996" s="12">
        <f t="shared" si="785"/>
        <v>0</v>
      </c>
      <c r="F9996" s="12" t="str">
        <f t="shared" si="786"/>
        <v>大安</v>
      </c>
      <c r="G9996" s="12" t="str">
        <f t="shared" si="787"/>
        <v>水</v>
      </c>
      <c r="J9996" s="12"/>
      <c r="K9996" s="12"/>
      <c r="L9996" s="12"/>
      <c r="M9996" s="12"/>
      <c r="N9996" s="12"/>
    </row>
    <row r="9997" spans="1:14" x14ac:dyDescent="0.2">
      <c r="A9997" s="1">
        <v>50174</v>
      </c>
      <c r="B9997" s="4" t="s">
        <v>746</v>
      </c>
      <c r="C9997" s="5" t="str">
        <f t="shared" si="788"/>
        <v xml:space="preserve"> 3</v>
      </c>
      <c r="D9997" s="12" t="str">
        <f t="shared" si="784"/>
        <v>28</v>
      </c>
      <c r="E9997" s="12">
        <f t="shared" si="785"/>
        <v>1</v>
      </c>
      <c r="F9997" s="12" t="str">
        <f t="shared" si="786"/>
        <v>赤口</v>
      </c>
      <c r="G9997" s="12" t="str">
        <f t="shared" si="787"/>
        <v>木</v>
      </c>
      <c r="J9997" s="12"/>
      <c r="K9997" s="12"/>
      <c r="L9997" s="12"/>
      <c r="M9997" s="12"/>
      <c r="N9997" s="12"/>
    </row>
    <row r="9998" spans="1:14" x14ac:dyDescent="0.2">
      <c r="A9998" s="1">
        <v>50175</v>
      </c>
      <c r="B9998" s="4" t="s">
        <v>747</v>
      </c>
      <c r="C9998" s="5" t="str">
        <f t="shared" si="788"/>
        <v xml:space="preserve"> 3</v>
      </c>
      <c r="D9998" s="12" t="str">
        <f t="shared" si="784"/>
        <v>29</v>
      </c>
      <c r="E9998" s="12">
        <f t="shared" si="785"/>
        <v>2</v>
      </c>
      <c r="F9998" s="12" t="str">
        <f t="shared" si="786"/>
        <v>先勝</v>
      </c>
      <c r="G9998" s="12" t="str">
        <f t="shared" si="787"/>
        <v>金</v>
      </c>
      <c r="J9998" s="12"/>
      <c r="K9998" s="12"/>
      <c r="L9998" s="12"/>
      <c r="M9998" s="12"/>
      <c r="N9998" s="12"/>
    </row>
    <row r="9999" spans="1:14" x14ac:dyDescent="0.2">
      <c r="A9999" s="1">
        <v>50176</v>
      </c>
      <c r="B9999" s="4" t="s">
        <v>749</v>
      </c>
      <c r="C9999" s="5" t="str">
        <f t="shared" si="788"/>
        <v xml:space="preserve"> 4</v>
      </c>
      <c r="D9999" s="12" t="str">
        <f t="shared" si="784"/>
        <v>1</v>
      </c>
      <c r="E9999" s="12">
        <f t="shared" si="785"/>
        <v>5</v>
      </c>
      <c r="F9999" s="12" t="str">
        <f t="shared" si="786"/>
        <v>仏滅</v>
      </c>
      <c r="G9999" s="12" t="str">
        <f t="shared" si="787"/>
        <v>土</v>
      </c>
      <c r="J9999" s="12"/>
      <c r="K9999" s="12"/>
      <c r="L9999" s="12"/>
      <c r="M9999" s="12"/>
      <c r="N9999" s="12"/>
    </row>
    <row r="10000" spans="1:14" x14ac:dyDescent="0.2">
      <c r="A10000" s="1">
        <v>50177</v>
      </c>
      <c r="B10000" s="4" t="s">
        <v>750</v>
      </c>
      <c r="C10000" s="5" t="str">
        <f t="shared" si="788"/>
        <v xml:space="preserve"> 4</v>
      </c>
      <c r="D10000" s="12" t="str">
        <f t="shared" si="784"/>
        <v>2</v>
      </c>
      <c r="E10000" s="12">
        <f t="shared" si="785"/>
        <v>0</v>
      </c>
      <c r="F10000" s="12" t="str">
        <f t="shared" si="786"/>
        <v>大安</v>
      </c>
      <c r="G10000" s="12" t="str">
        <f t="shared" si="787"/>
        <v>日</v>
      </c>
      <c r="J10000" s="12"/>
      <c r="K10000" s="12"/>
      <c r="L10000" s="12"/>
      <c r="M10000" s="12"/>
      <c r="N10000" s="12"/>
    </row>
    <row r="10001" spans="1:14" x14ac:dyDescent="0.2">
      <c r="A10001" s="1">
        <v>50178</v>
      </c>
      <c r="B10001" s="4" t="s">
        <v>751</v>
      </c>
      <c r="C10001" s="5" t="str">
        <f t="shared" si="788"/>
        <v xml:space="preserve"> 4</v>
      </c>
      <c r="D10001" s="12" t="str">
        <f t="shared" si="784"/>
        <v>3</v>
      </c>
      <c r="E10001" s="12">
        <f t="shared" si="785"/>
        <v>1</v>
      </c>
      <c r="F10001" s="12" t="str">
        <f t="shared" si="786"/>
        <v>赤口</v>
      </c>
      <c r="G10001" s="12" t="str">
        <f t="shared" si="787"/>
        <v>月</v>
      </c>
      <c r="J10001" s="12"/>
      <c r="K10001" s="12"/>
      <c r="L10001" s="12"/>
      <c r="M10001" s="12"/>
      <c r="N10001" s="12"/>
    </row>
    <row r="10002" spans="1:14" x14ac:dyDescent="0.2">
      <c r="A10002" s="1">
        <v>50179</v>
      </c>
      <c r="B10002" s="4" t="s">
        <v>752</v>
      </c>
      <c r="C10002" s="5" t="str">
        <f t="shared" si="788"/>
        <v xml:space="preserve"> 4</v>
      </c>
      <c r="D10002" s="12" t="str">
        <f t="shared" si="784"/>
        <v>4</v>
      </c>
      <c r="E10002" s="12">
        <f t="shared" si="785"/>
        <v>2</v>
      </c>
      <c r="F10002" s="12" t="str">
        <f t="shared" si="786"/>
        <v>先勝</v>
      </c>
      <c r="G10002" s="12" t="str">
        <f t="shared" si="787"/>
        <v>火</v>
      </c>
      <c r="J10002" s="12"/>
      <c r="K10002" s="12"/>
      <c r="L10002" s="12"/>
      <c r="M10002" s="12"/>
      <c r="N10002" s="12"/>
    </row>
    <row r="10003" spans="1:14" x14ac:dyDescent="0.2">
      <c r="A10003" s="1">
        <v>50180</v>
      </c>
      <c r="B10003" s="4" t="s">
        <v>753</v>
      </c>
      <c r="C10003" s="5" t="str">
        <f t="shared" si="788"/>
        <v xml:space="preserve"> 4</v>
      </c>
      <c r="D10003" s="12" t="str">
        <f t="shared" si="784"/>
        <v>5</v>
      </c>
      <c r="E10003" s="12">
        <f t="shared" si="785"/>
        <v>3</v>
      </c>
      <c r="F10003" s="12" t="str">
        <f t="shared" si="786"/>
        <v>友引</v>
      </c>
      <c r="G10003" s="12" t="str">
        <f t="shared" si="787"/>
        <v>水</v>
      </c>
      <c r="J10003" s="12"/>
      <c r="K10003" s="12"/>
      <c r="L10003" s="12"/>
      <c r="M10003" s="12"/>
      <c r="N10003" s="12"/>
    </row>
    <row r="10004" spans="1:14" x14ac:dyDescent="0.2">
      <c r="A10004" s="1">
        <v>50181</v>
      </c>
      <c r="B10004" s="4" t="s">
        <v>754</v>
      </c>
      <c r="C10004" s="5" t="str">
        <f t="shared" si="788"/>
        <v xml:space="preserve"> 4</v>
      </c>
      <c r="D10004" s="12" t="str">
        <f t="shared" si="784"/>
        <v>6</v>
      </c>
      <c r="E10004" s="12">
        <f t="shared" si="785"/>
        <v>4</v>
      </c>
      <c r="F10004" s="12" t="str">
        <f t="shared" si="786"/>
        <v>先負</v>
      </c>
      <c r="G10004" s="12" t="str">
        <f t="shared" si="787"/>
        <v>木</v>
      </c>
      <c r="J10004" s="12"/>
      <c r="K10004" s="12"/>
      <c r="L10004" s="12"/>
      <c r="M10004" s="12"/>
      <c r="N10004" s="12"/>
    </row>
    <row r="10005" spans="1:14" x14ac:dyDescent="0.2">
      <c r="A10005" s="1">
        <v>50182</v>
      </c>
      <c r="B10005" s="4" t="s">
        <v>755</v>
      </c>
      <c r="C10005" s="5" t="str">
        <f t="shared" si="788"/>
        <v xml:space="preserve"> 4</v>
      </c>
      <c r="D10005" s="12" t="str">
        <f t="shared" si="784"/>
        <v>7</v>
      </c>
      <c r="E10005" s="12">
        <f t="shared" si="785"/>
        <v>5</v>
      </c>
      <c r="F10005" s="12" t="str">
        <f t="shared" si="786"/>
        <v>仏滅</v>
      </c>
      <c r="G10005" s="12" t="str">
        <f t="shared" si="787"/>
        <v>金</v>
      </c>
      <c r="J10005" s="12"/>
      <c r="K10005" s="12"/>
      <c r="L10005" s="12"/>
      <c r="M10005" s="12"/>
      <c r="N10005" s="12"/>
    </row>
    <row r="10006" spans="1:14" x14ac:dyDescent="0.2">
      <c r="A10006" s="1">
        <v>50183</v>
      </c>
      <c r="B10006" s="4" t="s">
        <v>756</v>
      </c>
      <c r="C10006" s="5" t="str">
        <f t="shared" si="788"/>
        <v xml:space="preserve"> 4</v>
      </c>
      <c r="D10006" s="12" t="str">
        <f t="shared" si="784"/>
        <v>8</v>
      </c>
      <c r="E10006" s="12">
        <f t="shared" si="785"/>
        <v>0</v>
      </c>
      <c r="F10006" s="12" t="str">
        <f t="shared" si="786"/>
        <v>大安</v>
      </c>
      <c r="G10006" s="12" t="str">
        <f t="shared" si="787"/>
        <v>土</v>
      </c>
      <c r="J10006" s="12"/>
      <c r="K10006" s="12"/>
      <c r="L10006" s="12"/>
      <c r="M10006" s="12"/>
      <c r="N10006" s="12"/>
    </row>
    <row r="10007" spans="1:14" x14ac:dyDescent="0.2">
      <c r="A10007" s="1">
        <v>50184</v>
      </c>
      <c r="B10007" s="4" t="s">
        <v>757</v>
      </c>
      <c r="C10007" s="5" t="str">
        <f t="shared" si="788"/>
        <v xml:space="preserve"> 4</v>
      </c>
      <c r="D10007" s="12" t="str">
        <f t="shared" si="784"/>
        <v>9</v>
      </c>
      <c r="E10007" s="12">
        <f t="shared" si="785"/>
        <v>1</v>
      </c>
      <c r="F10007" s="12" t="str">
        <f t="shared" si="786"/>
        <v>赤口</v>
      </c>
      <c r="G10007" s="12" t="str">
        <f t="shared" si="787"/>
        <v>日</v>
      </c>
      <c r="J10007" s="12"/>
      <c r="K10007" s="12"/>
      <c r="L10007" s="12"/>
      <c r="M10007" s="12"/>
      <c r="N10007" s="12"/>
    </row>
    <row r="10008" spans="1:14" x14ac:dyDescent="0.2">
      <c r="A10008" s="1">
        <v>50185</v>
      </c>
      <c r="B10008" s="4" t="s">
        <v>758</v>
      </c>
      <c r="C10008" s="5" t="str">
        <f t="shared" si="788"/>
        <v xml:space="preserve"> 4</v>
      </c>
      <c r="D10008" s="12" t="str">
        <f t="shared" si="784"/>
        <v>10</v>
      </c>
      <c r="E10008" s="12">
        <f t="shared" si="785"/>
        <v>2</v>
      </c>
      <c r="F10008" s="12" t="str">
        <f t="shared" si="786"/>
        <v>先勝</v>
      </c>
      <c r="G10008" s="12" t="str">
        <f t="shared" si="787"/>
        <v>月</v>
      </c>
      <c r="J10008" s="12"/>
      <c r="K10008" s="12"/>
      <c r="L10008" s="12"/>
      <c r="M10008" s="12"/>
      <c r="N10008" s="12"/>
    </row>
    <row r="10009" spans="1:14" x14ac:dyDescent="0.2">
      <c r="A10009" s="1">
        <v>50186</v>
      </c>
      <c r="B10009" s="4" t="s">
        <v>759</v>
      </c>
      <c r="C10009" s="5" t="str">
        <f t="shared" si="788"/>
        <v xml:space="preserve"> 4</v>
      </c>
      <c r="D10009" s="12" t="str">
        <f t="shared" si="784"/>
        <v>11</v>
      </c>
      <c r="E10009" s="12">
        <f t="shared" si="785"/>
        <v>3</v>
      </c>
      <c r="F10009" s="12" t="str">
        <f t="shared" si="786"/>
        <v>友引</v>
      </c>
      <c r="G10009" s="12" t="str">
        <f t="shared" si="787"/>
        <v>火</v>
      </c>
      <c r="J10009" s="12"/>
      <c r="K10009" s="12"/>
      <c r="L10009" s="12"/>
      <c r="M10009" s="12"/>
      <c r="N10009" s="12"/>
    </row>
    <row r="10010" spans="1:14" x14ac:dyDescent="0.2">
      <c r="A10010" s="1">
        <v>50187</v>
      </c>
      <c r="B10010" s="4" t="s">
        <v>760</v>
      </c>
      <c r="C10010" s="5" t="str">
        <f t="shared" si="788"/>
        <v xml:space="preserve"> 4</v>
      </c>
      <c r="D10010" s="12" t="str">
        <f t="shared" si="784"/>
        <v>12</v>
      </c>
      <c r="E10010" s="12">
        <f t="shared" si="785"/>
        <v>4</v>
      </c>
      <c r="F10010" s="12" t="str">
        <f t="shared" si="786"/>
        <v>先負</v>
      </c>
      <c r="G10010" s="12" t="str">
        <f t="shared" si="787"/>
        <v>水</v>
      </c>
      <c r="J10010" s="12"/>
      <c r="K10010" s="12"/>
      <c r="L10010" s="12"/>
      <c r="M10010" s="12"/>
      <c r="N10010" s="12"/>
    </row>
    <row r="10011" spans="1:14" x14ac:dyDescent="0.2">
      <c r="A10011" s="1">
        <v>50188</v>
      </c>
      <c r="B10011" s="4" t="s">
        <v>761</v>
      </c>
      <c r="C10011" s="5" t="str">
        <f t="shared" si="788"/>
        <v xml:space="preserve"> 4</v>
      </c>
      <c r="D10011" s="12" t="str">
        <f t="shared" si="784"/>
        <v>13</v>
      </c>
      <c r="E10011" s="12">
        <f t="shared" si="785"/>
        <v>5</v>
      </c>
      <c r="F10011" s="12" t="str">
        <f t="shared" si="786"/>
        <v>仏滅</v>
      </c>
      <c r="G10011" s="12" t="str">
        <f t="shared" si="787"/>
        <v>木</v>
      </c>
      <c r="J10011" s="12"/>
      <c r="K10011" s="12"/>
      <c r="L10011" s="12"/>
      <c r="M10011" s="12"/>
      <c r="N10011" s="12"/>
    </row>
    <row r="10012" spans="1:14" x14ac:dyDescent="0.2">
      <c r="A10012" s="1">
        <v>50189</v>
      </c>
      <c r="B10012" s="4" t="s">
        <v>762</v>
      </c>
      <c r="C10012" s="5" t="str">
        <f t="shared" si="788"/>
        <v xml:space="preserve"> 4</v>
      </c>
      <c r="D10012" s="12" t="str">
        <f t="shared" si="784"/>
        <v>14</v>
      </c>
      <c r="E10012" s="12">
        <f t="shared" si="785"/>
        <v>0</v>
      </c>
      <c r="F10012" s="12" t="str">
        <f t="shared" si="786"/>
        <v>大安</v>
      </c>
      <c r="G10012" s="12" t="str">
        <f t="shared" si="787"/>
        <v>金</v>
      </c>
      <c r="J10012" s="12"/>
      <c r="K10012" s="12"/>
      <c r="L10012" s="12"/>
      <c r="M10012" s="12"/>
      <c r="N10012" s="12"/>
    </row>
    <row r="10013" spans="1:14" x14ac:dyDescent="0.2">
      <c r="A10013" s="1">
        <v>50190</v>
      </c>
      <c r="B10013" s="4" t="s">
        <v>763</v>
      </c>
      <c r="C10013" s="5" t="str">
        <f t="shared" si="788"/>
        <v xml:space="preserve"> 4</v>
      </c>
      <c r="D10013" s="12" t="str">
        <f t="shared" si="784"/>
        <v>15</v>
      </c>
      <c r="E10013" s="12">
        <f t="shared" si="785"/>
        <v>1</v>
      </c>
      <c r="F10013" s="12" t="str">
        <f t="shared" si="786"/>
        <v>赤口</v>
      </c>
      <c r="G10013" s="12" t="str">
        <f t="shared" si="787"/>
        <v>土</v>
      </c>
      <c r="J10013" s="12"/>
      <c r="K10013" s="12"/>
      <c r="L10013" s="12"/>
      <c r="M10013" s="12"/>
      <c r="N10013" s="12"/>
    </row>
    <row r="10014" spans="1:14" x14ac:dyDescent="0.2">
      <c r="A10014" s="1">
        <v>50191</v>
      </c>
      <c r="B10014" s="4" t="s">
        <v>764</v>
      </c>
      <c r="C10014" s="5" t="str">
        <f t="shared" si="788"/>
        <v xml:space="preserve"> 4</v>
      </c>
      <c r="D10014" s="12" t="str">
        <f t="shared" si="784"/>
        <v>16</v>
      </c>
      <c r="E10014" s="12">
        <f t="shared" si="785"/>
        <v>2</v>
      </c>
      <c r="F10014" s="12" t="str">
        <f t="shared" si="786"/>
        <v>先勝</v>
      </c>
      <c r="G10014" s="12" t="str">
        <f t="shared" si="787"/>
        <v>日</v>
      </c>
      <c r="J10014" s="12"/>
      <c r="K10014" s="12"/>
      <c r="L10014" s="12"/>
      <c r="M10014" s="12"/>
      <c r="N10014" s="12"/>
    </row>
    <row r="10015" spans="1:14" x14ac:dyDescent="0.2">
      <c r="A10015" s="1">
        <v>50192</v>
      </c>
      <c r="B10015" s="4" t="s">
        <v>765</v>
      </c>
      <c r="C10015" s="5" t="str">
        <f t="shared" si="788"/>
        <v xml:space="preserve"> 4</v>
      </c>
      <c r="D10015" s="12" t="str">
        <f t="shared" si="784"/>
        <v>17</v>
      </c>
      <c r="E10015" s="12">
        <f t="shared" si="785"/>
        <v>3</v>
      </c>
      <c r="F10015" s="12" t="str">
        <f t="shared" si="786"/>
        <v>友引</v>
      </c>
      <c r="G10015" s="12" t="str">
        <f t="shared" si="787"/>
        <v>月</v>
      </c>
      <c r="J10015" s="12"/>
      <c r="K10015" s="12"/>
      <c r="L10015" s="12"/>
      <c r="M10015" s="12"/>
      <c r="N10015" s="12"/>
    </row>
    <row r="10016" spans="1:14" x14ac:dyDescent="0.2">
      <c r="A10016" s="1">
        <v>50193</v>
      </c>
      <c r="B10016" s="4" t="s">
        <v>766</v>
      </c>
      <c r="C10016" s="5" t="str">
        <f t="shared" si="788"/>
        <v xml:space="preserve"> 4</v>
      </c>
      <c r="D10016" s="12" t="str">
        <f t="shared" si="784"/>
        <v>18</v>
      </c>
      <c r="E10016" s="12">
        <f t="shared" si="785"/>
        <v>4</v>
      </c>
      <c r="F10016" s="12" t="str">
        <f t="shared" si="786"/>
        <v>先負</v>
      </c>
      <c r="G10016" s="12" t="str">
        <f t="shared" si="787"/>
        <v>火</v>
      </c>
      <c r="J10016" s="12"/>
      <c r="K10016" s="12"/>
      <c r="L10016" s="12"/>
      <c r="M10016" s="12"/>
      <c r="N10016" s="12"/>
    </row>
    <row r="10017" spans="1:14" x14ac:dyDescent="0.2">
      <c r="A10017" s="1">
        <v>50194</v>
      </c>
      <c r="B10017" s="4" t="s">
        <v>767</v>
      </c>
      <c r="C10017" s="5" t="str">
        <f t="shared" si="788"/>
        <v xml:space="preserve"> 4</v>
      </c>
      <c r="D10017" s="12" t="str">
        <f t="shared" si="784"/>
        <v>19</v>
      </c>
      <c r="E10017" s="12">
        <f t="shared" si="785"/>
        <v>5</v>
      </c>
      <c r="F10017" s="12" t="str">
        <f t="shared" si="786"/>
        <v>仏滅</v>
      </c>
      <c r="G10017" s="12" t="str">
        <f t="shared" si="787"/>
        <v>水</v>
      </c>
      <c r="J10017" s="12"/>
      <c r="K10017" s="12"/>
      <c r="L10017" s="12"/>
      <c r="M10017" s="12"/>
      <c r="N10017" s="12"/>
    </row>
    <row r="10018" spans="1:14" x14ac:dyDescent="0.2">
      <c r="A10018" s="1">
        <v>50195</v>
      </c>
      <c r="B10018" s="4" t="s">
        <v>768</v>
      </c>
      <c r="C10018" s="5" t="str">
        <f t="shared" si="788"/>
        <v xml:space="preserve"> 4</v>
      </c>
      <c r="D10018" s="12" t="str">
        <f t="shared" si="784"/>
        <v>20</v>
      </c>
      <c r="E10018" s="12">
        <f t="shared" si="785"/>
        <v>0</v>
      </c>
      <c r="F10018" s="12" t="str">
        <f t="shared" si="786"/>
        <v>大安</v>
      </c>
      <c r="G10018" s="12" t="str">
        <f t="shared" si="787"/>
        <v>木</v>
      </c>
      <c r="J10018" s="12"/>
      <c r="K10018" s="12"/>
      <c r="L10018" s="12"/>
      <c r="M10018" s="12"/>
      <c r="N10018" s="12"/>
    </row>
    <row r="10019" spans="1:14" x14ac:dyDescent="0.2">
      <c r="A10019" s="1">
        <v>50196</v>
      </c>
      <c r="B10019" s="4" t="s">
        <v>769</v>
      </c>
      <c r="C10019" s="5" t="str">
        <f t="shared" si="788"/>
        <v xml:space="preserve"> 4</v>
      </c>
      <c r="D10019" s="12" t="str">
        <f t="shared" si="784"/>
        <v>21</v>
      </c>
      <c r="E10019" s="12">
        <f t="shared" si="785"/>
        <v>1</v>
      </c>
      <c r="F10019" s="12" t="str">
        <f t="shared" si="786"/>
        <v>赤口</v>
      </c>
      <c r="G10019" s="12" t="str">
        <f t="shared" si="787"/>
        <v>金</v>
      </c>
      <c r="J10019" s="12"/>
      <c r="K10019" s="12"/>
      <c r="L10019" s="12"/>
      <c r="M10019" s="12"/>
      <c r="N10019" s="12"/>
    </row>
    <row r="10020" spans="1:14" x14ac:dyDescent="0.2">
      <c r="A10020" s="1">
        <v>50197</v>
      </c>
      <c r="B10020" s="4" t="s">
        <v>770</v>
      </c>
      <c r="C10020" s="5" t="str">
        <f t="shared" si="788"/>
        <v xml:space="preserve"> 4</v>
      </c>
      <c r="D10020" s="12" t="str">
        <f t="shared" si="784"/>
        <v>22</v>
      </c>
      <c r="E10020" s="12">
        <f t="shared" si="785"/>
        <v>2</v>
      </c>
      <c r="F10020" s="12" t="str">
        <f t="shared" si="786"/>
        <v>先勝</v>
      </c>
      <c r="G10020" s="12" t="str">
        <f t="shared" si="787"/>
        <v>土</v>
      </c>
      <c r="J10020" s="12"/>
      <c r="K10020" s="12"/>
      <c r="L10020" s="12"/>
      <c r="M10020" s="12"/>
      <c r="N10020" s="12"/>
    </row>
    <row r="10021" spans="1:14" x14ac:dyDescent="0.2">
      <c r="A10021" s="1">
        <v>50198</v>
      </c>
      <c r="B10021" s="4" t="s">
        <v>771</v>
      </c>
      <c r="C10021" s="5" t="str">
        <f t="shared" si="788"/>
        <v xml:space="preserve"> 4</v>
      </c>
      <c r="D10021" s="12" t="str">
        <f t="shared" si="784"/>
        <v>23</v>
      </c>
      <c r="E10021" s="12">
        <f t="shared" si="785"/>
        <v>3</v>
      </c>
      <c r="F10021" s="12" t="str">
        <f t="shared" si="786"/>
        <v>友引</v>
      </c>
      <c r="G10021" s="12" t="str">
        <f t="shared" si="787"/>
        <v>日</v>
      </c>
      <c r="J10021" s="12"/>
      <c r="K10021" s="12"/>
      <c r="L10021" s="12"/>
      <c r="M10021" s="12"/>
      <c r="N10021" s="12"/>
    </row>
    <row r="10022" spans="1:14" x14ac:dyDescent="0.2">
      <c r="A10022" s="1">
        <v>50199</v>
      </c>
      <c r="B10022" s="4" t="s">
        <v>772</v>
      </c>
      <c r="C10022" s="5" t="str">
        <f t="shared" si="788"/>
        <v xml:space="preserve"> 4</v>
      </c>
      <c r="D10022" s="12" t="str">
        <f t="shared" si="784"/>
        <v>24</v>
      </c>
      <c r="E10022" s="12">
        <f t="shared" si="785"/>
        <v>4</v>
      </c>
      <c r="F10022" s="12" t="str">
        <f t="shared" si="786"/>
        <v>先負</v>
      </c>
      <c r="G10022" s="12" t="str">
        <f t="shared" si="787"/>
        <v>月</v>
      </c>
      <c r="J10022" s="12"/>
      <c r="K10022" s="12"/>
      <c r="L10022" s="12"/>
      <c r="M10022" s="12"/>
      <c r="N10022" s="12"/>
    </row>
    <row r="10023" spans="1:14" x14ac:dyDescent="0.2">
      <c r="A10023" s="1">
        <v>50200</v>
      </c>
      <c r="B10023" s="4" t="s">
        <v>773</v>
      </c>
      <c r="C10023" s="5" t="str">
        <f t="shared" si="788"/>
        <v xml:space="preserve"> 4</v>
      </c>
      <c r="D10023" s="12" t="str">
        <f t="shared" si="784"/>
        <v>25</v>
      </c>
      <c r="E10023" s="12">
        <f t="shared" si="785"/>
        <v>5</v>
      </c>
      <c r="F10023" s="12" t="str">
        <f t="shared" si="786"/>
        <v>仏滅</v>
      </c>
      <c r="G10023" s="12" t="str">
        <f t="shared" si="787"/>
        <v>火</v>
      </c>
      <c r="J10023" s="12"/>
      <c r="K10023" s="12"/>
      <c r="L10023" s="12"/>
      <c r="M10023" s="12"/>
      <c r="N10023" s="12"/>
    </row>
    <row r="10024" spans="1:14" x14ac:dyDescent="0.2">
      <c r="A10024" s="1">
        <v>50201</v>
      </c>
      <c r="B10024" s="4" t="s">
        <v>774</v>
      </c>
      <c r="C10024" s="5" t="str">
        <f t="shared" si="788"/>
        <v xml:space="preserve"> 4</v>
      </c>
      <c r="D10024" s="12" t="str">
        <f t="shared" si="784"/>
        <v>26</v>
      </c>
      <c r="E10024" s="12">
        <f t="shared" si="785"/>
        <v>0</v>
      </c>
      <c r="F10024" s="12" t="str">
        <f t="shared" si="786"/>
        <v>大安</v>
      </c>
      <c r="G10024" s="12" t="str">
        <f t="shared" si="787"/>
        <v>水</v>
      </c>
      <c r="J10024" s="12"/>
      <c r="K10024" s="12"/>
      <c r="L10024" s="12"/>
      <c r="M10024" s="12"/>
      <c r="N10024" s="12"/>
    </row>
    <row r="10025" spans="1:14" x14ac:dyDescent="0.2">
      <c r="A10025" s="1">
        <v>50202</v>
      </c>
      <c r="B10025" s="4" t="s">
        <v>775</v>
      </c>
      <c r="C10025" s="5" t="str">
        <f t="shared" si="788"/>
        <v xml:space="preserve"> 4</v>
      </c>
      <c r="D10025" s="12" t="str">
        <f t="shared" si="784"/>
        <v>27</v>
      </c>
      <c r="E10025" s="12">
        <f t="shared" si="785"/>
        <v>1</v>
      </c>
      <c r="F10025" s="12" t="str">
        <f t="shared" si="786"/>
        <v>赤口</v>
      </c>
      <c r="G10025" s="12" t="str">
        <f t="shared" si="787"/>
        <v>木</v>
      </c>
      <c r="J10025" s="12"/>
      <c r="K10025" s="12"/>
      <c r="L10025" s="12"/>
      <c r="M10025" s="12"/>
      <c r="N10025" s="12"/>
    </row>
    <row r="10026" spans="1:14" x14ac:dyDescent="0.2">
      <c r="A10026" s="1">
        <v>50203</v>
      </c>
      <c r="B10026" s="4" t="s">
        <v>776</v>
      </c>
      <c r="C10026" s="5" t="str">
        <f t="shared" si="788"/>
        <v xml:space="preserve"> 4</v>
      </c>
      <c r="D10026" s="12" t="str">
        <f t="shared" si="784"/>
        <v>28</v>
      </c>
      <c r="E10026" s="12">
        <f t="shared" si="785"/>
        <v>2</v>
      </c>
      <c r="F10026" s="12" t="str">
        <f t="shared" si="786"/>
        <v>先勝</v>
      </c>
      <c r="G10026" s="12" t="str">
        <f t="shared" si="787"/>
        <v>金</v>
      </c>
      <c r="J10026" s="12"/>
      <c r="K10026" s="12"/>
      <c r="L10026" s="12"/>
      <c r="M10026" s="12"/>
      <c r="N10026" s="12"/>
    </row>
    <row r="10027" spans="1:14" x14ac:dyDescent="0.2">
      <c r="A10027" s="1">
        <v>50204</v>
      </c>
      <c r="B10027" s="4" t="s">
        <v>777</v>
      </c>
      <c r="C10027" s="5" t="str">
        <f t="shared" si="788"/>
        <v xml:space="preserve"> 4</v>
      </c>
      <c r="D10027" s="12" t="str">
        <f t="shared" si="784"/>
        <v>29</v>
      </c>
      <c r="E10027" s="12">
        <f t="shared" si="785"/>
        <v>3</v>
      </c>
      <c r="F10027" s="12" t="str">
        <f t="shared" si="786"/>
        <v>友引</v>
      </c>
      <c r="G10027" s="12" t="str">
        <f t="shared" si="787"/>
        <v>土</v>
      </c>
      <c r="J10027" s="12"/>
      <c r="K10027" s="12"/>
      <c r="L10027" s="12"/>
      <c r="M10027" s="12"/>
      <c r="N10027" s="12"/>
    </row>
    <row r="10028" spans="1:14" x14ac:dyDescent="0.2">
      <c r="A10028" s="1">
        <v>50205</v>
      </c>
      <c r="B10028" s="4" t="s">
        <v>1048</v>
      </c>
      <c r="C10028" s="5" t="str">
        <f t="shared" si="788"/>
        <v xml:space="preserve"> 4</v>
      </c>
      <c r="D10028" s="12" t="str">
        <f t="shared" si="784"/>
        <v>30</v>
      </c>
      <c r="E10028" s="12">
        <f t="shared" si="785"/>
        <v>4</v>
      </c>
      <c r="F10028" s="12" t="str">
        <f t="shared" si="786"/>
        <v>先負</v>
      </c>
      <c r="G10028" s="12" t="str">
        <f t="shared" si="787"/>
        <v>日</v>
      </c>
      <c r="J10028" s="12"/>
      <c r="K10028" s="12"/>
      <c r="L10028" s="12"/>
      <c r="M10028" s="12"/>
      <c r="N10028" s="12"/>
    </row>
    <row r="10029" spans="1:14" x14ac:dyDescent="0.2">
      <c r="A10029" s="1">
        <v>50206</v>
      </c>
      <c r="B10029" s="4" t="s">
        <v>778</v>
      </c>
      <c r="C10029" s="5" t="str">
        <f t="shared" si="788"/>
        <v xml:space="preserve"> 5</v>
      </c>
      <c r="D10029" s="12" t="str">
        <f t="shared" si="784"/>
        <v>1</v>
      </c>
      <c r="E10029" s="12">
        <f t="shared" si="785"/>
        <v>0</v>
      </c>
      <c r="F10029" s="12" t="str">
        <f t="shared" si="786"/>
        <v>大安</v>
      </c>
      <c r="G10029" s="12" t="str">
        <f t="shared" si="787"/>
        <v>月</v>
      </c>
      <c r="J10029" s="12"/>
      <c r="K10029" s="12"/>
      <c r="L10029" s="12"/>
      <c r="M10029" s="12"/>
      <c r="N10029" s="12"/>
    </row>
    <row r="10030" spans="1:14" x14ac:dyDescent="0.2">
      <c r="A10030" s="1">
        <v>50207</v>
      </c>
      <c r="B10030" s="4" t="s">
        <v>779</v>
      </c>
      <c r="C10030" s="5" t="str">
        <f t="shared" si="788"/>
        <v xml:space="preserve"> 5</v>
      </c>
      <c r="D10030" s="12" t="str">
        <f t="shared" ref="D10030:D10093" si="789">RIGHT(B10030,LEN(B10030)-FIND("/",B10030))</f>
        <v>2</v>
      </c>
      <c r="E10030" s="12">
        <f t="shared" si="785"/>
        <v>1</v>
      </c>
      <c r="F10030" s="12" t="str">
        <f t="shared" si="786"/>
        <v>赤口</v>
      </c>
      <c r="G10030" s="12" t="str">
        <f t="shared" si="787"/>
        <v>火</v>
      </c>
      <c r="J10030" s="12"/>
      <c r="K10030" s="12"/>
      <c r="L10030" s="12"/>
      <c r="M10030" s="12"/>
      <c r="N10030" s="12"/>
    </row>
    <row r="10031" spans="1:14" x14ac:dyDescent="0.2">
      <c r="A10031" s="1">
        <v>50208</v>
      </c>
      <c r="B10031" s="4" t="s">
        <v>780</v>
      </c>
      <c r="C10031" s="5" t="str">
        <f t="shared" si="788"/>
        <v xml:space="preserve"> 5</v>
      </c>
      <c r="D10031" s="12" t="str">
        <f t="shared" si="789"/>
        <v>3</v>
      </c>
      <c r="E10031" s="12">
        <f t="shared" si="785"/>
        <v>2</v>
      </c>
      <c r="F10031" s="12" t="str">
        <f t="shared" si="786"/>
        <v>先勝</v>
      </c>
      <c r="G10031" s="12" t="str">
        <f t="shared" si="787"/>
        <v>水</v>
      </c>
      <c r="J10031" s="12"/>
      <c r="K10031" s="12"/>
      <c r="L10031" s="12"/>
      <c r="M10031" s="12"/>
      <c r="N10031" s="12"/>
    </row>
    <row r="10032" spans="1:14" x14ac:dyDescent="0.2">
      <c r="A10032" s="1">
        <v>50209</v>
      </c>
      <c r="B10032" s="4" t="s">
        <v>781</v>
      </c>
      <c r="C10032" s="5" t="str">
        <f t="shared" si="788"/>
        <v xml:space="preserve"> 5</v>
      </c>
      <c r="D10032" s="12" t="str">
        <f t="shared" si="789"/>
        <v>4</v>
      </c>
      <c r="E10032" s="12">
        <f t="shared" si="785"/>
        <v>3</v>
      </c>
      <c r="F10032" s="12" t="str">
        <f t="shared" si="786"/>
        <v>友引</v>
      </c>
      <c r="G10032" s="12" t="str">
        <f t="shared" si="787"/>
        <v>木</v>
      </c>
      <c r="J10032" s="12"/>
      <c r="K10032" s="12"/>
      <c r="L10032" s="12"/>
      <c r="M10032" s="12"/>
      <c r="N10032" s="12"/>
    </row>
    <row r="10033" spans="1:14" x14ac:dyDescent="0.2">
      <c r="A10033" s="1">
        <v>50210</v>
      </c>
      <c r="B10033" s="4" t="s">
        <v>782</v>
      </c>
      <c r="C10033" s="5" t="str">
        <f t="shared" si="788"/>
        <v xml:space="preserve"> 5</v>
      </c>
      <c r="D10033" s="12" t="str">
        <f t="shared" si="789"/>
        <v>5</v>
      </c>
      <c r="E10033" s="12">
        <f t="shared" si="785"/>
        <v>4</v>
      </c>
      <c r="F10033" s="12" t="str">
        <f t="shared" si="786"/>
        <v>先負</v>
      </c>
      <c r="G10033" s="12" t="str">
        <f t="shared" si="787"/>
        <v>金</v>
      </c>
      <c r="J10033" s="12"/>
      <c r="K10033" s="12"/>
      <c r="L10033" s="12"/>
      <c r="M10033" s="12"/>
      <c r="N10033" s="12"/>
    </row>
    <row r="10034" spans="1:14" x14ac:dyDescent="0.2">
      <c r="A10034" s="1">
        <v>50211</v>
      </c>
      <c r="B10034" s="4" t="s">
        <v>783</v>
      </c>
      <c r="C10034" s="5" t="str">
        <f t="shared" si="788"/>
        <v xml:space="preserve"> 5</v>
      </c>
      <c r="D10034" s="12" t="str">
        <f t="shared" si="789"/>
        <v>6</v>
      </c>
      <c r="E10034" s="12">
        <f t="shared" si="785"/>
        <v>5</v>
      </c>
      <c r="F10034" s="12" t="str">
        <f t="shared" si="786"/>
        <v>仏滅</v>
      </c>
      <c r="G10034" s="12" t="str">
        <f t="shared" si="787"/>
        <v>土</v>
      </c>
      <c r="J10034" s="12"/>
      <c r="K10034" s="12"/>
      <c r="L10034" s="12"/>
      <c r="M10034" s="12"/>
      <c r="N10034" s="12"/>
    </row>
    <row r="10035" spans="1:14" x14ac:dyDescent="0.2">
      <c r="A10035" s="1">
        <v>50212</v>
      </c>
      <c r="B10035" s="4" t="s">
        <v>784</v>
      </c>
      <c r="C10035" s="5" t="str">
        <f t="shared" si="788"/>
        <v xml:space="preserve"> 5</v>
      </c>
      <c r="D10035" s="12" t="str">
        <f t="shared" si="789"/>
        <v>7</v>
      </c>
      <c r="E10035" s="12">
        <f t="shared" si="785"/>
        <v>0</v>
      </c>
      <c r="F10035" s="12" t="str">
        <f t="shared" si="786"/>
        <v>大安</v>
      </c>
      <c r="G10035" s="12" t="str">
        <f t="shared" si="787"/>
        <v>日</v>
      </c>
      <c r="J10035" s="12"/>
      <c r="K10035" s="12"/>
      <c r="L10035" s="12"/>
      <c r="M10035" s="12"/>
      <c r="N10035" s="12"/>
    </row>
    <row r="10036" spans="1:14" x14ac:dyDescent="0.2">
      <c r="A10036" s="1">
        <v>50213</v>
      </c>
      <c r="B10036" s="4" t="s">
        <v>785</v>
      </c>
      <c r="C10036" s="5" t="str">
        <f t="shared" si="788"/>
        <v xml:space="preserve"> 5</v>
      </c>
      <c r="D10036" s="12" t="str">
        <f t="shared" si="789"/>
        <v>8</v>
      </c>
      <c r="E10036" s="12">
        <f t="shared" ref="E10036:E10099" si="790">MOD(C10036+D10036,6)</f>
        <v>1</v>
      </c>
      <c r="F10036" s="12" t="str">
        <f t="shared" ref="F10036:F10099" si="791">VLOOKUP(E10036,$H$2:$I$7,2)</f>
        <v>赤口</v>
      </c>
      <c r="G10036" s="12" t="str">
        <f t="shared" ref="G10036:G10099" si="792">TEXT(A10036,"aaa")</f>
        <v>月</v>
      </c>
      <c r="J10036" s="12"/>
      <c r="K10036" s="12"/>
      <c r="L10036" s="12"/>
      <c r="M10036" s="12"/>
      <c r="N10036" s="12"/>
    </row>
    <row r="10037" spans="1:14" x14ac:dyDescent="0.2">
      <c r="A10037" s="1">
        <v>50214</v>
      </c>
      <c r="B10037" s="4" t="s">
        <v>786</v>
      </c>
      <c r="C10037" s="5" t="str">
        <f t="shared" si="788"/>
        <v xml:space="preserve"> 5</v>
      </c>
      <c r="D10037" s="12" t="str">
        <f t="shared" si="789"/>
        <v>9</v>
      </c>
      <c r="E10037" s="12">
        <f t="shared" si="790"/>
        <v>2</v>
      </c>
      <c r="F10037" s="12" t="str">
        <f t="shared" si="791"/>
        <v>先勝</v>
      </c>
      <c r="G10037" s="12" t="str">
        <f t="shared" si="792"/>
        <v>火</v>
      </c>
      <c r="J10037" s="12"/>
      <c r="K10037" s="12"/>
      <c r="L10037" s="12"/>
      <c r="M10037" s="12"/>
      <c r="N10037" s="12"/>
    </row>
    <row r="10038" spans="1:14" x14ac:dyDescent="0.2">
      <c r="A10038" s="1">
        <v>50215</v>
      </c>
      <c r="B10038" s="4" t="s">
        <v>787</v>
      </c>
      <c r="C10038" s="5" t="str">
        <f t="shared" si="788"/>
        <v xml:space="preserve"> 5</v>
      </c>
      <c r="D10038" s="12" t="str">
        <f t="shared" si="789"/>
        <v>10</v>
      </c>
      <c r="E10038" s="12">
        <f t="shared" si="790"/>
        <v>3</v>
      </c>
      <c r="F10038" s="12" t="str">
        <f t="shared" si="791"/>
        <v>友引</v>
      </c>
      <c r="G10038" s="12" t="str">
        <f t="shared" si="792"/>
        <v>水</v>
      </c>
      <c r="J10038" s="12"/>
      <c r="K10038" s="12"/>
      <c r="L10038" s="12"/>
      <c r="M10038" s="12"/>
      <c r="N10038" s="12"/>
    </row>
    <row r="10039" spans="1:14" x14ac:dyDescent="0.2">
      <c r="A10039" s="1">
        <v>50216</v>
      </c>
      <c r="B10039" s="4" t="s">
        <v>788</v>
      </c>
      <c r="C10039" s="5" t="str">
        <f t="shared" si="788"/>
        <v xml:space="preserve"> 5</v>
      </c>
      <c r="D10039" s="12" t="str">
        <f t="shared" si="789"/>
        <v>11</v>
      </c>
      <c r="E10039" s="12">
        <f t="shared" si="790"/>
        <v>4</v>
      </c>
      <c r="F10039" s="12" t="str">
        <f t="shared" si="791"/>
        <v>先負</v>
      </c>
      <c r="G10039" s="12" t="str">
        <f t="shared" si="792"/>
        <v>木</v>
      </c>
      <c r="J10039" s="12"/>
      <c r="K10039" s="12"/>
      <c r="L10039" s="12"/>
      <c r="M10039" s="12"/>
      <c r="N10039" s="12"/>
    </row>
    <row r="10040" spans="1:14" x14ac:dyDescent="0.2">
      <c r="A10040" s="1">
        <v>50217</v>
      </c>
      <c r="B10040" s="4" t="s">
        <v>789</v>
      </c>
      <c r="C10040" s="5" t="str">
        <f t="shared" si="788"/>
        <v xml:space="preserve"> 5</v>
      </c>
      <c r="D10040" s="12" t="str">
        <f t="shared" si="789"/>
        <v>12</v>
      </c>
      <c r="E10040" s="12">
        <f t="shared" si="790"/>
        <v>5</v>
      </c>
      <c r="F10040" s="12" t="str">
        <f t="shared" si="791"/>
        <v>仏滅</v>
      </c>
      <c r="G10040" s="12" t="str">
        <f t="shared" si="792"/>
        <v>金</v>
      </c>
      <c r="J10040" s="12"/>
      <c r="K10040" s="12"/>
      <c r="L10040" s="12"/>
      <c r="M10040" s="12"/>
      <c r="N10040" s="12"/>
    </row>
    <row r="10041" spans="1:14" x14ac:dyDescent="0.2">
      <c r="A10041" s="1">
        <v>50218</v>
      </c>
      <c r="B10041" s="4" t="s">
        <v>790</v>
      </c>
      <c r="C10041" s="5" t="str">
        <f t="shared" si="788"/>
        <v xml:space="preserve"> 5</v>
      </c>
      <c r="D10041" s="12" t="str">
        <f t="shared" si="789"/>
        <v>13</v>
      </c>
      <c r="E10041" s="12">
        <f t="shared" si="790"/>
        <v>0</v>
      </c>
      <c r="F10041" s="12" t="str">
        <f t="shared" si="791"/>
        <v>大安</v>
      </c>
      <c r="G10041" s="12" t="str">
        <f t="shared" si="792"/>
        <v>土</v>
      </c>
      <c r="J10041" s="12"/>
      <c r="K10041" s="12"/>
      <c r="L10041" s="12"/>
      <c r="M10041" s="12"/>
      <c r="N10041" s="12"/>
    </row>
    <row r="10042" spans="1:14" x14ac:dyDescent="0.2">
      <c r="A10042" s="1">
        <v>50219</v>
      </c>
      <c r="B10042" s="4" t="s">
        <v>791</v>
      </c>
      <c r="C10042" s="5" t="str">
        <f t="shared" si="788"/>
        <v xml:space="preserve"> 5</v>
      </c>
      <c r="D10042" s="12" t="str">
        <f t="shared" si="789"/>
        <v>14</v>
      </c>
      <c r="E10042" s="12">
        <f t="shared" si="790"/>
        <v>1</v>
      </c>
      <c r="F10042" s="12" t="str">
        <f t="shared" si="791"/>
        <v>赤口</v>
      </c>
      <c r="G10042" s="12" t="str">
        <f t="shared" si="792"/>
        <v>日</v>
      </c>
      <c r="J10042" s="12"/>
      <c r="K10042" s="12"/>
      <c r="L10042" s="12"/>
      <c r="M10042" s="12"/>
      <c r="N10042" s="12"/>
    </row>
    <row r="10043" spans="1:14" x14ac:dyDescent="0.2">
      <c r="A10043" s="1">
        <v>50220</v>
      </c>
      <c r="B10043" s="4" t="s">
        <v>792</v>
      </c>
      <c r="C10043" s="5" t="str">
        <f t="shared" si="788"/>
        <v xml:space="preserve"> 5</v>
      </c>
      <c r="D10043" s="12" t="str">
        <f t="shared" si="789"/>
        <v>15</v>
      </c>
      <c r="E10043" s="12">
        <f t="shared" si="790"/>
        <v>2</v>
      </c>
      <c r="F10043" s="12" t="str">
        <f t="shared" si="791"/>
        <v>先勝</v>
      </c>
      <c r="G10043" s="12" t="str">
        <f t="shared" si="792"/>
        <v>月</v>
      </c>
      <c r="J10043" s="12"/>
      <c r="K10043" s="12"/>
      <c r="L10043" s="12"/>
      <c r="M10043" s="12"/>
      <c r="N10043" s="12"/>
    </row>
    <row r="10044" spans="1:14" x14ac:dyDescent="0.2">
      <c r="A10044" s="1">
        <v>50221</v>
      </c>
      <c r="B10044" s="4" t="s">
        <v>793</v>
      </c>
      <c r="C10044" s="5" t="str">
        <f t="shared" si="788"/>
        <v xml:space="preserve"> 5</v>
      </c>
      <c r="D10044" s="12" t="str">
        <f t="shared" si="789"/>
        <v>16</v>
      </c>
      <c r="E10044" s="12">
        <f t="shared" si="790"/>
        <v>3</v>
      </c>
      <c r="F10044" s="12" t="str">
        <f t="shared" si="791"/>
        <v>友引</v>
      </c>
      <c r="G10044" s="12" t="str">
        <f t="shared" si="792"/>
        <v>火</v>
      </c>
      <c r="J10044" s="12"/>
      <c r="K10044" s="12"/>
      <c r="L10044" s="12"/>
      <c r="M10044" s="12"/>
      <c r="N10044" s="12"/>
    </row>
    <row r="10045" spans="1:14" x14ac:dyDescent="0.2">
      <c r="A10045" s="1">
        <v>50222</v>
      </c>
      <c r="B10045" s="4" t="s">
        <v>794</v>
      </c>
      <c r="C10045" s="5" t="str">
        <f t="shared" si="788"/>
        <v xml:space="preserve"> 5</v>
      </c>
      <c r="D10045" s="12" t="str">
        <f t="shared" si="789"/>
        <v>17</v>
      </c>
      <c r="E10045" s="12">
        <f t="shared" si="790"/>
        <v>4</v>
      </c>
      <c r="F10045" s="12" t="str">
        <f t="shared" si="791"/>
        <v>先負</v>
      </c>
      <c r="G10045" s="12" t="str">
        <f t="shared" si="792"/>
        <v>水</v>
      </c>
      <c r="J10045" s="12"/>
      <c r="K10045" s="12"/>
      <c r="L10045" s="12"/>
      <c r="M10045" s="12"/>
      <c r="N10045" s="12"/>
    </row>
    <row r="10046" spans="1:14" x14ac:dyDescent="0.2">
      <c r="A10046" s="1">
        <v>50223</v>
      </c>
      <c r="B10046" s="4" t="s">
        <v>795</v>
      </c>
      <c r="C10046" s="5" t="str">
        <f t="shared" si="788"/>
        <v xml:space="preserve"> 5</v>
      </c>
      <c r="D10046" s="12" t="str">
        <f t="shared" si="789"/>
        <v>18</v>
      </c>
      <c r="E10046" s="12">
        <f t="shared" si="790"/>
        <v>5</v>
      </c>
      <c r="F10046" s="12" t="str">
        <f t="shared" si="791"/>
        <v>仏滅</v>
      </c>
      <c r="G10046" s="12" t="str">
        <f t="shared" si="792"/>
        <v>木</v>
      </c>
      <c r="J10046" s="12"/>
      <c r="K10046" s="12"/>
      <c r="L10046" s="12"/>
      <c r="M10046" s="12"/>
      <c r="N10046" s="12"/>
    </row>
    <row r="10047" spans="1:14" x14ac:dyDescent="0.2">
      <c r="A10047" s="1">
        <v>50224</v>
      </c>
      <c r="B10047" s="4" t="s">
        <v>796</v>
      </c>
      <c r="C10047" s="5" t="str">
        <f t="shared" si="788"/>
        <v xml:space="preserve"> 5</v>
      </c>
      <c r="D10047" s="12" t="str">
        <f t="shared" si="789"/>
        <v>19</v>
      </c>
      <c r="E10047" s="12">
        <f t="shared" si="790"/>
        <v>0</v>
      </c>
      <c r="F10047" s="12" t="str">
        <f t="shared" si="791"/>
        <v>大安</v>
      </c>
      <c r="G10047" s="12" t="str">
        <f t="shared" si="792"/>
        <v>金</v>
      </c>
      <c r="J10047" s="12"/>
      <c r="K10047" s="12"/>
      <c r="L10047" s="12"/>
      <c r="M10047" s="12"/>
      <c r="N10047" s="12"/>
    </row>
    <row r="10048" spans="1:14" x14ac:dyDescent="0.2">
      <c r="A10048" s="1">
        <v>50225</v>
      </c>
      <c r="B10048" s="4" t="s">
        <v>797</v>
      </c>
      <c r="C10048" s="5" t="str">
        <f t="shared" si="788"/>
        <v xml:space="preserve"> 5</v>
      </c>
      <c r="D10048" s="12" t="str">
        <f t="shared" si="789"/>
        <v>20</v>
      </c>
      <c r="E10048" s="12">
        <f t="shared" si="790"/>
        <v>1</v>
      </c>
      <c r="F10048" s="12" t="str">
        <f t="shared" si="791"/>
        <v>赤口</v>
      </c>
      <c r="G10048" s="12" t="str">
        <f t="shared" si="792"/>
        <v>土</v>
      </c>
      <c r="J10048" s="12"/>
      <c r="K10048" s="12"/>
      <c r="L10048" s="12"/>
      <c r="M10048" s="12"/>
      <c r="N10048" s="12"/>
    </row>
    <row r="10049" spans="1:14" x14ac:dyDescent="0.2">
      <c r="A10049" s="1">
        <v>50226</v>
      </c>
      <c r="B10049" s="4" t="s">
        <v>798</v>
      </c>
      <c r="C10049" s="5" t="str">
        <f t="shared" si="788"/>
        <v xml:space="preserve"> 5</v>
      </c>
      <c r="D10049" s="12" t="str">
        <f t="shared" si="789"/>
        <v>21</v>
      </c>
      <c r="E10049" s="12">
        <f t="shared" si="790"/>
        <v>2</v>
      </c>
      <c r="F10049" s="12" t="str">
        <f t="shared" si="791"/>
        <v>先勝</v>
      </c>
      <c r="G10049" s="12" t="str">
        <f t="shared" si="792"/>
        <v>日</v>
      </c>
      <c r="J10049" s="12"/>
      <c r="K10049" s="12"/>
      <c r="L10049" s="12"/>
      <c r="M10049" s="12"/>
      <c r="N10049" s="12"/>
    </row>
    <row r="10050" spans="1:14" x14ac:dyDescent="0.2">
      <c r="A10050" s="1">
        <v>50227</v>
      </c>
      <c r="B10050" s="4" t="s">
        <v>799</v>
      </c>
      <c r="C10050" s="5" t="str">
        <f t="shared" si="788"/>
        <v xml:space="preserve"> 5</v>
      </c>
      <c r="D10050" s="12" t="str">
        <f t="shared" si="789"/>
        <v>22</v>
      </c>
      <c r="E10050" s="12">
        <f t="shared" si="790"/>
        <v>3</v>
      </c>
      <c r="F10050" s="12" t="str">
        <f t="shared" si="791"/>
        <v>友引</v>
      </c>
      <c r="G10050" s="12" t="str">
        <f t="shared" si="792"/>
        <v>月</v>
      </c>
      <c r="J10050" s="12"/>
      <c r="K10050" s="12"/>
      <c r="L10050" s="12"/>
      <c r="M10050" s="12"/>
      <c r="N10050" s="12"/>
    </row>
    <row r="10051" spans="1:14" x14ac:dyDescent="0.2">
      <c r="A10051" s="1">
        <v>50228</v>
      </c>
      <c r="B10051" s="4" t="s">
        <v>800</v>
      </c>
      <c r="C10051" s="5" t="str">
        <f t="shared" si="788"/>
        <v xml:space="preserve"> 5</v>
      </c>
      <c r="D10051" s="12" t="str">
        <f t="shared" si="789"/>
        <v>23</v>
      </c>
      <c r="E10051" s="12">
        <f t="shared" si="790"/>
        <v>4</v>
      </c>
      <c r="F10051" s="12" t="str">
        <f t="shared" si="791"/>
        <v>先負</v>
      </c>
      <c r="G10051" s="12" t="str">
        <f t="shared" si="792"/>
        <v>火</v>
      </c>
      <c r="J10051" s="12"/>
      <c r="K10051" s="12"/>
      <c r="L10051" s="12"/>
      <c r="M10051" s="12"/>
      <c r="N10051" s="12"/>
    </row>
    <row r="10052" spans="1:14" x14ac:dyDescent="0.2">
      <c r="A10052" s="1">
        <v>50229</v>
      </c>
      <c r="B10052" s="4" t="s">
        <v>801</v>
      </c>
      <c r="C10052" s="5" t="str">
        <f t="shared" si="788"/>
        <v xml:space="preserve"> 5</v>
      </c>
      <c r="D10052" s="12" t="str">
        <f t="shared" si="789"/>
        <v>24</v>
      </c>
      <c r="E10052" s="12">
        <f t="shared" si="790"/>
        <v>5</v>
      </c>
      <c r="F10052" s="12" t="str">
        <f t="shared" si="791"/>
        <v>仏滅</v>
      </c>
      <c r="G10052" s="12" t="str">
        <f t="shared" si="792"/>
        <v>水</v>
      </c>
      <c r="J10052" s="12"/>
      <c r="K10052" s="12"/>
      <c r="L10052" s="12"/>
      <c r="M10052" s="12"/>
      <c r="N10052" s="12"/>
    </row>
    <row r="10053" spans="1:14" x14ac:dyDescent="0.2">
      <c r="A10053" s="1">
        <v>50230</v>
      </c>
      <c r="B10053" s="4" t="s">
        <v>802</v>
      </c>
      <c r="C10053" s="5" t="str">
        <f t="shared" si="788"/>
        <v xml:space="preserve"> 5</v>
      </c>
      <c r="D10053" s="12" t="str">
        <f t="shared" si="789"/>
        <v>25</v>
      </c>
      <c r="E10053" s="12">
        <f t="shared" si="790"/>
        <v>0</v>
      </c>
      <c r="F10053" s="12" t="str">
        <f t="shared" si="791"/>
        <v>大安</v>
      </c>
      <c r="G10053" s="12" t="str">
        <f t="shared" si="792"/>
        <v>木</v>
      </c>
      <c r="J10053" s="12"/>
      <c r="K10053" s="12"/>
      <c r="L10053" s="12"/>
      <c r="M10053" s="12"/>
      <c r="N10053" s="12"/>
    </row>
    <row r="10054" spans="1:14" x14ac:dyDescent="0.2">
      <c r="A10054" s="1">
        <v>50231</v>
      </c>
      <c r="B10054" s="4" t="s">
        <v>803</v>
      </c>
      <c r="C10054" s="5" t="str">
        <f t="shared" si="788"/>
        <v xml:space="preserve"> 5</v>
      </c>
      <c r="D10054" s="12" t="str">
        <f t="shared" si="789"/>
        <v>26</v>
      </c>
      <c r="E10054" s="12">
        <f t="shared" si="790"/>
        <v>1</v>
      </c>
      <c r="F10054" s="12" t="str">
        <f t="shared" si="791"/>
        <v>赤口</v>
      </c>
      <c r="G10054" s="12" t="str">
        <f t="shared" si="792"/>
        <v>金</v>
      </c>
      <c r="J10054" s="12"/>
      <c r="K10054" s="12"/>
      <c r="L10054" s="12"/>
      <c r="M10054" s="12"/>
      <c r="N10054" s="12"/>
    </row>
    <row r="10055" spans="1:14" x14ac:dyDescent="0.2">
      <c r="A10055" s="1">
        <v>50232</v>
      </c>
      <c r="B10055" s="4" t="s">
        <v>804</v>
      </c>
      <c r="C10055" s="5" t="str">
        <f t="shared" si="788"/>
        <v xml:space="preserve"> 5</v>
      </c>
      <c r="D10055" s="12" t="str">
        <f t="shared" si="789"/>
        <v>27</v>
      </c>
      <c r="E10055" s="12">
        <f t="shared" si="790"/>
        <v>2</v>
      </c>
      <c r="F10055" s="12" t="str">
        <f t="shared" si="791"/>
        <v>先勝</v>
      </c>
      <c r="G10055" s="12" t="str">
        <f t="shared" si="792"/>
        <v>土</v>
      </c>
      <c r="J10055" s="12"/>
      <c r="K10055" s="12"/>
      <c r="L10055" s="12"/>
      <c r="M10055" s="12"/>
      <c r="N10055" s="12"/>
    </row>
    <row r="10056" spans="1:14" x14ac:dyDescent="0.2">
      <c r="A10056" s="1">
        <v>50233</v>
      </c>
      <c r="B10056" s="4" t="s">
        <v>805</v>
      </c>
      <c r="C10056" s="5" t="str">
        <f t="shared" si="788"/>
        <v xml:space="preserve"> 5</v>
      </c>
      <c r="D10056" s="12" t="str">
        <f t="shared" si="789"/>
        <v>28</v>
      </c>
      <c r="E10056" s="12">
        <f t="shared" si="790"/>
        <v>3</v>
      </c>
      <c r="F10056" s="12" t="str">
        <f t="shared" si="791"/>
        <v>友引</v>
      </c>
      <c r="G10056" s="12" t="str">
        <f t="shared" si="792"/>
        <v>日</v>
      </c>
      <c r="J10056" s="12"/>
      <c r="K10056" s="12"/>
      <c r="L10056" s="12"/>
      <c r="M10056" s="12"/>
      <c r="N10056" s="12"/>
    </row>
    <row r="10057" spans="1:14" x14ac:dyDescent="0.2">
      <c r="A10057" s="1">
        <v>50234</v>
      </c>
      <c r="B10057" s="4" t="s">
        <v>806</v>
      </c>
      <c r="C10057" s="5" t="str">
        <f t="shared" si="788"/>
        <v xml:space="preserve"> 5</v>
      </c>
      <c r="D10057" s="12" t="str">
        <f t="shared" si="789"/>
        <v>29</v>
      </c>
      <c r="E10057" s="12">
        <f t="shared" si="790"/>
        <v>4</v>
      </c>
      <c r="F10057" s="12" t="str">
        <f t="shared" si="791"/>
        <v>先負</v>
      </c>
      <c r="G10057" s="12" t="str">
        <f t="shared" si="792"/>
        <v>月</v>
      </c>
      <c r="J10057" s="12"/>
      <c r="K10057" s="12"/>
      <c r="L10057" s="12"/>
      <c r="M10057" s="12"/>
      <c r="N10057" s="12"/>
    </row>
    <row r="10058" spans="1:14" x14ac:dyDescent="0.2">
      <c r="A10058" s="1">
        <v>50235</v>
      </c>
      <c r="B10058" s="4" t="s">
        <v>807</v>
      </c>
      <c r="C10058" s="5" t="str">
        <f t="shared" si="788"/>
        <v xml:space="preserve"> 6</v>
      </c>
      <c r="D10058" s="12" t="str">
        <f t="shared" si="789"/>
        <v>1</v>
      </c>
      <c r="E10058" s="12">
        <f t="shared" si="790"/>
        <v>1</v>
      </c>
      <c r="F10058" s="12" t="str">
        <f t="shared" si="791"/>
        <v>赤口</v>
      </c>
      <c r="G10058" s="12" t="str">
        <f t="shared" si="792"/>
        <v>火</v>
      </c>
      <c r="J10058" s="12"/>
      <c r="K10058" s="12"/>
      <c r="L10058" s="12"/>
      <c r="M10058" s="12"/>
      <c r="N10058" s="12"/>
    </row>
    <row r="10059" spans="1:14" x14ac:dyDescent="0.2">
      <c r="A10059" s="1">
        <v>50236</v>
      </c>
      <c r="B10059" s="4" t="s">
        <v>808</v>
      </c>
      <c r="C10059" s="5" t="str">
        <f t="shared" si="788"/>
        <v xml:space="preserve"> 6</v>
      </c>
      <c r="D10059" s="12" t="str">
        <f t="shared" si="789"/>
        <v>2</v>
      </c>
      <c r="E10059" s="12">
        <f t="shared" si="790"/>
        <v>2</v>
      </c>
      <c r="F10059" s="12" t="str">
        <f t="shared" si="791"/>
        <v>先勝</v>
      </c>
      <c r="G10059" s="12" t="str">
        <f t="shared" si="792"/>
        <v>水</v>
      </c>
      <c r="J10059" s="12"/>
      <c r="K10059" s="12"/>
      <c r="L10059" s="12"/>
      <c r="M10059" s="12"/>
      <c r="N10059" s="12"/>
    </row>
    <row r="10060" spans="1:14" x14ac:dyDescent="0.2">
      <c r="A10060" s="1">
        <v>50237</v>
      </c>
      <c r="B10060" s="4" t="s">
        <v>809</v>
      </c>
      <c r="C10060" s="5" t="str">
        <f t="shared" ref="C10060:C10123" si="793">SUBSTITUTE( LEFT(B10060,LEN(B10060)-(LEN(B10060)-FIND("/",B10060)+1)), "閏", "" )</f>
        <v xml:space="preserve"> 6</v>
      </c>
      <c r="D10060" s="12" t="str">
        <f t="shared" si="789"/>
        <v>3</v>
      </c>
      <c r="E10060" s="12">
        <f t="shared" si="790"/>
        <v>3</v>
      </c>
      <c r="F10060" s="12" t="str">
        <f t="shared" si="791"/>
        <v>友引</v>
      </c>
      <c r="G10060" s="12" t="str">
        <f t="shared" si="792"/>
        <v>木</v>
      </c>
      <c r="J10060" s="12"/>
      <c r="K10060" s="12"/>
      <c r="L10060" s="12"/>
      <c r="M10060" s="12"/>
      <c r="N10060" s="12"/>
    </row>
    <row r="10061" spans="1:14" x14ac:dyDescent="0.2">
      <c r="A10061" s="1">
        <v>50238</v>
      </c>
      <c r="B10061" s="4" t="s">
        <v>810</v>
      </c>
      <c r="C10061" s="5" t="str">
        <f t="shared" si="793"/>
        <v xml:space="preserve"> 6</v>
      </c>
      <c r="D10061" s="12" t="str">
        <f t="shared" si="789"/>
        <v>4</v>
      </c>
      <c r="E10061" s="12">
        <f t="shared" si="790"/>
        <v>4</v>
      </c>
      <c r="F10061" s="12" t="str">
        <f t="shared" si="791"/>
        <v>先負</v>
      </c>
      <c r="G10061" s="12" t="str">
        <f t="shared" si="792"/>
        <v>金</v>
      </c>
      <c r="J10061" s="12"/>
      <c r="K10061" s="12"/>
      <c r="L10061" s="12"/>
      <c r="M10061" s="12"/>
      <c r="N10061" s="12"/>
    </row>
    <row r="10062" spans="1:14" x14ac:dyDescent="0.2">
      <c r="A10062" s="1">
        <v>50239</v>
      </c>
      <c r="B10062" s="4" t="s">
        <v>811</v>
      </c>
      <c r="C10062" s="5" t="str">
        <f t="shared" si="793"/>
        <v xml:space="preserve"> 6</v>
      </c>
      <c r="D10062" s="12" t="str">
        <f t="shared" si="789"/>
        <v>5</v>
      </c>
      <c r="E10062" s="12">
        <f t="shared" si="790"/>
        <v>5</v>
      </c>
      <c r="F10062" s="12" t="str">
        <f t="shared" si="791"/>
        <v>仏滅</v>
      </c>
      <c r="G10062" s="12" t="str">
        <f t="shared" si="792"/>
        <v>土</v>
      </c>
      <c r="J10062" s="12"/>
      <c r="K10062" s="12"/>
      <c r="L10062" s="12"/>
      <c r="M10062" s="12"/>
      <c r="N10062" s="12"/>
    </row>
    <row r="10063" spans="1:14" x14ac:dyDescent="0.2">
      <c r="A10063" s="1">
        <v>50240</v>
      </c>
      <c r="B10063" s="4" t="s">
        <v>812</v>
      </c>
      <c r="C10063" s="5" t="str">
        <f t="shared" si="793"/>
        <v xml:space="preserve"> 6</v>
      </c>
      <c r="D10063" s="12" t="str">
        <f t="shared" si="789"/>
        <v>6</v>
      </c>
      <c r="E10063" s="12">
        <f t="shared" si="790"/>
        <v>0</v>
      </c>
      <c r="F10063" s="12" t="str">
        <f t="shared" si="791"/>
        <v>大安</v>
      </c>
      <c r="G10063" s="12" t="str">
        <f t="shared" si="792"/>
        <v>日</v>
      </c>
      <c r="J10063" s="12"/>
      <c r="K10063" s="12"/>
      <c r="L10063" s="12"/>
      <c r="M10063" s="12"/>
      <c r="N10063" s="12"/>
    </row>
    <row r="10064" spans="1:14" x14ac:dyDescent="0.2">
      <c r="A10064" s="1">
        <v>50241</v>
      </c>
      <c r="B10064" s="4" t="s">
        <v>813</v>
      </c>
      <c r="C10064" s="5" t="str">
        <f t="shared" si="793"/>
        <v xml:space="preserve"> 6</v>
      </c>
      <c r="D10064" s="12" t="str">
        <f t="shared" si="789"/>
        <v>7</v>
      </c>
      <c r="E10064" s="12">
        <f t="shared" si="790"/>
        <v>1</v>
      </c>
      <c r="F10064" s="12" t="str">
        <f t="shared" si="791"/>
        <v>赤口</v>
      </c>
      <c r="G10064" s="12" t="str">
        <f t="shared" si="792"/>
        <v>月</v>
      </c>
      <c r="J10064" s="12"/>
      <c r="K10064" s="12"/>
      <c r="L10064" s="12"/>
      <c r="M10064" s="12"/>
      <c r="N10064" s="12"/>
    </row>
    <row r="10065" spans="1:14" x14ac:dyDescent="0.2">
      <c r="A10065" s="1">
        <v>50242</v>
      </c>
      <c r="B10065" s="4" t="s">
        <v>814</v>
      </c>
      <c r="C10065" s="5" t="str">
        <f t="shared" si="793"/>
        <v xml:space="preserve"> 6</v>
      </c>
      <c r="D10065" s="12" t="str">
        <f t="shared" si="789"/>
        <v>8</v>
      </c>
      <c r="E10065" s="12">
        <f t="shared" si="790"/>
        <v>2</v>
      </c>
      <c r="F10065" s="12" t="str">
        <f t="shared" si="791"/>
        <v>先勝</v>
      </c>
      <c r="G10065" s="12" t="str">
        <f t="shared" si="792"/>
        <v>火</v>
      </c>
      <c r="J10065" s="12"/>
      <c r="K10065" s="12"/>
      <c r="L10065" s="12"/>
      <c r="M10065" s="12"/>
      <c r="N10065" s="12"/>
    </row>
    <row r="10066" spans="1:14" x14ac:dyDescent="0.2">
      <c r="A10066" s="1">
        <v>50243</v>
      </c>
      <c r="B10066" s="4" t="s">
        <v>815</v>
      </c>
      <c r="C10066" s="5" t="str">
        <f t="shared" si="793"/>
        <v xml:space="preserve"> 6</v>
      </c>
      <c r="D10066" s="12" t="str">
        <f t="shared" si="789"/>
        <v>9</v>
      </c>
      <c r="E10066" s="12">
        <f t="shared" si="790"/>
        <v>3</v>
      </c>
      <c r="F10066" s="12" t="str">
        <f t="shared" si="791"/>
        <v>友引</v>
      </c>
      <c r="G10066" s="12" t="str">
        <f t="shared" si="792"/>
        <v>水</v>
      </c>
      <c r="J10066" s="12"/>
      <c r="K10066" s="12"/>
      <c r="L10066" s="12"/>
      <c r="M10066" s="12"/>
      <c r="N10066" s="12"/>
    </row>
    <row r="10067" spans="1:14" x14ac:dyDescent="0.2">
      <c r="A10067" s="1">
        <v>50244</v>
      </c>
      <c r="B10067" s="4" t="s">
        <v>816</v>
      </c>
      <c r="C10067" s="5" t="str">
        <f t="shared" si="793"/>
        <v xml:space="preserve"> 6</v>
      </c>
      <c r="D10067" s="12" t="str">
        <f t="shared" si="789"/>
        <v>10</v>
      </c>
      <c r="E10067" s="12">
        <f t="shared" si="790"/>
        <v>4</v>
      </c>
      <c r="F10067" s="12" t="str">
        <f t="shared" si="791"/>
        <v>先負</v>
      </c>
      <c r="G10067" s="12" t="str">
        <f t="shared" si="792"/>
        <v>木</v>
      </c>
      <c r="J10067" s="12"/>
      <c r="K10067" s="12"/>
      <c r="L10067" s="12"/>
      <c r="M10067" s="12"/>
      <c r="N10067" s="12"/>
    </row>
    <row r="10068" spans="1:14" x14ac:dyDescent="0.2">
      <c r="A10068" s="1">
        <v>50245</v>
      </c>
      <c r="B10068" s="4" t="s">
        <v>817</v>
      </c>
      <c r="C10068" s="5" t="str">
        <f t="shared" si="793"/>
        <v xml:space="preserve"> 6</v>
      </c>
      <c r="D10068" s="12" t="str">
        <f t="shared" si="789"/>
        <v>11</v>
      </c>
      <c r="E10068" s="12">
        <f t="shared" si="790"/>
        <v>5</v>
      </c>
      <c r="F10068" s="12" t="str">
        <f t="shared" si="791"/>
        <v>仏滅</v>
      </c>
      <c r="G10068" s="12" t="str">
        <f t="shared" si="792"/>
        <v>金</v>
      </c>
      <c r="J10068" s="12"/>
      <c r="K10068" s="12"/>
      <c r="L10068" s="12"/>
      <c r="M10068" s="12"/>
      <c r="N10068" s="12"/>
    </row>
    <row r="10069" spans="1:14" x14ac:dyDescent="0.2">
      <c r="A10069" s="1">
        <v>50246</v>
      </c>
      <c r="B10069" s="4" t="s">
        <v>818</v>
      </c>
      <c r="C10069" s="5" t="str">
        <f t="shared" si="793"/>
        <v xml:space="preserve"> 6</v>
      </c>
      <c r="D10069" s="12" t="str">
        <f t="shared" si="789"/>
        <v>12</v>
      </c>
      <c r="E10069" s="12">
        <f t="shared" si="790"/>
        <v>0</v>
      </c>
      <c r="F10069" s="12" t="str">
        <f t="shared" si="791"/>
        <v>大安</v>
      </c>
      <c r="G10069" s="12" t="str">
        <f t="shared" si="792"/>
        <v>土</v>
      </c>
      <c r="J10069" s="12"/>
      <c r="K10069" s="12"/>
      <c r="L10069" s="12"/>
      <c r="M10069" s="12"/>
      <c r="N10069" s="12"/>
    </row>
    <row r="10070" spans="1:14" x14ac:dyDescent="0.2">
      <c r="A10070" s="1">
        <v>50247</v>
      </c>
      <c r="B10070" s="4" t="s">
        <v>819</v>
      </c>
      <c r="C10070" s="5" t="str">
        <f t="shared" si="793"/>
        <v xml:space="preserve"> 6</v>
      </c>
      <c r="D10070" s="12" t="str">
        <f t="shared" si="789"/>
        <v>13</v>
      </c>
      <c r="E10070" s="12">
        <f t="shared" si="790"/>
        <v>1</v>
      </c>
      <c r="F10070" s="12" t="str">
        <f t="shared" si="791"/>
        <v>赤口</v>
      </c>
      <c r="G10070" s="12" t="str">
        <f t="shared" si="792"/>
        <v>日</v>
      </c>
      <c r="J10070" s="12"/>
      <c r="K10070" s="12"/>
      <c r="L10070" s="12"/>
      <c r="M10070" s="12"/>
      <c r="N10070" s="12"/>
    </row>
    <row r="10071" spans="1:14" x14ac:dyDescent="0.2">
      <c r="A10071" s="1">
        <v>50248</v>
      </c>
      <c r="B10071" s="4" t="s">
        <v>820</v>
      </c>
      <c r="C10071" s="5" t="str">
        <f t="shared" si="793"/>
        <v xml:space="preserve"> 6</v>
      </c>
      <c r="D10071" s="12" t="str">
        <f t="shared" si="789"/>
        <v>14</v>
      </c>
      <c r="E10071" s="12">
        <f t="shared" si="790"/>
        <v>2</v>
      </c>
      <c r="F10071" s="12" t="str">
        <f t="shared" si="791"/>
        <v>先勝</v>
      </c>
      <c r="G10071" s="12" t="str">
        <f t="shared" si="792"/>
        <v>月</v>
      </c>
      <c r="J10071" s="12"/>
      <c r="K10071" s="12"/>
      <c r="L10071" s="12"/>
      <c r="M10071" s="12"/>
      <c r="N10071" s="12"/>
    </row>
    <row r="10072" spans="1:14" x14ac:dyDescent="0.2">
      <c r="A10072" s="1">
        <v>50249</v>
      </c>
      <c r="B10072" s="4" t="s">
        <v>821</v>
      </c>
      <c r="C10072" s="5" t="str">
        <f t="shared" si="793"/>
        <v xml:space="preserve"> 6</v>
      </c>
      <c r="D10072" s="12" t="str">
        <f t="shared" si="789"/>
        <v>15</v>
      </c>
      <c r="E10072" s="12">
        <f t="shared" si="790"/>
        <v>3</v>
      </c>
      <c r="F10072" s="12" t="str">
        <f t="shared" si="791"/>
        <v>友引</v>
      </c>
      <c r="G10072" s="12" t="str">
        <f t="shared" si="792"/>
        <v>火</v>
      </c>
      <c r="J10072" s="12"/>
      <c r="K10072" s="12"/>
      <c r="L10072" s="12"/>
      <c r="M10072" s="12"/>
      <c r="N10072" s="12"/>
    </row>
    <row r="10073" spans="1:14" x14ac:dyDescent="0.2">
      <c r="A10073" s="1">
        <v>50250</v>
      </c>
      <c r="B10073" s="4" t="s">
        <v>822</v>
      </c>
      <c r="C10073" s="5" t="str">
        <f t="shared" si="793"/>
        <v xml:space="preserve"> 6</v>
      </c>
      <c r="D10073" s="12" t="str">
        <f t="shared" si="789"/>
        <v>16</v>
      </c>
      <c r="E10073" s="12">
        <f t="shared" si="790"/>
        <v>4</v>
      </c>
      <c r="F10073" s="12" t="str">
        <f t="shared" si="791"/>
        <v>先負</v>
      </c>
      <c r="G10073" s="12" t="str">
        <f t="shared" si="792"/>
        <v>水</v>
      </c>
      <c r="J10073" s="12"/>
      <c r="K10073" s="12"/>
      <c r="L10073" s="12"/>
      <c r="M10073" s="12"/>
      <c r="N10073" s="12"/>
    </row>
    <row r="10074" spans="1:14" x14ac:dyDescent="0.2">
      <c r="A10074" s="1">
        <v>50251</v>
      </c>
      <c r="B10074" s="4" t="s">
        <v>823</v>
      </c>
      <c r="C10074" s="5" t="str">
        <f t="shared" si="793"/>
        <v xml:space="preserve"> 6</v>
      </c>
      <c r="D10074" s="12" t="str">
        <f t="shared" si="789"/>
        <v>17</v>
      </c>
      <c r="E10074" s="12">
        <f t="shared" si="790"/>
        <v>5</v>
      </c>
      <c r="F10074" s="12" t="str">
        <f t="shared" si="791"/>
        <v>仏滅</v>
      </c>
      <c r="G10074" s="12" t="str">
        <f t="shared" si="792"/>
        <v>木</v>
      </c>
      <c r="J10074" s="12"/>
      <c r="K10074" s="12"/>
      <c r="L10074" s="12"/>
      <c r="M10074" s="12"/>
      <c r="N10074" s="12"/>
    </row>
    <row r="10075" spans="1:14" x14ac:dyDescent="0.2">
      <c r="A10075" s="1">
        <v>50252</v>
      </c>
      <c r="B10075" s="4" t="s">
        <v>824</v>
      </c>
      <c r="C10075" s="5" t="str">
        <f t="shared" si="793"/>
        <v xml:space="preserve"> 6</v>
      </c>
      <c r="D10075" s="12" t="str">
        <f t="shared" si="789"/>
        <v>18</v>
      </c>
      <c r="E10075" s="12">
        <f t="shared" si="790"/>
        <v>0</v>
      </c>
      <c r="F10075" s="12" t="str">
        <f t="shared" si="791"/>
        <v>大安</v>
      </c>
      <c r="G10075" s="12" t="str">
        <f t="shared" si="792"/>
        <v>金</v>
      </c>
      <c r="J10075" s="12"/>
      <c r="K10075" s="12"/>
      <c r="L10075" s="12"/>
      <c r="M10075" s="12"/>
      <c r="N10075" s="12"/>
    </row>
    <row r="10076" spans="1:14" x14ac:dyDescent="0.2">
      <c r="A10076" s="1">
        <v>50253</v>
      </c>
      <c r="B10076" s="4" t="s">
        <v>825</v>
      </c>
      <c r="C10076" s="5" t="str">
        <f t="shared" si="793"/>
        <v xml:space="preserve"> 6</v>
      </c>
      <c r="D10076" s="12" t="str">
        <f t="shared" si="789"/>
        <v>19</v>
      </c>
      <c r="E10076" s="12">
        <f t="shared" si="790"/>
        <v>1</v>
      </c>
      <c r="F10076" s="12" t="str">
        <f t="shared" si="791"/>
        <v>赤口</v>
      </c>
      <c r="G10076" s="12" t="str">
        <f t="shared" si="792"/>
        <v>土</v>
      </c>
      <c r="J10076" s="12"/>
      <c r="K10076" s="12"/>
      <c r="L10076" s="12"/>
      <c r="M10076" s="12"/>
      <c r="N10076" s="12"/>
    </row>
    <row r="10077" spans="1:14" x14ac:dyDescent="0.2">
      <c r="A10077" s="1">
        <v>50254</v>
      </c>
      <c r="B10077" s="4" t="s">
        <v>826</v>
      </c>
      <c r="C10077" s="5" t="str">
        <f t="shared" si="793"/>
        <v xml:space="preserve"> 6</v>
      </c>
      <c r="D10077" s="12" t="str">
        <f t="shared" si="789"/>
        <v>20</v>
      </c>
      <c r="E10077" s="12">
        <f t="shared" si="790"/>
        <v>2</v>
      </c>
      <c r="F10077" s="12" t="str">
        <f t="shared" si="791"/>
        <v>先勝</v>
      </c>
      <c r="G10077" s="12" t="str">
        <f t="shared" si="792"/>
        <v>日</v>
      </c>
      <c r="J10077" s="12"/>
      <c r="K10077" s="12"/>
      <c r="L10077" s="12"/>
      <c r="M10077" s="12"/>
      <c r="N10077" s="12"/>
    </row>
    <row r="10078" spans="1:14" x14ac:dyDescent="0.2">
      <c r="A10078" s="1">
        <v>50255</v>
      </c>
      <c r="B10078" s="4" t="s">
        <v>827</v>
      </c>
      <c r="C10078" s="5" t="str">
        <f t="shared" si="793"/>
        <v xml:space="preserve"> 6</v>
      </c>
      <c r="D10078" s="12" t="str">
        <f t="shared" si="789"/>
        <v>21</v>
      </c>
      <c r="E10078" s="12">
        <f t="shared" si="790"/>
        <v>3</v>
      </c>
      <c r="F10078" s="12" t="str">
        <f t="shared" si="791"/>
        <v>友引</v>
      </c>
      <c r="G10078" s="12" t="str">
        <f t="shared" si="792"/>
        <v>月</v>
      </c>
      <c r="J10078" s="12"/>
      <c r="K10078" s="12"/>
      <c r="L10078" s="12"/>
      <c r="M10078" s="12"/>
      <c r="N10078" s="12"/>
    </row>
    <row r="10079" spans="1:14" x14ac:dyDescent="0.2">
      <c r="A10079" s="1">
        <v>50256</v>
      </c>
      <c r="B10079" s="4" t="s">
        <v>828</v>
      </c>
      <c r="C10079" s="5" t="str">
        <f t="shared" si="793"/>
        <v xml:space="preserve"> 6</v>
      </c>
      <c r="D10079" s="12" t="str">
        <f t="shared" si="789"/>
        <v>22</v>
      </c>
      <c r="E10079" s="12">
        <f t="shared" si="790"/>
        <v>4</v>
      </c>
      <c r="F10079" s="12" t="str">
        <f t="shared" si="791"/>
        <v>先負</v>
      </c>
      <c r="G10079" s="12" t="str">
        <f t="shared" si="792"/>
        <v>火</v>
      </c>
      <c r="J10079" s="12"/>
      <c r="K10079" s="12"/>
      <c r="L10079" s="12"/>
      <c r="M10079" s="12"/>
      <c r="N10079" s="12"/>
    </row>
    <row r="10080" spans="1:14" x14ac:dyDescent="0.2">
      <c r="A10080" s="1">
        <v>50257</v>
      </c>
      <c r="B10080" s="4" t="s">
        <v>829</v>
      </c>
      <c r="C10080" s="5" t="str">
        <f t="shared" si="793"/>
        <v xml:space="preserve"> 6</v>
      </c>
      <c r="D10080" s="12" t="str">
        <f t="shared" si="789"/>
        <v>23</v>
      </c>
      <c r="E10080" s="12">
        <f t="shared" si="790"/>
        <v>5</v>
      </c>
      <c r="F10080" s="12" t="str">
        <f t="shared" si="791"/>
        <v>仏滅</v>
      </c>
      <c r="G10080" s="12" t="str">
        <f t="shared" si="792"/>
        <v>水</v>
      </c>
      <c r="J10080" s="12"/>
      <c r="K10080" s="12"/>
      <c r="L10080" s="12"/>
      <c r="M10080" s="12"/>
      <c r="N10080" s="12"/>
    </row>
    <row r="10081" spans="1:14" x14ac:dyDescent="0.2">
      <c r="A10081" s="1">
        <v>50258</v>
      </c>
      <c r="B10081" s="4" t="s">
        <v>830</v>
      </c>
      <c r="C10081" s="5" t="str">
        <f t="shared" si="793"/>
        <v xml:space="preserve"> 6</v>
      </c>
      <c r="D10081" s="12" t="str">
        <f t="shared" si="789"/>
        <v>24</v>
      </c>
      <c r="E10081" s="12">
        <f t="shared" si="790"/>
        <v>0</v>
      </c>
      <c r="F10081" s="12" t="str">
        <f t="shared" si="791"/>
        <v>大安</v>
      </c>
      <c r="G10081" s="12" t="str">
        <f t="shared" si="792"/>
        <v>木</v>
      </c>
      <c r="J10081" s="12"/>
      <c r="K10081" s="12"/>
      <c r="L10081" s="12"/>
      <c r="M10081" s="12"/>
      <c r="N10081" s="12"/>
    </row>
    <row r="10082" spans="1:14" x14ac:dyDescent="0.2">
      <c r="A10082" s="1">
        <v>50259</v>
      </c>
      <c r="B10082" s="4" t="s">
        <v>831</v>
      </c>
      <c r="C10082" s="5" t="str">
        <f t="shared" si="793"/>
        <v xml:space="preserve"> 6</v>
      </c>
      <c r="D10082" s="12" t="str">
        <f t="shared" si="789"/>
        <v>25</v>
      </c>
      <c r="E10082" s="12">
        <f t="shared" si="790"/>
        <v>1</v>
      </c>
      <c r="F10082" s="12" t="str">
        <f t="shared" si="791"/>
        <v>赤口</v>
      </c>
      <c r="G10082" s="12" t="str">
        <f t="shared" si="792"/>
        <v>金</v>
      </c>
      <c r="J10082" s="12"/>
      <c r="K10082" s="12"/>
      <c r="L10082" s="12"/>
      <c r="M10082" s="12"/>
      <c r="N10082" s="12"/>
    </row>
    <row r="10083" spans="1:14" x14ac:dyDescent="0.2">
      <c r="A10083" s="1">
        <v>50260</v>
      </c>
      <c r="B10083" s="4" t="s">
        <v>832</v>
      </c>
      <c r="C10083" s="5" t="str">
        <f t="shared" si="793"/>
        <v xml:space="preserve"> 6</v>
      </c>
      <c r="D10083" s="12" t="str">
        <f t="shared" si="789"/>
        <v>26</v>
      </c>
      <c r="E10083" s="12">
        <f t="shared" si="790"/>
        <v>2</v>
      </c>
      <c r="F10083" s="12" t="str">
        <f t="shared" si="791"/>
        <v>先勝</v>
      </c>
      <c r="G10083" s="12" t="str">
        <f t="shared" si="792"/>
        <v>土</v>
      </c>
      <c r="J10083" s="12"/>
      <c r="K10083" s="12"/>
      <c r="L10083" s="12"/>
      <c r="M10083" s="12"/>
      <c r="N10083" s="12"/>
    </row>
    <row r="10084" spans="1:14" x14ac:dyDescent="0.2">
      <c r="A10084" s="1">
        <v>50261</v>
      </c>
      <c r="B10084" s="4" t="s">
        <v>833</v>
      </c>
      <c r="C10084" s="5" t="str">
        <f t="shared" si="793"/>
        <v xml:space="preserve"> 6</v>
      </c>
      <c r="D10084" s="12" t="str">
        <f t="shared" si="789"/>
        <v>27</v>
      </c>
      <c r="E10084" s="12">
        <f t="shared" si="790"/>
        <v>3</v>
      </c>
      <c r="F10084" s="12" t="str">
        <f t="shared" si="791"/>
        <v>友引</v>
      </c>
      <c r="G10084" s="12" t="str">
        <f t="shared" si="792"/>
        <v>日</v>
      </c>
      <c r="J10084" s="12"/>
      <c r="K10084" s="12"/>
      <c r="L10084" s="12"/>
      <c r="M10084" s="12"/>
      <c r="N10084" s="12"/>
    </row>
    <row r="10085" spans="1:14" x14ac:dyDescent="0.2">
      <c r="A10085" s="1">
        <v>50262</v>
      </c>
      <c r="B10085" s="4" t="s">
        <v>834</v>
      </c>
      <c r="C10085" s="5" t="str">
        <f t="shared" si="793"/>
        <v xml:space="preserve"> 6</v>
      </c>
      <c r="D10085" s="12" t="str">
        <f t="shared" si="789"/>
        <v>28</v>
      </c>
      <c r="E10085" s="12">
        <f t="shared" si="790"/>
        <v>4</v>
      </c>
      <c r="F10085" s="12" t="str">
        <f t="shared" si="791"/>
        <v>先負</v>
      </c>
      <c r="G10085" s="12" t="str">
        <f t="shared" si="792"/>
        <v>月</v>
      </c>
      <c r="J10085" s="12"/>
      <c r="K10085" s="12"/>
      <c r="L10085" s="12"/>
      <c r="M10085" s="12"/>
      <c r="N10085" s="12"/>
    </row>
    <row r="10086" spans="1:14" x14ac:dyDescent="0.2">
      <c r="A10086" s="1">
        <v>50263</v>
      </c>
      <c r="B10086" s="4" t="s">
        <v>835</v>
      </c>
      <c r="C10086" s="5" t="str">
        <f t="shared" si="793"/>
        <v xml:space="preserve"> 6</v>
      </c>
      <c r="D10086" s="12" t="str">
        <f t="shared" si="789"/>
        <v>29</v>
      </c>
      <c r="E10086" s="12">
        <f t="shared" si="790"/>
        <v>5</v>
      </c>
      <c r="F10086" s="12" t="str">
        <f t="shared" si="791"/>
        <v>仏滅</v>
      </c>
      <c r="G10086" s="12" t="str">
        <f t="shared" si="792"/>
        <v>火</v>
      </c>
      <c r="J10086" s="12"/>
      <c r="K10086" s="12"/>
      <c r="L10086" s="12"/>
      <c r="M10086" s="12"/>
      <c r="N10086" s="12"/>
    </row>
    <row r="10087" spans="1:14" x14ac:dyDescent="0.2">
      <c r="A10087" s="1">
        <v>50264</v>
      </c>
      <c r="B10087" s="4" t="s">
        <v>866</v>
      </c>
      <c r="C10087" s="5" t="str">
        <f t="shared" si="793"/>
        <v xml:space="preserve"> 7</v>
      </c>
      <c r="D10087" s="12" t="str">
        <f t="shared" si="789"/>
        <v>1</v>
      </c>
      <c r="E10087" s="12">
        <f t="shared" si="790"/>
        <v>2</v>
      </c>
      <c r="F10087" s="12" t="str">
        <f t="shared" si="791"/>
        <v>先勝</v>
      </c>
      <c r="G10087" s="12" t="str">
        <f t="shared" si="792"/>
        <v>水</v>
      </c>
      <c r="J10087" s="12"/>
      <c r="K10087" s="12"/>
      <c r="L10087" s="12"/>
      <c r="M10087" s="12"/>
      <c r="N10087" s="12"/>
    </row>
    <row r="10088" spans="1:14" x14ac:dyDescent="0.2">
      <c r="A10088" s="1">
        <v>50265</v>
      </c>
      <c r="B10088" s="4" t="s">
        <v>867</v>
      </c>
      <c r="C10088" s="5" t="str">
        <f t="shared" si="793"/>
        <v xml:space="preserve"> 7</v>
      </c>
      <c r="D10088" s="12" t="str">
        <f t="shared" si="789"/>
        <v>2</v>
      </c>
      <c r="E10088" s="12">
        <f t="shared" si="790"/>
        <v>3</v>
      </c>
      <c r="F10088" s="12" t="str">
        <f t="shared" si="791"/>
        <v>友引</v>
      </c>
      <c r="G10088" s="12" t="str">
        <f t="shared" si="792"/>
        <v>木</v>
      </c>
      <c r="J10088" s="12"/>
      <c r="K10088" s="12"/>
      <c r="L10088" s="12"/>
      <c r="M10088" s="12"/>
      <c r="N10088" s="12"/>
    </row>
    <row r="10089" spans="1:14" x14ac:dyDescent="0.2">
      <c r="A10089" s="1">
        <v>50266</v>
      </c>
      <c r="B10089" s="4" t="s">
        <v>868</v>
      </c>
      <c r="C10089" s="5" t="str">
        <f t="shared" si="793"/>
        <v xml:space="preserve"> 7</v>
      </c>
      <c r="D10089" s="12" t="str">
        <f t="shared" si="789"/>
        <v>3</v>
      </c>
      <c r="E10089" s="12">
        <f t="shared" si="790"/>
        <v>4</v>
      </c>
      <c r="F10089" s="12" t="str">
        <f t="shared" si="791"/>
        <v>先負</v>
      </c>
      <c r="G10089" s="12" t="str">
        <f t="shared" si="792"/>
        <v>金</v>
      </c>
      <c r="J10089" s="12"/>
      <c r="K10089" s="12"/>
      <c r="L10089" s="12"/>
      <c r="M10089" s="12"/>
      <c r="N10089" s="12"/>
    </row>
    <row r="10090" spans="1:14" x14ac:dyDescent="0.2">
      <c r="A10090" s="1">
        <v>50267</v>
      </c>
      <c r="B10090" s="4" t="s">
        <v>869</v>
      </c>
      <c r="C10090" s="5" t="str">
        <f t="shared" si="793"/>
        <v xml:space="preserve"> 7</v>
      </c>
      <c r="D10090" s="12" t="str">
        <f t="shared" si="789"/>
        <v>4</v>
      </c>
      <c r="E10090" s="12">
        <f t="shared" si="790"/>
        <v>5</v>
      </c>
      <c r="F10090" s="12" t="str">
        <f t="shared" si="791"/>
        <v>仏滅</v>
      </c>
      <c r="G10090" s="12" t="str">
        <f t="shared" si="792"/>
        <v>土</v>
      </c>
      <c r="J10090" s="12"/>
      <c r="K10090" s="12"/>
      <c r="L10090" s="12"/>
      <c r="M10090" s="12"/>
      <c r="N10090" s="12"/>
    </row>
    <row r="10091" spans="1:14" x14ac:dyDescent="0.2">
      <c r="A10091" s="1">
        <v>50268</v>
      </c>
      <c r="B10091" s="4" t="s">
        <v>870</v>
      </c>
      <c r="C10091" s="5" t="str">
        <f t="shared" si="793"/>
        <v xml:space="preserve"> 7</v>
      </c>
      <c r="D10091" s="12" t="str">
        <f t="shared" si="789"/>
        <v>5</v>
      </c>
      <c r="E10091" s="12">
        <f t="shared" si="790"/>
        <v>0</v>
      </c>
      <c r="F10091" s="12" t="str">
        <f t="shared" si="791"/>
        <v>大安</v>
      </c>
      <c r="G10091" s="12" t="str">
        <f t="shared" si="792"/>
        <v>日</v>
      </c>
      <c r="J10091" s="12"/>
      <c r="K10091" s="12"/>
      <c r="L10091" s="12"/>
      <c r="M10091" s="12"/>
      <c r="N10091" s="12"/>
    </row>
    <row r="10092" spans="1:14" x14ac:dyDescent="0.2">
      <c r="A10092" s="1">
        <v>50269</v>
      </c>
      <c r="B10092" s="4" t="s">
        <v>871</v>
      </c>
      <c r="C10092" s="5" t="str">
        <f t="shared" si="793"/>
        <v xml:space="preserve"> 7</v>
      </c>
      <c r="D10092" s="12" t="str">
        <f t="shared" si="789"/>
        <v>6</v>
      </c>
      <c r="E10092" s="12">
        <f t="shared" si="790"/>
        <v>1</v>
      </c>
      <c r="F10092" s="12" t="str">
        <f t="shared" si="791"/>
        <v>赤口</v>
      </c>
      <c r="G10092" s="12" t="str">
        <f t="shared" si="792"/>
        <v>月</v>
      </c>
      <c r="J10092" s="12"/>
      <c r="K10092" s="12"/>
      <c r="L10092" s="12"/>
      <c r="M10092" s="12"/>
      <c r="N10092" s="12"/>
    </row>
    <row r="10093" spans="1:14" x14ac:dyDescent="0.2">
      <c r="A10093" s="1">
        <v>50270</v>
      </c>
      <c r="B10093" s="4" t="s">
        <v>872</v>
      </c>
      <c r="C10093" s="5" t="str">
        <f t="shared" si="793"/>
        <v xml:space="preserve"> 7</v>
      </c>
      <c r="D10093" s="12" t="str">
        <f t="shared" si="789"/>
        <v>7</v>
      </c>
      <c r="E10093" s="12">
        <f t="shared" si="790"/>
        <v>2</v>
      </c>
      <c r="F10093" s="12" t="str">
        <f t="shared" si="791"/>
        <v>先勝</v>
      </c>
      <c r="G10093" s="12" t="str">
        <f t="shared" si="792"/>
        <v>火</v>
      </c>
      <c r="J10093" s="12"/>
      <c r="K10093" s="12"/>
      <c r="L10093" s="12"/>
      <c r="M10093" s="12"/>
      <c r="N10093" s="12"/>
    </row>
    <row r="10094" spans="1:14" x14ac:dyDescent="0.2">
      <c r="A10094" s="1">
        <v>50271</v>
      </c>
      <c r="B10094" s="4" t="s">
        <v>873</v>
      </c>
      <c r="C10094" s="5" t="str">
        <f t="shared" si="793"/>
        <v xml:space="preserve"> 7</v>
      </c>
      <c r="D10094" s="12" t="str">
        <f t="shared" ref="D10094:D10157" si="794">RIGHT(B10094,LEN(B10094)-FIND("/",B10094))</f>
        <v>8</v>
      </c>
      <c r="E10094" s="12">
        <f t="shared" si="790"/>
        <v>3</v>
      </c>
      <c r="F10094" s="12" t="str">
        <f t="shared" si="791"/>
        <v>友引</v>
      </c>
      <c r="G10094" s="12" t="str">
        <f t="shared" si="792"/>
        <v>水</v>
      </c>
      <c r="J10094" s="12"/>
      <c r="K10094" s="12"/>
      <c r="L10094" s="12"/>
      <c r="M10094" s="12"/>
      <c r="N10094" s="12"/>
    </row>
    <row r="10095" spans="1:14" x14ac:dyDescent="0.2">
      <c r="A10095" s="1">
        <v>50272</v>
      </c>
      <c r="B10095" s="4" t="s">
        <v>874</v>
      </c>
      <c r="C10095" s="5" t="str">
        <f t="shared" si="793"/>
        <v xml:space="preserve"> 7</v>
      </c>
      <c r="D10095" s="12" t="str">
        <f t="shared" si="794"/>
        <v>9</v>
      </c>
      <c r="E10095" s="12">
        <f t="shared" si="790"/>
        <v>4</v>
      </c>
      <c r="F10095" s="12" t="str">
        <f t="shared" si="791"/>
        <v>先負</v>
      </c>
      <c r="G10095" s="12" t="str">
        <f t="shared" si="792"/>
        <v>木</v>
      </c>
      <c r="J10095" s="12"/>
      <c r="K10095" s="12"/>
      <c r="L10095" s="12"/>
      <c r="M10095" s="12"/>
      <c r="N10095" s="12"/>
    </row>
    <row r="10096" spans="1:14" x14ac:dyDescent="0.2">
      <c r="A10096" s="1">
        <v>50273</v>
      </c>
      <c r="B10096" s="4" t="s">
        <v>875</v>
      </c>
      <c r="C10096" s="5" t="str">
        <f t="shared" si="793"/>
        <v xml:space="preserve"> 7</v>
      </c>
      <c r="D10096" s="12" t="str">
        <f t="shared" si="794"/>
        <v>10</v>
      </c>
      <c r="E10096" s="12">
        <f t="shared" si="790"/>
        <v>5</v>
      </c>
      <c r="F10096" s="12" t="str">
        <f t="shared" si="791"/>
        <v>仏滅</v>
      </c>
      <c r="G10096" s="12" t="str">
        <f t="shared" si="792"/>
        <v>金</v>
      </c>
      <c r="J10096" s="12"/>
      <c r="K10096" s="12"/>
      <c r="L10096" s="12"/>
      <c r="M10096" s="12"/>
      <c r="N10096" s="12"/>
    </row>
    <row r="10097" spans="1:14" x14ac:dyDescent="0.2">
      <c r="A10097" s="1">
        <v>50274</v>
      </c>
      <c r="B10097" s="4" t="s">
        <v>876</v>
      </c>
      <c r="C10097" s="5" t="str">
        <f t="shared" si="793"/>
        <v xml:space="preserve"> 7</v>
      </c>
      <c r="D10097" s="12" t="str">
        <f t="shared" si="794"/>
        <v>11</v>
      </c>
      <c r="E10097" s="12">
        <f t="shared" si="790"/>
        <v>0</v>
      </c>
      <c r="F10097" s="12" t="str">
        <f t="shared" si="791"/>
        <v>大安</v>
      </c>
      <c r="G10097" s="12" t="str">
        <f t="shared" si="792"/>
        <v>土</v>
      </c>
      <c r="J10097" s="12"/>
      <c r="K10097" s="12"/>
      <c r="L10097" s="12"/>
      <c r="M10097" s="12"/>
      <c r="N10097" s="12"/>
    </row>
    <row r="10098" spans="1:14" x14ac:dyDescent="0.2">
      <c r="A10098" s="1">
        <v>50275</v>
      </c>
      <c r="B10098" s="4" t="s">
        <v>877</v>
      </c>
      <c r="C10098" s="5" t="str">
        <f t="shared" si="793"/>
        <v xml:space="preserve"> 7</v>
      </c>
      <c r="D10098" s="12" t="str">
        <f t="shared" si="794"/>
        <v>12</v>
      </c>
      <c r="E10098" s="12">
        <f t="shared" si="790"/>
        <v>1</v>
      </c>
      <c r="F10098" s="12" t="str">
        <f t="shared" si="791"/>
        <v>赤口</v>
      </c>
      <c r="G10098" s="12" t="str">
        <f t="shared" si="792"/>
        <v>日</v>
      </c>
      <c r="J10098" s="12"/>
      <c r="K10098" s="12"/>
      <c r="L10098" s="12"/>
      <c r="M10098" s="12"/>
      <c r="N10098" s="12"/>
    </row>
    <row r="10099" spans="1:14" x14ac:dyDescent="0.2">
      <c r="A10099" s="1">
        <v>50276</v>
      </c>
      <c r="B10099" s="4" t="s">
        <v>878</v>
      </c>
      <c r="C10099" s="5" t="str">
        <f t="shared" si="793"/>
        <v xml:space="preserve"> 7</v>
      </c>
      <c r="D10099" s="12" t="str">
        <f t="shared" si="794"/>
        <v>13</v>
      </c>
      <c r="E10099" s="12">
        <f t="shared" si="790"/>
        <v>2</v>
      </c>
      <c r="F10099" s="12" t="str">
        <f t="shared" si="791"/>
        <v>先勝</v>
      </c>
      <c r="G10099" s="12" t="str">
        <f t="shared" si="792"/>
        <v>月</v>
      </c>
      <c r="J10099" s="12"/>
      <c r="K10099" s="12"/>
      <c r="L10099" s="12"/>
      <c r="M10099" s="12"/>
      <c r="N10099" s="12"/>
    </row>
    <row r="10100" spans="1:14" x14ac:dyDescent="0.2">
      <c r="A10100" s="1">
        <v>50277</v>
      </c>
      <c r="B10100" s="4" t="s">
        <v>879</v>
      </c>
      <c r="C10100" s="5" t="str">
        <f t="shared" si="793"/>
        <v xml:space="preserve"> 7</v>
      </c>
      <c r="D10100" s="12" t="str">
        <f t="shared" si="794"/>
        <v>14</v>
      </c>
      <c r="E10100" s="12">
        <f t="shared" ref="E10100:E10163" si="795">MOD(C10100+D10100,6)</f>
        <v>3</v>
      </c>
      <c r="F10100" s="12" t="str">
        <f t="shared" ref="F10100:F10163" si="796">VLOOKUP(E10100,$H$2:$I$7,2)</f>
        <v>友引</v>
      </c>
      <c r="G10100" s="12" t="str">
        <f t="shared" ref="G10100:G10163" si="797">TEXT(A10100,"aaa")</f>
        <v>火</v>
      </c>
      <c r="J10100" s="12"/>
      <c r="K10100" s="12"/>
      <c r="L10100" s="12"/>
      <c r="M10100" s="12"/>
      <c r="N10100" s="12"/>
    </row>
    <row r="10101" spans="1:14" x14ac:dyDescent="0.2">
      <c r="A10101" s="1">
        <v>50278</v>
      </c>
      <c r="B10101" s="4" t="s">
        <v>880</v>
      </c>
      <c r="C10101" s="5" t="str">
        <f t="shared" si="793"/>
        <v xml:space="preserve"> 7</v>
      </c>
      <c r="D10101" s="12" t="str">
        <f t="shared" si="794"/>
        <v>15</v>
      </c>
      <c r="E10101" s="12">
        <f t="shared" si="795"/>
        <v>4</v>
      </c>
      <c r="F10101" s="12" t="str">
        <f t="shared" si="796"/>
        <v>先負</v>
      </c>
      <c r="G10101" s="12" t="str">
        <f t="shared" si="797"/>
        <v>水</v>
      </c>
      <c r="J10101" s="12"/>
      <c r="K10101" s="12"/>
      <c r="L10101" s="12"/>
      <c r="M10101" s="12"/>
      <c r="N10101" s="12"/>
    </row>
    <row r="10102" spans="1:14" x14ac:dyDescent="0.2">
      <c r="A10102" s="1">
        <v>50279</v>
      </c>
      <c r="B10102" s="4" t="s">
        <v>881</v>
      </c>
      <c r="C10102" s="5" t="str">
        <f t="shared" si="793"/>
        <v xml:space="preserve"> 7</v>
      </c>
      <c r="D10102" s="12" t="str">
        <f t="shared" si="794"/>
        <v>16</v>
      </c>
      <c r="E10102" s="12">
        <f t="shared" si="795"/>
        <v>5</v>
      </c>
      <c r="F10102" s="12" t="str">
        <f t="shared" si="796"/>
        <v>仏滅</v>
      </c>
      <c r="G10102" s="12" t="str">
        <f t="shared" si="797"/>
        <v>木</v>
      </c>
      <c r="J10102" s="12"/>
      <c r="K10102" s="12"/>
      <c r="L10102" s="12"/>
      <c r="M10102" s="12"/>
      <c r="N10102" s="12"/>
    </row>
    <row r="10103" spans="1:14" x14ac:dyDescent="0.2">
      <c r="A10103" s="1">
        <v>50280</v>
      </c>
      <c r="B10103" s="4" t="s">
        <v>882</v>
      </c>
      <c r="C10103" s="5" t="str">
        <f t="shared" si="793"/>
        <v xml:space="preserve"> 7</v>
      </c>
      <c r="D10103" s="12" t="str">
        <f t="shared" si="794"/>
        <v>17</v>
      </c>
      <c r="E10103" s="12">
        <f t="shared" si="795"/>
        <v>0</v>
      </c>
      <c r="F10103" s="12" t="str">
        <f t="shared" si="796"/>
        <v>大安</v>
      </c>
      <c r="G10103" s="12" t="str">
        <f t="shared" si="797"/>
        <v>金</v>
      </c>
      <c r="J10103" s="12"/>
      <c r="K10103" s="12"/>
      <c r="L10103" s="12"/>
      <c r="M10103" s="12"/>
      <c r="N10103" s="12"/>
    </row>
    <row r="10104" spans="1:14" x14ac:dyDescent="0.2">
      <c r="A10104" s="1">
        <v>50281</v>
      </c>
      <c r="B10104" s="4" t="s">
        <v>883</v>
      </c>
      <c r="C10104" s="5" t="str">
        <f t="shared" si="793"/>
        <v xml:space="preserve"> 7</v>
      </c>
      <c r="D10104" s="12" t="str">
        <f t="shared" si="794"/>
        <v>18</v>
      </c>
      <c r="E10104" s="12">
        <f t="shared" si="795"/>
        <v>1</v>
      </c>
      <c r="F10104" s="12" t="str">
        <f t="shared" si="796"/>
        <v>赤口</v>
      </c>
      <c r="G10104" s="12" t="str">
        <f t="shared" si="797"/>
        <v>土</v>
      </c>
      <c r="J10104" s="12"/>
      <c r="K10104" s="12"/>
      <c r="L10104" s="12"/>
      <c r="M10104" s="12"/>
      <c r="N10104" s="12"/>
    </row>
    <row r="10105" spans="1:14" x14ac:dyDescent="0.2">
      <c r="A10105" s="1">
        <v>50282</v>
      </c>
      <c r="B10105" s="4" t="s">
        <v>884</v>
      </c>
      <c r="C10105" s="5" t="str">
        <f t="shared" si="793"/>
        <v xml:space="preserve"> 7</v>
      </c>
      <c r="D10105" s="12" t="str">
        <f t="shared" si="794"/>
        <v>19</v>
      </c>
      <c r="E10105" s="12">
        <f t="shared" si="795"/>
        <v>2</v>
      </c>
      <c r="F10105" s="12" t="str">
        <f t="shared" si="796"/>
        <v>先勝</v>
      </c>
      <c r="G10105" s="12" t="str">
        <f t="shared" si="797"/>
        <v>日</v>
      </c>
      <c r="J10105" s="12"/>
      <c r="K10105" s="12"/>
      <c r="L10105" s="12"/>
      <c r="M10105" s="12"/>
      <c r="N10105" s="12"/>
    </row>
    <row r="10106" spans="1:14" x14ac:dyDescent="0.2">
      <c r="A10106" s="1">
        <v>50283</v>
      </c>
      <c r="B10106" s="4" t="s">
        <v>885</v>
      </c>
      <c r="C10106" s="5" t="str">
        <f t="shared" si="793"/>
        <v xml:space="preserve"> 7</v>
      </c>
      <c r="D10106" s="12" t="str">
        <f t="shared" si="794"/>
        <v>20</v>
      </c>
      <c r="E10106" s="12">
        <f t="shared" si="795"/>
        <v>3</v>
      </c>
      <c r="F10106" s="12" t="str">
        <f t="shared" si="796"/>
        <v>友引</v>
      </c>
      <c r="G10106" s="12" t="str">
        <f t="shared" si="797"/>
        <v>月</v>
      </c>
      <c r="J10106" s="12"/>
      <c r="K10106" s="12"/>
      <c r="L10106" s="12"/>
      <c r="M10106" s="12"/>
      <c r="N10106" s="12"/>
    </row>
    <row r="10107" spans="1:14" x14ac:dyDescent="0.2">
      <c r="A10107" s="1">
        <v>50284</v>
      </c>
      <c r="B10107" s="4" t="s">
        <v>886</v>
      </c>
      <c r="C10107" s="5" t="str">
        <f t="shared" si="793"/>
        <v xml:space="preserve"> 7</v>
      </c>
      <c r="D10107" s="12" t="str">
        <f t="shared" si="794"/>
        <v>21</v>
      </c>
      <c r="E10107" s="12">
        <f t="shared" si="795"/>
        <v>4</v>
      </c>
      <c r="F10107" s="12" t="str">
        <f t="shared" si="796"/>
        <v>先負</v>
      </c>
      <c r="G10107" s="12" t="str">
        <f t="shared" si="797"/>
        <v>火</v>
      </c>
      <c r="J10107" s="12"/>
      <c r="K10107" s="12"/>
      <c r="L10107" s="12"/>
      <c r="M10107" s="12"/>
      <c r="N10107" s="12"/>
    </row>
    <row r="10108" spans="1:14" x14ac:dyDescent="0.2">
      <c r="A10108" s="1">
        <v>50285</v>
      </c>
      <c r="B10108" s="4" t="s">
        <v>887</v>
      </c>
      <c r="C10108" s="5" t="str">
        <f t="shared" si="793"/>
        <v xml:space="preserve"> 7</v>
      </c>
      <c r="D10108" s="12" t="str">
        <f t="shared" si="794"/>
        <v>22</v>
      </c>
      <c r="E10108" s="12">
        <f t="shared" si="795"/>
        <v>5</v>
      </c>
      <c r="F10108" s="12" t="str">
        <f t="shared" si="796"/>
        <v>仏滅</v>
      </c>
      <c r="G10108" s="12" t="str">
        <f t="shared" si="797"/>
        <v>水</v>
      </c>
      <c r="J10108" s="12"/>
      <c r="K10108" s="12"/>
      <c r="L10108" s="12"/>
      <c r="M10108" s="12"/>
      <c r="N10108" s="12"/>
    </row>
    <row r="10109" spans="1:14" x14ac:dyDescent="0.2">
      <c r="A10109" s="1">
        <v>50286</v>
      </c>
      <c r="B10109" s="4" t="s">
        <v>888</v>
      </c>
      <c r="C10109" s="5" t="str">
        <f t="shared" si="793"/>
        <v xml:space="preserve"> 7</v>
      </c>
      <c r="D10109" s="12" t="str">
        <f t="shared" si="794"/>
        <v>23</v>
      </c>
      <c r="E10109" s="12">
        <f t="shared" si="795"/>
        <v>0</v>
      </c>
      <c r="F10109" s="12" t="str">
        <f t="shared" si="796"/>
        <v>大安</v>
      </c>
      <c r="G10109" s="12" t="str">
        <f t="shared" si="797"/>
        <v>木</v>
      </c>
      <c r="J10109" s="12"/>
      <c r="K10109" s="12"/>
      <c r="L10109" s="12"/>
      <c r="M10109" s="12"/>
      <c r="N10109" s="12"/>
    </row>
    <row r="10110" spans="1:14" x14ac:dyDescent="0.2">
      <c r="A10110" s="1">
        <v>50287</v>
      </c>
      <c r="B10110" s="4" t="s">
        <v>889</v>
      </c>
      <c r="C10110" s="5" t="str">
        <f t="shared" si="793"/>
        <v xml:space="preserve"> 7</v>
      </c>
      <c r="D10110" s="12" t="str">
        <f t="shared" si="794"/>
        <v>24</v>
      </c>
      <c r="E10110" s="12">
        <f t="shared" si="795"/>
        <v>1</v>
      </c>
      <c r="F10110" s="12" t="str">
        <f t="shared" si="796"/>
        <v>赤口</v>
      </c>
      <c r="G10110" s="12" t="str">
        <f t="shared" si="797"/>
        <v>金</v>
      </c>
      <c r="J10110" s="12"/>
      <c r="K10110" s="12"/>
      <c r="L10110" s="12"/>
      <c r="M10110" s="12"/>
      <c r="N10110" s="12"/>
    </row>
    <row r="10111" spans="1:14" x14ac:dyDescent="0.2">
      <c r="A10111" s="1">
        <v>50288</v>
      </c>
      <c r="B10111" s="4" t="s">
        <v>890</v>
      </c>
      <c r="C10111" s="5" t="str">
        <f t="shared" si="793"/>
        <v xml:space="preserve"> 7</v>
      </c>
      <c r="D10111" s="12" t="str">
        <f t="shared" si="794"/>
        <v>25</v>
      </c>
      <c r="E10111" s="12">
        <f t="shared" si="795"/>
        <v>2</v>
      </c>
      <c r="F10111" s="12" t="str">
        <f t="shared" si="796"/>
        <v>先勝</v>
      </c>
      <c r="G10111" s="12" t="str">
        <f t="shared" si="797"/>
        <v>土</v>
      </c>
      <c r="J10111" s="12"/>
      <c r="K10111" s="12"/>
      <c r="L10111" s="12"/>
      <c r="M10111" s="12"/>
      <c r="N10111" s="12"/>
    </row>
    <row r="10112" spans="1:14" x14ac:dyDescent="0.2">
      <c r="A10112" s="1">
        <v>50289</v>
      </c>
      <c r="B10112" s="4" t="s">
        <v>891</v>
      </c>
      <c r="C10112" s="5" t="str">
        <f t="shared" si="793"/>
        <v xml:space="preserve"> 7</v>
      </c>
      <c r="D10112" s="12" t="str">
        <f t="shared" si="794"/>
        <v>26</v>
      </c>
      <c r="E10112" s="12">
        <f t="shared" si="795"/>
        <v>3</v>
      </c>
      <c r="F10112" s="12" t="str">
        <f t="shared" si="796"/>
        <v>友引</v>
      </c>
      <c r="G10112" s="12" t="str">
        <f t="shared" si="797"/>
        <v>日</v>
      </c>
      <c r="J10112" s="12"/>
      <c r="K10112" s="12"/>
      <c r="L10112" s="12"/>
      <c r="M10112" s="12"/>
      <c r="N10112" s="12"/>
    </row>
    <row r="10113" spans="1:14" x14ac:dyDescent="0.2">
      <c r="A10113" s="1">
        <v>50290</v>
      </c>
      <c r="B10113" s="4" t="s">
        <v>892</v>
      </c>
      <c r="C10113" s="5" t="str">
        <f t="shared" si="793"/>
        <v xml:space="preserve"> 7</v>
      </c>
      <c r="D10113" s="12" t="str">
        <f t="shared" si="794"/>
        <v>27</v>
      </c>
      <c r="E10113" s="12">
        <f t="shared" si="795"/>
        <v>4</v>
      </c>
      <c r="F10113" s="12" t="str">
        <f t="shared" si="796"/>
        <v>先負</v>
      </c>
      <c r="G10113" s="12" t="str">
        <f t="shared" si="797"/>
        <v>月</v>
      </c>
      <c r="J10113" s="12"/>
      <c r="K10113" s="12"/>
      <c r="L10113" s="12"/>
      <c r="M10113" s="12"/>
      <c r="N10113" s="12"/>
    </row>
    <row r="10114" spans="1:14" x14ac:dyDescent="0.2">
      <c r="A10114" s="1">
        <v>50291</v>
      </c>
      <c r="B10114" s="4" t="s">
        <v>893</v>
      </c>
      <c r="C10114" s="5" t="str">
        <f t="shared" si="793"/>
        <v xml:space="preserve"> 7</v>
      </c>
      <c r="D10114" s="12" t="str">
        <f t="shared" si="794"/>
        <v>28</v>
      </c>
      <c r="E10114" s="12">
        <f t="shared" si="795"/>
        <v>5</v>
      </c>
      <c r="F10114" s="12" t="str">
        <f t="shared" si="796"/>
        <v>仏滅</v>
      </c>
      <c r="G10114" s="12" t="str">
        <f t="shared" si="797"/>
        <v>火</v>
      </c>
      <c r="J10114" s="12"/>
      <c r="K10114" s="12"/>
      <c r="L10114" s="12"/>
      <c r="M10114" s="12"/>
      <c r="N10114" s="12"/>
    </row>
    <row r="10115" spans="1:14" x14ac:dyDescent="0.2">
      <c r="A10115" s="1">
        <v>50292</v>
      </c>
      <c r="B10115" s="4" t="s">
        <v>894</v>
      </c>
      <c r="C10115" s="5" t="str">
        <f t="shared" si="793"/>
        <v xml:space="preserve"> 7</v>
      </c>
      <c r="D10115" s="12" t="str">
        <f t="shared" si="794"/>
        <v>29</v>
      </c>
      <c r="E10115" s="12">
        <f t="shared" si="795"/>
        <v>0</v>
      </c>
      <c r="F10115" s="12" t="str">
        <f t="shared" si="796"/>
        <v>大安</v>
      </c>
      <c r="G10115" s="12" t="str">
        <f t="shared" si="797"/>
        <v>水</v>
      </c>
      <c r="J10115" s="12"/>
      <c r="K10115" s="12"/>
      <c r="L10115" s="12"/>
      <c r="M10115" s="12"/>
      <c r="N10115" s="12"/>
    </row>
    <row r="10116" spans="1:14" x14ac:dyDescent="0.2">
      <c r="A10116" s="1">
        <v>50293</v>
      </c>
      <c r="B10116" s="4" t="s">
        <v>895</v>
      </c>
      <c r="C10116" s="5" t="str">
        <f t="shared" si="793"/>
        <v xml:space="preserve"> 7</v>
      </c>
      <c r="D10116" s="12" t="str">
        <f t="shared" si="794"/>
        <v>30</v>
      </c>
      <c r="E10116" s="12">
        <f t="shared" si="795"/>
        <v>1</v>
      </c>
      <c r="F10116" s="12" t="str">
        <f t="shared" si="796"/>
        <v>赤口</v>
      </c>
      <c r="G10116" s="12" t="str">
        <f t="shared" si="797"/>
        <v>木</v>
      </c>
      <c r="J10116" s="12"/>
      <c r="K10116" s="12"/>
      <c r="L10116" s="12"/>
      <c r="M10116" s="12"/>
      <c r="N10116" s="12"/>
    </row>
    <row r="10117" spans="1:14" x14ac:dyDescent="0.2">
      <c r="A10117" s="1">
        <v>50294</v>
      </c>
      <c r="B10117" s="4" t="s">
        <v>896</v>
      </c>
      <c r="C10117" s="5" t="str">
        <f t="shared" si="793"/>
        <v xml:space="preserve"> 8</v>
      </c>
      <c r="D10117" s="12" t="str">
        <f t="shared" si="794"/>
        <v>1</v>
      </c>
      <c r="E10117" s="12">
        <f t="shared" si="795"/>
        <v>3</v>
      </c>
      <c r="F10117" s="12" t="str">
        <f t="shared" si="796"/>
        <v>友引</v>
      </c>
      <c r="G10117" s="12" t="str">
        <f t="shared" si="797"/>
        <v>金</v>
      </c>
      <c r="J10117" s="12"/>
      <c r="K10117" s="12"/>
      <c r="L10117" s="12"/>
      <c r="M10117" s="12"/>
      <c r="N10117" s="12"/>
    </row>
    <row r="10118" spans="1:14" x14ac:dyDescent="0.2">
      <c r="A10118" s="1">
        <v>50295</v>
      </c>
      <c r="B10118" s="4" t="s">
        <v>897</v>
      </c>
      <c r="C10118" s="5" t="str">
        <f t="shared" si="793"/>
        <v xml:space="preserve"> 8</v>
      </c>
      <c r="D10118" s="12" t="str">
        <f t="shared" si="794"/>
        <v>2</v>
      </c>
      <c r="E10118" s="12">
        <f t="shared" si="795"/>
        <v>4</v>
      </c>
      <c r="F10118" s="12" t="str">
        <f t="shared" si="796"/>
        <v>先負</v>
      </c>
      <c r="G10118" s="12" t="str">
        <f t="shared" si="797"/>
        <v>土</v>
      </c>
      <c r="J10118" s="12"/>
      <c r="K10118" s="12"/>
      <c r="L10118" s="12"/>
      <c r="M10118" s="12"/>
      <c r="N10118" s="12"/>
    </row>
    <row r="10119" spans="1:14" x14ac:dyDescent="0.2">
      <c r="A10119" s="1">
        <v>50296</v>
      </c>
      <c r="B10119" s="4" t="s">
        <v>898</v>
      </c>
      <c r="C10119" s="5" t="str">
        <f t="shared" si="793"/>
        <v xml:space="preserve"> 8</v>
      </c>
      <c r="D10119" s="12" t="str">
        <f t="shared" si="794"/>
        <v>3</v>
      </c>
      <c r="E10119" s="12">
        <f t="shared" si="795"/>
        <v>5</v>
      </c>
      <c r="F10119" s="12" t="str">
        <f t="shared" si="796"/>
        <v>仏滅</v>
      </c>
      <c r="G10119" s="12" t="str">
        <f t="shared" si="797"/>
        <v>日</v>
      </c>
      <c r="J10119" s="12"/>
      <c r="K10119" s="12"/>
      <c r="L10119" s="12"/>
      <c r="M10119" s="12"/>
      <c r="N10119" s="12"/>
    </row>
    <row r="10120" spans="1:14" x14ac:dyDescent="0.2">
      <c r="A10120" s="1">
        <v>50297</v>
      </c>
      <c r="B10120" s="4" t="s">
        <v>899</v>
      </c>
      <c r="C10120" s="5" t="str">
        <f t="shared" si="793"/>
        <v xml:space="preserve"> 8</v>
      </c>
      <c r="D10120" s="12" t="str">
        <f t="shared" si="794"/>
        <v>4</v>
      </c>
      <c r="E10120" s="12">
        <f t="shared" si="795"/>
        <v>0</v>
      </c>
      <c r="F10120" s="12" t="str">
        <f t="shared" si="796"/>
        <v>大安</v>
      </c>
      <c r="G10120" s="12" t="str">
        <f t="shared" si="797"/>
        <v>月</v>
      </c>
      <c r="J10120" s="12"/>
      <c r="K10120" s="12"/>
      <c r="L10120" s="12"/>
      <c r="M10120" s="12"/>
      <c r="N10120" s="12"/>
    </row>
    <row r="10121" spans="1:14" x14ac:dyDescent="0.2">
      <c r="A10121" s="1">
        <v>50298</v>
      </c>
      <c r="B10121" s="4" t="s">
        <v>900</v>
      </c>
      <c r="C10121" s="5" t="str">
        <f t="shared" si="793"/>
        <v xml:space="preserve"> 8</v>
      </c>
      <c r="D10121" s="12" t="str">
        <f t="shared" si="794"/>
        <v>5</v>
      </c>
      <c r="E10121" s="12">
        <f t="shared" si="795"/>
        <v>1</v>
      </c>
      <c r="F10121" s="12" t="str">
        <f t="shared" si="796"/>
        <v>赤口</v>
      </c>
      <c r="G10121" s="12" t="str">
        <f t="shared" si="797"/>
        <v>火</v>
      </c>
      <c r="J10121" s="12"/>
      <c r="K10121" s="12"/>
      <c r="L10121" s="12"/>
      <c r="M10121" s="12"/>
      <c r="N10121" s="12"/>
    </row>
    <row r="10122" spans="1:14" x14ac:dyDescent="0.2">
      <c r="A10122" s="1">
        <v>50299</v>
      </c>
      <c r="B10122" s="4" t="s">
        <v>901</v>
      </c>
      <c r="C10122" s="5" t="str">
        <f t="shared" si="793"/>
        <v xml:space="preserve"> 8</v>
      </c>
      <c r="D10122" s="12" t="str">
        <f t="shared" si="794"/>
        <v>6</v>
      </c>
      <c r="E10122" s="12">
        <f t="shared" si="795"/>
        <v>2</v>
      </c>
      <c r="F10122" s="12" t="str">
        <f t="shared" si="796"/>
        <v>先勝</v>
      </c>
      <c r="G10122" s="12" t="str">
        <f t="shared" si="797"/>
        <v>水</v>
      </c>
      <c r="J10122" s="12"/>
      <c r="K10122" s="12"/>
      <c r="L10122" s="12"/>
      <c r="M10122" s="12"/>
      <c r="N10122" s="12"/>
    </row>
    <row r="10123" spans="1:14" x14ac:dyDescent="0.2">
      <c r="A10123" s="1">
        <v>50300</v>
      </c>
      <c r="B10123" s="4" t="s">
        <v>902</v>
      </c>
      <c r="C10123" s="5" t="str">
        <f t="shared" si="793"/>
        <v xml:space="preserve"> 8</v>
      </c>
      <c r="D10123" s="12" t="str">
        <f t="shared" si="794"/>
        <v>7</v>
      </c>
      <c r="E10123" s="12">
        <f t="shared" si="795"/>
        <v>3</v>
      </c>
      <c r="F10123" s="12" t="str">
        <f t="shared" si="796"/>
        <v>友引</v>
      </c>
      <c r="G10123" s="12" t="str">
        <f t="shared" si="797"/>
        <v>木</v>
      </c>
      <c r="J10123" s="12"/>
      <c r="K10123" s="12"/>
      <c r="L10123" s="12"/>
      <c r="M10123" s="12"/>
      <c r="N10123" s="12"/>
    </row>
    <row r="10124" spans="1:14" x14ac:dyDescent="0.2">
      <c r="A10124" s="1">
        <v>50301</v>
      </c>
      <c r="B10124" s="4" t="s">
        <v>903</v>
      </c>
      <c r="C10124" s="5" t="str">
        <f t="shared" ref="C10124:C10187" si="798">SUBSTITUTE( LEFT(B10124,LEN(B10124)-(LEN(B10124)-FIND("/",B10124)+1)), "閏", "" )</f>
        <v xml:space="preserve"> 8</v>
      </c>
      <c r="D10124" s="12" t="str">
        <f t="shared" si="794"/>
        <v>8</v>
      </c>
      <c r="E10124" s="12">
        <f t="shared" si="795"/>
        <v>4</v>
      </c>
      <c r="F10124" s="12" t="str">
        <f t="shared" si="796"/>
        <v>先負</v>
      </c>
      <c r="G10124" s="12" t="str">
        <f t="shared" si="797"/>
        <v>金</v>
      </c>
      <c r="J10124" s="12"/>
      <c r="K10124" s="12"/>
      <c r="L10124" s="12"/>
      <c r="M10124" s="12"/>
      <c r="N10124" s="12"/>
    </row>
    <row r="10125" spans="1:14" x14ac:dyDescent="0.2">
      <c r="A10125" s="1">
        <v>50302</v>
      </c>
      <c r="B10125" s="4" t="s">
        <v>904</v>
      </c>
      <c r="C10125" s="5" t="str">
        <f t="shared" si="798"/>
        <v xml:space="preserve"> 8</v>
      </c>
      <c r="D10125" s="12" t="str">
        <f t="shared" si="794"/>
        <v>9</v>
      </c>
      <c r="E10125" s="12">
        <f t="shared" si="795"/>
        <v>5</v>
      </c>
      <c r="F10125" s="12" t="str">
        <f t="shared" si="796"/>
        <v>仏滅</v>
      </c>
      <c r="G10125" s="12" t="str">
        <f t="shared" si="797"/>
        <v>土</v>
      </c>
      <c r="J10125" s="12"/>
      <c r="K10125" s="12"/>
      <c r="L10125" s="12"/>
      <c r="M10125" s="12"/>
      <c r="N10125" s="12"/>
    </row>
    <row r="10126" spans="1:14" x14ac:dyDescent="0.2">
      <c r="A10126" s="1">
        <v>50303</v>
      </c>
      <c r="B10126" s="4" t="s">
        <v>905</v>
      </c>
      <c r="C10126" s="5" t="str">
        <f t="shared" si="798"/>
        <v xml:space="preserve"> 8</v>
      </c>
      <c r="D10126" s="12" t="str">
        <f t="shared" si="794"/>
        <v>10</v>
      </c>
      <c r="E10126" s="12">
        <f t="shared" si="795"/>
        <v>0</v>
      </c>
      <c r="F10126" s="12" t="str">
        <f t="shared" si="796"/>
        <v>大安</v>
      </c>
      <c r="G10126" s="12" t="str">
        <f t="shared" si="797"/>
        <v>日</v>
      </c>
      <c r="J10126" s="12"/>
      <c r="K10126" s="12"/>
      <c r="L10126" s="12"/>
      <c r="M10126" s="12"/>
      <c r="N10126" s="12"/>
    </row>
    <row r="10127" spans="1:14" x14ac:dyDescent="0.2">
      <c r="A10127" s="1">
        <v>50304</v>
      </c>
      <c r="B10127" s="4" t="s">
        <v>906</v>
      </c>
      <c r="C10127" s="5" t="str">
        <f t="shared" si="798"/>
        <v xml:space="preserve"> 8</v>
      </c>
      <c r="D10127" s="12" t="str">
        <f t="shared" si="794"/>
        <v>11</v>
      </c>
      <c r="E10127" s="12">
        <f t="shared" si="795"/>
        <v>1</v>
      </c>
      <c r="F10127" s="12" t="str">
        <f t="shared" si="796"/>
        <v>赤口</v>
      </c>
      <c r="G10127" s="12" t="str">
        <f t="shared" si="797"/>
        <v>月</v>
      </c>
      <c r="J10127" s="12"/>
      <c r="K10127" s="12"/>
      <c r="L10127" s="12"/>
      <c r="M10127" s="12"/>
      <c r="N10127" s="12"/>
    </row>
    <row r="10128" spans="1:14" x14ac:dyDescent="0.2">
      <c r="A10128" s="1">
        <v>50305</v>
      </c>
      <c r="B10128" s="4" t="s">
        <v>907</v>
      </c>
      <c r="C10128" s="5" t="str">
        <f t="shared" si="798"/>
        <v xml:space="preserve"> 8</v>
      </c>
      <c r="D10128" s="12" t="str">
        <f t="shared" si="794"/>
        <v>12</v>
      </c>
      <c r="E10128" s="12">
        <f t="shared" si="795"/>
        <v>2</v>
      </c>
      <c r="F10128" s="12" t="str">
        <f t="shared" si="796"/>
        <v>先勝</v>
      </c>
      <c r="G10128" s="12" t="str">
        <f t="shared" si="797"/>
        <v>火</v>
      </c>
      <c r="J10128" s="12"/>
      <c r="K10128" s="12"/>
      <c r="L10128" s="12"/>
      <c r="M10128" s="12"/>
      <c r="N10128" s="12"/>
    </row>
    <row r="10129" spans="1:14" x14ac:dyDescent="0.2">
      <c r="A10129" s="1">
        <v>50306</v>
      </c>
      <c r="B10129" s="4" t="s">
        <v>908</v>
      </c>
      <c r="C10129" s="5" t="str">
        <f t="shared" si="798"/>
        <v xml:space="preserve"> 8</v>
      </c>
      <c r="D10129" s="12" t="str">
        <f t="shared" si="794"/>
        <v>13</v>
      </c>
      <c r="E10129" s="12">
        <f t="shared" si="795"/>
        <v>3</v>
      </c>
      <c r="F10129" s="12" t="str">
        <f t="shared" si="796"/>
        <v>友引</v>
      </c>
      <c r="G10129" s="12" t="str">
        <f t="shared" si="797"/>
        <v>水</v>
      </c>
      <c r="J10129" s="12"/>
      <c r="K10129" s="12"/>
      <c r="L10129" s="12"/>
      <c r="M10129" s="12"/>
      <c r="N10129" s="12"/>
    </row>
    <row r="10130" spans="1:14" x14ac:dyDescent="0.2">
      <c r="A10130" s="1">
        <v>50307</v>
      </c>
      <c r="B10130" s="4" t="s">
        <v>909</v>
      </c>
      <c r="C10130" s="5" t="str">
        <f t="shared" si="798"/>
        <v xml:space="preserve"> 8</v>
      </c>
      <c r="D10130" s="12" t="str">
        <f t="shared" si="794"/>
        <v>14</v>
      </c>
      <c r="E10130" s="12">
        <f t="shared" si="795"/>
        <v>4</v>
      </c>
      <c r="F10130" s="12" t="str">
        <f t="shared" si="796"/>
        <v>先負</v>
      </c>
      <c r="G10130" s="12" t="str">
        <f t="shared" si="797"/>
        <v>木</v>
      </c>
      <c r="J10130" s="12"/>
      <c r="K10130" s="12"/>
      <c r="L10130" s="12"/>
      <c r="M10130" s="12"/>
      <c r="N10130" s="12"/>
    </row>
    <row r="10131" spans="1:14" x14ac:dyDescent="0.2">
      <c r="A10131" s="1">
        <v>50308</v>
      </c>
      <c r="B10131" s="4" t="s">
        <v>910</v>
      </c>
      <c r="C10131" s="5" t="str">
        <f t="shared" si="798"/>
        <v xml:space="preserve"> 8</v>
      </c>
      <c r="D10131" s="12" t="str">
        <f t="shared" si="794"/>
        <v>15</v>
      </c>
      <c r="E10131" s="12">
        <f t="shared" si="795"/>
        <v>5</v>
      </c>
      <c r="F10131" s="12" t="str">
        <f t="shared" si="796"/>
        <v>仏滅</v>
      </c>
      <c r="G10131" s="12" t="str">
        <f t="shared" si="797"/>
        <v>金</v>
      </c>
      <c r="J10131" s="12"/>
      <c r="K10131" s="12"/>
      <c r="L10131" s="12"/>
      <c r="M10131" s="12"/>
      <c r="N10131" s="12"/>
    </row>
    <row r="10132" spans="1:14" x14ac:dyDescent="0.2">
      <c r="A10132" s="1">
        <v>50309</v>
      </c>
      <c r="B10132" s="4" t="s">
        <v>911</v>
      </c>
      <c r="C10132" s="5" t="str">
        <f t="shared" si="798"/>
        <v xml:space="preserve"> 8</v>
      </c>
      <c r="D10132" s="12" t="str">
        <f t="shared" si="794"/>
        <v>16</v>
      </c>
      <c r="E10132" s="12">
        <f t="shared" si="795"/>
        <v>0</v>
      </c>
      <c r="F10132" s="12" t="str">
        <f t="shared" si="796"/>
        <v>大安</v>
      </c>
      <c r="G10132" s="12" t="str">
        <f t="shared" si="797"/>
        <v>土</v>
      </c>
      <c r="J10132" s="12"/>
      <c r="K10132" s="12"/>
      <c r="L10132" s="12"/>
      <c r="M10132" s="12"/>
      <c r="N10132" s="12"/>
    </row>
    <row r="10133" spans="1:14" x14ac:dyDescent="0.2">
      <c r="A10133" s="1">
        <v>50310</v>
      </c>
      <c r="B10133" s="4" t="s">
        <v>912</v>
      </c>
      <c r="C10133" s="5" t="str">
        <f t="shared" si="798"/>
        <v xml:space="preserve"> 8</v>
      </c>
      <c r="D10133" s="12" t="str">
        <f t="shared" si="794"/>
        <v>17</v>
      </c>
      <c r="E10133" s="12">
        <f t="shared" si="795"/>
        <v>1</v>
      </c>
      <c r="F10133" s="12" t="str">
        <f t="shared" si="796"/>
        <v>赤口</v>
      </c>
      <c r="G10133" s="12" t="str">
        <f t="shared" si="797"/>
        <v>日</v>
      </c>
      <c r="J10133" s="12"/>
      <c r="K10133" s="12"/>
      <c r="L10133" s="12"/>
      <c r="M10133" s="12"/>
      <c r="N10133" s="12"/>
    </row>
    <row r="10134" spans="1:14" x14ac:dyDescent="0.2">
      <c r="A10134" s="1">
        <v>50311</v>
      </c>
      <c r="B10134" s="4" t="s">
        <v>913</v>
      </c>
      <c r="C10134" s="5" t="str">
        <f t="shared" si="798"/>
        <v xml:space="preserve"> 8</v>
      </c>
      <c r="D10134" s="12" t="str">
        <f t="shared" si="794"/>
        <v>18</v>
      </c>
      <c r="E10134" s="12">
        <f t="shared" si="795"/>
        <v>2</v>
      </c>
      <c r="F10134" s="12" t="str">
        <f t="shared" si="796"/>
        <v>先勝</v>
      </c>
      <c r="G10134" s="12" t="str">
        <f t="shared" si="797"/>
        <v>月</v>
      </c>
      <c r="J10134" s="12"/>
      <c r="K10134" s="12"/>
      <c r="L10134" s="12"/>
      <c r="M10134" s="12"/>
      <c r="N10134" s="12"/>
    </row>
    <row r="10135" spans="1:14" x14ac:dyDescent="0.2">
      <c r="A10135" s="1">
        <v>50312</v>
      </c>
      <c r="B10135" s="4" t="s">
        <v>914</v>
      </c>
      <c r="C10135" s="5" t="str">
        <f t="shared" si="798"/>
        <v xml:space="preserve"> 8</v>
      </c>
      <c r="D10135" s="12" t="str">
        <f t="shared" si="794"/>
        <v>19</v>
      </c>
      <c r="E10135" s="12">
        <f t="shared" si="795"/>
        <v>3</v>
      </c>
      <c r="F10135" s="12" t="str">
        <f t="shared" si="796"/>
        <v>友引</v>
      </c>
      <c r="G10135" s="12" t="str">
        <f t="shared" si="797"/>
        <v>火</v>
      </c>
      <c r="J10135" s="12"/>
      <c r="K10135" s="12"/>
      <c r="L10135" s="12"/>
      <c r="M10135" s="12"/>
      <c r="N10135" s="12"/>
    </row>
    <row r="10136" spans="1:14" x14ac:dyDescent="0.2">
      <c r="A10136" s="1">
        <v>50313</v>
      </c>
      <c r="B10136" s="4" t="s">
        <v>915</v>
      </c>
      <c r="C10136" s="5" t="str">
        <f t="shared" si="798"/>
        <v xml:space="preserve"> 8</v>
      </c>
      <c r="D10136" s="12" t="str">
        <f t="shared" si="794"/>
        <v>20</v>
      </c>
      <c r="E10136" s="12">
        <f t="shared" si="795"/>
        <v>4</v>
      </c>
      <c r="F10136" s="12" t="str">
        <f t="shared" si="796"/>
        <v>先負</v>
      </c>
      <c r="G10136" s="12" t="str">
        <f t="shared" si="797"/>
        <v>水</v>
      </c>
      <c r="J10136" s="12"/>
      <c r="K10136" s="12"/>
      <c r="L10136" s="12"/>
      <c r="M10136" s="12"/>
      <c r="N10136" s="12"/>
    </row>
    <row r="10137" spans="1:14" x14ac:dyDescent="0.2">
      <c r="A10137" s="1">
        <v>50314</v>
      </c>
      <c r="B10137" s="4" t="s">
        <v>916</v>
      </c>
      <c r="C10137" s="5" t="str">
        <f t="shared" si="798"/>
        <v xml:space="preserve"> 8</v>
      </c>
      <c r="D10137" s="12" t="str">
        <f t="shared" si="794"/>
        <v>21</v>
      </c>
      <c r="E10137" s="12">
        <f t="shared" si="795"/>
        <v>5</v>
      </c>
      <c r="F10137" s="12" t="str">
        <f t="shared" si="796"/>
        <v>仏滅</v>
      </c>
      <c r="G10137" s="12" t="str">
        <f t="shared" si="797"/>
        <v>木</v>
      </c>
      <c r="J10137" s="12"/>
      <c r="K10137" s="12"/>
      <c r="L10137" s="12"/>
      <c r="M10137" s="12"/>
      <c r="N10137" s="12"/>
    </row>
    <row r="10138" spans="1:14" x14ac:dyDescent="0.2">
      <c r="A10138" s="1">
        <v>50315</v>
      </c>
      <c r="B10138" s="4" t="s">
        <v>917</v>
      </c>
      <c r="C10138" s="5" t="str">
        <f t="shared" si="798"/>
        <v xml:space="preserve"> 8</v>
      </c>
      <c r="D10138" s="12" t="str">
        <f t="shared" si="794"/>
        <v>22</v>
      </c>
      <c r="E10138" s="12">
        <f t="shared" si="795"/>
        <v>0</v>
      </c>
      <c r="F10138" s="12" t="str">
        <f t="shared" si="796"/>
        <v>大安</v>
      </c>
      <c r="G10138" s="12" t="str">
        <f t="shared" si="797"/>
        <v>金</v>
      </c>
      <c r="J10138" s="12"/>
      <c r="K10138" s="12"/>
      <c r="L10138" s="12"/>
      <c r="M10138" s="12"/>
      <c r="N10138" s="12"/>
    </row>
    <row r="10139" spans="1:14" x14ac:dyDescent="0.2">
      <c r="A10139" s="1">
        <v>50316</v>
      </c>
      <c r="B10139" s="4" t="s">
        <v>918</v>
      </c>
      <c r="C10139" s="5" t="str">
        <f t="shared" si="798"/>
        <v xml:space="preserve"> 8</v>
      </c>
      <c r="D10139" s="12" t="str">
        <f t="shared" si="794"/>
        <v>23</v>
      </c>
      <c r="E10139" s="12">
        <f t="shared" si="795"/>
        <v>1</v>
      </c>
      <c r="F10139" s="12" t="str">
        <f t="shared" si="796"/>
        <v>赤口</v>
      </c>
      <c r="G10139" s="12" t="str">
        <f t="shared" si="797"/>
        <v>土</v>
      </c>
      <c r="J10139" s="12"/>
      <c r="K10139" s="12"/>
      <c r="L10139" s="12"/>
      <c r="M10139" s="12"/>
      <c r="N10139" s="12"/>
    </row>
    <row r="10140" spans="1:14" x14ac:dyDescent="0.2">
      <c r="A10140" s="1">
        <v>50317</v>
      </c>
      <c r="B10140" s="4" t="s">
        <v>919</v>
      </c>
      <c r="C10140" s="5" t="str">
        <f t="shared" si="798"/>
        <v xml:space="preserve"> 8</v>
      </c>
      <c r="D10140" s="12" t="str">
        <f t="shared" si="794"/>
        <v>24</v>
      </c>
      <c r="E10140" s="12">
        <f t="shared" si="795"/>
        <v>2</v>
      </c>
      <c r="F10140" s="12" t="str">
        <f t="shared" si="796"/>
        <v>先勝</v>
      </c>
      <c r="G10140" s="12" t="str">
        <f t="shared" si="797"/>
        <v>日</v>
      </c>
      <c r="J10140" s="12"/>
      <c r="K10140" s="12"/>
      <c r="L10140" s="12"/>
      <c r="M10140" s="12"/>
      <c r="N10140" s="12"/>
    </row>
    <row r="10141" spans="1:14" x14ac:dyDescent="0.2">
      <c r="A10141" s="1">
        <v>50318</v>
      </c>
      <c r="B10141" s="4" t="s">
        <v>920</v>
      </c>
      <c r="C10141" s="5" t="str">
        <f t="shared" si="798"/>
        <v xml:space="preserve"> 8</v>
      </c>
      <c r="D10141" s="12" t="str">
        <f t="shared" si="794"/>
        <v>25</v>
      </c>
      <c r="E10141" s="12">
        <f t="shared" si="795"/>
        <v>3</v>
      </c>
      <c r="F10141" s="12" t="str">
        <f t="shared" si="796"/>
        <v>友引</v>
      </c>
      <c r="G10141" s="12" t="str">
        <f t="shared" si="797"/>
        <v>月</v>
      </c>
      <c r="J10141" s="12"/>
      <c r="K10141" s="12"/>
      <c r="L10141" s="12"/>
      <c r="M10141" s="12"/>
      <c r="N10141" s="12"/>
    </row>
    <row r="10142" spans="1:14" x14ac:dyDescent="0.2">
      <c r="A10142" s="1">
        <v>50319</v>
      </c>
      <c r="B10142" s="4" t="s">
        <v>921</v>
      </c>
      <c r="C10142" s="5" t="str">
        <f t="shared" si="798"/>
        <v xml:space="preserve"> 8</v>
      </c>
      <c r="D10142" s="12" t="str">
        <f t="shared" si="794"/>
        <v>26</v>
      </c>
      <c r="E10142" s="12">
        <f t="shared" si="795"/>
        <v>4</v>
      </c>
      <c r="F10142" s="12" t="str">
        <f t="shared" si="796"/>
        <v>先負</v>
      </c>
      <c r="G10142" s="12" t="str">
        <f t="shared" si="797"/>
        <v>火</v>
      </c>
      <c r="J10142" s="12"/>
      <c r="K10142" s="12"/>
      <c r="L10142" s="12"/>
      <c r="M10142" s="12"/>
      <c r="N10142" s="12"/>
    </row>
    <row r="10143" spans="1:14" x14ac:dyDescent="0.2">
      <c r="A10143" s="1">
        <v>50320</v>
      </c>
      <c r="B10143" s="4" t="s">
        <v>922</v>
      </c>
      <c r="C10143" s="5" t="str">
        <f t="shared" si="798"/>
        <v xml:space="preserve"> 8</v>
      </c>
      <c r="D10143" s="12" t="str">
        <f t="shared" si="794"/>
        <v>27</v>
      </c>
      <c r="E10143" s="12">
        <f t="shared" si="795"/>
        <v>5</v>
      </c>
      <c r="F10143" s="12" t="str">
        <f t="shared" si="796"/>
        <v>仏滅</v>
      </c>
      <c r="G10143" s="12" t="str">
        <f t="shared" si="797"/>
        <v>水</v>
      </c>
      <c r="J10143" s="12"/>
      <c r="K10143" s="12"/>
      <c r="L10143" s="12"/>
      <c r="M10143" s="12"/>
      <c r="N10143" s="12"/>
    </row>
    <row r="10144" spans="1:14" x14ac:dyDescent="0.2">
      <c r="A10144" s="1">
        <v>50321</v>
      </c>
      <c r="B10144" s="4" t="s">
        <v>923</v>
      </c>
      <c r="C10144" s="5" t="str">
        <f t="shared" si="798"/>
        <v xml:space="preserve"> 8</v>
      </c>
      <c r="D10144" s="12" t="str">
        <f t="shared" si="794"/>
        <v>28</v>
      </c>
      <c r="E10144" s="12">
        <f t="shared" si="795"/>
        <v>0</v>
      </c>
      <c r="F10144" s="12" t="str">
        <f t="shared" si="796"/>
        <v>大安</v>
      </c>
      <c r="G10144" s="12" t="str">
        <f t="shared" si="797"/>
        <v>木</v>
      </c>
      <c r="J10144" s="12"/>
      <c r="K10144" s="12"/>
      <c r="L10144" s="12"/>
      <c r="M10144" s="12"/>
      <c r="N10144" s="12"/>
    </row>
    <row r="10145" spans="1:14" x14ac:dyDescent="0.2">
      <c r="A10145" s="1">
        <v>50322</v>
      </c>
      <c r="B10145" s="4" t="s">
        <v>924</v>
      </c>
      <c r="C10145" s="5" t="str">
        <f t="shared" si="798"/>
        <v xml:space="preserve"> 8</v>
      </c>
      <c r="D10145" s="12" t="str">
        <f t="shared" si="794"/>
        <v>29</v>
      </c>
      <c r="E10145" s="12">
        <f t="shared" si="795"/>
        <v>1</v>
      </c>
      <c r="F10145" s="12" t="str">
        <f t="shared" si="796"/>
        <v>赤口</v>
      </c>
      <c r="G10145" s="12" t="str">
        <f t="shared" si="797"/>
        <v>金</v>
      </c>
      <c r="J10145" s="12"/>
      <c r="K10145" s="12"/>
      <c r="L10145" s="12"/>
      <c r="M10145" s="12"/>
      <c r="N10145" s="12"/>
    </row>
    <row r="10146" spans="1:14" x14ac:dyDescent="0.2">
      <c r="A10146" s="1">
        <v>50323</v>
      </c>
      <c r="B10146" s="4" t="s">
        <v>925</v>
      </c>
      <c r="C10146" s="5" t="str">
        <f t="shared" si="798"/>
        <v xml:space="preserve"> 9</v>
      </c>
      <c r="D10146" s="12" t="str">
        <f t="shared" si="794"/>
        <v>1</v>
      </c>
      <c r="E10146" s="12">
        <f t="shared" si="795"/>
        <v>4</v>
      </c>
      <c r="F10146" s="12" t="str">
        <f t="shared" si="796"/>
        <v>先負</v>
      </c>
      <c r="G10146" s="12" t="str">
        <f t="shared" si="797"/>
        <v>土</v>
      </c>
      <c r="J10146" s="12"/>
      <c r="K10146" s="12"/>
      <c r="L10146" s="12"/>
      <c r="M10146" s="12"/>
      <c r="N10146" s="12"/>
    </row>
    <row r="10147" spans="1:14" x14ac:dyDescent="0.2">
      <c r="A10147" s="1">
        <v>50324</v>
      </c>
      <c r="B10147" s="4" t="s">
        <v>926</v>
      </c>
      <c r="C10147" s="5" t="str">
        <f t="shared" si="798"/>
        <v xml:space="preserve"> 9</v>
      </c>
      <c r="D10147" s="12" t="str">
        <f t="shared" si="794"/>
        <v>2</v>
      </c>
      <c r="E10147" s="12">
        <f t="shared" si="795"/>
        <v>5</v>
      </c>
      <c r="F10147" s="12" t="str">
        <f t="shared" si="796"/>
        <v>仏滅</v>
      </c>
      <c r="G10147" s="12" t="str">
        <f t="shared" si="797"/>
        <v>日</v>
      </c>
      <c r="J10147" s="12"/>
      <c r="K10147" s="12"/>
      <c r="L10147" s="12"/>
      <c r="M10147" s="12"/>
      <c r="N10147" s="12"/>
    </row>
    <row r="10148" spans="1:14" x14ac:dyDescent="0.2">
      <c r="A10148" s="1">
        <v>50325</v>
      </c>
      <c r="B10148" s="4" t="s">
        <v>927</v>
      </c>
      <c r="C10148" s="5" t="str">
        <f t="shared" si="798"/>
        <v xml:space="preserve"> 9</v>
      </c>
      <c r="D10148" s="12" t="str">
        <f t="shared" si="794"/>
        <v>3</v>
      </c>
      <c r="E10148" s="12">
        <f t="shared" si="795"/>
        <v>0</v>
      </c>
      <c r="F10148" s="12" t="str">
        <f t="shared" si="796"/>
        <v>大安</v>
      </c>
      <c r="G10148" s="12" t="str">
        <f t="shared" si="797"/>
        <v>月</v>
      </c>
      <c r="J10148" s="12"/>
      <c r="K10148" s="12"/>
      <c r="L10148" s="12"/>
      <c r="M10148" s="12"/>
      <c r="N10148" s="12"/>
    </row>
    <row r="10149" spans="1:14" x14ac:dyDescent="0.2">
      <c r="A10149" s="1">
        <v>50326</v>
      </c>
      <c r="B10149" s="4" t="s">
        <v>928</v>
      </c>
      <c r="C10149" s="5" t="str">
        <f t="shared" si="798"/>
        <v xml:space="preserve"> 9</v>
      </c>
      <c r="D10149" s="12" t="str">
        <f t="shared" si="794"/>
        <v>4</v>
      </c>
      <c r="E10149" s="12">
        <f t="shared" si="795"/>
        <v>1</v>
      </c>
      <c r="F10149" s="12" t="str">
        <f t="shared" si="796"/>
        <v>赤口</v>
      </c>
      <c r="G10149" s="12" t="str">
        <f t="shared" si="797"/>
        <v>火</v>
      </c>
      <c r="J10149" s="12"/>
      <c r="K10149" s="12"/>
      <c r="L10149" s="12"/>
      <c r="M10149" s="12"/>
      <c r="N10149" s="12"/>
    </row>
    <row r="10150" spans="1:14" x14ac:dyDescent="0.2">
      <c r="A10150" s="1">
        <v>50327</v>
      </c>
      <c r="B10150" s="4" t="s">
        <v>929</v>
      </c>
      <c r="C10150" s="5" t="str">
        <f t="shared" si="798"/>
        <v xml:space="preserve"> 9</v>
      </c>
      <c r="D10150" s="12" t="str">
        <f t="shared" si="794"/>
        <v>5</v>
      </c>
      <c r="E10150" s="12">
        <f t="shared" si="795"/>
        <v>2</v>
      </c>
      <c r="F10150" s="12" t="str">
        <f t="shared" si="796"/>
        <v>先勝</v>
      </c>
      <c r="G10150" s="12" t="str">
        <f t="shared" si="797"/>
        <v>水</v>
      </c>
      <c r="J10150" s="12"/>
      <c r="K10150" s="12"/>
      <c r="L10150" s="12"/>
      <c r="M10150" s="12"/>
      <c r="N10150" s="12"/>
    </row>
    <row r="10151" spans="1:14" x14ac:dyDescent="0.2">
      <c r="A10151" s="1">
        <v>50328</v>
      </c>
      <c r="B10151" s="4" t="s">
        <v>930</v>
      </c>
      <c r="C10151" s="5" t="str">
        <f t="shared" si="798"/>
        <v xml:space="preserve"> 9</v>
      </c>
      <c r="D10151" s="12" t="str">
        <f t="shared" si="794"/>
        <v>6</v>
      </c>
      <c r="E10151" s="12">
        <f t="shared" si="795"/>
        <v>3</v>
      </c>
      <c r="F10151" s="12" t="str">
        <f t="shared" si="796"/>
        <v>友引</v>
      </c>
      <c r="G10151" s="12" t="str">
        <f t="shared" si="797"/>
        <v>木</v>
      </c>
      <c r="J10151" s="12"/>
      <c r="K10151" s="12"/>
      <c r="L10151" s="12"/>
      <c r="M10151" s="12"/>
      <c r="N10151" s="12"/>
    </row>
    <row r="10152" spans="1:14" x14ac:dyDescent="0.2">
      <c r="A10152" s="1">
        <v>50329</v>
      </c>
      <c r="B10152" s="4" t="s">
        <v>931</v>
      </c>
      <c r="C10152" s="5" t="str">
        <f t="shared" si="798"/>
        <v xml:space="preserve"> 9</v>
      </c>
      <c r="D10152" s="12" t="str">
        <f t="shared" si="794"/>
        <v>7</v>
      </c>
      <c r="E10152" s="12">
        <f t="shared" si="795"/>
        <v>4</v>
      </c>
      <c r="F10152" s="12" t="str">
        <f t="shared" si="796"/>
        <v>先負</v>
      </c>
      <c r="G10152" s="12" t="str">
        <f t="shared" si="797"/>
        <v>金</v>
      </c>
      <c r="J10152" s="12"/>
      <c r="K10152" s="12"/>
      <c r="L10152" s="12"/>
      <c r="M10152" s="12"/>
      <c r="N10152" s="12"/>
    </row>
    <row r="10153" spans="1:14" x14ac:dyDescent="0.2">
      <c r="A10153" s="1">
        <v>50330</v>
      </c>
      <c r="B10153" s="4" t="s">
        <v>932</v>
      </c>
      <c r="C10153" s="5" t="str">
        <f t="shared" si="798"/>
        <v xml:space="preserve"> 9</v>
      </c>
      <c r="D10153" s="12" t="str">
        <f t="shared" si="794"/>
        <v>8</v>
      </c>
      <c r="E10153" s="12">
        <f t="shared" si="795"/>
        <v>5</v>
      </c>
      <c r="F10153" s="12" t="str">
        <f t="shared" si="796"/>
        <v>仏滅</v>
      </c>
      <c r="G10153" s="12" t="str">
        <f t="shared" si="797"/>
        <v>土</v>
      </c>
      <c r="J10153" s="12"/>
      <c r="K10153" s="12"/>
      <c r="L10153" s="12"/>
      <c r="M10153" s="12"/>
      <c r="N10153" s="12"/>
    </row>
    <row r="10154" spans="1:14" x14ac:dyDescent="0.2">
      <c r="A10154" s="1">
        <v>50331</v>
      </c>
      <c r="B10154" s="4" t="s">
        <v>933</v>
      </c>
      <c r="C10154" s="5" t="str">
        <f t="shared" si="798"/>
        <v xml:space="preserve"> 9</v>
      </c>
      <c r="D10154" s="12" t="str">
        <f t="shared" si="794"/>
        <v>9</v>
      </c>
      <c r="E10154" s="12">
        <f t="shared" si="795"/>
        <v>0</v>
      </c>
      <c r="F10154" s="12" t="str">
        <f t="shared" si="796"/>
        <v>大安</v>
      </c>
      <c r="G10154" s="12" t="str">
        <f t="shared" si="797"/>
        <v>日</v>
      </c>
      <c r="J10154" s="12"/>
      <c r="K10154" s="12"/>
      <c r="L10154" s="12"/>
      <c r="M10154" s="12"/>
      <c r="N10154" s="12"/>
    </row>
    <row r="10155" spans="1:14" x14ac:dyDescent="0.2">
      <c r="A10155" s="1">
        <v>50332</v>
      </c>
      <c r="B10155" s="4" t="s">
        <v>934</v>
      </c>
      <c r="C10155" s="5" t="str">
        <f t="shared" si="798"/>
        <v xml:space="preserve"> 9</v>
      </c>
      <c r="D10155" s="12" t="str">
        <f t="shared" si="794"/>
        <v>10</v>
      </c>
      <c r="E10155" s="12">
        <f t="shared" si="795"/>
        <v>1</v>
      </c>
      <c r="F10155" s="12" t="str">
        <f t="shared" si="796"/>
        <v>赤口</v>
      </c>
      <c r="G10155" s="12" t="str">
        <f t="shared" si="797"/>
        <v>月</v>
      </c>
      <c r="J10155" s="12"/>
      <c r="K10155" s="12"/>
      <c r="L10155" s="12"/>
      <c r="M10155" s="12"/>
      <c r="N10155" s="12"/>
    </row>
    <row r="10156" spans="1:14" x14ac:dyDescent="0.2">
      <c r="A10156" s="1">
        <v>50333</v>
      </c>
      <c r="B10156" s="4" t="s">
        <v>935</v>
      </c>
      <c r="C10156" s="5" t="str">
        <f t="shared" si="798"/>
        <v xml:space="preserve"> 9</v>
      </c>
      <c r="D10156" s="12" t="str">
        <f t="shared" si="794"/>
        <v>11</v>
      </c>
      <c r="E10156" s="12">
        <f t="shared" si="795"/>
        <v>2</v>
      </c>
      <c r="F10156" s="12" t="str">
        <f t="shared" si="796"/>
        <v>先勝</v>
      </c>
      <c r="G10156" s="12" t="str">
        <f t="shared" si="797"/>
        <v>火</v>
      </c>
      <c r="J10156" s="12"/>
      <c r="K10156" s="12"/>
      <c r="L10156" s="12"/>
      <c r="M10156" s="12"/>
      <c r="N10156" s="12"/>
    </row>
    <row r="10157" spans="1:14" x14ac:dyDescent="0.2">
      <c r="A10157" s="1">
        <v>50334</v>
      </c>
      <c r="B10157" s="4" t="s">
        <v>936</v>
      </c>
      <c r="C10157" s="5" t="str">
        <f t="shared" si="798"/>
        <v xml:space="preserve"> 9</v>
      </c>
      <c r="D10157" s="12" t="str">
        <f t="shared" si="794"/>
        <v>12</v>
      </c>
      <c r="E10157" s="12">
        <f t="shared" si="795"/>
        <v>3</v>
      </c>
      <c r="F10157" s="12" t="str">
        <f t="shared" si="796"/>
        <v>友引</v>
      </c>
      <c r="G10157" s="12" t="str">
        <f t="shared" si="797"/>
        <v>水</v>
      </c>
      <c r="J10157" s="12"/>
      <c r="K10157" s="12"/>
      <c r="L10157" s="12"/>
      <c r="M10157" s="12"/>
      <c r="N10157" s="12"/>
    </row>
    <row r="10158" spans="1:14" x14ac:dyDescent="0.2">
      <c r="A10158" s="1">
        <v>50335</v>
      </c>
      <c r="B10158" s="4" t="s">
        <v>937</v>
      </c>
      <c r="C10158" s="5" t="str">
        <f t="shared" si="798"/>
        <v xml:space="preserve"> 9</v>
      </c>
      <c r="D10158" s="12" t="str">
        <f t="shared" ref="D10158:D10188" si="799">RIGHT(B10158,LEN(B10158)-FIND("/",B10158))</f>
        <v>13</v>
      </c>
      <c r="E10158" s="12">
        <f t="shared" si="795"/>
        <v>4</v>
      </c>
      <c r="F10158" s="12" t="str">
        <f t="shared" si="796"/>
        <v>先負</v>
      </c>
      <c r="G10158" s="12" t="str">
        <f t="shared" si="797"/>
        <v>木</v>
      </c>
      <c r="J10158" s="12"/>
      <c r="K10158" s="12"/>
      <c r="L10158" s="12"/>
      <c r="M10158" s="12"/>
      <c r="N10158" s="12"/>
    </row>
    <row r="10159" spans="1:14" x14ac:dyDescent="0.2">
      <c r="A10159" s="1">
        <v>50336</v>
      </c>
      <c r="B10159" s="4" t="s">
        <v>938</v>
      </c>
      <c r="C10159" s="5" t="str">
        <f t="shared" si="798"/>
        <v xml:space="preserve"> 9</v>
      </c>
      <c r="D10159" s="12" t="str">
        <f t="shared" si="799"/>
        <v>14</v>
      </c>
      <c r="E10159" s="12">
        <f t="shared" si="795"/>
        <v>5</v>
      </c>
      <c r="F10159" s="12" t="str">
        <f t="shared" si="796"/>
        <v>仏滅</v>
      </c>
      <c r="G10159" s="12" t="str">
        <f t="shared" si="797"/>
        <v>金</v>
      </c>
      <c r="J10159" s="12"/>
      <c r="K10159" s="12"/>
      <c r="L10159" s="12"/>
      <c r="M10159" s="12"/>
      <c r="N10159" s="12"/>
    </row>
    <row r="10160" spans="1:14" x14ac:dyDescent="0.2">
      <c r="A10160" s="1">
        <v>50337</v>
      </c>
      <c r="B10160" s="4" t="s">
        <v>939</v>
      </c>
      <c r="C10160" s="5" t="str">
        <f t="shared" si="798"/>
        <v xml:space="preserve"> 9</v>
      </c>
      <c r="D10160" s="12" t="str">
        <f t="shared" si="799"/>
        <v>15</v>
      </c>
      <c r="E10160" s="12">
        <f t="shared" si="795"/>
        <v>0</v>
      </c>
      <c r="F10160" s="12" t="str">
        <f t="shared" si="796"/>
        <v>大安</v>
      </c>
      <c r="G10160" s="12" t="str">
        <f t="shared" si="797"/>
        <v>土</v>
      </c>
      <c r="J10160" s="12"/>
      <c r="K10160" s="12"/>
      <c r="L10160" s="12"/>
      <c r="M10160" s="12"/>
      <c r="N10160" s="12"/>
    </row>
    <row r="10161" spans="1:14" x14ac:dyDescent="0.2">
      <c r="A10161" s="1">
        <v>50338</v>
      </c>
      <c r="B10161" s="4" t="s">
        <v>940</v>
      </c>
      <c r="C10161" s="5" t="str">
        <f t="shared" si="798"/>
        <v xml:space="preserve"> 9</v>
      </c>
      <c r="D10161" s="12" t="str">
        <f t="shared" si="799"/>
        <v>16</v>
      </c>
      <c r="E10161" s="12">
        <f t="shared" si="795"/>
        <v>1</v>
      </c>
      <c r="F10161" s="12" t="str">
        <f t="shared" si="796"/>
        <v>赤口</v>
      </c>
      <c r="G10161" s="12" t="str">
        <f t="shared" si="797"/>
        <v>日</v>
      </c>
      <c r="J10161" s="12"/>
      <c r="K10161" s="12"/>
      <c r="L10161" s="12"/>
      <c r="M10161" s="12"/>
      <c r="N10161" s="12"/>
    </row>
    <row r="10162" spans="1:14" x14ac:dyDescent="0.2">
      <c r="A10162" s="1">
        <v>50339</v>
      </c>
      <c r="B10162" s="4" t="s">
        <v>941</v>
      </c>
      <c r="C10162" s="5" t="str">
        <f t="shared" si="798"/>
        <v xml:space="preserve"> 9</v>
      </c>
      <c r="D10162" s="12" t="str">
        <f t="shared" si="799"/>
        <v>17</v>
      </c>
      <c r="E10162" s="12">
        <f t="shared" si="795"/>
        <v>2</v>
      </c>
      <c r="F10162" s="12" t="str">
        <f t="shared" si="796"/>
        <v>先勝</v>
      </c>
      <c r="G10162" s="12" t="str">
        <f t="shared" si="797"/>
        <v>月</v>
      </c>
      <c r="J10162" s="12"/>
      <c r="K10162" s="12"/>
      <c r="L10162" s="12"/>
      <c r="M10162" s="12"/>
      <c r="N10162" s="12"/>
    </row>
    <row r="10163" spans="1:14" x14ac:dyDescent="0.2">
      <c r="A10163" s="1">
        <v>50340</v>
      </c>
      <c r="B10163" s="4" t="s">
        <v>942</v>
      </c>
      <c r="C10163" s="5" t="str">
        <f t="shared" si="798"/>
        <v xml:space="preserve"> 9</v>
      </c>
      <c r="D10163" s="12" t="str">
        <f t="shared" si="799"/>
        <v>18</v>
      </c>
      <c r="E10163" s="12">
        <f t="shared" si="795"/>
        <v>3</v>
      </c>
      <c r="F10163" s="12" t="str">
        <f t="shared" si="796"/>
        <v>友引</v>
      </c>
      <c r="G10163" s="12" t="str">
        <f t="shared" si="797"/>
        <v>火</v>
      </c>
      <c r="J10163" s="12"/>
      <c r="K10163" s="12"/>
      <c r="L10163" s="12"/>
      <c r="M10163" s="12"/>
      <c r="N10163" s="12"/>
    </row>
    <row r="10164" spans="1:14" x14ac:dyDescent="0.2">
      <c r="A10164" s="1">
        <v>50341</v>
      </c>
      <c r="B10164" s="4" t="s">
        <v>943</v>
      </c>
      <c r="C10164" s="5" t="str">
        <f t="shared" si="798"/>
        <v xml:space="preserve"> 9</v>
      </c>
      <c r="D10164" s="12" t="str">
        <f t="shared" si="799"/>
        <v>19</v>
      </c>
      <c r="E10164" s="12">
        <f t="shared" ref="E10164:E10227" si="800">MOD(C10164+D10164,6)</f>
        <v>4</v>
      </c>
      <c r="F10164" s="12" t="str">
        <f t="shared" ref="F10164:F10227" si="801">VLOOKUP(E10164,$H$2:$I$7,2)</f>
        <v>先負</v>
      </c>
      <c r="G10164" s="12" t="str">
        <f t="shared" ref="G10164:G10227" si="802">TEXT(A10164,"aaa")</f>
        <v>水</v>
      </c>
      <c r="J10164" s="12"/>
      <c r="K10164" s="12"/>
      <c r="L10164" s="12"/>
      <c r="M10164" s="12"/>
      <c r="N10164" s="12"/>
    </row>
    <row r="10165" spans="1:14" x14ac:dyDescent="0.2">
      <c r="A10165" s="1">
        <v>50342</v>
      </c>
      <c r="B10165" s="4" t="s">
        <v>944</v>
      </c>
      <c r="C10165" s="5" t="str">
        <f t="shared" si="798"/>
        <v xml:space="preserve"> 9</v>
      </c>
      <c r="D10165" s="12" t="str">
        <f t="shared" si="799"/>
        <v>20</v>
      </c>
      <c r="E10165" s="12">
        <f t="shared" si="800"/>
        <v>5</v>
      </c>
      <c r="F10165" s="12" t="str">
        <f t="shared" si="801"/>
        <v>仏滅</v>
      </c>
      <c r="G10165" s="12" t="str">
        <f t="shared" si="802"/>
        <v>木</v>
      </c>
      <c r="J10165" s="12"/>
      <c r="K10165" s="12"/>
      <c r="L10165" s="12"/>
      <c r="M10165" s="12"/>
      <c r="N10165" s="12"/>
    </row>
    <row r="10166" spans="1:14" x14ac:dyDescent="0.2">
      <c r="A10166" s="1">
        <v>50343</v>
      </c>
      <c r="B10166" s="4" t="s">
        <v>945</v>
      </c>
      <c r="C10166" s="5" t="str">
        <f t="shared" si="798"/>
        <v xml:space="preserve"> 9</v>
      </c>
      <c r="D10166" s="12" t="str">
        <f t="shared" si="799"/>
        <v>21</v>
      </c>
      <c r="E10166" s="12">
        <f t="shared" si="800"/>
        <v>0</v>
      </c>
      <c r="F10166" s="12" t="str">
        <f t="shared" si="801"/>
        <v>大安</v>
      </c>
      <c r="G10166" s="12" t="str">
        <f t="shared" si="802"/>
        <v>金</v>
      </c>
      <c r="J10166" s="12"/>
      <c r="K10166" s="12"/>
      <c r="L10166" s="12"/>
      <c r="M10166" s="12"/>
      <c r="N10166" s="12"/>
    </row>
    <row r="10167" spans="1:14" x14ac:dyDescent="0.2">
      <c r="A10167" s="1">
        <v>50344</v>
      </c>
      <c r="B10167" s="4" t="s">
        <v>946</v>
      </c>
      <c r="C10167" s="5" t="str">
        <f t="shared" si="798"/>
        <v xml:space="preserve"> 9</v>
      </c>
      <c r="D10167" s="12" t="str">
        <f t="shared" si="799"/>
        <v>22</v>
      </c>
      <c r="E10167" s="12">
        <f t="shared" si="800"/>
        <v>1</v>
      </c>
      <c r="F10167" s="12" t="str">
        <f t="shared" si="801"/>
        <v>赤口</v>
      </c>
      <c r="G10167" s="12" t="str">
        <f t="shared" si="802"/>
        <v>土</v>
      </c>
      <c r="J10167" s="12"/>
      <c r="K10167" s="12"/>
      <c r="L10167" s="12"/>
      <c r="M10167" s="12"/>
      <c r="N10167" s="12"/>
    </row>
    <row r="10168" spans="1:14" x14ac:dyDescent="0.2">
      <c r="A10168" s="1">
        <v>50345</v>
      </c>
      <c r="B10168" s="4" t="s">
        <v>947</v>
      </c>
      <c r="C10168" s="5" t="str">
        <f t="shared" si="798"/>
        <v xml:space="preserve"> 9</v>
      </c>
      <c r="D10168" s="12" t="str">
        <f t="shared" si="799"/>
        <v>23</v>
      </c>
      <c r="E10168" s="12">
        <f t="shared" si="800"/>
        <v>2</v>
      </c>
      <c r="F10168" s="12" t="str">
        <f t="shared" si="801"/>
        <v>先勝</v>
      </c>
      <c r="G10168" s="12" t="str">
        <f t="shared" si="802"/>
        <v>日</v>
      </c>
      <c r="J10168" s="12"/>
      <c r="K10168" s="12"/>
      <c r="L10168" s="12"/>
      <c r="M10168" s="12"/>
      <c r="N10168" s="12"/>
    </row>
    <row r="10169" spans="1:14" x14ac:dyDescent="0.2">
      <c r="A10169" s="1">
        <v>50346</v>
      </c>
      <c r="B10169" s="4" t="s">
        <v>948</v>
      </c>
      <c r="C10169" s="5" t="str">
        <f t="shared" si="798"/>
        <v xml:space="preserve"> 9</v>
      </c>
      <c r="D10169" s="12" t="str">
        <f t="shared" si="799"/>
        <v>24</v>
      </c>
      <c r="E10169" s="12">
        <f t="shared" si="800"/>
        <v>3</v>
      </c>
      <c r="F10169" s="12" t="str">
        <f t="shared" si="801"/>
        <v>友引</v>
      </c>
      <c r="G10169" s="12" t="str">
        <f t="shared" si="802"/>
        <v>月</v>
      </c>
      <c r="J10169" s="12"/>
      <c r="K10169" s="12"/>
      <c r="L10169" s="12"/>
      <c r="M10169" s="12"/>
      <c r="N10169" s="12"/>
    </row>
    <row r="10170" spans="1:14" x14ac:dyDescent="0.2">
      <c r="A10170" s="1">
        <v>50347</v>
      </c>
      <c r="B10170" s="4" t="s">
        <v>949</v>
      </c>
      <c r="C10170" s="5" t="str">
        <f t="shared" si="798"/>
        <v xml:space="preserve"> 9</v>
      </c>
      <c r="D10170" s="12" t="str">
        <f t="shared" si="799"/>
        <v>25</v>
      </c>
      <c r="E10170" s="12">
        <f t="shared" si="800"/>
        <v>4</v>
      </c>
      <c r="F10170" s="12" t="str">
        <f t="shared" si="801"/>
        <v>先負</v>
      </c>
      <c r="G10170" s="12" t="str">
        <f t="shared" si="802"/>
        <v>火</v>
      </c>
      <c r="J10170" s="12"/>
      <c r="K10170" s="12"/>
      <c r="L10170" s="12"/>
      <c r="M10170" s="12"/>
      <c r="N10170" s="12"/>
    </row>
    <row r="10171" spans="1:14" x14ac:dyDescent="0.2">
      <c r="A10171" s="1">
        <v>50348</v>
      </c>
      <c r="B10171" s="4" t="s">
        <v>950</v>
      </c>
      <c r="C10171" s="5" t="str">
        <f t="shared" si="798"/>
        <v xml:space="preserve"> 9</v>
      </c>
      <c r="D10171" s="12" t="str">
        <f t="shared" si="799"/>
        <v>26</v>
      </c>
      <c r="E10171" s="12">
        <f t="shared" si="800"/>
        <v>5</v>
      </c>
      <c r="F10171" s="12" t="str">
        <f t="shared" si="801"/>
        <v>仏滅</v>
      </c>
      <c r="G10171" s="12" t="str">
        <f t="shared" si="802"/>
        <v>水</v>
      </c>
      <c r="J10171" s="12"/>
      <c r="K10171" s="12"/>
      <c r="L10171" s="12"/>
      <c r="M10171" s="12"/>
      <c r="N10171" s="12"/>
    </row>
    <row r="10172" spans="1:14" x14ac:dyDescent="0.2">
      <c r="A10172" s="1">
        <v>50349</v>
      </c>
      <c r="B10172" s="4" t="s">
        <v>951</v>
      </c>
      <c r="C10172" s="5" t="str">
        <f t="shared" si="798"/>
        <v xml:space="preserve"> 9</v>
      </c>
      <c r="D10172" s="12" t="str">
        <f t="shared" si="799"/>
        <v>27</v>
      </c>
      <c r="E10172" s="12">
        <f t="shared" si="800"/>
        <v>0</v>
      </c>
      <c r="F10172" s="12" t="str">
        <f t="shared" si="801"/>
        <v>大安</v>
      </c>
      <c r="G10172" s="12" t="str">
        <f t="shared" si="802"/>
        <v>木</v>
      </c>
      <c r="J10172" s="12"/>
      <c r="K10172" s="12"/>
      <c r="L10172" s="12"/>
      <c r="M10172" s="12"/>
      <c r="N10172" s="12"/>
    </row>
    <row r="10173" spans="1:14" x14ac:dyDescent="0.2">
      <c r="A10173" s="1">
        <v>50350</v>
      </c>
      <c r="B10173" s="4" t="s">
        <v>952</v>
      </c>
      <c r="C10173" s="5" t="str">
        <f t="shared" si="798"/>
        <v xml:space="preserve"> 9</v>
      </c>
      <c r="D10173" s="12" t="str">
        <f t="shared" si="799"/>
        <v>28</v>
      </c>
      <c r="E10173" s="12">
        <f t="shared" si="800"/>
        <v>1</v>
      </c>
      <c r="F10173" s="12" t="str">
        <f t="shared" si="801"/>
        <v>赤口</v>
      </c>
      <c r="G10173" s="12" t="str">
        <f t="shared" si="802"/>
        <v>金</v>
      </c>
      <c r="J10173" s="12"/>
      <c r="K10173" s="12"/>
      <c r="L10173" s="12"/>
      <c r="M10173" s="12"/>
      <c r="N10173" s="12"/>
    </row>
    <row r="10174" spans="1:14" x14ac:dyDescent="0.2">
      <c r="A10174" s="1">
        <v>50351</v>
      </c>
      <c r="B10174" s="4" t="s">
        <v>953</v>
      </c>
      <c r="C10174" s="5" t="str">
        <f t="shared" si="798"/>
        <v xml:space="preserve"> 9</v>
      </c>
      <c r="D10174" s="12" t="str">
        <f t="shared" si="799"/>
        <v>29</v>
      </c>
      <c r="E10174" s="12">
        <f t="shared" si="800"/>
        <v>2</v>
      </c>
      <c r="F10174" s="12" t="str">
        <f t="shared" si="801"/>
        <v>先勝</v>
      </c>
      <c r="G10174" s="12" t="str">
        <f t="shared" si="802"/>
        <v>土</v>
      </c>
      <c r="J10174" s="12"/>
      <c r="K10174" s="12"/>
      <c r="L10174" s="12"/>
      <c r="M10174" s="12"/>
      <c r="N10174" s="12"/>
    </row>
    <row r="10175" spans="1:14" x14ac:dyDescent="0.2">
      <c r="A10175" s="1">
        <v>50352</v>
      </c>
      <c r="B10175" s="4" t="s">
        <v>955</v>
      </c>
      <c r="C10175" s="5" t="str">
        <f t="shared" si="798"/>
        <v xml:space="preserve"> 10</v>
      </c>
      <c r="D10175" s="12" t="str">
        <f t="shared" si="799"/>
        <v>1</v>
      </c>
      <c r="E10175" s="12">
        <f t="shared" si="800"/>
        <v>5</v>
      </c>
      <c r="F10175" s="12" t="str">
        <f t="shared" si="801"/>
        <v>仏滅</v>
      </c>
      <c r="G10175" s="12" t="str">
        <f t="shared" si="802"/>
        <v>日</v>
      </c>
      <c r="J10175" s="12"/>
      <c r="K10175" s="12"/>
      <c r="L10175" s="12"/>
      <c r="M10175" s="12"/>
      <c r="N10175" s="12"/>
    </row>
    <row r="10176" spans="1:14" x14ac:dyDescent="0.2">
      <c r="A10176" s="1">
        <v>50353</v>
      </c>
      <c r="B10176" s="4" t="s">
        <v>956</v>
      </c>
      <c r="C10176" s="5" t="str">
        <f t="shared" si="798"/>
        <v xml:space="preserve"> 10</v>
      </c>
      <c r="D10176" s="12" t="str">
        <f t="shared" si="799"/>
        <v>2</v>
      </c>
      <c r="E10176" s="12">
        <f t="shared" si="800"/>
        <v>0</v>
      </c>
      <c r="F10176" s="12" t="str">
        <f t="shared" si="801"/>
        <v>大安</v>
      </c>
      <c r="G10176" s="12" t="str">
        <f t="shared" si="802"/>
        <v>月</v>
      </c>
      <c r="J10176" s="12"/>
      <c r="K10176" s="12"/>
      <c r="L10176" s="12"/>
      <c r="M10176" s="12"/>
      <c r="N10176" s="12"/>
    </row>
    <row r="10177" spans="1:14" x14ac:dyDescent="0.2">
      <c r="A10177" s="1">
        <v>50354</v>
      </c>
      <c r="B10177" s="4" t="s">
        <v>957</v>
      </c>
      <c r="C10177" s="5" t="str">
        <f t="shared" si="798"/>
        <v xml:space="preserve"> 10</v>
      </c>
      <c r="D10177" s="12" t="str">
        <f t="shared" si="799"/>
        <v>3</v>
      </c>
      <c r="E10177" s="12">
        <f t="shared" si="800"/>
        <v>1</v>
      </c>
      <c r="F10177" s="12" t="str">
        <f t="shared" si="801"/>
        <v>赤口</v>
      </c>
      <c r="G10177" s="12" t="str">
        <f t="shared" si="802"/>
        <v>火</v>
      </c>
      <c r="J10177" s="12"/>
      <c r="K10177" s="12"/>
      <c r="L10177" s="12"/>
      <c r="M10177" s="12"/>
      <c r="N10177" s="12"/>
    </row>
    <row r="10178" spans="1:14" x14ac:dyDescent="0.2">
      <c r="A10178" s="1">
        <v>50355</v>
      </c>
      <c r="B10178" s="4" t="s">
        <v>958</v>
      </c>
      <c r="C10178" s="5" t="str">
        <f t="shared" si="798"/>
        <v xml:space="preserve"> 10</v>
      </c>
      <c r="D10178" s="12" t="str">
        <f t="shared" si="799"/>
        <v>4</v>
      </c>
      <c r="E10178" s="12">
        <f t="shared" si="800"/>
        <v>2</v>
      </c>
      <c r="F10178" s="12" t="str">
        <f t="shared" si="801"/>
        <v>先勝</v>
      </c>
      <c r="G10178" s="12" t="str">
        <f t="shared" si="802"/>
        <v>水</v>
      </c>
      <c r="J10178" s="12"/>
      <c r="K10178" s="12"/>
      <c r="L10178" s="12"/>
      <c r="M10178" s="12"/>
      <c r="N10178" s="12"/>
    </row>
    <row r="10179" spans="1:14" x14ac:dyDescent="0.2">
      <c r="A10179" s="1">
        <v>50356</v>
      </c>
      <c r="B10179" s="4" t="s">
        <v>959</v>
      </c>
      <c r="C10179" s="5" t="str">
        <f t="shared" si="798"/>
        <v xml:space="preserve"> 10</v>
      </c>
      <c r="D10179" s="12" t="str">
        <f t="shared" si="799"/>
        <v>5</v>
      </c>
      <c r="E10179" s="12">
        <f t="shared" si="800"/>
        <v>3</v>
      </c>
      <c r="F10179" s="12" t="str">
        <f t="shared" si="801"/>
        <v>友引</v>
      </c>
      <c r="G10179" s="12" t="str">
        <f t="shared" si="802"/>
        <v>木</v>
      </c>
      <c r="J10179" s="12"/>
      <c r="K10179" s="12"/>
      <c r="L10179" s="12"/>
      <c r="M10179" s="12"/>
      <c r="N10179" s="12"/>
    </row>
    <row r="10180" spans="1:14" x14ac:dyDescent="0.2">
      <c r="A10180" s="1">
        <v>50357</v>
      </c>
      <c r="B10180" s="4" t="s">
        <v>960</v>
      </c>
      <c r="C10180" s="5" t="str">
        <f t="shared" si="798"/>
        <v xml:space="preserve"> 10</v>
      </c>
      <c r="D10180" s="12" t="str">
        <f t="shared" si="799"/>
        <v>6</v>
      </c>
      <c r="E10180" s="12">
        <f t="shared" si="800"/>
        <v>4</v>
      </c>
      <c r="F10180" s="12" t="str">
        <f t="shared" si="801"/>
        <v>先負</v>
      </c>
      <c r="G10180" s="12" t="str">
        <f t="shared" si="802"/>
        <v>金</v>
      </c>
      <c r="J10180" s="12"/>
      <c r="K10180" s="12"/>
      <c r="L10180" s="12"/>
      <c r="M10180" s="12"/>
      <c r="N10180" s="12"/>
    </row>
    <row r="10181" spans="1:14" x14ac:dyDescent="0.2">
      <c r="A10181" s="1">
        <v>50358</v>
      </c>
      <c r="B10181" s="4" t="s">
        <v>961</v>
      </c>
      <c r="C10181" s="5" t="str">
        <f t="shared" si="798"/>
        <v xml:space="preserve"> 10</v>
      </c>
      <c r="D10181" s="12" t="str">
        <f t="shared" si="799"/>
        <v>7</v>
      </c>
      <c r="E10181" s="12">
        <f t="shared" si="800"/>
        <v>5</v>
      </c>
      <c r="F10181" s="12" t="str">
        <f t="shared" si="801"/>
        <v>仏滅</v>
      </c>
      <c r="G10181" s="12" t="str">
        <f t="shared" si="802"/>
        <v>土</v>
      </c>
      <c r="J10181" s="12"/>
      <c r="K10181" s="12"/>
      <c r="L10181" s="12"/>
      <c r="M10181" s="12"/>
      <c r="N10181" s="12"/>
    </row>
    <row r="10182" spans="1:14" x14ac:dyDescent="0.2">
      <c r="A10182" s="1">
        <v>50359</v>
      </c>
      <c r="B10182" s="4" t="s">
        <v>962</v>
      </c>
      <c r="C10182" s="5" t="str">
        <f t="shared" si="798"/>
        <v xml:space="preserve"> 10</v>
      </c>
      <c r="D10182" s="12" t="str">
        <f t="shared" si="799"/>
        <v>8</v>
      </c>
      <c r="E10182" s="12">
        <f t="shared" si="800"/>
        <v>0</v>
      </c>
      <c r="F10182" s="12" t="str">
        <f t="shared" si="801"/>
        <v>大安</v>
      </c>
      <c r="G10182" s="12" t="str">
        <f t="shared" si="802"/>
        <v>日</v>
      </c>
      <c r="J10182" s="12"/>
      <c r="K10182" s="12"/>
      <c r="L10182" s="12"/>
      <c r="M10182" s="12"/>
      <c r="N10182" s="12"/>
    </row>
    <row r="10183" spans="1:14" x14ac:dyDescent="0.2">
      <c r="A10183" s="1">
        <v>50360</v>
      </c>
      <c r="B10183" s="4" t="s">
        <v>963</v>
      </c>
      <c r="C10183" s="5" t="str">
        <f t="shared" si="798"/>
        <v xml:space="preserve"> 10</v>
      </c>
      <c r="D10183" s="12" t="str">
        <f t="shared" si="799"/>
        <v>9</v>
      </c>
      <c r="E10183" s="12">
        <f t="shared" si="800"/>
        <v>1</v>
      </c>
      <c r="F10183" s="12" t="str">
        <f t="shared" si="801"/>
        <v>赤口</v>
      </c>
      <c r="G10183" s="12" t="str">
        <f t="shared" si="802"/>
        <v>月</v>
      </c>
      <c r="J10183" s="12"/>
      <c r="K10183" s="12"/>
      <c r="L10183" s="12"/>
      <c r="M10183" s="12"/>
      <c r="N10183" s="12"/>
    </row>
    <row r="10184" spans="1:14" x14ac:dyDescent="0.2">
      <c r="A10184" s="1">
        <v>50361</v>
      </c>
      <c r="B10184" s="4" t="s">
        <v>964</v>
      </c>
      <c r="C10184" s="5" t="str">
        <f t="shared" si="798"/>
        <v xml:space="preserve"> 10</v>
      </c>
      <c r="D10184" s="12" t="str">
        <f t="shared" si="799"/>
        <v>10</v>
      </c>
      <c r="E10184" s="12">
        <f t="shared" si="800"/>
        <v>2</v>
      </c>
      <c r="F10184" s="12" t="str">
        <f t="shared" si="801"/>
        <v>先勝</v>
      </c>
      <c r="G10184" s="12" t="str">
        <f t="shared" si="802"/>
        <v>火</v>
      </c>
      <c r="J10184" s="12"/>
      <c r="K10184" s="12"/>
      <c r="L10184" s="12"/>
      <c r="M10184" s="12"/>
      <c r="N10184" s="12"/>
    </row>
    <row r="10185" spans="1:14" x14ac:dyDescent="0.2">
      <c r="A10185" s="1">
        <v>50362</v>
      </c>
      <c r="B10185" s="4" t="s">
        <v>965</v>
      </c>
      <c r="C10185" s="5" t="str">
        <f t="shared" si="798"/>
        <v xml:space="preserve"> 10</v>
      </c>
      <c r="D10185" s="12" t="str">
        <f t="shared" si="799"/>
        <v>11</v>
      </c>
      <c r="E10185" s="12">
        <f t="shared" si="800"/>
        <v>3</v>
      </c>
      <c r="F10185" s="12" t="str">
        <f t="shared" si="801"/>
        <v>友引</v>
      </c>
      <c r="G10185" s="12" t="str">
        <f t="shared" si="802"/>
        <v>水</v>
      </c>
      <c r="J10185" s="12"/>
      <c r="K10185" s="12"/>
      <c r="L10185" s="12"/>
      <c r="M10185" s="12"/>
      <c r="N10185" s="12"/>
    </row>
    <row r="10186" spans="1:14" x14ac:dyDescent="0.2">
      <c r="A10186" s="1">
        <v>50363</v>
      </c>
      <c r="B10186" s="4" t="s">
        <v>966</v>
      </c>
      <c r="C10186" s="5" t="str">
        <f t="shared" si="798"/>
        <v xml:space="preserve"> 10</v>
      </c>
      <c r="D10186" s="12" t="str">
        <f t="shared" si="799"/>
        <v>12</v>
      </c>
      <c r="E10186" s="12">
        <f t="shared" si="800"/>
        <v>4</v>
      </c>
      <c r="F10186" s="12" t="str">
        <f t="shared" si="801"/>
        <v>先負</v>
      </c>
      <c r="G10186" s="12" t="str">
        <f t="shared" si="802"/>
        <v>木</v>
      </c>
      <c r="J10186" s="12"/>
      <c r="K10186" s="12"/>
      <c r="L10186" s="12"/>
      <c r="M10186" s="12"/>
      <c r="N10186" s="12"/>
    </row>
    <row r="10187" spans="1:14" x14ac:dyDescent="0.2">
      <c r="A10187" s="1">
        <v>50364</v>
      </c>
      <c r="B10187" s="4" t="s">
        <v>967</v>
      </c>
      <c r="C10187" s="5" t="str">
        <f t="shared" si="798"/>
        <v xml:space="preserve"> 10</v>
      </c>
      <c r="D10187" s="12" t="str">
        <f t="shared" si="799"/>
        <v>13</v>
      </c>
      <c r="E10187" s="12">
        <f t="shared" si="800"/>
        <v>5</v>
      </c>
      <c r="F10187" s="12" t="str">
        <f t="shared" si="801"/>
        <v>仏滅</v>
      </c>
      <c r="G10187" s="12" t="str">
        <f t="shared" si="802"/>
        <v>金</v>
      </c>
      <c r="J10187" s="12"/>
      <c r="K10187" s="12"/>
      <c r="L10187" s="12"/>
      <c r="M10187" s="12"/>
      <c r="N10187" s="12"/>
    </row>
    <row r="10188" spans="1:14" x14ac:dyDescent="0.2">
      <c r="A10188" s="1">
        <v>50365</v>
      </c>
      <c r="B10188" s="4" t="s">
        <v>968</v>
      </c>
      <c r="C10188" s="5" t="str">
        <f t="shared" ref="C10188:C10251" si="803">SUBSTITUTE( LEFT(B10188,LEN(B10188)-(LEN(B10188)-FIND("/",B10188)+1)), "閏", "" )</f>
        <v xml:space="preserve"> 10</v>
      </c>
      <c r="D10188" s="12" t="str">
        <f t="shared" si="799"/>
        <v>14</v>
      </c>
      <c r="E10188" s="12">
        <f t="shared" si="800"/>
        <v>0</v>
      </c>
      <c r="F10188" s="12" t="str">
        <f t="shared" si="801"/>
        <v>大安</v>
      </c>
      <c r="G10188" s="12" t="str">
        <f t="shared" si="802"/>
        <v>土</v>
      </c>
      <c r="J10188" s="12"/>
      <c r="K10188" s="12"/>
      <c r="L10188" s="12"/>
      <c r="M10188" s="12"/>
      <c r="N10188" s="12"/>
    </row>
    <row r="10189" spans="1:14" x14ac:dyDescent="0.2">
      <c r="A10189" s="1">
        <v>50366</v>
      </c>
      <c r="B10189" s="4" t="s">
        <v>969</v>
      </c>
      <c r="C10189" s="5" t="str">
        <f t="shared" si="803"/>
        <v xml:space="preserve"> 10</v>
      </c>
      <c r="D10189" s="12" t="str">
        <f t="shared" ref="D10189:D10252" si="804">RIGHT(B10189,LEN(B10189)-FIND("/",B10189))</f>
        <v>15</v>
      </c>
      <c r="E10189" s="12">
        <f t="shared" si="800"/>
        <v>1</v>
      </c>
      <c r="F10189" s="12" t="str">
        <f t="shared" si="801"/>
        <v>赤口</v>
      </c>
      <c r="G10189" s="12" t="str">
        <f t="shared" si="802"/>
        <v>日</v>
      </c>
      <c r="J10189" s="12"/>
      <c r="K10189" s="12"/>
      <c r="L10189" s="12"/>
      <c r="M10189" s="12"/>
      <c r="N10189" s="12"/>
    </row>
    <row r="10190" spans="1:14" x14ac:dyDescent="0.2">
      <c r="A10190" s="1">
        <v>50367</v>
      </c>
      <c r="B10190" s="4" t="s">
        <v>970</v>
      </c>
      <c r="C10190" s="5" t="str">
        <f t="shared" si="803"/>
        <v xml:space="preserve"> 10</v>
      </c>
      <c r="D10190" s="12" t="str">
        <f t="shared" si="804"/>
        <v>16</v>
      </c>
      <c r="E10190" s="12">
        <f t="shared" si="800"/>
        <v>2</v>
      </c>
      <c r="F10190" s="12" t="str">
        <f t="shared" si="801"/>
        <v>先勝</v>
      </c>
      <c r="G10190" s="12" t="str">
        <f t="shared" si="802"/>
        <v>月</v>
      </c>
      <c r="J10190" s="12"/>
      <c r="K10190" s="12"/>
      <c r="L10190" s="12"/>
      <c r="M10190" s="12"/>
      <c r="N10190" s="12"/>
    </row>
    <row r="10191" spans="1:14" x14ac:dyDescent="0.2">
      <c r="A10191" s="1">
        <v>50368</v>
      </c>
      <c r="B10191" s="4" t="s">
        <v>971</v>
      </c>
      <c r="C10191" s="5" t="str">
        <f t="shared" si="803"/>
        <v xml:space="preserve"> 10</v>
      </c>
      <c r="D10191" s="12" t="str">
        <f t="shared" si="804"/>
        <v>17</v>
      </c>
      <c r="E10191" s="12">
        <f t="shared" si="800"/>
        <v>3</v>
      </c>
      <c r="F10191" s="12" t="str">
        <f t="shared" si="801"/>
        <v>友引</v>
      </c>
      <c r="G10191" s="12" t="str">
        <f t="shared" si="802"/>
        <v>火</v>
      </c>
      <c r="J10191" s="12"/>
      <c r="K10191" s="12"/>
      <c r="L10191" s="12"/>
      <c r="M10191" s="12"/>
      <c r="N10191" s="12"/>
    </row>
    <row r="10192" spans="1:14" x14ac:dyDescent="0.2">
      <c r="A10192" s="1">
        <v>50369</v>
      </c>
      <c r="B10192" s="4" t="s">
        <v>972</v>
      </c>
      <c r="C10192" s="5" t="str">
        <f t="shared" si="803"/>
        <v xml:space="preserve"> 10</v>
      </c>
      <c r="D10192" s="12" t="str">
        <f t="shared" si="804"/>
        <v>18</v>
      </c>
      <c r="E10192" s="12">
        <f t="shared" si="800"/>
        <v>4</v>
      </c>
      <c r="F10192" s="12" t="str">
        <f t="shared" si="801"/>
        <v>先負</v>
      </c>
      <c r="G10192" s="12" t="str">
        <f t="shared" si="802"/>
        <v>水</v>
      </c>
      <c r="J10192" s="12"/>
      <c r="K10192" s="12"/>
      <c r="L10192" s="12"/>
      <c r="M10192" s="12"/>
      <c r="N10192" s="12"/>
    </row>
    <row r="10193" spans="1:14" x14ac:dyDescent="0.2">
      <c r="A10193" s="1">
        <v>50370</v>
      </c>
      <c r="B10193" s="4" t="s">
        <v>973</v>
      </c>
      <c r="C10193" s="5" t="str">
        <f t="shared" si="803"/>
        <v xml:space="preserve"> 10</v>
      </c>
      <c r="D10193" s="12" t="str">
        <f t="shared" si="804"/>
        <v>19</v>
      </c>
      <c r="E10193" s="12">
        <f t="shared" si="800"/>
        <v>5</v>
      </c>
      <c r="F10193" s="12" t="str">
        <f t="shared" si="801"/>
        <v>仏滅</v>
      </c>
      <c r="G10193" s="12" t="str">
        <f t="shared" si="802"/>
        <v>木</v>
      </c>
      <c r="J10193" s="12"/>
      <c r="K10193" s="12"/>
      <c r="L10193" s="12"/>
      <c r="M10193" s="12"/>
      <c r="N10193" s="12"/>
    </row>
    <row r="10194" spans="1:14" x14ac:dyDescent="0.2">
      <c r="A10194" s="1">
        <v>50371</v>
      </c>
      <c r="B10194" s="4" t="s">
        <v>974</v>
      </c>
      <c r="C10194" s="5" t="str">
        <f t="shared" si="803"/>
        <v xml:space="preserve"> 10</v>
      </c>
      <c r="D10194" s="12" t="str">
        <f t="shared" si="804"/>
        <v>20</v>
      </c>
      <c r="E10194" s="12">
        <f t="shared" si="800"/>
        <v>0</v>
      </c>
      <c r="F10194" s="12" t="str">
        <f t="shared" si="801"/>
        <v>大安</v>
      </c>
      <c r="G10194" s="12" t="str">
        <f t="shared" si="802"/>
        <v>金</v>
      </c>
      <c r="J10194" s="12"/>
      <c r="K10194" s="12"/>
      <c r="L10194" s="12"/>
      <c r="M10194" s="12"/>
      <c r="N10194" s="12"/>
    </row>
    <row r="10195" spans="1:14" x14ac:dyDescent="0.2">
      <c r="A10195" s="1">
        <v>50372</v>
      </c>
      <c r="B10195" s="4" t="s">
        <v>975</v>
      </c>
      <c r="C10195" s="5" t="str">
        <f t="shared" si="803"/>
        <v xml:space="preserve"> 10</v>
      </c>
      <c r="D10195" s="12" t="str">
        <f t="shared" si="804"/>
        <v>21</v>
      </c>
      <c r="E10195" s="12">
        <f t="shared" si="800"/>
        <v>1</v>
      </c>
      <c r="F10195" s="12" t="str">
        <f t="shared" si="801"/>
        <v>赤口</v>
      </c>
      <c r="G10195" s="12" t="str">
        <f t="shared" si="802"/>
        <v>土</v>
      </c>
      <c r="J10195" s="12"/>
      <c r="K10195" s="12"/>
      <c r="L10195" s="12"/>
      <c r="M10195" s="12"/>
      <c r="N10195" s="12"/>
    </row>
    <row r="10196" spans="1:14" x14ac:dyDescent="0.2">
      <c r="A10196" s="1">
        <v>50373</v>
      </c>
      <c r="B10196" s="4" t="s">
        <v>976</v>
      </c>
      <c r="C10196" s="5" t="str">
        <f t="shared" si="803"/>
        <v xml:space="preserve"> 10</v>
      </c>
      <c r="D10196" s="12" t="str">
        <f t="shared" si="804"/>
        <v>22</v>
      </c>
      <c r="E10196" s="12">
        <f t="shared" si="800"/>
        <v>2</v>
      </c>
      <c r="F10196" s="12" t="str">
        <f t="shared" si="801"/>
        <v>先勝</v>
      </c>
      <c r="G10196" s="12" t="str">
        <f t="shared" si="802"/>
        <v>日</v>
      </c>
      <c r="J10196" s="12"/>
      <c r="K10196" s="12"/>
      <c r="L10196" s="12"/>
      <c r="M10196" s="12"/>
      <c r="N10196" s="12"/>
    </row>
    <row r="10197" spans="1:14" x14ac:dyDescent="0.2">
      <c r="A10197" s="1">
        <v>50374</v>
      </c>
      <c r="B10197" s="4" t="s">
        <v>977</v>
      </c>
      <c r="C10197" s="5" t="str">
        <f t="shared" si="803"/>
        <v xml:space="preserve"> 10</v>
      </c>
      <c r="D10197" s="12" t="str">
        <f t="shared" si="804"/>
        <v>23</v>
      </c>
      <c r="E10197" s="12">
        <f t="shared" si="800"/>
        <v>3</v>
      </c>
      <c r="F10197" s="12" t="str">
        <f t="shared" si="801"/>
        <v>友引</v>
      </c>
      <c r="G10197" s="12" t="str">
        <f t="shared" si="802"/>
        <v>月</v>
      </c>
      <c r="J10197" s="12"/>
      <c r="K10197" s="12"/>
      <c r="L10197" s="12"/>
      <c r="M10197" s="12"/>
      <c r="N10197" s="12"/>
    </row>
    <row r="10198" spans="1:14" x14ac:dyDescent="0.2">
      <c r="A10198" s="1">
        <v>50375</v>
      </c>
      <c r="B10198" s="4" t="s">
        <v>978</v>
      </c>
      <c r="C10198" s="5" t="str">
        <f t="shared" si="803"/>
        <v xml:space="preserve"> 10</v>
      </c>
      <c r="D10198" s="12" t="str">
        <f t="shared" si="804"/>
        <v>24</v>
      </c>
      <c r="E10198" s="12">
        <f t="shared" si="800"/>
        <v>4</v>
      </c>
      <c r="F10198" s="12" t="str">
        <f t="shared" si="801"/>
        <v>先負</v>
      </c>
      <c r="G10198" s="12" t="str">
        <f t="shared" si="802"/>
        <v>火</v>
      </c>
      <c r="J10198" s="12"/>
      <c r="K10198" s="12"/>
      <c r="L10198" s="12"/>
      <c r="M10198" s="12"/>
      <c r="N10198" s="12"/>
    </row>
    <row r="10199" spans="1:14" x14ac:dyDescent="0.2">
      <c r="A10199" s="1">
        <v>50376</v>
      </c>
      <c r="B10199" s="4" t="s">
        <v>979</v>
      </c>
      <c r="C10199" s="5" t="str">
        <f t="shared" si="803"/>
        <v xml:space="preserve"> 10</v>
      </c>
      <c r="D10199" s="12" t="str">
        <f t="shared" si="804"/>
        <v>25</v>
      </c>
      <c r="E10199" s="12">
        <f t="shared" si="800"/>
        <v>5</v>
      </c>
      <c r="F10199" s="12" t="str">
        <f t="shared" si="801"/>
        <v>仏滅</v>
      </c>
      <c r="G10199" s="12" t="str">
        <f t="shared" si="802"/>
        <v>水</v>
      </c>
      <c r="J10199" s="12"/>
      <c r="K10199" s="12"/>
      <c r="L10199" s="12"/>
      <c r="M10199" s="12"/>
      <c r="N10199" s="12"/>
    </row>
    <row r="10200" spans="1:14" x14ac:dyDescent="0.2">
      <c r="A10200" s="1">
        <v>50377</v>
      </c>
      <c r="B10200" s="4" t="s">
        <v>980</v>
      </c>
      <c r="C10200" s="5" t="str">
        <f t="shared" si="803"/>
        <v xml:space="preserve"> 10</v>
      </c>
      <c r="D10200" s="12" t="str">
        <f t="shared" si="804"/>
        <v>26</v>
      </c>
      <c r="E10200" s="12">
        <f t="shared" si="800"/>
        <v>0</v>
      </c>
      <c r="F10200" s="12" t="str">
        <f t="shared" si="801"/>
        <v>大安</v>
      </c>
      <c r="G10200" s="12" t="str">
        <f t="shared" si="802"/>
        <v>木</v>
      </c>
      <c r="J10200" s="12"/>
      <c r="K10200" s="12"/>
      <c r="L10200" s="12"/>
      <c r="M10200" s="12"/>
      <c r="N10200" s="12"/>
    </row>
    <row r="10201" spans="1:14" x14ac:dyDescent="0.2">
      <c r="A10201" s="1">
        <v>50378</v>
      </c>
      <c r="B10201" s="4" t="s">
        <v>981</v>
      </c>
      <c r="C10201" s="5" t="str">
        <f t="shared" si="803"/>
        <v xml:space="preserve"> 10</v>
      </c>
      <c r="D10201" s="12" t="str">
        <f t="shared" si="804"/>
        <v>27</v>
      </c>
      <c r="E10201" s="12">
        <f t="shared" si="800"/>
        <v>1</v>
      </c>
      <c r="F10201" s="12" t="str">
        <f t="shared" si="801"/>
        <v>赤口</v>
      </c>
      <c r="G10201" s="12" t="str">
        <f t="shared" si="802"/>
        <v>金</v>
      </c>
      <c r="J10201" s="12"/>
      <c r="K10201" s="12"/>
      <c r="L10201" s="12"/>
      <c r="M10201" s="12"/>
      <c r="N10201" s="12"/>
    </row>
    <row r="10202" spans="1:14" x14ac:dyDescent="0.2">
      <c r="A10202" s="1">
        <v>50379</v>
      </c>
      <c r="B10202" s="4" t="s">
        <v>982</v>
      </c>
      <c r="C10202" s="5" t="str">
        <f t="shared" si="803"/>
        <v xml:space="preserve"> 10</v>
      </c>
      <c r="D10202" s="12" t="str">
        <f t="shared" si="804"/>
        <v>28</v>
      </c>
      <c r="E10202" s="12">
        <f t="shared" si="800"/>
        <v>2</v>
      </c>
      <c r="F10202" s="12" t="str">
        <f t="shared" si="801"/>
        <v>先勝</v>
      </c>
      <c r="G10202" s="12" t="str">
        <f t="shared" si="802"/>
        <v>土</v>
      </c>
      <c r="J10202" s="12"/>
      <c r="K10202" s="12"/>
      <c r="L10202" s="12"/>
      <c r="M10202" s="12"/>
      <c r="N10202" s="12"/>
    </row>
    <row r="10203" spans="1:14" x14ac:dyDescent="0.2">
      <c r="A10203" s="1">
        <v>50380</v>
      </c>
      <c r="B10203" s="4" t="s">
        <v>983</v>
      </c>
      <c r="C10203" s="5" t="str">
        <f t="shared" si="803"/>
        <v xml:space="preserve"> 10</v>
      </c>
      <c r="D10203" s="12" t="str">
        <f t="shared" si="804"/>
        <v>29</v>
      </c>
      <c r="E10203" s="12">
        <f t="shared" si="800"/>
        <v>3</v>
      </c>
      <c r="F10203" s="12" t="str">
        <f t="shared" si="801"/>
        <v>友引</v>
      </c>
      <c r="G10203" s="12" t="str">
        <f t="shared" si="802"/>
        <v>日</v>
      </c>
      <c r="J10203" s="12"/>
      <c r="K10203" s="12"/>
      <c r="L10203" s="12"/>
      <c r="M10203" s="12"/>
      <c r="N10203" s="12"/>
    </row>
    <row r="10204" spans="1:14" x14ac:dyDescent="0.2">
      <c r="A10204" s="1">
        <v>50381</v>
      </c>
      <c r="B10204" s="4" t="s">
        <v>984</v>
      </c>
      <c r="C10204" s="5" t="str">
        <f t="shared" si="803"/>
        <v xml:space="preserve"> 10</v>
      </c>
      <c r="D10204" s="12" t="str">
        <f t="shared" si="804"/>
        <v>30</v>
      </c>
      <c r="E10204" s="12">
        <f t="shared" si="800"/>
        <v>4</v>
      </c>
      <c r="F10204" s="12" t="str">
        <f t="shared" si="801"/>
        <v>先負</v>
      </c>
      <c r="G10204" s="12" t="str">
        <f t="shared" si="802"/>
        <v>月</v>
      </c>
      <c r="J10204" s="12"/>
      <c r="K10204" s="12"/>
      <c r="L10204" s="12"/>
      <c r="M10204" s="12"/>
      <c r="N10204" s="12"/>
    </row>
    <row r="10205" spans="1:14" x14ac:dyDescent="0.2">
      <c r="A10205" s="1">
        <v>50382</v>
      </c>
      <c r="B10205" s="4" t="s">
        <v>985</v>
      </c>
      <c r="C10205" s="5" t="str">
        <f t="shared" si="803"/>
        <v xml:space="preserve"> 11</v>
      </c>
      <c r="D10205" s="12" t="str">
        <f t="shared" si="804"/>
        <v>1</v>
      </c>
      <c r="E10205" s="12">
        <f t="shared" si="800"/>
        <v>0</v>
      </c>
      <c r="F10205" s="12" t="str">
        <f t="shared" si="801"/>
        <v>大安</v>
      </c>
      <c r="G10205" s="12" t="str">
        <f t="shared" si="802"/>
        <v>火</v>
      </c>
      <c r="J10205" s="12"/>
      <c r="K10205" s="12"/>
      <c r="L10205" s="12"/>
      <c r="M10205" s="12"/>
      <c r="N10205" s="12"/>
    </row>
    <row r="10206" spans="1:14" x14ac:dyDescent="0.2">
      <c r="A10206" s="1">
        <v>50383</v>
      </c>
      <c r="B10206" s="4" t="s">
        <v>986</v>
      </c>
      <c r="C10206" s="5" t="str">
        <f t="shared" si="803"/>
        <v xml:space="preserve"> 11</v>
      </c>
      <c r="D10206" s="12" t="str">
        <f t="shared" si="804"/>
        <v>2</v>
      </c>
      <c r="E10206" s="12">
        <f t="shared" si="800"/>
        <v>1</v>
      </c>
      <c r="F10206" s="12" t="str">
        <f t="shared" si="801"/>
        <v>赤口</v>
      </c>
      <c r="G10206" s="12" t="str">
        <f t="shared" si="802"/>
        <v>水</v>
      </c>
      <c r="J10206" s="12"/>
      <c r="K10206" s="12"/>
      <c r="L10206" s="12"/>
      <c r="M10206" s="12"/>
      <c r="N10206" s="12"/>
    </row>
    <row r="10207" spans="1:14" x14ac:dyDescent="0.2">
      <c r="A10207" s="1">
        <v>50384</v>
      </c>
      <c r="B10207" s="4" t="s">
        <v>987</v>
      </c>
      <c r="C10207" s="5" t="str">
        <f t="shared" si="803"/>
        <v xml:space="preserve"> 11</v>
      </c>
      <c r="D10207" s="12" t="str">
        <f t="shared" si="804"/>
        <v>3</v>
      </c>
      <c r="E10207" s="12">
        <f t="shared" si="800"/>
        <v>2</v>
      </c>
      <c r="F10207" s="12" t="str">
        <f t="shared" si="801"/>
        <v>先勝</v>
      </c>
      <c r="G10207" s="12" t="str">
        <f t="shared" si="802"/>
        <v>木</v>
      </c>
      <c r="J10207" s="12"/>
      <c r="K10207" s="12"/>
      <c r="L10207" s="12"/>
      <c r="M10207" s="12"/>
      <c r="N10207" s="12"/>
    </row>
    <row r="10208" spans="1:14" x14ac:dyDescent="0.2">
      <c r="A10208" s="1">
        <v>50385</v>
      </c>
      <c r="B10208" s="4" t="s">
        <v>988</v>
      </c>
      <c r="C10208" s="5" t="str">
        <f t="shared" si="803"/>
        <v xml:space="preserve"> 11</v>
      </c>
      <c r="D10208" s="12" t="str">
        <f t="shared" si="804"/>
        <v>4</v>
      </c>
      <c r="E10208" s="12">
        <f t="shared" si="800"/>
        <v>3</v>
      </c>
      <c r="F10208" s="12" t="str">
        <f t="shared" si="801"/>
        <v>友引</v>
      </c>
      <c r="G10208" s="12" t="str">
        <f t="shared" si="802"/>
        <v>金</v>
      </c>
      <c r="J10208" s="12"/>
      <c r="K10208" s="12"/>
      <c r="L10208" s="12"/>
      <c r="M10208" s="12"/>
      <c r="N10208" s="12"/>
    </row>
    <row r="10209" spans="1:14" x14ac:dyDescent="0.2">
      <c r="A10209" s="1">
        <v>50386</v>
      </c>
      <c r="B10209" s="4" t="s">
        <v>989</v>
      </c>
      <c r="C10209" s="5" t="str">
        <f t="shared" si="803"/>
        <v xml:space="preserve"> 11</v>
      </c>
      <c r="D10209" s="12" t="str">
        <f t="shared" si="804"/>
        <v>5</v>
      </c>
      <c r="E10209" s="12">
        <f t="shared" si="800"/>
        <v>4</v>
      </c>
      <c r="F10209" s="12" t="str">
        <f t="shared" si="801"/>
        <v>先負</v>
      </c>
      <c r="G10209" s="12" t="str">
        <f t="shared" si="802"/>
        <v>土</v>
      </c>
      <c r="J10209" s="12"/>
      <c r="K10209" s="12"/>
      <c r="L10209" s="12"/>
      <c r="M10209" s="12"/>
      <c r="N10209" s="12"/>
    </row>
    <row r="10210" spans="1:14" x14ac:dyDescent="0.2">
      <c r="A10210" s="1">
        <v>50387</v>
      </c>
      <c r="B10210" s="4" t="s">
        <v>990</v>
      </c>
      <c r="C10210" s="5" t="str">
        <f t="shared" si="803"/>
        <v xml:space="preserve"> 11</v>
      </c>
      <c r="D10210" s="12" t="str">
        <f t="shared" si="804"/>
        <v>6</v>
      </c>
      <c r="E10210" s="12">
        <f t="shared" si="800"/>
        <v>5</v>
      </c>
      <c r="F10210" s="12" t="str">
        <f t="shared" si="801"/>
        <v>仏滅</v>
      </c>
      <c r="G10210" s="12" t="str">
        <f t="shared" si="802"/>
        <v>日</v>
      </c>
      <c r="J10210" s="12"/>
      <c r="K10210" s="12"/>
      <c r="L10210" s="12"/>
      <c r="M10210" s="12"/>
      <c r="N10210" s="12"/>
    </row>
    <row r="10211" spans="1:14" x14ac:dyDescent="0.2">
      <c r="A10211" s="1">
        <v>50388</v>
      </c>
      <c r="B10211" s="4" t="s">
        <v>991</v>
      </c>
      <c r="C10211" s="5" t="str">
        <f t="shared" si="803"/>
        <v xml:space="preserve"> 11</v>
      </c>
      <c r="D10211" s="12" t="str">
        <f t="shared" si="804"/>
        <v>7</v>
      </c>
      <c r="E10211" s="12">
        <f t="shared" si="800"/>
        <v>0</v>
      </c>
      <c r="F10211" s="12" t="str">
        <f t="shared" si="801"/>
        <v>大安</v>
      </c>
      <c r="G10211" s="12" t="str">
        <f t="shared" si="802"/>
        <v>月</v>
      </c>
      <c r="J10211" s="12"/>
      <c r="K10211" s="12"/>
      <c r="L10211" s="12"/>
      <c r="M10211" s="12"/>
      <c r="N10211" s="12"/>
    </row>
    <row r="10212" spans="1:14" x14ac:dyDescent="0.2">
      <c r="A10212" s="1">
        <v>50389</v>
      </c>
      <c r="B10212" s="4" t="s">
        <v>992</v>
      </c>
      <c r="C10212" s="5" t="str">
        <f t="shared" si="803"/>
        <v xml:space="preserve"> 11</v>
      </c>
      <c r="D10212" s="12" t="str">
        <f t="shared" si="804"/>
        <v>8</v>
      </c>
      <c r="E10212" s="12">
        <f t="shared" si="800"/>
        <v>1</v>
      </c>
      <c r="F10212" s="12" t="str">
        <f t="shared" si="801"/>
        <v>赤口</v>
      </c>
      <c r="G10212" s="12" t="str">
        <f t="shared" si="802"/>
        <v>火</v>
      </c>
      <c r="J10212" s="12"/>
      <c r="K10212" s="12"/>
      <c r="L10212" s="12"/>
      <c r="M10212" s="12"/>
      <c r="N10212" s="12"/>
    </row>
    <row r="10213" spans="1:14" x14ac:dyDescent="0.2">
      <c r="A10213" s="1">
        <v>50390</v>
      </c>
      <c r="B10213" s="4" t="s">
        <v>993</v>
      </c>
      <c r="C10213" s="5" t="str">
        <f t="shared" si="803"/>
        <v xml:space="preserve"> 11</v>
      </c>
      <c r="D10213" s="12" t="str">
        <f t="shared" si="804"/>
        <v>9</v>
      </c>
      <c r="E10213" s="12">
        <f t="shared" si="800"/>
        <v>2</v>
      </c>
      <c r="F10213" s="12" t="str">
        <f t="shared" si="801"/>
        <v>先勝</v>
      </c>
      <c r="G10213" s="12" t="str">
        <f t="shared" si="802"/>
        <v>水</v>
      </c>
      <c r="J10213" s="12"/>
      <c r="K10213" s="12"/>
      <c r="L10213" s="12"/>
      <c r="M10213" s="12"/>
      <c r="N10213" s="12"/>
    </row>
    <row r="10214" spans="1:14" x14ac:dyDescent="0.2">
      <c r="A10214" s="1">
        <v>50391</v>
      </c>
      <c r="B10214" s="4" t="s">
        <v>994</v>
      </c>
      <c r="C10214" s="5" t="str">
        <f t="shared" si="803"/>
        <v xml:space="preserve"> 11</v>
      </c>
      <c r="D10214" s="12" t="str">
        <f t="shared" si="804"/>
        <v>10</v>
      </c>
      <c r="E10214" s="12">
        <f t="shared" si="800"/>
        <v>3</v>
      </c>
      <c r="F10214" s="12" t="str">
        <f t="shared" si="801"/>
        <v>友引</v>
      </c>
      <c r="G10214" s="12" t="str">
        <f t="shared" si="802"/>
        <v>木</v>
      </c>
      <c r="J10214" s="12"/>
      <c r="K10214" s="12"/>
      <c r="L10214" s="12"/>
      <c r="M10214" s="12"/>
      <c r="N10214" s="12"/>
    </row>
    <row r="10215" spans="1:14" x14ac:dyDescent="0.2">
      <c r="A10215" s="1">
        <v>50392</v>
      </c>
      <c r="B10215" s="4" t="s">
        <v>995</v>
      </c>
      <c r="C10215" s="5" t="str">
        <f t="shared" si="803"/>
        <v xml:space="preserve"> 11</v>
      </c>
      <c r="D10215" s="12" t="str">
        <f t="shared" si="804"/>
        <v>11</v>
      </c>
      <c r="E10215" s="12">
        <f t="shared" si="800"/>
        <v>4</v>
      </c>
      <c r="F10215" s="12" t="str">
        <f t="shared" si="801"/>
        <v>先負</v>
      </c>
      <c r="G10215" s="12" t="str">
        <f t="shared" si="802"/>
        <v>金</v>
      </c>
      <c r="J10215" s="12"/>
      <c r="K10215" s="12"/>
      <c r="L10215" s="12"/>
      <c r="M10215" s="12"/>
      <c r="N10215" s="12"/>
    </row>
    <row r="10216" spans="1:14" x14ac:dyDescent="0.2">
      <c r="A10216" s="1">
        <v>50393</v>
      </c>
      <c r="B10216" s="4" t="s">
        <v>996</v>
      </c>
      <c r="C10216" s="5" t="str">
        <f t="shared" si="803"/>
        <v xml:space="preserve"> 11</v>
      </c>
      <c r="D10216" s="12" t="str">
        <f t="shared" si="804"/>
        <v>12</v>
      </c>
      <c r="E10216" s="12">
        <f t="shared" si="800"/>
        <v>5</v>
      </c>
      <c r="F10216" s="12" t="str">
        <f t="shared" si="801"/>
        <v>仏滅</v>
      </c>
      <c r="G10216" s="12" t="str">
        <f t="shared" si="802"/>
        <v>土</v>
      </c>
      <c r="J10216" s="12"/>
      <c r="K10216" s="12"/>
      <c r="L10216" s="12"/>
      <c r="M10216" s="12"/>
      <c r="N10216" s="12"/>
    </row>
    <row r="10217" spans="1:14" x14ac:dyDescent="0.2">
      <c r="A10217" s="1">
        <v>50394</v>
      </c>
      <c r="B10217" s="4" t="s">
        <v>997</v>
      </c>
      <c r="C10217" s="5" t="str">
        <f t="shared" si="803"/>
        <v xml:space="preserve"> 11</v>
      </c>
      <c r="D10217" s="12" t="str">
        <f t="shared" si="804"/>
        <v>13</v>
      </c>
      <c r="E10217" s="12">
        <f t="shared" si="800"/>
        <v>0</v>
      </c>
      <c r="F10217" s="12" t="str">
        <f t="shared" si="801"/>
        <v>大安</v>
      </c>
      <c r="G10217" s="12" t="str">
        <f t="shared" si="802"/>
        <v>日</v>
      </c>
      <c r="J10217" s="12"/>
      <c r="K10217" s="12"/>
      <c r="L10217" s="12"/>
      <c r="M10217" s="12"/>
      <c r="N10217" s="12"/>
    </row>
    <row r="10218" spans="1:14" x14ac:dyDescent="0.2">
      <c r="A10218" s="1">
        <v>50395</v>
      </c>
      <c r="B10218" s="4" t="s">
        <v>998</v>
      </c>
      <c r="C10218" s="5" t="str">
        <f t="shared" si="803"/>
        <v xml:space="preserve"> 11</v>
      </c>
      <c r="D10218" s="12" t="str">
        <f t="shared" si="804"/>
        <v>14</v>
      </c>
      <c r="E10218" s="12">
        <f t="shared" si="800"/>
        <v>1</v>
      </c>
      <c r="F10218" s="12" t="str">
        <f t="shared" si="801"/>
        <v>赤口</v>
      </c>
      <c r="G10218" s="12" t="str">
        <f t="shared" si="802"/>
        <v>月</v>
      </c>
      <c r="J10218" s="12"/>
      <c r="K10218" s="12"/>
      <c r="L10218" s="12"/>
      <c r="M10218" s="12"/>
      <c r="N10218" s="12"/>
    </row>
    <row r="10219" spans="1:14" x14ac:dyDescent="0.2">
      <c r="A10219" s="1">
        <v>50396</v>
      </c>
      <c r="B10219" s="4" t="s">
        <v>999</v>
      </c>
      <c r="C10219" s="5" t="str">
        <f t="shared" si="803"/>
        <v xml:space="preserve"> 11</v>
      </c>
      <c r="D10219" s="12" t="str">
        <f t="shared" si="804"/>
        <v>15</v>
      </c>
      <c r="E10219" s="12">
        <f t="shared" si="800"/>
        <v>2</v>
      </c>
      <c r="F10219" s="12" t="str">
        <f t="shared" si="801"/>
        <v>先勝</v>
      </c>
      <c r="G10219" s="12" t="str">
        <f t="shared" si="802"/>
        <v>火</v>
      </c>
      <c r="J10219" s="12"/>
      <c r="K10219" s="12"/>
      <c r="L10219" s="12"/>
      <c r="M10219" s="12"/>
      <c r="N10219" s="12"/>
    </row>
    <row r="10220" spans="1:14" x14ac:dyDescent="0.2">
      <c r="A10220" s="1">
        <v>50397</v>
      </c>
      <c r="B10220" s="4" t="s">
        <v>1000</v>
      </c>
      <c r="C10220" s="5" t="str">
        <f t="shared" si="803"/>
        <v xml:space="preserve"> 11</v>
      </c>
      <c r="D10220" s="12" t="str">
        <f t="shared" si="804"/>
        <v>16</v>
      </c>
      <c r="E10220" s="12">
        <f t="shared" si="800"/>
        <v>3</v>
      </c>
      <c r="F10220" s="12" t="str">
        <f t="shared" si="801"/>
        <v>友引</v>
      </c>
      <c r="G10220" s="12" t="str">
        <f t="shared" si="802"/>
        <v>水</v>
      </c>
      <c r="J10220" s="12"/>
      <c r="K10220" s="12"/>
      <c r="L10220" s="12"/>
      <c r="M10220" s="12"/>
      <c r="N10220" s="12"/>
    </row>
    <row r="10221" spans="1:14" x14ac:dyDescent="0.2">
      <c r="A10221" s="1">
        <v>50398</v>
      </c>
      <c r="B10221" s="4" t="s">
        <v>1001</v>
      </c>
      <c r="C10221" s="5" t="str">
        <f t="shared" si="803"/>
        <v xml:space="preserve"> 11</v>
      </c>
      <c r="D10221" s="12" t="str">
        <f t="shared" si="804"/>
        <v>17</v>
      </c>
      <c r="E10221" s="12">
        <f t="shared" si="800"/>
        <v>4</v>
      </c>
      <c r="F10221" s="12" t="str">
        <f t="shared" si="801"/>
        <v>先負</v>
      </c>
      <c r="G10221" s="12" t="str">
        <f t="shared" si="802"/>
        <v>木</v>
      </c>
      <c r="J10221" s="12"/>
      <c r="K10221" s="12"/>
      <c r="L10221" s="12"/>
      <c r="M10221" s="12"/>
      <c r="N10221" s="12"/>
    </row>
    <row r="10222" spans="1:14" x14ac:dyDescent="0.2">
      <c r="A10222" s="1">
        <v>50399</v>
      </c>
      <c r="B10222" s="4" t="s">
        <v>1002</v>
      </c>
      <c r="C10222" s="5" t="str">
        <f t="shared" si="803"/>
        <v xml:space="preserve"> 11</v>
      </c>
      <c r="D10222" s="12" t="str">
        <f t="shared" si="804"/>
        <v>18</v>
      </c>
      <c r="E10222" s="12">
        <f t="shared" si="800"/>
        <v>5</v>
      </c>
      <c r="F10222" s="12" t="str">
        <f t="shared" si="801"/>
        <v>仏滅</v>
      </c>
      <c r="G10222" s="12" t="str">
        <f t="shared" si="802"/>
        <v>金</v>
      </c>
      <c r="J10222" s="12"/>
      <c r="K10222" s="12"/>
      <c r="L10222" s="12"/>
      <c r="M10222" s="12"/>
      <c r="N10222" s="12"/>
    </row>
    <row r="10223" spans="1:14" x14ac:dyDescent="0.2">
      <c r="A10223" s="1">
        <v>50400</v>
      </c>
      <c r="B10223" s="4" t="s">
        <v>1003</v>
      </c>
      <c r="C10223" s="5" t="str">
        <f t="shared" si="803"/>
        <v xml:space="preserve"> 11</v>
      </c>
      <c r="D10223" s="12" t="str">
        <f t="shared" si="804"/>
        <v>19</v>
      </c>
      <c r="E10223" s="12">
        <f t="shared" si="800"/>
        <v>0</v>
      </c>
      <c r="F10223" s="12" t="str">
        <f t="shared" si="801"/>
        <v>大安</v>
      </c>
      <c r="G10223" s="12" t="str">
        <f t="shared" si="802"/>
        <v>土</v>
      </c>
      <c r="J10223" s="12"/>
      <c r="K10223" s="12"/>
      <c r="L10223" s="12"/>
      <c r="M10223" s="12"/>
      <c r="N10223" s="12"/>
    </row>
    <row r="10224" spans="1:14" x14ac:dyDescent="0.2">
      <c r="A10224" s="1">
        <v>50401</v>
      </c>
      <c r="B10224" s="4" t="s">
        <v>1004</v>
      </c>
      <c r="C10224" s="5" t="str">
        <f t="shared" si="803"/>
        <v xml:space="preserve"> 11</v>
      </c>
      <c r="D10224" s="12" t="str">
        <f t="shared" si="804"/>
        <v>20</v>
      </c>
      <c r="E10224" s="12">
        <f t="shared" si="800"/>
        <v>1</v>
      </c>
      <c r="F10224" s="12" t="str">
        <f t="shared" si="801"/>
        <v>赤口</v>
      </c>
      <c r="G10224" s="12" t="str">
        <f t="shared" si="802"/>
        <v>日</v>
      </c>
      <c r="J10224" s="12"/>
      <c r="K10224" s="12"/>
      <c r="L10224" s="12"/>
      <c r="M10224" s="12"/>
      <c r="N10224" s="12"/>
    </row>
    <row r="10225" spans="1:14" x14ac:dyDescent="0.2">
      <c r="A10225" s="1">
        <v>50402</v>
      </c>
      <c r="B10225" s="4" t="s">
        <v>1005</v>
      </c>
      <c r="C10225" s="5" t="str">
        <f t="shared" si="803"/>
        <v xml:space="preserve"> 11</v>
      </c>
      <c r="D10225" s="12" t="str">
        <f t="shared" si="804"/>
        <v>21</v>
      </c>
      <c r="E10225" s="12">
        <f t="shared" si="800"/>
        <v>2</v>
      </c>
      <c r="F10225" s="12" t="str">
        <f t="shared" si="801"/>
        <v>先勝</v>
      </c>
      <c r="G10225" s="12" t="str">
        <f t="shared" si="802"/>
        <v>月</v>
      </c>
      <c r="J10225" s="12"/>
      <c r="K10225" s="12"/>
      <c r="L10225" s="12"/>
      <c r="M10225" s="12"/>
      <c r="N10225" s="12"/>
    </row>
    <row r="10226" spans="1:14" x14ac:dyDescent="0.2">
      <c r="A10226" s="1">
        <v>50403</v>
      </c>
      <c r="B10226" s="4" t="s">
        <v>1006</v>
      </c>
      <c r="C10226" s="5" t="str">
        <f t="shared" si="803"/>
        <v xml:space="preserve"> 11</v>
      </c>
      <c r="D10226" s="12" t="str">
        <f t="shared" si="804"/>
        <v>22</v>
      </c>
      <c r="E10226" s="12">
        <f t="shared" si="800"/>
        <v>3</v>
      </c>
      <c r="F10226" s="12" t="str">
        <f t="shared" si="801"/>
        <v>友引</v>
      </c>
      <c r="G10226" s="12" t="str">
        <f t="shared" si="802"/>
        <v>火</v>
      </c>
      <c r="J10226" s="12"/>
      <c r="K10226" s="12"/>
      <c r="L10226" s="12"/>
      <c r="M10226" s="12"/>
      <c r="N10226" s="12"/>
    </row>
    <row r="10227" spans="1:14" x14ac:dyDescent="0.2">
      <c r="A10227" s="1">
        <v>50404</v>
      </c>
      <c r="B10227" s="4" t="s">
        <v>1007</v>
      </c>
      <c r="C10227" s="5" t="str">
        <f t="shared" si="803"/>
        <v xml:space="preserve"> 11</v>
      </c>
      <c r="D10227" s="12" t="str">
        <f t="shared" si="804"/>
        <v>23</v>
      </c>
      <c r="E10227" s="12">
        <f t="shared" si="800"/>
        <v>4</v>
      </c>
      <c r="F10227" s="12" t="str">
        <f t="shared" si="801"/>
        <v>先負</v>
      </c>
      <c r="G10227" s="12" t="str">
        <f t="shared" si="802"/>
        <v>水</v>
      </c>
      <c r="J10227" s="12"/>
      <c r="K10227" s="12"/>
      <c r="L10227" s="12"/>
      <c r="M10227" s="12"/>
      <c r="N10227" s="12"/>
    </row>
    <row r="10228" spans="1:14" x14ac:dyDescent="0.2">
      <c r="A10228" s="1">
        <v>50405</v>
      </c>
      <c r="B10228" s="4" t="s">
        <v>1008</v>
      </c>
      <c r="C10228" s="5" t="str">
        <f t="shared" si="803"/>
        <v xml:space="preserve"> 11</v>
      </c>
      <c r="D10228" s="12" t="str">
        <f t="shared" si="804"/>
        <v>24</v>
      </c>
      <c r="E10228" s="12">
        <f t="shared" ref="E10228:E10291" si="805">MOD(C10228+D10228,6)</f>
        <v>5</v>
      </c>
      <c r="F10228" s="12" t="str">
        <f t="shared" ref="F10228:F10291" si="806">VLOOKUP(E10228,$H$2:$I$7,2)</f>
        <v>仏滅</v>
      </c>
      <c r="G10228" s="12" t="str">
        <f t="shared" ref="G10228:G10291" si="807">TEXT(A10228,"aaa")</f>
        <v>木</v>
      </c>
      <c r="J10228" s="12"/>
      <c r="K10228" s="12"/>
      <c r="L10228" s="12"/>
      <c r="M10228" s="12"/>
      <c r="N10228" s="12"/>
    </row>
    <row r="10229" spans="1:14" x14ac:dyDescent="0.2">
      <c r="A10229" s="1">
        <v>50406</v>
      </c>
      <c r="B10229" s="4" t="s">
        <v>1009</v>
      </c>
      <c r="C10229" s="5" t="str">
        <f t="shared" si="803"/>
        <v xml:space="preserve"> 11</v>
      </c>
      <c r="D10229" s="12" t="str">
        <f t="shared" si="804"/>
        <v>25</v>
      </c>
      <c r="E10229" s="12">
        <f t="shared" si="805"/>
        <v>0</v>
      </c>
      <c r="F10229" s="12" t="str">
        <f t="shared" si="806"/>
        <v>大安</v>
      </c>
      <c r="G10229" s="12" t="str">
        <f t="shared" si="807"/>
        <v>金</v>
      </c>
      <c r="J10229" s="12"/>
      <c r="K10229" s="12"/>
      <c r="L10229" s="12"/>
      <c r="M10229" s="12"/>
      <c r="N10229" s="12"/>
    </row>
    <row r="10230" spans="1:14" x14ac:dyDescent="0.2">
      <c r="A10230" s="1">
        <v>50407</v>
      </c>
      <c r="B10230" s="4" t="s">
        <v>1010</v>
      </c>
      <c r="C10230" s="5" t="str">
        <f t="shared" si="803"/>
        <v xml:space="preserve"> 11</v>
      </c>
      <c r="D10230" s="12" t="str">
        <f t="shared" si="804"/>
        <v>26</v>
      </c>
      <c r="E10230" s="12">
        <f t="shared" si="805"/>
        <v>1</v>
      </c>
      <c r="F10230" s="12" t="str">
        <f t="shared" si="806"/>
        <v>赤口</v>
      </c>
      <c r="G10230" s="12" t="str">
        <f t="shared" si="807"/>
        <v>土</v>
      </c>
      <c r="J10230" s="12"/>
      <c r="K10230" s="12"/>
      <c r="L10230" s="12"/>
      <c r="M10230" s="12"/>
      <c r="N10230" s="12"/>
    </row>
    <row r="10231" spans="1:14" x14ac:dyDescent="0.2">
      <c r="A10231" s="1">
        <v>50408</v>
      </c>
      <c r="B10231" s="4" t="s">
        <v>1011</v>
      </c>
      <c r="C10231" s="5" t="str">
        <f t="shared" si="803"/>
        <v xml:space="preserve"> 11</v>
      </c>
      <c r="D10231" s="12" t="str">
        <f t="shared" si="804"/>
        <v>27</v>
      </c>
      <c r="E10231" s="12">
        <f t="shared" si="805"/>
        <v>2</v>
      </c>
      <c r="F10231" s="12" t="str">
        <f t="shared" si="806"/>
        <v>先勝</v>
      </c>
      <c r="G10231" s="12" t="str">
        <f t="shared" si="807"/>
        <v>日</v>
      </c>
      <c r="J10231" s="12"/>
      <c r="K10231" s="12"/>
      <c r="L10231" s="12"/>
      <c r="M10231" s="12"/>
      <c r="N10231" s="12"/>
    </row>
    <row r="10232" spans="1:14" x14ac:dyDescent="0.2">
      <c r="A10232" s="1">
        <v>50409</v>
      </c>
      <c r="B10232" s="4" t="s">
        <v>1012</v>
      </c>
      <c r="C10232" s="5" t="str">
        <f t="shared" si="803"/>
        <v xml:space="preserve"> 11</v>
      </c>
      <c r="D10232" s="12" t="str">
        <f t="shared" si="804"/>
        <v>28</v>
      </c>
      <c r="E10232" s="12">
        <f t="shared" si="805"/>
        <v>3</v>
      </c>
      <c r="F10232" s="12" t="str">
        <f t="shared" si="806"/>
        <v>友引</v>
      </c>
      <c r="G10232" s="12" t="str">
        <f t="shared" si="807"/>
        <v>月</v>
      </c>
      <c r="J10232" s="12"/>
      <c r="K10232" s="12"/>
      <c r="L10232" s="12"/>
      <c r="M10232" s="12"/>
      <c r="N10232" s="12"/>
    </row>
    <row r="10233" spans="1:14" x14ac:dyDescent="0.2">
      <c r="A10233" s="1">
        <v>50410</v>
      </c>
      <c r="B10233" s="4" t="s">
        <v>1013</v>
      </c>
      <c r="C10233" s="5" t="str">
        <f t="shared" si="803"/>
        <v xml:space="preserve"> 11</v>
      </c>
      <c r="D10233" s="12" t="str">
        <f t="shared" si="804"/>
        <v>29</v>
      </c>
      <c r="E10233" s="12">
        <f t="shared" si="805"/>
        <v>4</v>
      </c>
      <c r="F10233" s="12" t="str">
        <f t="shared" si="806"/>
        <v>先負</v>
      </c>
      <c r="G10233" s="12" t="str">
        <f t="shared" si="807"/>
        <v>火</v>
      </c>
      <c r="J10233" s="12"/>
      <c r="K10233" s="12"/>
      <c r="L10233" s="12"/>
      <c r="M10233" s="12"/>
      <c r="N10233" s="12"/>
    </row>
    <row r="10234" spans="1:14" x14ac:dyDescent="0.2">
      <c r="A10234" s="1">
        <v>50411</v>
      </c>
      <c r="B10234" s="4" t="s">
        <v>1015</v>
      </c>
      <c r="C10234" s="5" t="str">
        <f t="shared" si="803"/>
        <v xml:space="preserve"> 12</v>
      </c>
      <c r="D10234" s="12" t="str">
        <f t="shared" si="804"/>
        <v>1</v>
      </c>
      <c r="E10234" s="12">
        <f t="shared" si="805"/>
        <v>1</v>
      </c>
      <c r="F10234" s="12" t="str">
        <f t="shared" si="806"/>
        <v>赤口</v>
      </c>
      <c r="G10234" s="12" t="str">
        <f t="shared" si="807"/>
        <v>水</v>
      </c>
      <c r="J10234" s="12"/>
      <c r="K10234" s="12"/>
      <c r="L10234" s="12"/>
      <c r="M10234" s="12"/>
      <c r="N10234" s="12"/>
    </row>
    <row r="10235" spans="1:14" x14ac:dyDescent="0.2">
      <c r="A10235" s="1">
        <v>50412</v>
      </c>
      <c r="B10235" s="4" t="s">
        <v>1016</v>
      </c>
      <c r="C10235" s="5" t="str">
        <f t="shared" si="803"/>
        <v xml:space="preserve"> 12</v>
      </c>
      <c r="D10235" s="12" t="str">
        <f t="shared" si="804"/>
        <v>2</v>
      </c>
      <c r="E10235" s="12">
        <f t="shared" si="805"/>
        <v>2</v>
      </c>
      <c r="F10235" s="12" t="str">
        <f t="shared" si="806"/>
        <v>先勝</v>
      </c>
      <c r="G10235" s="12" t="str">
        <f t="shared" si="807"/>
        <v>木</v>
      </c>
      <c r="J10235" s="12"/>
      <c r="K10235" s="12"/>
      <c r="L10235" s="12"/>
      <c r="M10235" s="12"/>
      <c r="N10235" s="12"/>
    </row>
    <row r="10236" spans="1:14" x14ac:dyDescent="0.2">
      <c r="A10236" s="1">
        <v>50413</v>
      </c>
      <c r="B10236" s="4" t="s">
        <v>1017</v>
      </c>
      <c r="C10236" s="5" t="str">
        <f t="shared" si="803"/>
        <v xml:space="preserve"> 12</v>
      </c>
      <c r="D10236" s="12" t="str">
        <f t="shared" si="804"/>
        <v>3</v>
      </c>
      <c r="E10236" s="12">
        <f t="shared" si="805"/>
        <v>3</v>
      </c>
      <c r="F10236" s="12" t="str">
        <f t="shared" si="806"/>
        <v>友引</v>
      </c>
      <c r="G10236" s="12" t="str">
        <f t="shared" si="807"/>
        <v>金</v>
      </c>
      <c r="J10236" s="12"/>
      <c r="K10236" s="12"/>
      <c r="L10236" s="12"/>
      <c r="M10236" s="12"/>
      <c r="N10236" s="12"/>
    </row>
    <row r="10237" spans="1:14" x14ac:dyDescent="0.2">
      <c r="A10237" s="1">
        <v>50414</v>
      </c>
      <c r="B10237" s="4" t="s">
        <v>1018</v>
      </c>
      <c r="C10237" s="5" t="str">
        <f t="shared" si="803"/>
        <v xml:space="preserve"> 12</v>
      </c>
      <c r="D10237" s="12" t="str">
        <f t="shared" si="804"/>
        <v>4</v>
      </c>
      <c r="E10237" s="12">
        <f t="shared" si="805"/>
        <v>4</v>
      </c>
      <c r="F10237" s="12" t="str">
        <f t="shared" si="806"/>
        <v>先負</v>
      </c>
      <c r="G10237" s="12" t="str">
        <f t="shared" si="807"/>
        <v>土</v>
      </c>
      <c r="J10237" s="12"/>
      <c r="K10237" s="12"/>
      <c r="L10237" s="12"/>
      <c r="M10237" s="12"/>
      <c r="N10237" s="12"/>
    </row>
    <row r="10238" spans="1:14" x14ac:dyDescent="0.2">
      <c r="A10238" s="1">
        <v>50415</v>
      </c>
      <c r="B10238" s="4" t="s">
        <v>1019</v>
      </c>
      <c r="C10238" s="5" t="str">
        <f t="shared" si="803"/>
        <v xml:space="preserve"> 12</v>
      </c>
      <c r="D10238" s="12" t="str">
        <f t="shared" si="804"/>
        <v>5</v>
      </c>
      <c r="E10238" s="12">
        <f t="shared" si="805"/>
        <v>5</v>
      </c>
      <c r="F10238" s="12" t="str">
        <f t="shared" si="806"/>
        <v>仏滅</v>
      </c>
      <c r="G10238" s="12" t="str">
        <f t="shared" si="807"/>
        <v>日</v>
      </c>
      <c r="J10238" s="12"/>
      <c r="K10238" s="12"/>
      <c r="L10238" s="12"/>
      <c r="M10238" s="12"/>
      <c r="N10238" s="12"/>
    </row>
    <row r="10239" spans="1:14" x14ac:dyDescent="0.2">
      <c r="A10239" s="1">
        <v>50416</v>
      </c>
      <c r="B10239" s="4" t="s">
        <v>1020</v>
      </c>
      <c r="C10239" s="5" t="str">
        <f t="shared" si="803"/>
        <v xml:space="preserve"> 12</v>
      </c>
      <c r="D10239" s="12" t="str">
        <f t="shared" si="804"/>
        <v>6</v>
      </c>
      <c r="E10239" s="12">
        <f t="shared" si="805"/>
        <v>0</v>
      </c>
      <c r="F10239" s="12" t="str">
        <f t="shared" si="806"/>
        <v>大安</v>
      </c>
      <c r="G10239" s="12" t="str">
        <f t="shared" si="807"/>
        <v>月</v>
      </c>
      <c r="J10239" s="12"/>
      <c r="K10239" s="12"/>
      <c r="L10239" s="12"/>
      <c r="M10239" s="12"/>
      <c r="N10239" s="12"/>
    </row>
    <row r="10240" spans="1:14" x14ac:dyDescent="0.2">
      <c r="A10240" s="1">
        <v>50417</v>
      </c>
      <c r="B10240" s="4" t="s">
        <v>1021</v>
      </c>
      <c r="C10240" s="5" t="str">
        <f t="shared" si="803"/>
        <v xml:space="preserve"> 12</v>
      </c>
      <c r="D10240" s="12" t="str">
        <f t="shared" si="804"/>
        <v>7</v>
      </c>
      <c r="E10240" s="12">
        <f t="shared" si="805"/>
        <v>1</v>
      </c>
      <c r="F10240" s="12" t="str">
        <f t="shared" si="806"/>
        <v>赤口</v>
      </c>
      <c r="G10240" s="12" t="str">
        <f t="shared" si="807"/>
        <v>火</v>
      </c>
      <c r="J10240" s="12"/>
      <c r="K10240" s="12"/>
      <c r="L10240" s="12"/>
      <c r="M10240" s="12"/>
      <c r="N10240" s="12"/>
    </row>
    <row r="10241" spans="1:14" x14ac:dyDescent="0.2">
      <c r="A10241" s="1">
        <v>50418</v>
      </c>
      <c r="B10241" s="4" t="s">
        <v>1022</v>
      </c>
      <c r="C10241" s="5" t="str">
        <f t="shared" si="803"/>
        <v xml:space="preserve"> 12</v>
      </c>
      <c r="D10241" s="12" t="str">
        <f t="shared" si="804"/>
        <v>8</v>
      </c>
      <c r="E10241" s="12">
        <f t="shared" si="805"/>
        <v>2</v>
      </c>
      <c r="F10241" s="12" t="str">
        <f t="shared" si="806"/>
        <v>先勝</v>
      </c>
      <c r="G10241" s="12" t="str">
        <f t="shared" si="807"/>
        <v>水</v>
      </c>
      <c r="J10241" s="12"/>
      <c r="K10241" s="12"/>
      <c r="L10241" s="12"/>
      <c r="M10241" s="12"/>
      <c r="N10241" s="12"/>
    </row>
    <row r="10242" spans="1:14" x14ac:dyDescent="0.2">
      <c r="A10242" s="1">
        <v>50419</v>
      </c>
      <c r="B10242" s="4" t="s">
        <v>1023</v>
      </c>
      <c r="C10242" s="5" t="str">
        <f t="shared" si="803"/>
        <v xml:space="preserve"> 12</v>
      </c>
      <c r="D10242" s="12" t="str">
        <f t="shared" si="804"/>
        <v>9</v>
      </c>
      <c r="E10242" s="12">
        <f t="shared" si="805"/>
        <v>3</v>
      </c>
      <c r="F10242" s="12" t="str">
        <f t="shared" si="806"/>
        <v>友引</v>
      </c>
      <c r="G10242" s="12" t="str">
        <f t="shared" si="807"/>
        <v>木</v>
      </c>
      <c r="J10242" s="12"/>
      <c r="K10242" s="12"/>
      <c r="L10242" s="12"/>
      <c r="M10242" s="12"/>
      <c r="N10242" s="12"/>
    </row>
    <row r="10243" spans="1:14" x14ac:dyDescent="0.2">
      <c r="A10243" s="1">
        <v>50420</v>
      </c>
      <c r="B10243" s="4" t="s">
        <v>1024</v>
      </c>
      <c r="C10243" s="5" t="str">
        <f t="shared" si="803"/>
        <v xml:space="preserve"> 12</v>
      </c>
      <c r="D10243" s="12" t="str">
        <f t="shared" si="804"/>
        <v>10</v>
      </c>
      <c r="E10243" s="12">
        <f t="shared" si="805"/>
        <v>4</v>
      </c>
      <c r="F10243" s="12" t="str">
        <f t="shared" si="806"/>
        <v>先負</v>
      </c>
      <c r="G10243" s="12" t="str">
        <f t="shared" si="807"/>
        <v>金</v>
      </c>
      <c r="J10243" s="12"/>
      <c r="K10243" s="12"/>
      <c r="L10243" s="12"/>
      <c r="M10243" s="12"/>
      <c r="N10243" s="12"/>
    </row>
    <row r="10244" spans="1:14" x14ac:dyDescent="0.2">
      <c r="A10244" s="1">
        <v>50421</v>
      </c>
      <c r="B10244" s="4" t="s">
        <v>1025</v>
      </c>
      <c r="C10244" s="5" t="str">
        <f t="shared" si="803"/>
        <v xml:space="preserve"> 12</v>
      </c>
      <c r="D10244" s="12" t="str">
        <f t="shared" si="804"/>
        <v>11</v>
      </c>
      <c r="E10244" s="12">
        <f t="shared" si="805"/>
        <v>5</v>
      </c>
      <c r="F10244" s="12" t="str">
        <f t="shared" si="806"/>
        <v>仏滅</v>
      </c>
      <c r="G10244" s="12" t="str">
        <f t="shared" si="807"/>
        <v>土</v>
      </c>
      <c r="J10244" s="12"/>
      <c r="K10244" s="12"/>
      <c r="L10244" s="12"/>
      <c r="M10244" s="12"/>
      <c r="N10244" s="12"/>
    </row>
    <row r="10245" spans="1:14" x14ac:dyDescent="0.2">
      <c r="A10245" s="1">
        <v>50422</v>
      </c>
      <c r="B10245" s="4" t="s">
        <v>1026</v>
      </c>
      <c r="C10245" s="5" t="str">
        <f t="shared" si="803"/>
        <v xml:space="preserve"> 12</v>
      </c>
      <c r="D10245" s="12" t="str">
        <f t="shared" si="804"/>
        <v>12</v>
      </c>
      <c r="E10245" s="12">
        <f t="shared" si="805"/>
        <v>0</v>
      </c>
      <c r="F10245" s="12" t="str">
        <f t="shared" si="806"/>
        <v>大安</v>
      </c>
      <c r="G10245" s="12" t="str">
        <f t="shared" si="807"/>
        <v>日</v>
      </c>
      <c r="J10245" s="12"/>
      <c r="K10245" s="12"/>
      <c r="L10245" s="12"/>
      <c r="M10245" s="12"/>
      <c r="N10245" s="12"/>
    </row>
    <row r="10246" spans="1:14" x14ac:dyDescent="0.2">
      <c r="A10246" s="1">
        <v>50423</v>
      </c>
      <c r="B10246" s="4" t="s">
        <v>1027</v>
      </c>
      <c r="C10246" s="5" t="str">
        <f t="shared" si="803"/>
        <v xml:space="preserve"> 12</v>
      </c>
      <c r="D10246" s="12" t="str">
        <f t="shared" si="804"/>
        <v>13</v>
      </c>
      <c r="E10246" s="12">
        <f t="shared" si="805"/>
        <v>1</v>
      </c>
      <c r="F10246" s="12" t="str">
        <f t="shared" si="806"/>
        <v>赤口</v>
      </c>
      <c r="G10246" s="12" t="str">
        <f t="shared" si="807"/>
        <v>月</v>
      </c>
      <c r="J10246" s="12"/>
      <c r="K10246" s="12"/>
      <c r="L10246" s="12"/>
      <c r="M10246" s="12"/>
      <c r="N10246" s="12"/>
    </row>
    <row r="10247" spans="1:14" x14ac:dyDescent="0.2">
      <c r="A10247" s="1">
        <v>50424</v>
      </c>
      <c r="B10247" s="4" t="s">
        <v>1028</v>
      </c>
      <c r="C10247" s="5" t="str">
        <f t="shared" si="803"/>
        <v xml:space="preserve"> 12</v>
      </c>
      <c r="D10247" s="12" t="str">
        <f t="shared" si="804"/>
        <v>14</v>
      </c>
      <c r="E10247" s="12">
        <f t="shared" si="805"/>
        <v>2</v>
      </c>
      <c r="F10247" s="12" t="str">
        <f t="shared" si="806"/>
        <v>先勝</v>
      </c>
      <c r="G10247" s="12" t="str">
        <f t="shared" si="807"/>
        <v>火</v>
      </c>
      <c r="J10247" s="12"/>
      <c r="K10247" s="12"/>
      <c r="L10247" s="12"/>
      <c r="M10247" s="12"/>
      <c r="N10247" s="12"/>
    </row>
    <row r="10248" spans="1:14" x14ac:dyDescent="0.2">
      <c r="A10248" s="1">
        <v>50425</v>
      </c>
      <c r="B10248" s="4" t="s">
        <v>1029</v>
      </c>
      <c r="C10248" s="5" t="str">
        <f t="shared" si="803"/>
        <v xml:space="preserve"> 12</v>
      </c>
      <c r="D10248" s="12" t="str">
        <f t="shared" si="804"/>
        <v>15</v>
      </c>
      <c r="E10248" s="12">
        <f t="shared" si="805"/>
        <v>3</v>
      </c>
      <c r="F10248" s="12" t="str">
        <f t="shared" si="806"/>
        <v>友引</v>
      </c>
      <c r="G10248" s="12" t="str">
        <f t="shared" si="807"/>
        <v>水</v>
      </c>
      <c r="J10248" s="12"/>
      <c r="K10248" s="12"/>
      <c r="L10248" s="12"/>
      <c r="M10248" s="12"/>
      <c r="N10248" s="12"/>
    </row>
    <row r="10249" spans="1:14" x14ac:dyDescent="0.2">
      <c r="A10249" s="1">
        <v>50426</v>
      </c>
      <c r="B10249" s="4" t="s">
        <v>1030</v>
      </c>
      <c r="C10249" s="5" t="str">
        <f t="shared" si="803"/>
        <v xml:space="preserve"> 12</v>
      </c>
      <c r="D10249" s="12" t="str">
        <f t="shared" si="804"/>
        <v>16</v>
      </c>
      <c r="E10249" s="12">
        <f t="shared" si="805"/>
        <v>4</v>
      </c>
      <c r="F10249" s="12" t="str">
        <f t="shared" si="806"/>
        <v>先負</v>
      </c>
      <c r="G10249" s="12" t="str">
        <f t="shared" si="807"/>
        <v>木</v>
      </c>
      <c r="J10249" s="12"/>
      <c r="K10249" s="12"/>
      <c r="L10249" s="12"/>
      <c r="M10249" s="12"/>
      <c r="N10249" s="12"/>
    </row>
    <row r="10250" spans="1:14" x14ac:dyDescent="0.2">
      <c r="A10250" s="1">
        <v>50427</v>
      </c>
      <c r="B10250" s="4" t="s">
        <v>1031</v>
      </c>
      <c r="C10250" s="5" t="str">
        <f t="shared" si="803"/>
        <v xml:space="preserve"> 12</v>
      </c>
      <c r="D10250" s="12" t="str">
        <f t="shared" si="804"/>
        <v>17</v>
      </c>
      <c r="E10250" s="12">
        <f t="shared" si="805"/>
        <v>5</v>
      </c>
      <c r="F10250" s="12" t="str">
        <f t="shared" si="806"/>
        <v>仏滅</v>
      </c>
      <c r="G10250" s="12" t="str">
        <f t="shared" si="807"/>
        <v>金</v>
      </c>
      <c r="J10250" s="12"/>
      <c r="K10250" s="12"/>
      <c r="L10250" s="12"/>
      <c r="M10250" s="12"/>
      <c r="N10250" s="12"/>
    </row>
    <row r="10251" spans="1:14" x14ac:dyDescent="0.2">
      <c r="A10251" s="1">
        <v>50428</v>
      </c>
      <c r="B10251" s="4" t="s">
        <v>1032</v>
      </c>
      <c r="C10251" s="5" t="str">
        <f t="shared" si="803"/>
        <v xml:space="preserve"> 12</v>
      </c>
      <c r="D10251" s="12" t="str">
        <f t="shared" si="804"/>
        <v>18</v>
      </c>
      <c r="E10251" s="12">
        <f t="shared" si="805"/>
        <v>0</v>
      </c>
      <c r="F10251" s="12" t="str">
        <f t="shared" si="806"/>
        <v>大安</v>
      </c>
      <c r="G10251" s="12" t="str">
        <f t="shared" si="807"/>
        <v>土</v>
      </c>
      <c r="J10251" s="12"/>
      <c r="K10251" s="12"/>
      <c r="L10251" s="12"/>
      <c r="M10251" s="12"/>
      <c r="N10251" s="12"/>
    </row>
    <row r="10252" spans="1:14" x14ac:dyDescent="0.2">
      <c r="A10252" s="1">
        <v>50429</v>
      </c>
      <c r="B10252" s="4" t="s">
        <v>1033</v>
      </c>
      <c r="C10252" s="5" t="str">
        <f t="shared" ref="C10252:C10315" si="808">SUBSTITUTE( LEFT(B10252,LEN(B10252)-(LEN(B10252)-FIND("/",B10252)+1)), "閏", "" )</f>
        <v xml:space="preserve"> 12</v>
      </c>
      <c r="D10252" s="12" t="str">
        <f t="shared" si="804"/>
        <v>19</v>
      </c>
      <c r="E10252" s="12">
        <f t="shared" si="805"/>
        <v>1</v>
      </c>
      <c r="F10252" s="12" t="str">
        <f t="shared" si="806"/>
        <v>赤口</v>
      </c>
      <c r="G10252" s="12" t="str">
        <f t="shared" si="807"/>
        <v>日</v>
      </c>
      <c r="J10252" s="12"/>
      <c r="K10252" s="12"/>
      <c r="L10252" s="12"/>
      <c r="M10252" s="12"/>
      <c r="N10252" s="12"/>
    </row>
    <row r="10253" spans="1:14" x14ac:dyDescent="0.2">
      <c r="A10253" s="1">
        <v>50430</v>
      </c>
      <c r="B10253" s="4" t="s">
        <v>1034</v>
      </c>
      <c r="C10253" s="5" t="str">
        <f t="shared" si="808"/>
        <v xml:space="preserve"> 12</v>
      </c>
      <c r="D10253" s="12" t="str">
        <f t="shared" ref="D10253:D10316" si="809">RIGHT(B10253,LEN(B10253)-FIND("/",B10253))</f>
        <v>20</v>
      </c>
      <c r="E10253" s="12">
        <f t="shared" si="805"/>
        <v>2</v>
      </c>
      <c r="F10253" s="12" t="str">
        <f t="shared" si="806"/>
        <v>先勝</v>
      </c>
      <c r="G10253" s="12" t="str">
        <f t="shared" si="807"/>
        <v>月</v>
      </c>
      <c r="J10253" s="12"/>
      <c r="K10253" s="12"/>
      <c r="L10253" s="12"/>
      <c r="M10253" s="12"/>
      <c r="N10253" s="12"/>
    </row>
    <row r="10254" spans="1:14" x14ac:dyDescent="0.2">
      <c r="A10254" s="1">
        <v>50431</v>
      </c>
      <c r="B10254" s="4" t="s">
        <v>1035</v>
      </c>
      <c r="C10254" s="5" t="str">
        <f t="shared" si="808"/>
        <v xml:space="preserve"> 12</v>
      </c>
      <c r="D10254" s="12" t="str">
        <f t="shared" si="809"/>
        <v>21</v>
      </c>
      <c r="E10254" s="12">
        <f t="shared" si="805"/>
        <v>3</v>
      </c>
      <c r="F10254" s="12" t="str">
        <f t="shared" si="806"/>
        <v>友引</v>
      </c>
      <c r="G10254" s="12" t="str">
        <f t="shared" si="807"/>
        <v>火</v>
      </c>
      <c r="J10254" s="12"/>
      <c r="K10254" s="12"/>
      <c r="L10254" s="12"/>
      <c r="M10254" s="12"/>
      <c r="N10254" s="12"/>
    </row>
    <row r="10255" spans="1:14" x14ac:dyDescent="0.2">
      <c r="A10255" s="1">
        <v>50432</v>
      </c>
      <c r="B10255" s="4" t="s">
        <v>1036</v>
      </c>
      <c r="C10255" s="5" t="str">
        <f t="shared" si="808"/>
        <v xml:space="preserve"> 12</v>
      </c>
      <c r="D10255" s="12" t="str">
        <f t="shared" si="809"/>
        <v>22</v>
      </c>
      <c r="E10255" s="12">
        <f t="shared" si="805"/>
        <v>4</v>
      </c>
      <c r="F10255" s="12" t="str">
        <f t="shared" si="806"/>
        <v>先負</v>
      </c>
      <c r="G10255" s="12" t="str">
        <f t="shared" si="807"/>
        <v>水</v>
      </c>
      <c r="J10255" s="12"/>
      <c r="K10255" s="12"/>
      <c r="L10255" s="12"/>
      <c r="M10255" s="12"/>
      <c r="N10255" s="12"/>
    </row>
    <row r="10256" spans="1:14" x14ac:dyDescent="0.2">
      <c r="A10256" s="1">
        <v>50433</v>
      </c>
      <c r="B10256" s="4" t="s">
        <v>1037</v>
      </c>
      <c r="C10256" s="5" t="str">
        <f t="shared" si="808"/>
        <v xml:space="preserve"> 12</v>
      </c>
      <c r="D10256" s="12" t="str">
        <f t="shared" si="809"/>
        <v>23</v>
      </c>
      <c r="E10256" s="12">
        <f t="shared" si="805"/>
        <v>5</v>
      </c>
      <c r="F10256" s="12" t="str">
        <f t="shared" si="806"/>
        <v>仏滅</v>
      </c>
      <c r="G10256" s="12" t="str">
        <f t="shared" si="807"/>
        <v>木</v>
      </c>
      <c r="J10256" s="12"/>
      <c r="K10256" s="12"/>
      <c r="L10256" s="12"/>
      <c r="M10256" s="12"/>
      <c r="N10256" s="12"/>
    </row>
    <row r="10257" spans="1:14" x14ac:dyDescent="0.2">
      <c r="A10257" s="1">
        <v>50434</v>
      </c>
      <c r="B10257" s="4" t="s">
        <v>1038</v>
      </c>
      <c r="C10257" s="5" t="str">
        <f t="shared" si="808"/>
        <v xml:space="preserve"> 12</v>
      </c>
      <c r="D10257" s="12" t="str">
        <f t="shared" si="809"/>
        <v>24</v>
      </c>
      <c r="E10257" s="12">
        <f t="shared" si="805"/>
        <v>0</v>
      </c>
      <c r="F10257" s="12" t="str">
        <f t="shared" si="806"/>
        <v>大安</v>
      </c>
      <c r="G10257" s="12" t="str">
        <f t="shared" si="807"/>
        <v>金</v>
      </c>
      <c r="J10257" s="12"/>
      <c r="K10257" s="12"/>
      <c r="L10257" s="12"/>
      <c r="M10257" s="12"/>
      <c r="N10257" s="12"/>
    </row>
    <row r="10258" spans="1:14" x14ac:dyDescent="0.2">
      <c r="A10258" s="1">
        <v>50435</v>
      </c>
      <c r="B10258" s="4" t="s">
        <v>1039</v>
      </c>
      <c r="C10258" s="5" t="str">
        <f t="shared" si="808"/>
        <v xml:space="preserve"> 12</v>
      </c>
      <c r="D10258" s="12" t="str">
        <f t="shared" si="809"/>
        <v>25</v>
      </c>
      <c r="E10258" s="12">
        <f t="shared" si="805"/>
        <v>1</v>
      </c>
      <c r="F10258" s="12" t="str">
        <f t="shared" si="806"/>
        <v>赤口</v>
      </c>
      <c r="G10258" s="12" t="str">
        <f t="shared" si="807"/>
        <v>土</v>
      </c>
      <c r="J10258" s="12"/>
      <c r="K10258" s="12"/>
      <c r="L10258" s="12"/>
      <c r="M10258" s="12"/>
      <c r="N10258" s="12"/>
    </row>
    <row r="10259" spans="1:14" x14ac:dyDescent="0.2">
      <c r="A10259" s="1">
        <v>50436</v>
      </c>
      <c r="B10259" s="4" t="s">
        <v>1040</v>
      </c>
      <c r="C10259" s="5" t="str">
        <f t="shared" si="808"/>
        <v xml:space="preserve"> 12</v>
      </c>
      <c r="D10259" s="12" t="str">
        <f t="shared" si="809"/>
        <v>26</v>
      </c>
      <c r="E10259" s="12">
        <f t="shared" si="805"/>
        <v>2</v>
      </c>
      <c r="F10259" s="12" t="str">
        <f t="shared" si="806"/>
        <v>先勝</v>
      </c>
      <c r="G10259" s="12" t="str">
        <f t="shared" si="807"/>
        <v>日</v>
      </c>
      <c r="J10259" s="12"/>
      <c r="K10259" s="12"/>
      <c r="L10259" s="12"/>
      <c r="M10259" s="12"/>
      <c r="N10259" s="12"/>
    </row>
    <row r="10260" spans="1:14" x14ac:dyDescent="0.2">
      <c r="A10260" s="1">
        <v>50437</v>
      </c>
      <c r="B10260" s="4" t="s">
        <v>1041</v>
      </c>
      <c r="C10260" s="5" t="str">
        <f t="shared" si="808"/>
        <v xml:space="preserve"> 12</v>
      </c>
      <c r="D10260" s="12" t="str">
        <f t="shared" si="809"/>
        <v>27</v>
      </c>
      <c r="E10260" s="12">
        <f t="shared" si="805"/>
        <v>3</v>
      </c>
      <c r="F10260" s="12" t="str">
        <f t="shared" si="806"/>
        <v>友引</v>
      </c>
      <c r="G10260" s="12" t="str">
        <f t="shared" si="807"/>
        <v>月</v>
      </c>
      <c r="J10260" s="12"/>
      <c r="K10260" s="12"/>
      <c r="L10260" s="12"/>
      <c r="M10260" s="12"/>
      <c r="N10260" s="12"/>
    </row>
    <row r="10261" spans="1:14" x14ac:dyDescent="0.2">
      <c r="A10261" s="1">
        <v>50438</v>
      </c>
      <c r="B10261" s="4" t="s">
        <v>1042</v>
      </c>
      <c r="C10261" s="5" t="str">
        <f t="shared" si="808"/>
        <v xml:space="preserve"> 12</v>
      </c>
      <c r="D10261" s="12" t="str">
        <f t="shared" si="809"/>
        <v>28</v>
      </c>
      <c r="E10261" s="12">
        <f t="shared" si="805"/>
        <v>4</v>
      </c>
      <c r="F10261" s="12" t="str">
        <f t="shared" si="806"/>
        <v>先負</v>
      </c>
      <c r="G10261" s="12" t="str">
        <f t="shared" si="807"/>
        <v>火</v>
      </c>
      <c r="J10261" s="12"/>
      <c r="K10261" s="12"/>
      <c r="L10261" s="12"/>
      <c r="M10261" s="12"/>
      <c r="N10261" s="12"/>
    </row>
    <row r="10262" spans="1:14" x14ac:dyDescent="0.2">
      <c r="A10262" s="1">
        <v>50439</v>
      </c>
      <c r="B10262" s="4" t="s">
        <v>1043</v>
      </c>
      <c r="C10262" s="5" t="str">
        <f t="shared" si="808"/>
        <v xml:space="preserve"> 12</v>
      </c>
      <c r="D10262" s="12" t="str">
        <f t="shared" si="809"/>
        <v>29</v>
      </c>
      <c r="E10262" s="12">
        <f t="shared" si="805"/>
        <v>5</v>
      </c>
      <c r="F10262" s="12" t="str">
        <f t="shared" si="806"/>
        <v>仏滅</v>
      </c>
      <c r="G10262" s="12" t="str">
        <f t="shared" si="807"/>
        <v>水</v>
      </c>
      <c r="J10262" s="12"/>
      <c r="K10262" s="12"/>
      <c r="L10262" s="12"/>
      <c r="M10262" s="12"/>
      <c r="N10262" s="12"/>
    </row>
    <row r="10263" spans="1:14" x14ac:dyDescent="0.2">
      <c r="A10263" s="1">
        <v>50440</v>
      </c>
      <c r="B10263" s="4" t="s">
        <v>1046</v>
      </c>
      <c r="C10263" s="5" t="str">
        <f t="shared" si="808"/>
        <v xml:space="preserve"> 12</v>
      </c>
      <c r="D10263" s="12" t="str">
        <f t="shared" si="809"/>
        <v>30</v>
      </c>
      <c r="E10263" s="12">
        <f t="shared" si="805"/>
        <v>0</v>
      </c>
      <c r="F10263" s="12" t="str">
        <f t="shared" si="806"/>
        <v>大安</v>
      </c>
      <c r="G10263" s="12" t="str">
        <f t="shared" si="807"/>
        <v>木</v>
      </c>
      <c r="J10263" s="12"/>
      <c r="K10263" s="12"/>
      <c r="L10263" s="12"/>
      <c r="M10263" s="12"/>
      <c r="N10263" s="12"/>
    </row>
    <row r="10264" spans="1:14" x14ac:dyDescent="0.2">
      <c r="A10264" s="1">
        <v>50441</v>
      </c>
      <c r="B10264" s="4" t="s">
        <v>1044</v>
      </c>
      <c r="C10264" s="5" t="str">
        <f t="shared" si="808"/>
        <v xml:space="preserve"> 1</v>
      </c>
      <c r="D10264" s="12" t="str">
        <f t="shared" si="809"/>
        <v>1</v>
      </c>
      <c r="E10264" s="12">
        <f t="shared" si="805"/>
        <v>2</v>
      </c>
      <c r="F10264" s="12" t="str">
        <f t="shared" si="806"/>
        <v>先勝</v>
      </c>
      <c r="G10264" s="12" t="str">
        <f t="shared" si="807"/>
        <v>金</v>
      </c>
      <c r="J10264" s="12"/>
      <c r="K10264" s="12"/>
      <c r="L10264" s="12"/>
      <c r="M10264" s="12"/>
      <c r="N10264" s="12"/>
    </row>
    <row r="10265" spans="1:14" x14ac:dyDescent="0.2">
      <c r="A10265" s="1">
        <v>50442</v>
      </c>
      <c r="B10265" s="4" t="s">
        <v>661</v>
      </c>
      <c r="C10265" s="5" t="str">
        <f t="shared" si="808"/>
        <v xml:space="preserve"> 1</v>
      </c>
      <c r="D10265" s="12" t="str">
        <f t="shared" si="809"/>
        <v>2</v>
      </c>
      <c r="E10265" s="12">
        <f t="shared" si="805"/>
        <v>3</v>
      </c>
      <c r="F10265" s="12" t="str">
        <f t="shared" si="806"/>
        <v>友引</v>
      </c>
      <c r="G10265" s="12" t="str">
        <f t="shared" si="807"/>
        <v>土</v>
      </c>
      <c r="J10265" s="12"/>
      <c r="K10265" s="12"/>
      <c r="L10265" s="12"/>
      <c r="M10265" s="12"/>
      <c r="N10265" s="12"/>
    </row>
    <row r="10266" spans="1:14" x14ac:dyDescent="0.2">
      <c r="A10266" s="1">
        <v>50443</v>
      </c>
      <c r="B10266" s="4" t="s">
        <v>662</v>
      </c>
      <c r="C10266" s="5" t="str">
        <f t="shared" si="808"/>
        <v xml:space="preserve"> 1</v>
      </c>
      <c r="D10266" s="12" t="str">
        <f t="shared" si="809"/>
        <v>3</v>
      </c>
      <c r="E10266" s="12">
        <f t="shared" si="805"/>
        <v>4</v>
      </c>
      <c r="F10266" s="12" t="str">
        <f t="shared" si="806"/>
        <v>先負</v>
      </c>
      <c r="G10266" s="12" t="str">
        <f t="shared" si="807"/>
        <v>日</v>
      </c>
      <c r="J10266" s="12"/>
      <c r="K10266" s="12"/>
      <c r="L10266" s="12"/>
      <c r="M10266" s="12"/>
      <c r="N10266" s="12"/>
    </row>
    <row r="10267" spans="1:14" x14ac:dyDescent="0.2">
      <c r="A10267" s="1">
        <v>50444</v>
      </c>
      <c r="B10267" s="4" t="s">
        <v>663</v>
      </c>
      <c r="C10267" s="5" t="str">
        <f t="shared" si="808"/>
        <v xml:space="preserve"> 1</v>
      </c>
      <c r="D10267" s="12" t="str">
        <f t="shared" si="809"/>
        <v>4</v>
      </c>
      <c r="E10267" s="12">
        <f t="shared" si="805"/>
        <v>5</v>
      </c>
      <c r="F10267" s="12" t="str">
        <f t="shared" si="806"/>
        <v>仏滅</v>
      </c>
      <c r="G10267" s="12" t="str">
        <f t="shared" si="807"/>
        <v>月</v>
      </c>
      <c r="J10267" s="12"/>
      <c r="K10267" s="12"/>
      <c r="L10267" s="12"/>
      <c r="M10267" s="12"/>
      <c r="N10267" s="12"/>
    </row>
    <row r="10268" spans="1:14" x14ac:dyDescent="0.2">
      <c r="A10268" s="1">
        <v>50445</v>
      </c>
      <c r="B10268" s="4" t="s">
        <v>664</v>
      </c>
      <c r="C10268" s="5" t="str">
        <f t="shared" si="808"/>
        <v xml:space="preserve"> 1</v>
      </c>
      <c r="D10268" s="12" t="str">
        <f t="shared" si="809"/>
        <v>5</v>
      </c>
      <c r="E10268" s="12">
        <f t="shared" si="805"/>
        <v>0</v>
      </c>
      <c r="F10268" s="12" t="str">
        <f t="shared" si="806"/>
        <v>大安</v>
      </c>
      <c r="G10268" s="12" t="str">
        <f t="shared" si="807"/>
        <v>火</v>
      </c>
      <c r="J10268" s="12"/>
      <c r="K10268" s="12"/>
      <c r="L10268" s="12"/>
      <c r="M10268" s="12"/>
      <c r="N10268" s="12"/>
    </row>
    <row r="10269" spans="1:14" x14ac:dyDescent="0.2">
      <c r="A10269" s="1">
        <v>50446</v>
      </c>
      <c r="B10269" s="4" t="s">
        <v>665</v>
      </c>
      <c r="C10269" s="5" t="str">
        <f t="shared" si="808"/>
        <v xml:space="preserve"> 1</v>
      </c>
      <c r="D10269" s="12" t="str">
        <f t="shared" si="809"/>
        <v>6</v>
      </c>
      <c r="E10269" s="12">
        <f t="shared" si="805"/>
        <v>1</v>
      </c>
      <c r="F10269" s="12" t="str">
        <f t="shared" si="806"/>
        <v>赤口</v>
      </c>
      <c r="G10269" s="12" t="str">
        <f t="shared" si="807"/>
        <v>水</v>
      </c>
      <c r="J10269" s="12"/>
      <c r="K10269" s="12"/>
      <c r="L10269" s="12"/>
      <c r="M10269" s="12"/>
      <c r="N10269" s="12"/>
    </row>
    <row r="10270" spans="1:14" x14ac:dyDescent="0.2">
      <c r="A10270" s="1">
        <v>50447</v>
      </c>
      <c r="B10270" s="4" t="s">
        <v>666</v>
      </c>
      <c r="C10270" s="5" t="str">
        <f t="shared" si="808"/>
        <v xml:space="preserve"> 1</v>
      </c>
      <c r="D10270" s="12" t="str">
        <f t="shared" si="809"/>
        <v>7</v>
      </c>
      <c r="E10270" s="12">
        <f t="shared" si="805"/>
        <v>2</v>
      </c>
      <c r="F10270" s="12" t="str">
        <f t="shared" si="806"/>
        <v>先勝</v>
      </c>
      <c r="G10270" s="12" t="str">
        <f t="shared" si="807"/>
        <v>木</v>
      </c>
      <c r="J10270" s="12"/>
      <c r="K10270" s="12"/>
      <c r="L10270" s="12"/>
      <c r="M10270" s="12"/>
      <c r="N10270" s="12"/>
    </row>
    <row r="10271" spans="1:14" x14ac:dyDescent="0.2">
      <c r="A10271" s="1">
        <v>50448</v>
      </c>
      <c r="B10271" s="4" t="s">
        <v>667</v>
      </c>
      <c r="C10271" s="5" t="str">
        <f t="shared" si="808"/>
        <v xml:space="preserve"> 1</v>
      </c>
      <c r="D10271" s="12" t="str">
        <f t="shared" si="809"/>
        <v>8</v>
      </c>
      <c r="E10271" s="12">
        <f t="shared" si="805"/>
        <v>3</v>
      </c>
      <c r="F10271" s="12" t="str">
        <f t="shared" si="806"/>
        <v>友引</v>
      </c>
      <c r="G10271" s="12" t="str">
        <f t="shared" si="807"/>
        <v>金</v>
      </c>
      <c r="J10271" s="12"/>
      <c r="K10271" s="12"/>
      <c r="L10271" s="12"/>
      <c r="M10271" s="12"/>
      <c r="N10271" s="12"/>
    </row>
    <row r="10272" spans="1:14" x14ac:dyDescent="0.2">
      <c r="A10272" s="1">
        <v>50449</v>
      </c>
      <c r="B10272" s="4" t="s">
        <v>668</v>
      </c>
      <c r="C10272" s="5" t="str">
        <f t="shared" si="808"/>
        <v xml:space="preserve"> 1</v>
      </c>
      <c r="D10272" s="12" t="str">
        <f t="shared" si="809"/>
        <v>9</v>
      </c>
      <c r="E10272" s="12">
        <f t="shared" si="805"/>
        <v>4</v>
      </c>
      <c r="F10272" s="12" t="str">
        <f t="shared" si="806"/>
        <v>先負</v>
      </c>
      <c r="G10272" s="12" t="str">
        <f t="shared" si="807"/>
        <v>土</v>
      </c>
      <c r="J10272" s="12"/>
      <c r="K10272" s="12"/>
      <c r="L10272" s="12"/>
      <c r="M10272" s="12"/>
      <c r="N10272" s="12"/>
    </row>
    <row r="10273" spans="1:14" x14ac:dyDescent="0.2">
      <c r="A10273" s="1">
        <v>50450</v>
      </c>
      <c r="B10273" s="4" t="s">
        <v>669</v>
      </c>
      <c r="C10273" s="5" t="str">
        <f t="shared" si="808"/>
        <v xml:space="preserve"> 1</v>
      </c>
      <c r="D10273" s="12" t="str">
        <f t="shared" si="809"/>
        <v>10</v>
      </c>
      <c r="E10273" s="12">
        <f t="shared" si="805"/>
        <v>5</v>
      </c>
      <c r="F10273" s="12" t="str">
        <f t="shared" si="806"/>
        <v>仏滅</v>
      </c>
      <c r="G10273" s="12" t="str">
        <f t="shared" si="807"/>
        <v>日</v>
      </c>
      <c r="J10273" s="12"/>
      <c r="K10273" s="12"/>
      <c r="L10273" s="12"/>
      <c r="M10273" s="12"/>
      <c r="N10273" s="12"/>
    </row>
    <row r="10274" spans="1:14" x14ac:dyDescent="0.2">
      <c r="A10274" s="1">
        <v>50451</v>
      </c>
      <c r="B10274" s="4" t="s">
        <v>670</v>
      </c>
      <c r="C10274" s="5" t="str">
        <f t="shared" si="808"/>
        <v xml:space="preserve"> 1</v>
      </c>
      <c r="D10274" s="12" t="str">
        <f t="shared" si="809"/>
        <v>11</v>
      </c>
      <c r="E10274" s="12">
        <f t="shared" si="805"/>
        <v>0</v>
      </c>
      <c r="F10274" s="12" t="str">
        <f t="shared" si="806"/>
        <v>大安</v>
      </c>
      <c r="G10274" s="12" t="str">
        <f t="shared" si="807"/>
        <v>月</v>
      </c>
      <c r="J10274" s="12"/>
      <c r="K10274" s="12"/>
      <c r="L10274" s="12"/>
      <c r="M10274" s="12"/>
      <c r="N10274" s="12"/>
    </row>
    <row r="10275" spans="1:14" x14ac:dyDescent="0.2">
      <c r="A10275" s="1">
        <v>50452</v>
      </c>
      <c r="B10275" s="4" t="s">
        <v>671</v>
      </c>
      <c r="C10275" s="5" t="str">
        <f t="shared" si="808"/>
        <v xml:space="preserve"> 1</v>
      </c>
      <c r="D10275" s="12" t="str">
        <f t="shared" si="809"/>
        <v>12</v>
      </c>
      <c r="E10275" s="12">
        <f t="shared" si="805"/>
        <v>1</v>
      </c>
      <c r="F10275" s="12" t="str">
        <f t="shared" si="806"/>
        <v>赤口</v>
      </c>
      <c r="G10275" s="12" t="str">
        <f t="shared" si="807"/>
        <v>火</v>
      </c>
      <c r="J10275" s="12"/>
      <c r="K10275" s="12"/>
      <c r="L10275" s="12"/>
      <c r="M10275" s="12"/>
      <c r="N10275" s="12"/>
    </row>
    <row r="10276" spans="1:14" x14ac:dyDescent="0.2">
      <c r="A10276" s="1">
        <v>50453</v>
      </c>
      <c r="B10276" s="4" t="s">
        <v>672</v>
      </c>
      <c r="C10276" s="5" t="str">
        <f t="shared" si="808"/>
        <v xml:space="preserve"> 1</v>
      </c>
      <c r="D10276" s="12" t="str">
        <f t="shared" si="809"/>
        <v>13</v>
      </c>
      <c r="E10276" s="12">
        <f t="shared" si="805"/>
        <v>2</v>
      </c>
      <c r="F10276" s="12" t="str">
        <f t="shared" si="806"/>
        <v>先勝</v>
      </c>
      <c r="G10276" s="12" t="str">
        <f t="shared" si="807"/>
        <v>水</v>
      </c>
      <c r="J10276" s="12"/>
      <c r="K10276" s="12"/>
      <c r="L10276" s="12"/>
      <c r="M10276" s="12"/>
      <c r="N10276" s="12"/>
    </row>
    <row r="10277" spans="1:14" x14ac:dyDescent="0.2">
      <c r="A10277" s="1">
        <v>50454</v>
      </c>
      <c r="B10277" s="4" t="s">
        <v>673</v>
      </c>
      <c r="C10277" s="5" t="str">
        <f t="shared" si="808"/>
        <v xml:space="preserve"> 1</v>
      </c>
      <c r="D10277" s="12" t="str">
        <f t="shared" si="809"/>
        <v>14</v>
      </c>
      <c r="E10277" s="12">
        <f t="shared" si="805"/>
        <v>3</v>
      </c>
      <c r="F10277" s="12" t="str">
        <f t="shared" si="806"/>
        <v>友引</v>
      </c>
      <c r="G10277" s="12" t="str">
        <f t="shared" si="807"/>
        <v>木</v>
      </c>
      <c r="J10277" s="12"/>
      <c r="K10277" s="12"/>
      <c r="L10277" s="12"/>
      <c r="M10277" s="12"/>
      <c r="N10277" s="12"/>
    </row>
    <row r="10278" spans="1:14" x14ac:dyDescent="0.2">
      <c r="A10278" s="1">
        <v>50455</v>
      </c>
      <c r="B10278" s="4" t="s">
        <v>674</v>
      </c>
      <c r="C10278" s="5" t="str">
        <f t="shared" si="808"/>
        <v xml:space="preserve"> 1</v>
      </c>
      <c r="D10278" s="12" t="str">
        <f t="shared" si="809"/>
        <v>15</v>
      </c>
      <c r="E10278" s="12">
        <f t="shared" si="805"/>
        <v>4</v>
      </c>
      <c r="F10278" s="12" t="str">
        <f t="shared" si="806"/>
        <v>先負</v>
      </c>
      <c r="G10278" s="12" t="str">
        <f t="shared" si="807"/>
        <v>金</v>
      </c>
      <c r="J10278" s="12"/>
      <c r="K10278" s="12"/>
      <c r="L10278" s="12"/>
      <c r="M10278" s="12"/>
      <c r="N10278" s="12"/>
    </row>
    <row r="10279" spans="1:14" x14ac:dyDescent="0.2">
      <c r="A10279" s="1">
        <v>50456</v>
      </c>
      <c r="B10279" s="4" t="s">
        <v>675</v>
      </c>
      <c r="C10279" s="5" t="str">
        <f t="shared" si="808"/>
        <v xml:space="preserve"> 1</v>
      </c>
      <c r="D10279" s="12" t="str">
        <f t="shared" si="809"/>
        <v>16</v>
      </c>
      <c r="E10279" s="12">
        <f t="shared" si="805"/>
        <v>5</v>
      </c>
      <c r="F10279" s="12" t="str">
        <f t="shared" si="806"/>
        <v>仏滅</v>
      </c>
      <c r="G10279" s="12" t="str">
        <f t="shared" si="807"/>
        <v>土</v>
      </c>
      <c r="J10279" s="12"/>
      <c r="K10279" s="12"/>
      <c r="L10279" s="12"/>
      <c r="M10279" s="12"/>
      <c r="N10279" s="12"/>
    </row>
    <row r="10280" spans="1:14" x14ac:dyDescent="0.2">
      <c r="A10280" s="1">
        <v>50457</v>
      </c>
      <c r="B10280" s="4" t="s">
        <v>676</v>
      </c>
      <c r="C10280" s="5" t="str">
        <f t="shared" si="808"/>
        <v xml:space="preserve"> 1</v>
      </c>
      <c r="D10280" s="12" t="str">
        <f t="shared" si="809"/>
        <v>17</v>
      </c>
      <c r="E10280" s="12">
        <f t="shared" si="805"/>
        <v>0</v>
      </c>
      <c r="F10280" s="12" t="str">
        <f t="shared" si="806"/>
        <v>大安</v>
      </c>
      <c r="G10280" s="12" t="str">
        <f t="shared" si="807"/>
        <v>日</v>
      </c>
      <c r="J10280" s="12"/>
      <c r="K10280" s="12"/>
      <c r="L10280" s="12"/>
      <c r="M10280" s="12"/>
      <c r="N10280" s="12"/>
    </row>
    <row r="10281" spans="1:14" x14ac:dyDescent="0.2">
      <c r="A10281" s="1">
        <v>50458</v>
      </c>
      <c r="B10281" s="4" t="s">
        <v>677</v>
      </c>
      <c r="C10281" s="5" t="str">
        <f t="shared" si="808"/>
        <v xml:space="preserve"> 1</v>
      </c>
      <c r="D10281" s="12" t="str">
        <f t="shared" si="809"/>
        <v>18</v>
      </c>
      <c r="E10281" s="12">
        <f t="shared" si="805"/>
        <v>1</v>
      </c>
      <c r="F10281" s="12" t="str">
        <f t="shared" si="806"/>
        <v>赤口</v>
      </c>
      <c r="G10281" s="12" t="str">
        <f t="shared" si="807"/>
        <v>月</v>
      </c>
      <c r="J10281" s="12"/>
      <c r="K10281" s="12"/>
      <c r="L10281" s="12"/>
      <c r="M10281" s="12"/>
      <c r="N10281" s="12"/>
    </row>
    <row r="10282" spans="1:14" x14ac:dyDescent="0.2">
      <c r="A10282" s="1">
        <v>50459</v>
      </c>
      <c r="B10282" s="4" t="s">
        <v>678</v>
      </c>
      <c r="C10282" s="5" t="str">
        <f t="shared" si="808"/>
        <v xml:space="preserve"> 1</v>
      </c>
      <c r="D10282" s="12" t="str">
        <f t="shared" si="809"/>
        <v>19</v>
      </c>
      <c r="E10282" s="12">
        <f t="shared" si="805"/>
        <v>2</v>
      </c>
      <c r="F10282" s="12" t="str">
        <f t="shared" si="806"/>
        <v>先勝</v>
      </c>
      <c r="G10282" s="12" t="str">
        <f t="shared" si="807"/>
        <v>火</v>
      </c>
      <c r="J10282" s="12"/>
      <c r="K10282" s="12"/>
      <c r="L10282" s="12"/>
      <c r="M10282" s="12"/>
      <c r="N10282" s="12"/>
    </row>
    <row r="10283" spans="1:14" x14ac:dyDescent="0.2">
      <c r="A10283" s="1">
        <v>50460</v>
      </c>
      <c r="B10283" s="4" t="s">
        <v>679</v>
      </c>
      <c r="C10283" s="5" t="str">
        <f t="shared" si="808"/>
        <v xml:space="preserve"> 1</v>
      </c>
      <c r="D10283" s="12" t="str">
        <f t="shared" si="809"/>
        <v>20</v>
      </c>
      <c r="E10283" s="12">
        <f t="shared" si="805"/>
        <v>3</v>
      </c>
      <c r="F10283" s="12" t="str">
        <f t="shared" si="806"/>
        <v>友引</v>
      </c>
      <c r="G10283" s="12" t="str">
        <f t="shared" si="807"/>
        <v>水</v>
      </c>
      <c r="J10283" s="12"/>
      <c r="K10283" s="12"/>
      <c r="L10283" s="12"/>
      <c r="M10283" s="12"/>
      <c r="N10283" s="12"/>
    </row>
    <row r="10284" spans="1:14" x14ac:dyDescent="0.2">
      <c r="A10284" s="1">
        <v>50461</v>
      </c>
      <c r="B10284" s="4" t="s">
        <v>680</v>
      </c>
      <c r="C10284" s="5" t="str">
        <f t="shared" si="808"/>
        <v xml:space="preserve"> 1</v>
      </c>
      <c r="D10284" s="12" t="str">
        <f t="shared" si="809"/>
        <v>21</v>
      </c>
      <c r="E10284" s="12">
        <f t="shared" si="805"/>
        <v>4</v>
      </c>
      <c r="F10284" s="12" t="str">
        <f t="shared" si="806"/>
        <v>先負</v>
      </c>
      <c r="G10284" s="12" t="str">
        <f t="shared" si="807"/>
        <v>木</v>
      </c>
      <c r="J10284" s="12"/>
      <c r="K10284" s="12"/>
      <c r="L10284" s="12"/>
      <c r="M10284" s="12"/>
      <c r="N10284" s="12"/>
    </row>
    <row r="10285" spans="1:14" x14ac:dyDescent="0.2">
      <c r="A10285" s="1">
        <v>50462</v>
      </c>
      <c r="B10285" s="4" t="s">
        <v>681</v>
      </c>
      <c r="C10285" s="5" t="str">
        <f t="shared" si="808"/>
        <v xml:space="preserve"> 1</v>
      </c>
      <c r="D10285" s="12" t="str">
        <f t="shared" si="809"/>
        <v>22</v>
      </c>
      <c r="E10285" s="12">
        <f t="shared" si="805"/>
        <v>5</v>
      </c>
      <c r="F10285" s="12" t="str">
        <f t="shared" si="806"/>
        <v>仏滅</v>
      </c>
      <c r="G10285" s="12" t="str">
        <f t="shared" si="807"/>
        <v>金</v>
      </c>
      <c r="J10285" s="12"/>
      <c r="K10285" s="12"/>
      <c r="L10285" s="12"/>
      <c r="M10285" s="12"/>
      <c r="N10285" s="12"/>
    </row>
    <row r="10286" spans="1:14" x14ac:dyDescent="0.2">
      <c r="A10286" s="1">
        <v>50463</v>
      </c>
      <c r="B10286" s="4" t="s">
        <v>682</v>
      </c>
      <c r="C10286" s="5" t="str">
        <f t="shared" si="808"/>
        <v xml:space="preserve"> 1</v>
      </c>
      <c r="D10286" s="12" t="str">
        <f t="shared" si="809"/>
        <v>23</v>
      </c>
      <c r="E10286" s="12">
        <f t="shared" si="805"/>
        <v>0</v>
      </c>
      <c r="F10286" s="12" t="str">
        <f t="shared" si="806"/>
        <v>大安</v>
      </c>
      <c r="G10286" s="12" t="str">
        <f t="shared" si="807"/>
        <v>土</v>
      </c>
      <c r="J10286" s="12"/>
      <c r="K10286" s="12"/>
      <c r="L10286" s="12"/>
      <c r="M10286" s="12"/>
      <c r="N10286" s="12"/>
    </row>
    <row r="10287" spans="1:14" x14ac:dyDescent="0.2">
      <c r="A10287" s="1">
        <v>50464</v>
      </c>
      <c r="B10287" s="4" t="s">
        <v>683</v>
      </c>
      <c r="C10287" s="5" t="str">
        <f t="shared" si="808"/>
        <v xml:space="preserve"> 1</v>
      </c>
      <c r="D10287" s="12" t="str">
        <f t="shared" si="809"/>
        <v>24</v>
      </c>
      <c r="E10287" s="12">
        <f t="shared" si="805"/>
        <v>1</v>
      </c>
      <c r="F10287" s="12" t="str">
        <f t="shared" si="806"/>
        <v>赤口</v>
      </c>
      <c r="G10287" s="12" t="str">
        <f t="shared" si="807"/>
        <v>日</v>
      </c>
      <c r="J10287" s="12"/>
      <c r="K10287" s="12"/>
      <c r="L10287" s="12"/>
      <c r="M10287" s="12"/>
      <c r="N10287" s="12"/>
    </row>
    <row r="10288" spans="1:14" x14ac:dyDescent="0.2">
      <c r="A10288" s="1">
        <v>50465</v>
      </c>
      <c r="B10288" s="4" t="s">
        <v>684</v>
      </c>
      <c r="C10288" s="5" t="str">
        <f t="shared" si="808"/>
        <v xml:space="preserve"> 1</v>
      </c>
      <c r="D10288" s="12" t="str">
        <f t="shared" si="809"/>
        <v>25</v>
      </c>
      <c r="E10288" s="12">
        <f t="shared" si="805"/>
        <v>2</v>
      </c>
      <c r="F10288" s="12" t="str">
        <f t="shared" si="806"/>
        <v>先勝</v>
      </c>
      <c r="G10288" s="12" t="str">
        <f t="shared" si="807"/>
        <v>月</v>
      </c>
      <c r="J10288" s="12"/>
      <c r="K10288" s="12"/>
      <c r="L10288" s="12"/>
      <c r="M10288" s="12"/>
      <c r="N10288" s="12"/>
    </row>
    <row r="10289" spans="1:14" x14ac:dyDescent="0.2">
      <c r="A10289" s="1">
        <v>50466</v>
      </c>
      <c r="B10289" s="4" t="s">
        <v>685</v>
      </c>
      <c r="C10289" s="5" t="str">
        <f t="shared" si="808"/>
        <v xml:space="preserve"> 1</v>
      </c>
      <c r="D10289" s="12" t="str">
        <f t="shared" si="809"/>
        <v>26</v>
      </c>
      <c r="E10289" s="12">
        <f t="shared" si="805"/>
        <v>3</v>
      </c>
      <c r="F10289" s="12" t="str">
        <f t="shared" si="806"/>
        <v>友引</v>
      </c>
      <c r="G10289" s="12" t="str">
        <f t="shared" si="807"/>
        <v>火</v>
      </c>
      <c r="J10289" s="12"/>
      <c r="K10289" s="12"/>
      <c r="L10289" s="12"/>
      <c r="M10289" s="12"/>
      <c r="N10289" s="12"/>
    </row>
    <row r="10290" spans="1:14" x14ac:dyDescent="0.2">
      <c r="A10290" s="1">
        <v>50467</v>
      </c>
      <c r="B10290" s="4" t="s">
        <v>686</v>
      </c>
      <c r="C10290" s="5" t="str">
        <f t="shared" si="808"/>
        <v xml:space="preserve"> 1</v>
      </c>
      <c r="D10290" s="12" t="str">
        <f t="shared" si="809"/>
        <v>27</v>
      </c>
      <c r="E10290" s="12">
        <f t="shared" si="805"/>
        <v>4</v>
      </c>
      <c r="F10290" s="12" t="str">
        <f t="shared" si="806"/>
        <v>先負</v>
      </c>
      <c r="G10290" s="12" t="str">
        <f t="shared" si="807"/>
        <v>水</v>
      </c>
      <c r="J10290" s="12"/>
      <c r="K10290" s="12"/>
      <c r="L10290" s="12"/>
      <c r="M10290" s="12"/>
      <c r="N10290" s="12"/>
    </row>
    <row r="10291" spans="1:14" x14ac:dyDescent="0.2">
      <c r="A10291" s="1">
        <v>50468</v>
      </c>
      <c r="B10291" s="4" t="s">
        <v>687</v>
      </c>
      <c r="C10291" s="5" t="str">
        <f t="shared" si="808"/>
        <v xml:space="preserve"> 1</v>
      </c>
      <c r="D10291" s="12" t="str">
        <f t="shared" si="809"/>
        <v>28</v>
      </c>
      <c r="E10291" s="12">
        <f t="shared" si="805"/>
        <v>5</v>
      </c>
      <c r="F10291" s="12" t="str">
        <f t="shared" si="806"/>
        <v>仏滅</v>
      </c>
      <c r="G10291" s="12" t="str">
        <f t="shared" si="807"/>
        <v>木</v>
      </c>
      <c r="J10291" s="12"/>
      <c r="K10291" s="12"/>
      <c r="L10291" s="12"/>
      <c r="M10291" s="12"/>
      <c r="N10291" s="12"/>
    </row>
    <row r="10292" spans="1:14" x14ac:dyDescent="0.2">
      <c r="A10292" s="1">
        <v>50469</v>
      </c>
      <c r="B10292" s="4" t="s">
        <v>688</v>
      </c>
      <c r="C10292" s="5" t="str">
        <f t="shared" si="808"/>
        <v xml:space="preserve"> 1</v>
      </c>
      <c r="D10292" s="12" t="str">
        <f t="shared" si="809"/>
        <v>29</v>
      </c>
      <c r="E10292" s="12">
        <f t="shared" ref="E10292:E10355" si="810">MOD(C10292+D10292,6)</f>
        <v>0</v>
      </c>
      <c r="F10292" s="12" t="str">
        <f t="shared" ref="F10292:F10355" si="811">VLOOKUP(E10292,$H$2:$I$7,2)</f>
        <v>大安</v>
      </c>
      <c r="G10292" s="12" t="str">
        <f t="shared" ref="G10292:G10355" si="812">TEXT(A10292,"aaa")</f>
        <v>金</v>
      </c>
      <c r="J10292" s="12"/>
      <c r="K10292" s="12"/>
      <c r="L10292" s="12"/>
      <c r="M10292" s="12"/>
      <c r="N10292" s="12"/>
    </row>
    <row r="10293" spans="1:14" x14ac:dyDescent="0.2">
      <c r="A10293" s="1">
        <v>50470</v>
      </c>
      <c r="B10293" s="4" t="s">
        <v>689</v>
      </c>
      <c r="C10293" s="5" t="str">
        <f t="shared" si="808"/>
        <v xml:space="preserve"> 1</v>
      </c>
      <c r="D10293" s="12" t="str">
        <f t="shared" si="809"/>
        <v>30</v>
      </c>
      <c r="E10293" s="12">
        <f t="shared" si="810"/>
        <v>1</v>
      </c>
      <c r="F10293" s="12" t="str">
        <f t="shared" si="811"/>
        <v>赤口</v>
      </c>
      <c r="G10293" s="12" t="str">
        <f t="shared" si="812"/>
        <v>土</v>
      </c>
      <c r="J10293" s="12"/>
      <c r="K10293" s="12"/>
      <c r="L10293" s="12"/>
      <c r="M10293" s="12"/>
      <c r="N10293" s="12"/>
    </row>
    <row r="10294" spans="1:14" x14ac:dyDescent="0.2">
      <c r="A10294" s="1">
        <v>50471</v>
      </c>
      <c r="B10294" s="4" t="s">
        <v>690</v>
      </c>
      <c r="C10294" s="5" t="str">
        <f t="shared" si="808"/>
        <v xml:space="preserve"> 2</v>
      </c>
      <c r="D10294" s="12" t="str">
        <f t="shared" si="809"/>
        <v>1</v>
      </c>
      <c r="E10294" s="12">
        <f t="shared" si="810"/>
        <v>3</v>
      </c>
      <c r="F10294" s="12" t="str">
        <f t="shared" si="811"/>
        <v>友引</v>
      </c>
      <c r="G10294" s="12" t="str">
        <f t="shared" si="812"/>
        <v>日</v>
      </c>
      <c r="J10294" s="12"/>
      <c r="K10294" s="12"/>
      <c r="L10294" s="12"/>
      <c r="M10294" s="12"/>
      <c r="N10294" s="12"/>
    </row>
    <row r="10295" spans="1:14" x14ac:dyDescent="0.2">
      <c r="A10295" s="1">
        <v>50472</v>
      </c>
      <c r="B10295" s="4" t="s">
        <v>691</v>
      </c>
      <c r="C10295" s="5" t="str">
        <f t="shared" si="808"/>
        <v xml:space="preserve"> 2</v>
      </c>
      <c r="D10295" s="12" t="str">
        <f t="shared" si="809"/>
        <v>2</v>
      </c>
      <c r="E10295" s="12">
        <f t="shared" si="810"/>
        <v>4</v>
      </c>
      <c r="F10295" s="12" t="str">
        <f t="shared" si="811"/>
        <v>先負</v>
      </c>
      <c r="G10295" s="12" t="str">
        <f t="shared" si="812"/>
        <v>月</v>
      </c>
      <c r="J10295" s="12"/>
      <c r="K10295" s="12"/>
      <c r="L10295" s="12"/>
      <c r="M10295" s="12"/>
      <c r="N10295" s="12"/>
    </row>
    <row r="10296" spans="1:14" x14ac:dyDescent="0.2">
      <c r="A10296" s="1">
        <v>50473</v>
      </c>
      <c r="B10296" s="4" t="s">
        <v>692</v>
      </c>
      <c r="C10296" s="5" t="str">
        <f t="shared" si="808"/>
        <v xml:space="preserve"> 2</v>
      </c>
      <c r="D10296" s="12" t="str">
        <f t="shared" si="809"/>
        <v>3</v>
      </c>
      <c r="E10296" s="12">
        <f t="shared" si="810"/>
        <v>5</v>
      </c>
      <c r="F10296" s="12" t="str">
        <f t="shared" si="811"/>
        <v>仏滅</v>
      </c>
      <c r="G10296" s="12" t="str">
        <f t="shared" si="812"/>
        <v>火</v>
      </c>
      <c r="J10296" s="12"/>
      <c r="K10296" s="12"/>
      <c r="L10296" s="12"/>
      <c r="M10296" s="12"/>
      <c r="N10296" s="12"/>
    </row>
    <row r="10297" spans="1:14" x14ac:dyDescent="0.2">
      <c r="A10297" s="1">
        <v>50474</v>
      </c>
      <c r="B10297" s="4" t="s">
        <v>693</v>
      </c>
      <c r="C10297" s="5" t="str">
        <f t="shared" si="808"/>
        <v xml:space="preserve"> 2</v>
      </c>
      <c r="D10297" s="12" t="str">
        <f t="shared" si="809"/>
        <v>4</v>
      </c>
      <c r="E10297" s="12">
        <f t="shared" si="810"/>
        <v>0</v>
      </c>
      <c r="F10297" s="12" t="str">
        <f t="shared" si="811"/>
        <v>大安</v>
      </c>
      <c r="G10297" s="12" t="str">
        <f t="shared" si="812"/>
        <v>水</v>
      </c>
      <c r="J10297" s="12"/>
      <c r="K10297" s="12"/>
      <c r="L10297" s="12"/>
      <c r="M10297" s="12"/>
      <c r="N10297" s="12"/>
    </row>
    <row r="10298" spans="1:14" x14ac:dyDescent="0.2">
      <c r="A10298" s="1">
        <v>50475</v>
      </c>
      <c r="B10298" s="4" t="s">
        <v>694</v>
      </c>
      <c r="C10298" s="5" t="str">
        <f t="shared" si="808"/>
        <v xml:space="preserve"> 2</v>
      </c>
      <c r="D10298" s="12" t="str">
        <f t="shared" si="809"/>
        <v>5</v>
      </c>
      <c r="E10298" s="12">
        <f t="shared" si="810"/>
        <v>1</v>
      </c>
      <c r="F10298" s="12" t="str">
        <f t="shared" si="811"/>
        <v>赤口</v>
      </c>
      <c r="G10298" s="12" t="str">
        <f t="shared" si="812"/>
        <v>木</v>
      </c>
      <c r="J10298" s="12"/>
      <c r="K10298" s="12"/>
      <c r="L10298" s="12"/>
      <c r="M10298" s="12"/>
      <c r="N10298" s="12"/>
    </row>
    <row r="10299" spans="1:14" x14ac:dyDescent="0.2">
      <c r="A10299" s="1">
        <v>50476</v>
      </c>
      <c r="B10299" s="4" t="s">
        <v>695</v>
      </c>
      <c r="C10299" s="5" t="str">
        <f t="shared" si="808"/>
        <v xml:space="preserve"> 2</v>
      </c>
      <c r="D10299" s="12" t="str">
        <f t="shared" si="809"/>
        <v>6</v>
      </c>
      <c r="E10299" s="12">
        <f t="shared" si="810"/>
        <v>2</v>
      </c>
      <c r="F10299" s="12" t="str">
        <f t="shared" si="811"/>
        <v>先勝</v>
      </c>
      <c r="G10299" s="12" t="str">
        <f t="shared" si="812"/>
        <v>金</v>
      </c>
      <c r="J10299" s="12"/>
      <c r="K10299" s="12"/>
      <c r="L10299" s="12"/>
      <c r="M10299" s="12"/>
      <c r="N10299" s="12"/>
    </row>
    <row r="10300" spans="1:14" x14ac:dyDescent="0.2">
      <c r="A10300" s="1">
        <v>50477</v>
      </c>
      <c r="B10300" s="4" t="s">
        <v>696</v>
      </c>
      <c r="C10300" s="5" t="str">
        <f t="shared" si="808"/>
        <v xml:space="preserve"> 2</v>
      </c>
      <c r="D10300" s="12" t="str">
        <f t="shared" si="809"/>
        <v>7</v>
      </c>
      <c r="E10300" s="12">
        <f t="shared" si="810"/>
        <v>3</v>
      </c>
      <c r="F10300" s="12" t="str">
        <f t="shared" si="811"/>
        <v>友引</v>
      </c>
      <c r="G10300" s="12" t="str">
        <f t="shared" si="812"/>
        <v>土</v>
      </c>
      <c r="J10300" s="12"/>
      <c r="K10300" s="12"/>
      <c r="L10300" s="12"/>
      <c r="M10300" s="12"/>
      <c r="N10300" s="12"/>
    </row>
    <row r="10301" spans="1:14" x14ac:dyDescent="0.2">
      <c r="A10301" s="1">
        <v>50478</v>
      </c>
      <c r="B10301" s="4" t="s">
        <v>697</v>
      </c>
      <c r="C10301" s="5" t="str">
        <f t="shared" si="808"/>
        <v xml:space="preserve"> 2</v>
      </c>
      <c r="D10301" s="12" t="str">
        <f t="shared" si="809"/>
        <v>8</v>
      </c>
      <c r="E10301" s="12">
        <f t="shared" si="810"/>
        <v>4</v>
      </c>
      <c r="F10301" s="12" t="str">
        <f t="shared" si="811"/>
        <v>先負</v>
      </c>
      <c r="G10301" s="12" t="str">
        <f t="shared" si="812"/>
        <v>日</v>
      </c>
      <c r="J10301" s="12"/>
      <c r="K10301" s="12"/>
      <c r="L10301" s="12"/>
      <c r="M10301" s="12"/>
      <c r="N10301" s="12"/>
    </row>
    <row r="10302" spans="1:14" x14ac:dyDescent="0.2">
      <c r="A10302" s="1">
        <v>50479</v>
      </c>
      <c r="B10302" s="4" t="s">
        <v>698</v>
      </c>
      <c r="C10302" s="5" t="str">
        <f t="shared" si="808"/>
        <v xml:space="preserve"> 2</v>
      </c>
      <c r="D10302" s="12" t="str">
        <f t="shared" si="809"/>
        <v>9</v>
      </c>
      <c r="E10302" s="12">
        <f t="shared" si="810"/>
        <v>5</v>
      </c>
      <c r="F10302" s="12" t="str">
        <f t="shared" si="811"/>
        <v>仏滅</v>
      </c>
      <c r="G10302" s="12" t="str">
        <f t="shared" si="812"/>
        <v>月</v>
      </c>
      <c r="J10302" s="12"/>
      <c r="K10302" s="12"/>
      <c r="L10302" s="12"/>
      <c r="M10302" s="12"/>
      <c r="N10302" s="12"/>
    </row>
    <row r="10303" spans="1:14" x14ac:dyDescent="0.2">
      <c r="A10303" s="1">
        <v>50480</v>
      </c>
      <c r="B10303" s="4" t="s">
        <v>699</v>
      </c>
      <c r="C10303" s="5" t="str">
        <f t="shared" si="808"/>
        <v xml:space="preserve"> 2</v>
      </c>
      <c r="D10303" s="12" t="str">
        <f t="shared" si="809"/>
        <v>10</v>
      </c>
      <c r="E10303" s="12">
        <f t="shared" si="810"/>
        <v>0</v>
      </c>
      <c r="F10303" s="12" t="str">
        <f t="shared" si="811"/>
        <v>大安</v>
      </c>
      <c r="G10303" s="12" t="str">
        <f t="shared" si="812"/>
        <v>火</v>
      </c>
      <c r="J10303" s="12"/>
      <c r="K10303" s="12"/>
      <c r="L10303" s="12"/>
      <c r="M10303" s="12"/>
      <c r="N10303" s="12"/>
    </row>
    <row r="10304" spans="1:14" x14ac:dyDescent="0.2">
      <c r="A10304" s="1">
        <v>50481</v>
      </c>
      <c r="B10304" s="4" t="s">
        <v>700</v>
      </c>
      <c r="C10304" s="5" t="str">
        <f t="shared" si="808"/>
        <v xml:space="preserve"> 2</v>
      </c>
      <c r="D10304" s="12" t="str">
        <f t="shared" si="809"/>
        <v>11</v>
      </c>
      <c r="E10304" s="12">
        <f t="shared" si="810"/>
        <v>1</v>
      </c>
      <c r="F10304" s="12" t="str">
        <f t="shared" si="811"/>
        <v>赤口</v>
      </c>
      <c r="G10304" s="12" t="str">
        <f t="shared" si="812"/>
        <v>水</v>
      </c>
      <c r="J10304" s="12"/>
      <c r="K10304" s="12"/>
      <c r="L10304" s="12"/>
      <c r="M10304" s="12"/>
      <c r="N10304" s="12"/>
    </row>
    <row r="10305" spans="1:14" x14ac:dyDescent="0.2">
      <c r="A10305" s="1">
        <v>50482</v>
      </c>
      <c r="B10305" s="4" t="s">
        <v>701</v>
      </c>
      <c r="C10305" s="5" t="str">
        <f t="shared" si="808"/>
        <v xml:space="preserve"> 2</v>
      </c>
      <c r="D10305" s="12" t="str">
        <f t="shared" si="809"/>
        <v>12</v>
      </c>
      <c r="E10305" s="12">
        <f t="shared" si="810"/>
        <v>2</v>
      </c>
      <c r="F10305" s="12" t="str">
        <f t="shared" si="811"/>
        <v>先勝</v>
      </c>
      <c r="G10305" s="12" t="str">
        <f t="shared" si="812"/>
        <v>木</v>
      </c>
      <c r="J10305" s="12"/>
      <c r="K10305" s="12"/>
      <c r="L10305" s="12"/>
      <c r="M10305" s="12"/>
      <c r="N10305" s="12"/>
    </row>
    <row r="10306" spans="1:14" x14ac:dyDescent="0.2">
      <c r="A10306" s="1">
        <v>50483</v>
      </c>
      <c r="B10306" s="4" t="s">
        <v>702</v>
      </c>
      <c r="C10306" s="5" t="str">
        <f t="shared" si="808"/>
        <v xml:space="preserve"> 2</v>
      </c>
      <c r="D10306" s="12" t="str">
        <f t="shared" si="809"/>
        <v>13</v>
      </c>
      <c r="E10306" s="12">
        <f t="shared" si="810"/>
        <v>3</v>
      </c>
      <c r="F10306" s="12" t="str">
        <f t="shared" si="811"/>
        <v>友引</v>
      </c>
      <c r="G10306" s="12" t="str">
        <f t="shared" si="812"/>
        <v>金</v>
      </c>
      <c r="J10306" s="12"/>
      <c r="K10306" s="12"/>
      <c r="L10306" s="12"/>
      <c r="M10306" s="12"/>
      <c r="N10306" s="12"/>
    </row>
    <row r="10307" spans="1:14" x14ac:dyDescent="0.2">
      <c r="A10307" s="1">
        <v>50484</v>
      </c>
      <c r="B10307" s="4" t="s">
        <v>703</v>
      </c>
      <c r="C10307" s="5" t="str">
        <f t="shared" si="808"/>
        <v xml:space="preserve"> 2</v>
      </c>
      <c r="D10307" s="12" t="str">
        <f t="shared" si="809"/>
        <v>14</v>
      </c>
      <c r="E10307" s="12">
        <f t="shared" si="810"/>
        <v>4</v>
      </c>
      <c r="F10307" s="12" t="str">
        <f t="shared" si="811"/>
        <v>先負</v>
      </c>
      <c r="G10307" s="12" t="str">
        <f t="shared" si="812"/>
        <v>土</v>
      </c>
      <c r="J10307" s="12"/>
      <c r="K10307" s="12"/>
      <c r="L10307" s="12"/>
      <c r="M10307" s="12"/>
      <c r="N10307" s="12"/>
    </row>
    <row r="10308" spans="1:14" x14ac:dyDescent="0.2">
      <c r="A10308" s="1">
        <v>50485</v>
      </c>
      <c r="B10308" s="4" t="s">
        <v>704</v>
      </c>
      <c r="C10308" s="5" t="str">
        <f t="shared" si="808"/>
        <v xml:space="preserve"> 2</v>
      </c>
      <c r="D10308" s="12" t="str">
        <f t="shared" si="809"/>
        <v>15</v>
      </c>
      <c r="E10308" s="12">
        <f t="shared" si="810"/>
        <v>5</v>
      </c>
      <c r="F10308" s="12" t="str">
        <f t="shared" si="811"/>
        <v>仏滅</v>
      </c>
      <c r="G10308" s="12" t="str">
        <f t="shared" si="812"/>
        <v>日</v>
      </c>
      <c r="J10308" s="12"/>
      <c r="K10308" s="12"/>
      <c r="L10308" s="12"/>
      <c r="M10308" s="12"/>
      <c r="N10308" s="12"/>
    </row>
    <row r="10309" spans="1:14" x14ac:dyDescent="0.2">
      <c r="A10309" s="1">
        <v>50486</v>
      </c>
      <c r="B10309" s="4" t="s">
        <v>705</v>
      </c>
      <c r="C10309" s="5" t="str">
        <f t="shared" si="808"/>
        <v xml:space="preserve"> 2</v>
      </c>
      <c r="D10309" s="12" t="str">
        <f t="shared" si="809"/>
        <v>16</v>
      </c>
      <c r="E10309" s="12">
        <f t="shared" si="810"/>
        <v>0</v>
      </c>
      <c r="F10309" s="12" t="str">
        <f t="shared" si="811"/>
        <v>大安</v>
      </c>
      <c r="G10309" s="12" t="str">
        <f t="shared" si="812"/>
        <v>月</v>
      </c>
      <c r="J10309" s="12"/>
      <c r="K10309" s="12"/>
      <c r="L10309" s="12"/>
      <c r="M10309" s="12"/>
      <c r="N10309" s="12"/>
    </row>
    <row r="10310" spans="1:14" x14ac:dyDescent="0.2">
      <c r="A10310" s="1">
        <v>50487</v>
      </c>
      <c r="B10310" s="4" t="s">
        <v>706</v>
      </c>
      <c r="C10310" s="5" t="str">
        <f t="shared" si="808"/>
        <v xml:space="preserve"> 2</v>
      </c>
      <c r="D10310" s="12" t="str">
        <f t="shared" si="809"/>
        <v>17</v>
      </c>
      <c r="E10310" s="12">
        <f t="shared" si="810"/>
        <v>1</v>
      </c>
      <c r="F10310" s="12" t="str">
        <f t="shared" si="811"/>
        <v>赤口</v>
      </c>
      <c r="G10310" s="12" t="str">
        <f t="shared" si="812"/>
        <v>火</v>
      </c>
      <c r="J10310" s="12"/>
      <c r="K10310" s="12"/>
      <c r="L10310" s="12"/>
      <c r="M10310" s="12"/>
      <c r="N10310" s="12"/>
    </row>
    <row r="10311" spans="1:14" x14ac:dyDescent="0.2">
      <c r="A10311" s="1">
        <v>50488</v>
      </c>
      <c r="B10311" s="4" t="s">
        <v>707</v>
      </c>
      <c r="C10311" s="5" t="str">
        <f t="shared" si="808"/>
        <v xml:space="preserve"> 2</v>
      </c>
      <c r="D10311" s="12" t="str">
        <f t="shared" si="809"/>
        <v>18</v>
      </c>
      <c r="E10311" s="12">
        <f t="shared" si="810"/>
        <v>2</v>
      </c>
      <c r="F10311" s="12" t="str">
        <f t="shared" si="811"/>
        <v>先勝</v>
      </c>
      <c r="G10311" s="12" t="str">
        <f t="shared" si="812"/>
        <v>水</v>
      </c>
      <c r="J10311" s="12"/>
      <c r="K10311" s="12"/>
      <c r="L10311" s="12"/>
      <c r="M10311" s="12"/>
      <c r="N10311" s="12"/>
    </row>
    <row r="10312" spans="1:14" x14ac:dyDescent="0.2">
      <c r="A10312" s="1">
        <v>50489</v>
      </c>
      <c r="B10312" s="4" t="s">
        <v>708</v>
      </c>
      <c r="C10312" s="5" t="str">
        <f t="shared" si="808"/>
        <v xml:space="preserve"> 2</v>
      </c>
      <c r="D10312" s="12" t="str">
        <f t="shared" si="809"/>
        <v>19</v>
      </c>
      <c r="E10312" s="12">
        <f t="shared" si="810"/>
        <v>3</v>
      </c>
      <c r="F10312" s="12" t="str">
        <f t="shared" si="811"/>
        <v>友引</v>
      </c>
      <c r="G10312" s="12" t="str">
        <f t="shared" si="812"/>
        <v>木</v>
      </c>
      <c r="J10312" s="12"/>
      <c r="K10312" s="12"/>
      <c r="L10312" s="12"/>
      <c r="M10312" s="12"/>
      <c r="N10312" s="12"/>
    </row>
    <row r="10313" spans="1:14" x14ac:dyDescent="0.2">
      <c r="A10313" s="1">
        <v>50490</v>
      </c>
      <c r="B10313" s="4" t="s">
        <v>709</v>
      </c>
      <c r="C10313" s="5" t="str">
        <f t="shared" si="808"/>
        <v xml:space="preserve"> 2</v>
      </c>
      <c r="D10313" s="12" t="str">
        <f t="shared" si="809"/>
        <v>20</v>
      </c>
      <c r="E10313" s="12">
        <f t="shared" si="810"/>
        <v>4</v>
      </c>
      <c r="F10313" s="12" t="str">
        <f t="shared" si="811"/>
        <v>先負</v>
      </c>
      <c r="G10313" s="12" t="str">
        <f t="shared" si="812"/>
        <v>金</v>
      </c>
      <c r="J10313" s="12"/>
      <c r="K10313" s="12"/>
      <c r="L10313" s="12"/>
      <c r="M10313" s="12"/>
      <c r="N10313" s="12"/>
    </row>
    <row r="10314" spans="1:14" x14ac:dyDescent="0.2">
      <c r="A10314" s="1">
        <v>50491</v>
      </c>
      <c r="B10314" s="4" t="s">
        <v>710</v>
      </c>
      <c r="C10314" s="5" t="str">
        <f t="shared" si="808"/>
        <v xml:space="preserve"> 2</v>
      </c>
      <c r="D10314" s="12" t="str">
        <f t="shared" si="809"/>
        <v>21</v>
      </c>
      <c r="E10314" s="12">
        <f t="shared" si="810"/>
        <v>5</v>
      </c>
      <c r="F10314" s="12" t="str">
        <f t="shared" si="811"/>
        <v>仏滅</v>
      </c>
      <c r="G10314" s="12" t="str">
        <f t="shared" si="812"/>
        <v>土</v>
      </c>
      <c r="J10314" s="12"/>
      <c r="K10314" s="12"/>
      <c r="L10314" s="12"/>
      <c r="M10314" s="12"/>
      <c r="N10314" s="12"/>
    </row>
    <row r="10315" spans="1:14" x14ac:dyDescent="0.2">
      <c r="A10315" s="1">
        <v>50492</v>
      </c>
      <c r="B10315" s="4" t="s">
        <v>711</v>
      </c>
      <c r="C10315" s="5" t="str">
        <f t="shared" si="808"/>
        <v xml:space="preserve"> 2</v>
      </c>
      <c r="D10315" s="12" t="str">
        <f t="shared" si="809"/>
        <v>22</v>
      </c>
      <c r="E10315" s="12">
        <f t="shared" si="810"/>
        <v>0</v>
      </c>
      <c r="F10315" s="12" t="str">
        <f t="shared" si="811"/>
        <v>大安</v>
      </c>
      <c r="G10315" s="12" t="str">
        <f t="shared" si="812"/>
        <v>日</v>
      </c>
      <c r="J10315" s="12"/>
      <c r="K10315" s="12"/>
      <c r="L10315" s="12"/>
      <c r="M10315" s="12"/>
      <c r="N10315" s="12"/>
    </row>
    <row r="10316" spans="1:14" x14ac:dyDescent="0.2">
      <c r="A10316" s="1">
        <v>50493</v>
      </c>
      <c r="B10316" s="4" t="s">
        <v>712</v>
      </c>
      <c r="C10316" s="5" t="str">
        <f t="shared" ref="C10316:C10379" si="813">SUBSTITUTE( LEFT(B10316,LEN(B10316)-(LEN(B10316)-FIND("/",B10316)+1)), "閏", "" )</f>
        <v xml:space="preserve"> 2</v>
      </c>
      <c r="D10316" s="12" t="str">
        <f t="shared" si="809"/>
        <v>23</v>
      </c>
      <c r="E10316" s="12">
        <f t="shared" si="810"/>
        <v>1</v>
      </c>
      <c r="F10316" s="12" t="str">
        <f t="shared" si="811"/>
        <v>赤口</v>
      </c>
      <c r="G10316" s="12" t="str">
        <f t="shared" si="812"/>
        <v>月</v>
      </c>
      <c r="J10316" s="12"/>
      <c r="K10316" s="12"/>
      <c r="L10316" s="12"/>
      <c r="M10316" s="12"/>
      <c r="N10316" s="12"/>
    </row>
    <row r="10317" spans="1:14" x14ac:dyDescent="0.2">
      <c r="A10317" s="1">
        <v>50494</v>
      </c>
      <c r="B10317" s="4" t="s">
        <v>713</v>
      </c>
      <c r="C10317" s="5" t="str">
        <f t="shared" si="813"/>
        <v xml:space="preserve"> 2</v>
      </c>
      <c r="D10317" s="12" t="str">
        <f t="shared" ref="D10317:D10380" si="814">RIGHT(B10317,LEN(B10317)-FIND("/",B10317))</f>
        <v>24</v>
      </c>
      <c r="E10317" s="12">
        <f t="shared" si="810"/>
        <v>2</v>
      </c>
      <c r="F10317" s="12" t="str">
        <f t="shared" si="811"/>
        <v>先勝</v>
      </c>
      <c r="G10317" s="12" t="str">
        <f t="shared" si="812"/>
        <v>火</v>
      </c>
      <c r="J10317" s="12"/>
      <c r="K10317" s="12"/>
      <c r="L10317" s="12"/>
      <c r="M10317" s="12"/>
      <c r="N10317" s="12"/>
    </row>
    <row r="10318" spans="1:14" x14ac:dyDescent="0.2">
      <c r="A10318" s="1">
        <v>50495</v>
      </c>
      <c r="B10318" s="4" t="s">
        <v>714</v>
      </c>
      <c r="C10318" s="5" t="str">
        <f t="shared" si="813"/>
        <v xml:space="preserve"> 2</v>
      </c>
      <c r="D10318" s="12" t="str">
        <f t="shared" si="814"/>
        <v>25</v>
      </c>
      <c r="E10318" s="12">
        <f t="shared" si="810"/>
        <v>3</v>
      </c>
      <c r="F10318" s="12" t="str">
        <f t="shared" si="811"/>
        <v>友引</v>
      </c>
      <c r="G10318" s="12" t="str">
        <f t="shared" si="812"/>
        <v>水</v>
      </c>
      <c r="J10318" s="12"/>
      <c r="K10318" s="12"/>
      <c r="L10318" s="12"/>
      <c r="M10318" s="12"/>
      <c r="N10318" s="12"/>
    </row>
    <row r="10319" spans="1:14" x14ac:dyDescent="0.2">
      <c r="A10319" s="1">
        <v>50496</v>
      </c>
      <c r="B10319" s="4" t="s">
        <v>715</v>
      </c>
      <c r="C10319" s="5" t="str">
        <f t="shared" si="813"/>
        <v xml:space="preserve"> 2</v>
      </c>
      <c r="D10319" s="12" t="str">
        <f t="shared" si="814"/>
        <v>26</v>
      </c>
      <c r="E10319" s="12">
        <f t="shared" si="810"/>
        <v>4</v>
      </c>
      <c r="F10319" s="12" t="str">
        <f t="shared" si="811"/>
        <v>先負</v>
      </c>
      <c r="G10319" s="12" t="str">
        <f t="shared" si="812"/>
        <v>木</v>
      </c>
      <c r="J10319" s="12"/>
      <c r="K10319" s="12"/>
      <c r="L10319" s="12"/>
      <c r="M10319" s="12"/>
      <c r="N10319" s="12"/>
    </row>
    <row r="10320" spans="1:14" x14ac:dyDescent="0.2">
      <c r="A10320" s="1">
        <v>50497</v>
      </c>
      <c r="B10320" s="4" t="s">
        <v>716</v>
      </c>
      <c r="C10320" s="5" t="str">
        <f t="shared" si="813"/>
        <v xml:space="preserve"> 2</v>
      </c>
      <c r="D10320" s="12" t="str">
        <f t="shared" si="814"/>
        <v>27</v>
      </c>
      <c r="E10320" s="12">
        <f t="shared" si="810"/>
        <v>5</v>
      </c>
      <c r="F10320" s="12" t="str">
        <f t="shared" si="811"/>
        <v>仏滅</v>
      </c>
      <c r="G10320" s="12" t="str">
        <f t="shared" si="812"/>
        <v>金</v>
      </c>
      <c r="J10320" s="12"/>
      <c r="K10320" s="12"/>
      <c r="L10320" s="12"/>
      <c r="M10320" s="12"/>
      <c r="N10320" s="12"/>
    </row>
    <row r="10321" spans="1:14" x14ac:dyDescent="0.2">
      <c r="A10321" s="1">
        <v>50498</v>
      </c>
      <c r="B10321" s="4" t="s">
        <v>717</v>
      </c>
      <c r="C10321" s="5" t="str">
        <f t="shared" si="813"/>
        <v xml:space="preserve"> 2</v>
      </c>
      <c r="D10321" s="12" t="str">
        <f t="shared" si="814"/>
        <v>28</v>
      </c>
      <c r="E10321" s="12">
        <f t="shared" si="810"/>
        <v>0</v>
      </c>
      <c r="F10321" s="12" t="str">
        <f t="shared" si="811"/>
        <v>大安</v>
      </c>
      <c r="G10321" s="12" t="str">
        <f t="shared" si="812"/>
        <v>土</v>
      </c>
      <c r="J10321" s="12"/>
      <c r="K10321" s="12"/>
      <c r="L10321" s="12"/>
      <c r="M10321" s="12"/>
      <c r="N10321" s="12"/>
    </row>
    <row r="10322" spans="1:14" x14ac:dyDescent="0.2">
      <c r="A10322" s="1">
        <v>50499</v>
      </c>
      <c r="B10322" s="4" t="s">
        <v>718</v>
      </c>
      <c r="C10322" s="5" t="str">
        <f t="shared" si="813"/>
        <v xml:space="preserve"> 2</v>
      </c>
      <c r="D10322" s="12" t="str">
        <f t="shared" si="814"/>
        <v>29</v>
      </c>
      <c r="E10322" s="12">
        <f t="shared" si="810"/>
        <v>1</v>
      </c>
      <c r="F10322" s="12" t="str">
        <f t="shared" si="811"/>
        <v>赤口</v>
      </c>
      <c r="G10322" s="12" t="str">
        <f t="shared" si="812"/>
        <v>日</v>
      </c>
      <c r="J10322" s="12"/>
      <c r="K10322" s="12"/>
      <c r="L10322" s="12"/>
      <c r="M10322" s="12"/>
      <c r="N10322" s="12"/>
    </row>
    <row r="10323" spans="1:14" x14ac:dyDescent="0.2">
      <c r="A10323" s="1">
        <v>50500</v>
      </c>
      <c r="B10323" s="4" t="s">
        <v>1047</v>
      </c>
      <c r="C10323" s="5" t="str">
        <f t="shared" si="813"/>
        <v xml:space="preserve"> 2</v>
      </c>
      <c r="D10323" s="12" t="str">
        <f t="shared" si="814"/>
        <v>30</v>
      </c>
      <c r="E10323" s="12">
        <f t="shared" si="810"/>
        <v>2</v>
      </c>
      <c r="F10323" s="12" t="str">
        <f t="shared" si="811"/>
        <v>先勝</v>
      </c>
      <c r="G10323" s="12" t="str">
        <f t="shared" si="812"/>
        <v>月</v>
      </c>
      <c r="J10323" s="12"/>
      <c r="K10323" s="12"/>
      <c r="L10323" s="12"/>
      <c r="M10323" s="12"/>
      <c r="N10323" s="12"/>
    </row>
    <row r="10324" spans="1:14" x14ac:dyDescent="0.2">
      <c r="A10324" s="1">
        <v>50501</v>
      </c>
      <c r="B10324" s="4" t="s">
        <v>719</v>
      </c>
      <c r="C10324" s="5" t="str">
        <f t="shared" si="813"/>
        <v xml:space="preserve"> 3</v>
      </c>
      <c r="D10324" s="12" t="str">
        <f t="shared" si="814"/>
        <v>1</v>
      </c>
      <c r="E10324" s="12">
        <f t="shared" si="810"/>
        <v>4</v>
      </c>
      <c r="F10324" s="12" t="str">
        <f t="shared" si="811"/>
        <v>先負</v>
      </c>
      <c r="G10324" s="12" t="str">
        <f t="shared" si="812"/>
        <v>火</v>
      </c>
      <c r="J10324" s="12"/>
      <c r="K10324" s="12"/>
      <c r="L10324" s="12"/>
      <c r="M10324" s="12"/>
      <c r="N10324" s="12"/>
    </row>
    <row r="10325" spans="1:14" x14ac:dyDescent="0.2">
      <c r="A10325" s="1">
        <v>50502</v>
      </c>
      <c r="B10325" s="4" t="s">
        <v>720</v>
      </c>
      <c r="C10325" s="5" t="str">
        <f t="shared" si="813"/>
        <v xml:space="preserve"> 3</v>
      </c>
      <c r="D10325" s="12" t="str">
        <f t="shared" si="814"/>
        <v>2</v>
      </c>
      <c r="E10325" s="12">
        <f t="shared" si="810"/>
        <v>5</v>
      </c>
      <c r="F10325" s="12" t="str">
        <f t="shared" si="811"/>
        <v>仏滅</v>
      </c>
      <c r="G10325" s="12" t="str">
        <f t="shared" si="812"/>
        <v>水</v>
      </c>
      <c r="J10325" s="12"/>
      <c r="K10325" s="12"/>
      <c r="L10325" s="12"/>
      <c r="M10325" s="12"/>
      <c r="N10325" s="12"/>
    </row>
    <row r="10326" spans="1:14" x14ac:dyDescent="0.2">
      <c r="A10326" s="1">
        <v>50503</v>
      </c>
      <c r="B10326" s="4" t="s">
        <v>721</v>
      </c>
      <c r="C10326" s="5" t="str">
        <f t="shared" si="813"/>
        <v xml:space="preserve"> 3</v>
      </c>
      <c r="D10326" s="12" t="str">
        <f t="shared" si="814"/>
        <v>3</v>
      </c>
      <c r="E10326" s="12">
        <f t="shared" si="810"/>
        <v>0</v>
      </c>
      <c r="F10326" s="12" t="str">
        <f t="shared" si="811"/>
        <v>大安</v>
      </c>
      <c r="G10326" s="12" t="str">
        <f t="shared" si="812"/>
        <v>木</v>
      </c>
      <c r="J10326" s="12"/>
      <c r="K10326" s="12"/>
      <c r="L10326" s="12"/>
      <c r="M10326" s="12"/>
      <c r="N10326" s="12"/>
    </row>
    <row r="10327" spans="1:14" x14ac:dyDescent="0.2">
      <c r="A10327" s="1">
        <v>50504</v>
      </c>
      <c r="B10327" s="4" t="s">
        <v>722</v>
      </c>
      <c r="C10327" s="5" t="str">
        <f t="shared" si="813"/>
        <v xml:space="preserve"> 3</v>
      </c>
      <c r="D10327" s="12" t="str">
        <f t="shared" si="814"/>
        <v>4</v>
      </c>
      <c r="E10327" s="12">
        <f t="shared" si="810"/>
        <v>1</v>
      </c>
      <c r="F10327" s="12" t="str">
        <f t="shared" si="811"/>
        <v>赤口</v>
      </c>
      <c r="G10327" s="12" t="str">
        <f t="shared" si="812"/>
        <v>金</v>
      </c>
      <c r="J10327" s="12"/>
      <c r="K10327" s="12"/>
      <c r="L10327" s="12"/>
      <c r="M10327" s="12"/>
      <c r="N10327" s="12"/>
    </row>
    <row r="10328" spans="1:14" x14ac:dyDescent="0.2">
      <c r="A10328" s="1">
        <v>50505</v>
      </c>
      <c r="B10328" s="4" t="s">
        <v>723</v>
      </c>
      <c r="C10328" s="5" t="str">
        <f t="shared" si="813"/>
        <v xml:space="preserve"> 3</v>
      </c>
      <c r="D10328" s="12" t="str">
        <f t="shared" si="814"/>
        <v>5</v>
      </c>
      <c r="E10328" s="12">
        <f t="shared" si="810"/>
        <v>2</v>
      </c>
      <c r="F10328" s="12" t="str">
        <f t="shared" si="811"/>
        <v>先勝</v>
      </c>
      <c r="G10328" s="12" t="str">
        <f t="shared" si="812"/>
        <v>土</v>
      </c>
      <c r="J10328" s="12"/>
      <c r="K10328" s="12"/>
      <c r="L10328" s="12"/>
      <c r="M10328" s="12"/>
      <c r="N10328" s="12"/>
    </row>
    <row r="10329" spans="1:14" x14ac:dyDescent="0.2">
      <c r="A10329" s="1">
        <v>50506</v>
      </c>
      <c r="B10329" s="4" t="s">
        <v>724</v>
      </c>
      <c r="C10329" s="5" t="str">
        <f t="shared" si="813"/>
        <v xml:space="preserve"> 3</v>
      </c>
      <c r="D10329" s="12" t="str">
        <f t="shared" si="814"/>
        <v>6</v>
      </c>
      <c r="E10329" s="12">
        <f t="shared" si="810"/>
        <v>3</v>
      </c>
      <c r="F10329" s="12" t="str">
        <f t="shared" si="811"/>
        <v>友引</v>
      </c>
      <c r="G10329" s="12" t="str">
        <f t="shared" si="812"/>
        <v>日</v>
      </c>
      <c r="J10329" s="12"/>
      <c r="K10329" s="12"/>
      <c r="L10329" s="12"/>
      <c r="M10329" s="12"/>
      <c r="N10329" s="12"/>
    </row>
    <row r="10330" spans="1:14" x14ac:dyDescent="0.2">
      <c r="A10330" s="1">
        <v>50507</v>
      </c>
      <c r="B10330" s="4" t="s">
        <v>725</v>
      </c>
      <c r="C10330" s="5" t="str">
        <f t="shared" si="813"/>
        <v xml:space="preserve"> 3</v>
      </c>
      <c r="D10330" s="12" t="str">
        <f t="shared" si="814"/>
        <v>7</v>
      </c>
      <c r="E10330" s="12">
        <f t="shared" si="810"/>
        <v>4</v>
      </c>
      <c r="F10330" s="12" t="str">
        <f t="shared" si="811"/>
        <v>先負</v>
      </c>
      <c r="G10330" s="12" t="str">
        <f t="shared" si="812"/>
        <v>月</v>
      </c>
      <c r="J10330" s="12"/>
      <c r="K10330" s="12"/>
      <c r="L10330" s="12"/>
      <c r="M10330" s="12"/>
      <c r="N10330" s="12"/>
    </row>
    <row r="10331" spans="1:14" x14ac:dyDescent="0.2">
      <c r="A10331" s="1">
        <v>50508</v>
      </c>
      <c r="B10331" s="4" t="s">
        <v>726</v>
      </c>
      <c r="C10331" s="5" t="str">
        <f t="shared" si="813"/>
        <v xml:space="preserve"> 3</v>
      </c>
      <c r="D10331" s="12" t="str">
        <f t="shared" si="814"/>
        <v>8</v>
      </c>
      <c r="E10331" s="12">
        <f t="shared" si="810"/>
        <v>5</v>
      </c>
      <c r="F10331" s="12" t="str">
        <f t="shared" si="811"/>
        <v>仏滅</v>
      </c>
      <c r="G10331" s="12" t="str">
        <f t="shared" si="812"/>
        <v>火</v>
      </c>
      <c r="J10331" s="12"/>
      <c r="K10331" s="12"/>
      <c r="L10331" s="12"/>
      <c r="M10331" s="12"/>
      <c r="N10331" s="12"/>
    </row>
    <row r="10332" spans="1:14" x14ac:dyDescent="0.2">
      <c r="A10332" s="1">
        <v>50509</v>
      </c>
      <c r="B10332" s="4" t="s">
        <v>727</v>
      </c>
      <c r="C10332" s="5" t="str">
        <f t="shared" si="813"/>
        <v xml:space="preserve"> 3</v>
      </c>
      <c r="D10332" s="12" t="str">
        <f t="shared" si="814"/>
        <v>9</v>
      </c>
      <c r="E10332" s="12">
        <f t="shared" si="810"/>
        <v>0</v>
      </c>
      <c r="F10332" s="12" t="str">
        <f t="shared" si="811"/>
        <v>大安</v>
      </c>
      <c r="G10332" s="12" t="str">
        <f t="shared" si="812"/>
        <v>水</v>
      </c>
      <c r="J10332" s="12"/>
      <c r="K10332" s="12"/>
      <c r="L10332" s="12"/>
      <c r="M10332" s="12"/>
      <c r="N10332" s="12"/>
    </row>
    <row r="10333" spans="1:14" x14ac:dyDescent="0.2">
      <c r="A10333" s="1">
        <v>50510</v>
      </c>
      <c r="B10333" s="4" t="s">
        <v>728</v>
      </c>
      <c r="C10333" s="5" t="str">
        <f t="shared" si="813"/>
        <v xml:space="preserve"> 3</v>
      </c>
      <c r="D10333" s="12" t="str">
        <f t="shared" si="814"/>
        <v>10</v>
      </c>
      <c r="E10333" s="12">
        <f t="shared" si="810"/>
        <v>1</v>
      </c>
      <c r="F10333" s="12" t="str">
        <f t="shared" si="811"/>
        <v>赤口</v>
      </c>
      <c r="G10333" s="12" t="str">
        <f t="shared" si="812"/>
        <v>木</v>
      </c>
      <c r="J10333" s="12"/>
      <c r="K10333" s="12"/>
      <c r="L10333" s="12"/>
      <c r="M10333" s="12"/>
      <c r="N10333" s="12"/>
    </row>
    <row r="10334" spans="1:14" x14ac:dyDescent="0.2">
      <c r="A10334" s="1">
        <v>50511</v>
      </c>
      <c r="B10334" s="4" t="s">
        <v>729</v>
      </c>
      <c r="C10334" s="5" t="str">
        <f t="shared" si="813"/>
        <v xml:space="preserve"> 3</v>
      </c>
      <c r="D10334" s="12" t="str">
        <f t="shared" si="814"/>
        <v>11</v>
      </c>
      <c r="E10334" s="12">
        <f t="shared" si="810"/>
        <v>2</v>
      </c>
      <c r="F10334" s="12" t="str">
        <f t="shared" si="811"/>
        <v>先勝</v>
      </c>
      <c r="G10334" s="12" t="str">
        <f t="shared" si="812"/>
        <v>金</v>
      </c>
      <c r="J10334" s="12"/>
      <c r="K10334" s="12"/>
      <c r="L10334" s="12"/>
      <c r="M10334" s="12"/>
      <c r="N10334" s="12"/>
    </row>
    <row r="10335" spans="1:14" x14ac:dyDescent="0.2">
      <c r="A10335" s="1">
        <v>50512</v>
      </c>
      <c r="B10335" s="4" t="s">
        <v>730</v>
      </c>
      <c r="C10335" s="5" t="str">
        <f t="shared" si="813"/>
        <v xml:space="preserve"> 3</v>
      </c>
      <c r="D10335" s="12" t="str">
        <f t="shared" si="814"/>
        <v>12</v>
      </c>
      <c r="E10335" s="12">
        <f t="shared" si="810"/>
        <v>3</v>
      </c>
      <c r="F10335" s="12" t="str">
        <f t="shared" si="811"/>
        <v>友引</v>
      </c>
      <c r="G10335" s="12" t="str">
        <f t="shared" si="812"/>
        <v>土</v>
      </c>
      <c r="J10335" s="12"/>
      <c r="K10335" s="12"/>
      <c r="L10335" s="12"/>
      <c r="M10335" s="12"/>
      <c r="N10335" s="12"/>
    </row>
    <row r="10336" spans="1:14" x14ac:dyDescent="0.2">
      <c r="A10336" s="1">
        <v>50513</v>
      </c>
      <c r="B10336" s="4" t="s">
        <v>731</v>
      </c>
      <c r="C10336" s="5" t="str">
        <f t="shared" si="813"/>
        <v xml:space="preserve"> 3</v>
      </c>
      <c r="D10336" s="12" t="str">
        <f t="shared" si="814"/>
        <v>13</v>
      </c>
      <c r="E10336" s="12">
        <f t="shared" si="810"/>
        <v>4</v>
      </c>
      <c r="F10336" s="12" t="str">
        <f t="shared" si="811"/>
        <v>先負</v>
      </c>
      <c r="G10336" s="12" t="str">
        <f t="shared" si="812"/>
        <v>日</v>
      </c>
      <c r="J10336" s="12"/>
      <c r="K10336" s="12"/>
      <c r="L10336" s="12"/>
      <c r="M10336" s="12"/>
      <c r="N10336" s="12"/>
    </row>
    <row r="10337" spans="1:14" x14ac:dyDescent="0.2">
      <c r="A10337" s="1">
        <v>50514</v>
      </c>
      <c r="B10337" s="4" t="s">
        <v>732</v>
      </c>
      <c r="C10337" s="5" t="str">
        <f t="shared" si="813"/>
        <v xml:space="preserve"> 3</v>
      </c>
      <c r="D10337" s="12" t="str">
        <f t="shared" si="814"/>
        <v>14</v>
      </c>
      <c r="E10337" s="12">
        <f t="shared" si="810"/>
        <v>5</v>
      </c>
      <c r="F10337" s="12" t="str">
        <f t="shared" si="811"/>
        <v>仏滅</v>
      </c>
      <c r="G10337" s="12" t="str">
        <f t="shared" si="812"/>
        <v>月</v>
      </c>
      <c r="J10337" s="12"/>
      <c r="K10337" s="12"/>
      <c r="L10337" s="12"/>
      <c r="M10337" s="12"/>
      <c r="N10337" s="12"/>
    </row>
    <row r="10338" spans="1:14" x14ac:dyDescent="0.2">
      <c r="A10338" s="1">
        <v>50515</v>
      </c>
      <c r="B10338" s="4" t="s">
        <v>733</v>
      </c>
      <c r="C10338" s="5" t="str">
        <f t="shared" si="813"/>
        <v xml:space="preserve"> 3</v>
      </c>
      <c r="D10338" s="12" t="str">
        <f t="shared" si="814"/>
        <v>15</v>
      </c>
      <c r="E10338" s="12">
        <f t="shared" si="810"/>
        <v>0</v>
      </c>
      <c r="F10338" s="12" t="str">
        <f t="shared" si="811"/>
        <v>大安</v>
      </c>
      <c r="G10338" s="12" t="str">
        <f t="shared" si="812"/>
        <v>火</v>
      </c>
      <c r="J10338" s="12"/>
      <c r="K10338" s="12"/>
      <c r="L10338" s="12"/>
      <c r="M10338" s="12"/>
      <c r="N10338" s="12"/>
    </row>
    <row r="10339" spans="1:14" x14ac:dyDescent="0.2">
      <c r="A10339" s="1">
        <v>50516</v>
      </c>
      <c r="B10339" s="4" t="s">
        <v>734</v>
      </c>
      <c r="C10339" s="5" t="str">
        <f t="shared" si="813"/>
        <v xml:space="preserve"> 3</v>
      </c>
      <c r="D10339" s="12" t="str">
        <f t="shared" si="814"/>
        <v>16</v>
      </c>
      <c r="E10339" s="12">
        <f t="shared" si="810"/>
        <v>1</v>
      </c>
      <c r="F10339" s="12" t="str">
        <f t="shared" si="811"/>
        <v>赤口</v>
      </c>
      <c r="G10339" s="12" t="str">
        <f t="shared" si="812"/>
        <v>水</v>
      </c>
      <c r="J10339" s="12"/>
      <c r="K10339" s="12"/>
      <c r="L10339" s="12"/>
      <c r="M10339" s="12"/>
      <c r="N10339" s="12"/>
    </row>
    <row r="10340" spans="1:14" x14ac:dyDescent="0.2">
      <c r="A10340" s="1">
        <v>50517</v>
      </c>
      <c r="B10340" s="4" t="s">
        <v>735</v>
      </c>
      <c r="C10340" s="5" t="str">
        <f t="shared" si="813"/>
        <v xml:space="preserve"> 3</v>
      </c>
      <c r="D10340" s="12" t="str">
        <f t="shared" si="814"/>
        <v>17</v>
      </c>
      <c r="E10340" s="12">
        <f t="shared" si="810"/>
        <v>2</v>
      </c>
      <c r="F10340" s="12" t="str">
        <f t="shared" si="811"/>
        <v>先勝</v>
      </c>
      <c r="G10340" s="12" t="str">
        <f t="shared" si="812"/>
        <v>木</v>
      </c>
      <c r="J10340" s="12"/>
      <c r="K10340" s="12"/>
      <c r="L10340" s="12"/>
      <c r="M10340" s="12"/>
      <c r="N10340" s="12"/>
    </row>
    <row r="10341" spans="1:14" x14ac:dyDescent="0.2">
      <c r="A10341" s="1">
        <v>50518</v>
      </c>
      <c r="B10341" s="4" t="s">
        <v>736</v>
      </c>
      <c r="C10341" s="5" t="str">
        <f t="shared" si="813"/>
        <v xml:space="preserve"> 3</v>
      </c>
      <c r="D10341" s="12" t="str">
        <f t="shared" si="814"/>
        <v>18</v>
      </c>
      <c r="E10341" s="12">
        <f t="shared" si="810"/>
        <v>3</v>
      </c>
      <c r="F10341" s="12" t="str">
        <f t="shared" si="811"/>
        <v>友引</v>
      </c>
      <c r="G10341" s="12" t="str">
        <f t="shared" si="812"/>
        <v>金</v>
      </c>
      <c r="J10341" s="12"/>
      <c r="K10341" s="12"/>
      <c r="L10341" s="12"/>
      <c r="M10341" s="12"/>
      <c r="N10341" s="12"/>
    </row>
    <row r="10342" spans="1:14" x14ac:dyDescent="0.2">
      <c r="A10342" s="1">
        <v>50519</v>
      </c>
      <c r="B10342" s="4" t="s">
        <v>737</v>
      </c>
      <c r="C10342" s="5" t="str">
        <f t="shared" si="813"/>
        <v xml:space="preserve"> 3</v>
      </c>
      <c r="D10342" s="12" t="str">
        <f t="shared" si="814"/>
        <v>19</v>
      </c>
      <c r="E10342" s="12">
        <f t="shared" si="810"/>
        <v>4</v>
      </c>
      <c r="F10342" s="12" t="str">
        <f t="shared" si="811"/>
        <v>先負</v>
      </c>
      <c r="G10342" s="12" t="str">
        <f t="shared" si="812"/>
        <v>土</v>
      </c>
      <c r="J10342" s="12"/>
      <c r="K10342" s="12"/>
      <c r="L10342" s="12"/>
      <c r="M10342" s="12"/>
      <c r="N10342" s="12"/>
    </row>
    <row r="10343" spans="1:14" x14ac:dyDescent="0.2">
      <c r="A10343" s="1">
        <v>50520</v>
      </c>
      <c r="B10343" s="4" t="s">
        <v>738</v>
      </c>
      <c r="C10343" s="5" t="str">
        <f t="shared" si="813"/>
        <v xml:space="preserve"> 3</v>
      </c>
      <c r="D10343" s="12" t="str">
        <f t="shared" si="814"/>
        <v>20</v>
      </c>
      <c r="E10343" s="12">
        <f t="shared" si="810"/>
        <v>5</v>
      </c>
      <c r="F10343" s="12" t="str">
        <f t="shared" si="811"/>
        <v>仏滅</v>
      </c>
      <c r="G10343" s="12" t="str">
        <f t="shared" si="812"/>
        <v>日</v>
      </c>
      <c r="J10343" s="12"/>
      <c r="K10343" s="12"/>
      <c r="L10343" s="12"/>
      <c r="M10343" s="12"/>
      <c r="N10343" s="12"/>
    </row>
    <row r="10344" spans="1:14" x14ac:dyDescent="0.2">
      <c r="A10344" s="1">
        <v>50521</v>
      </c>
      <c r="B10344" s="4" t="s">
        <v>739</v>
      </c>
      <c r="C10344" s="5" t="str">
        <f t="shared" si="813"/>
        <v xml:space="preserve"> 3</v>
      </c>
      <c r="D10344" s="12" t="str">
        <f t="shared" si="814"/>
        <v>21</v>
      </c>
      <c r="E10344" s="12">
        <f t="shared" si="810"/>
        <v>0</v>
      </c>
      <c r="F10344" s="12" t="str">
        <f t="shared" si="811"/>
        <v>大安</v>
      </c>
      <c r="G10344" s="12" t="str">
        <f t="shared" si="812"/>
        <v>月</v>
      </c>
      <c r="J10344" s="12"/>
      <c r="K10344" s="12"/>
      <c r="L10344" s="12"/>
      <c r="M10344" s="12"/>
      <c r="N10344" s="12"/>
    </row>
    <row r="10345" spans="1:14" x14ac:dyDescent="0.2">
      <c r="A10345" s="1">
        <v>50522</v>
      </c>
      <c r="B10345" s="4" t="s">
        <v>740</v>
      </c>
      <c r="C10345" s="5" t="str">
        <f t="shared" si="813"/>
        <v xml:space="preserve"> 3</v>
      </c>
      <c r="D10345" s="12" t="str">
        <f t="shared" si="814"/>
        <v>22</v>
      </c>
      <c r="E10345" s="12">
        <f t="shared" si="810"/>
        <v>1</v>
      </c>
      <c r="F10345" s="12" t="str">
        <f t="shared" si="811"/>
        <v>赤口</v>
      </c>
      <c r="G10345" s="12" t="str">
        <f t="shared" si="812"/>
        <v>火</v>
      </c>
      <c r="J10345" s="12"/>
      <c r="K10345" s="12"/>
      <c r="L10345" s="12"/>
      <c r="M10345" s="12"/>
      <c r="N10345" s="12"/>
    </row>
    <row r="10346" spans="1:14" x14ac:dyDescent="0.2">
      <c r="A10346" s="1">
        <v>50523</v>
      </c>
      <c r="B10346" s="4" t="s">
        <v>741</v>
      </c>
      <c r="C10346" s="5" t="str">
        <f t="shared" si="813"/>
        <v xml:space="preserve"> 3</v>
      </c>
      <c r="D10346" s="12" t="str">
        <f t="shared" si="814"/>
        <v>23</v>
      </c>
      <c r="E10346" s="12">
        <f t="shared" si="810"/>
        <v>2</v>
      </c>
      <c r="F10346" s="12" t="str">
        <f t="shared" si="811"/>
        <v>先勝</v>
      </c>
      <c r="G10346" s="12" t="str">
        <f t="shared" si="812"/>
        <v>水</v>
      </c>
      <c r="J10346" s="12"/>
      <c r="K10346" s="12"/>
      <c r="L10346" s="12"/>
      <c r="M10346" s="12"/>
      <c r="N10346" s="12"/>
    </row>
    <row r="10347" spans="1:14" x14ac:dyDescent="0.2">
      <c r="A10347" s="1">
        <v>50524</v>
      </c>
      <c r="B10347" s="4" t="s">
        <v>742</v>
      </c>
      <c r="C10347" s="5" t="str">
        <f t="shared" si="813"/>
        <v xml:space="preserve"> 3</v>
      </c>
      <c r="D10347" s="12" t="str">
        <f t="shared" si="814"/>
        <v>24</v>
      </c>
      <c r="E10347" s="12">
        <f t="shared" si="810"/>
        <v>3</v>
      </c>
      <c r="F10347" s="12" t="str">
        <f t="shared" si="811"/>
        <v>友引</v>
      </c>
      <c r="G10347" s="12" t="str">
        <f t="shared" si="812"/>
        <v>木</v>
      </c>
      <c r="J10347" s="12"/>
      <c r="K10347" s="12"/>
      <c r="L10347" s="12"/>
      <c r="M10347" s="12"/>
      <c r="N10347" s="12"/>
    </row>
    <row r="10348" spans="1:14" x14ac:dyDescent="0.2">
      <c r="A10348" s="1">
        <v>50525</v>
      </c>
      <c r="B10348" s="4" t="s">
        <v>743</v>
      </c>
      <c r="C10348" s="5" t="str">
        <f t="shared" si="813"/>
        <v xml:space="preserve"> 3</v>
      </c>
      <c r="D10348" s="12" t="str">
        <f t="shared" si="814"/>
        <v>25</v>
      </c>
      <c r="E10348" s="12">
        <f t="shared" si="810"/>
        <v>4</v>
      </c>
      <c r="F10348" s="12" t="str">
        <f t="shared" si="811"/>
        <v>先負</v>
      </c>
      <c r="G10348" s="12" t="str">
        <f t="shared" si="812"/>
        <v>金</v>
      </c>
      <c r="J10348" s="12"/>
      <c r="K10348" s="12"/>
      <c r="L10348" s="12"/>
      <c r="M10348" s="12"/>
      <c r="N10348" s="12"/>
    </row>
    <row r="10349" spans="1:14" x14ac:dyDescent="0.2">
      <c r="A10349" s="1">
        <v>50526</v>
      </c>
      <c r="B10349" s="4" t="s">
        <v>744</v>
      </c>
      <c r="C10349" s="5" t="str">
        <f t="shared" si="813"/>
        <v xml:space="preserve"> 3</v>
      </c>
      <c r="D10349" s="12" t="str">
        <f t="shared" si="814"/>
        <v>26</v>
      </c>
      <c r="E10349" s="12">
        <f t="shared" si="810"/>
        <v>5</v>
      </c>
      <c r="F10349" s="12" t="str">
        <f t="shared" si="811"/>
        <v>仏滅</v>
      </c>
      <c r="G10349" s="12" t="str">
        <f t="shared" si="812"/>
        <v>土</v>
      </c>
      <c r="J10349" s="12"/>
      <c r="K10349" s="12"/>
      <c r="L10349" s="12"/>
      <c r="M10349" s="12"/>
      <c r="N10349" s="12"/>
    </row>
    <row r="10350" spans="1:14" x14ac:dyDescent="0.2">
      <c r="A10350" s="1">
        <v>50527</v>
      </c>
      <c r="B10350" s="4" t="s">
        <v>745</v>
      </c>
      <c r="C10350" s="5" t="str">
        <f t="shared" si="813"/>
        <v xml:space="preserve"> 3</v>
      </c>
      <c r="D10350" s="12" t="str">
        <f t="shared" si="814"/>
        <v>27</v>
      </c>
      <c r="E10350" s="12">
        <f t="shared" si="810"/>
        <v>0</v>
      </c>
      <c r="F10350" s="12" t="str">
        <f t="shared" si="811"/>
        <v>大安</v>
      </c>
      <c r="G10350" s="12" t="str">
        <f t="shared" si="812"/>
        <v>日</v>
      </c>
      <c r="J10350" s="12"/>
      <c r="K10350" s="12"/>
      <c r="L10350" s="12"/>
      <c r="M10350" s="12"/>
      <c r="N10350" s="12"/>
    </row>
    <row r="10351" spans="1:14" x14ac:dyDescent="0.2">
      <c r="A10351" s="1">
        <v>50528</v>
      </c>
      <c r="B10351" s="4" t="s">
        <v>746</v>
      </c>
      <c r="C10351" s="5" t="str">
        <f t="shared" si="813"/>
        <v xml:space="preserve"> 3</v>
      </c>
      <c r="D10351" s="12" t="str">
        <f t="shared" si="814"/>
        <v>28</v>
      </c>
      <c r="E10351" s="12">
        <f t="shared" si="810"/>
        <v>1</v>
      </c>
      <c r="F10351" s="12" t="str">
        <f t="shared" si="811"/>
        <v>赤口</v>
      </c>
      <c r="G10351" s="12" t="str">
        <f t="shared" si="812"/>
        <v>月</v>
      </c>
      <c r="J10351" s="12"/>
      <c r="K10351" s="12"/>
      <c r="L10351" s="12"/>
      <c r="M10351" s="12"/>
      <c r="N10351" s="12"/>
    </row>
    <row r="10352" spans="1:14" x14ac:dyDescent="0.2">
      <c r="A10352" s="1">
        <v>50529</v>
      </c>
      <c r="B10352" s="4" t="s">
        <v>747</v>
      </c>
      <c r="C10352" s="5" t="str">
        <f t="shared" si="813"/>
        <v xml:space="preserve"> 3</v>
      </c>
      <c r="D10352" s="12" t="str">
        <f t="shared" si="814"/>
        <v>29</v>
      </c>
      <c r="E10352" s="12">
        <f t="shared" si="810"/>
        <v>2</v>
      </c>
      <c r="F10352" s="12" t="str">
        <f t="shared" si="811"/>
        <v>先勝</v>
      </c>
      <c r="G10352" s="12" t="str">
        <f t="shared" si="812"/>
        <v>火</v>
      </c>
      <c r="J10352" s="12"/>
      <c r="K10352" s="12"/>
      <c r="L10352" s="12"/>
      <c r="M10352" s="12"/>
      <c r="N10352" s="12"/>
    </row>
    <row r="10353" spans="1:14" x14ac:dyDescent="0.2">
      <c r="A10353" s="1">
        <v>50530</v>
      </c>
      <c r="B10353" s="4" t="s">
        <v>749</v>
      </c>
      <c r="C10353" s="5" t="str">
        <f t="shared" si="813"/>
        <v xml:space="preserve"> 4</v>
      </c>
      <c r="D10353" s="12" t="str">
        <f t="shared" si="814"/>
        <v>1</v>
      </c>
      <c r="E10353" s="12">
        <f t="shared" si="810"/>
        <v>5</v>
      </c>
      <c r="F10353" s="12" t="str">
        <f t="shared" si="811"/>
        <v>仏滅</v>
      </c>
      <c r="G10353" s="12" t="str">
        <f t="shared" si="812"/>
        <v>水</v>
      </c>
      <c r="J10353" s="12"/>
      <c r="K10353" s="12"/>
      <c r="L10353" s="12"/>
      <c r="M10353" s="12"/>
      <c r="N10353" s="12"/>
    </row>
    <row r="10354" spans="1:14" x14ac:dyDescent="0.2">
      <c r="A10354" s="1">
        <v>50531</v>
      </c>
      <c r="B10354" s="4" t="s">
        <v>750</v>
      </c>
      <c r="C10354" s="5" t="str">
        <f t="shared" si="813"/>
        <v xml:space="preserve"> 4</v>
      </c>
      <c r="D10354" s="12" t="str">
        <f t="shared" si="814"/>
        <v>2</v>
      </c>
      <c r="E10354" s="12">
        <f t="shared" si="810"/>
        <v>0</v>
      </c>
      <c r="F10354" s="12" t="str">
        <f t="shared" si="811"/>
        <v>大安</v>
      </c>
      <c r="G10354" s="12" t="str">
        <f t="shared" si="812"/>
        <v>木</v>
      </c>
      <c r="J10354" s="12"/>
      <c r="K10354" s="12"/>
      <c r="L10354" s="12"/>
      <c r="M10354" s="12"/>
      <c r="N10354" s="12"/>
    </row>
    <row r="10355" spans="1:14" x14ac:dyDescent="0.2">
      <c r="A10355" s="1">
        <v>50532</v>
      </c>
      <c r="B10355" s="4" t="s">
        <v>751</v>
      </c>
      <c r="C10355" s="5" t="str">
        <f t="shared" si="813"/>
        <v xml:space="preserve"> 4</v>
      </c>
      <c r="D10355" s="12" t="str">
        <f t="shared" si="814"/>
        <v>3</v>
      </c>
      <c r="E10355" s="12">
        <f t="shared" si="810"/>
        <v>1</v>
      </c>
      <c r="F10355" s="12" t="str">
        <f t="shared" si="811"/>
        <v>赤口</v>
      </c>
      <c r="G10355" s="12" t="str">
        <f t="shared" si="812"/>
        <v>金</v>
      </c>
      <c r="J10355" s="12"/>
      <c r="K10355" s="12"/>
      <c r="L10355" s="12"/>
      <c r="M10355" s="12"/>
      <c r="N10355" s="12"/>
    </row>
    <row r="10356" spans="1:14" x14ac:dyDescent="0.2">
      <c r="A10356" s="1">
        <v>50533</v>
      </c>
      <c r="B10356" s="4" t="s">
        <v>752</v>
      </c>
      <c r="C10356" s="5" t="str">
        <f t="shared" si="813"/>
        <v xml:space="preserve"> 4</v>
      </c>
      <c r="D10356" s="12" t="str">
        <f t="shared" si="814"/>
        <v>4</v>
      </c>
      <c r="E10356" s="12">
        <f t="shared" ref="E10356:E10419" si="815">MOD(C10356+D10356,6)</f>
        <v>2</v>
      </c>
      <c r="F10356" s="12" t="str">
        <f t="shared" ref="F10356:F10419" si="816">VLOOKUP(E10356,$H$2:$I$7,2)</f>
        <v>先勝</v>
      </c>
      <c r="G10356" s="12" t="str">
        <f t="shared" ref="G10356:G10419" si="817">TEXT(A10356,"aaa")</f>
        <v>土</v>
      </c>
      <c r="J10356" s="12"/>
      <c r="K10356" s="12"/>
      <c r="L10356" s="12"/>
      <c r="M10356" s="12"/>
      <c r="N10356" s="12"/>
    </row>
    <row r="10357" spans="1:14" x14ac:dyDescent="0.2">
      <c r="A10357" s="1">
        <v>50534</v>
      </c>
      <c r="B10357" s="4" t="s">
        <v>753</v>
      </c>
      <c r="C10357" s="5" t="str">
        <f t="shared" si="813"/>
        <v xml:space="preserve"> 4</v>
      </c>
      <c r="D10357" s="12" t="str">
        <f t="shared" si="814"/>
        <v>5</v>
      </c>
      <c r="E10357" s="12">
        <f t="shared" si="815"/>
        <v>3</v>
      </c>
      <c r="F10357" s="12" t="str">
        <f t="shared" si="816"/>
        <v>友引</v>
      </c>
      <c r="G10357" s="12" t="str">
        <f t="shared" si="817"/>
        <v>日</v>
      </c>
      <c r="J10357" s="12"/>
      <c r="K10357" s="12"/>
      <c r="L10357" s="12"/>
      <c r="M10357" s="12"/>
      <c r="N10357" s="12"/>
    </row>
    <row r="10358" spans="1:14" x14ac:dyDescent="0.2">
      <c r="A10358" s="1">
        <v>50535</v>
      </c>
      <c r="B10358" s="4" t="s">
        <v>754</v>
      </c>
      <c r="C10358" s="5" t="str">
        <f t="shared" si="813"/>
        <v xml:space="preserve"> 4</v>
      </c>
      <c r="D10358" s="12" t="str">
        <f t="shared" si="814"/>
        <v>6</v>
      </c>
      <c r="E10358" s="12">
        <f t="shared" si="815"/>
        <v>4</v>
      </c>
      <c r="F10358" s="12" t="str">
        <f t="shared" si="816"/>
        <v>先負</v>
      </c>
      <c r="G10358" s="12" t="str">
        <f t="shared" si="817"/>
        <v>月</v>
      </c>
      <c r="J10358" s="12"/>
      <c r="K10358" s="12"/>
      <c r="L10358" s="12"/>
      <c r="M10358" s="12"/>
      <c r="N10358" s="12"/>
    </row>
    <row r="10359" spans="1:14" x14ac:dyDescent="0.2">
      <c r="A10359" s="1">
        <v>50536</v>
      </c>
      <c r="B10359" s="4" t="s">
        <v>755</v>
      </c>
      <c r="C10359" s="5" t="str">
        <f t="shared" si="813"/>
        <v xml:space="preserve"> 4</v>
      </c>
      <c r="D10359" s="12" t="str">
        <f t="shared" si="814"/>
        <v>7</v>
      </c>
      <c r="E10359" s="12">
        <f t="shared" si="815"/>
        <v>5</v>
      </c>
      <c r="F10359" s="12" t="str">
        <f t="shared" si="816"/>
        <v>仏滅</v>
      </c>
      <c r="G10359" s="12" t="str">
        <f t="shared" si="817"/>
        <v>火</v>
      </c>
      <c r="J10359" s="12"/>
      <c r="K10359" s="12"/>
      <c r="L10359" s="12"/>
      <c r="M10359" s="12"/>
      <c r="N10359" s="12"/>
    </row>
    <row r="10360" spans="1:14" x14ac:dyDescent="0.2">
      <c r="A10360" s="1">
        <v>50537</v>
      </c>
      <c r="B10360" s="4" t="s">
        <v>756</v>
      </c>
      <c r="C10360" s="5" t="str">
        <f t="shared" si="813"/>
        <v xml:space="preserve"> 4</v>
      </c>
      <c r="D10360" s="12" t="str">
        <f t="shared" si="814"/>
        <v>8</v>
      </c>
      <c r="E10360" s="12">
        <f t="shared" si="815"/>
        <v>0</v>
      </c>
      <c r="F10360" s="12" t="str">
        <f t="shared" si="816"/>
        <v>大安</v>
      </c>
      <c r="G10360" s="12" t="str">
        <f t="shared" si="817"/>
        <v>水</v>
      </c>
      <c r="J10360" s="12"/>
      <c r="K10360" s="12"/>
      <c r="L10360" s="12"/>
      <c r="M10360" s="12"/>
      <c r="N10360" s="12"/>
    </row>
    <row r="10361" spans="1:14" x14ac:dyDescent="0.2">
      <c r="A10361" s="1">
        <v>50538</v>
      </c>
      <c r="B10361" s="4" t="s">
        <v>757</v>
      </c>
      <c r="C10361" s="5" t="str">
        <f t="shared" si="813"/>
        <v xml:space="preserve"> 4</v>
      </c>
      <c r="D10361" s="12" t="str">
        <f t="shared" si="814"/>
        <v>9</v>
      </c>
      <c r="E10361" s="12">
        <f t="shared" si="815"/>
        <v>1</v>
      </c>
      <c r="F10361" s="12" t="str">
        <f t="shared" si="816"/>
        <v>赤口</v>
      </c>
      <c r="G10361" s="12" t="str">
        <f t="shared" si="817"/>
        <v>木</v>
      </c>
      <c r="J10361" s="12"/>
      <c r="K10361" s="12"/>
      <c r="L10361" s="12"/>
      <c r="M10361" s="12"/>
      <c r="N10361" s="12"/>
    </row>
    <row r="10362" spans="1:14" x14ac:dyDescent="0.2">
      <c r="A10362" s="1">
        <v>50539</v>
      </c>
      <c r="B10362" s="4" t="s">
        <v>758</v>
      </c>
      <c r="C10362" s="5" t="str">
        <f t="shared" si="813"/>
        <v xml:space="preserve"> 4</v>
      </c>
      <c r="D10362" s="12" t="str">
        <f t="shared" si="814"/>
        <v>10</v>
      </c>
      <c r="E10362" s="12">
        <f t="shared" si="815"/>
        <v>2</v>
      </c>
      <c r="F10362" s="12" t="str">
        <f t="shared" si="816"/>
        <v>先勝</v>
      </c>
      <c r="G10362" s="12" t="str">
        <f t="shared" si="817"/>
        <v>金</v>
      </c>
      <c r="J10362" s="12"/>
      <c r="K10362" s="12"/>
      <c r="L10362" s="12"/>
      <c r="M10362" s="12"/>
      <c r="N10362" s="12"/>
    </row>
    <row r="10363" spans="1:14" x14ac:dyDescent="0.2">
      <c r="A10363" s="1">
        <v>50540</v>
      </c>
      <c r="B10363" s="4" t="s">
        <v>759</v>
      </c>
      <c r="C10363" s="5" t="str">
        <f t="shared" si="813"/>
        <v xml:space="preserve"> 4</v>
      </c>
      <c r="D10363" s="12" t="str">
        <f t="shared" si="814"/>
        <v>11</v>
      </c>
      <c r="E10363" s="12">
        <f t="shared" si="815"/>
        <v>3</v>
      </c>
      <c r="F10363" s="12" t="str">
        <f t="shared" si="816"/>
        <v>友引</v>
      </c>
      <c r="G10363" s="12" t="str">
        <f t="shared" si="817"/>
        <v>土</v>
      </c>
      <c r="J10363" s="12"/>
      <c r="K10363" s="12"/>
      <c r="L10363" s="12"/>
      <c r="M10363" s="12"/>
      <c r="N10363" s="12"/>
    </row>
    <row r="10364" spans="1:14" x14ac:dyDescent="0.2">
      <c r="A10364" s="1">
        <v>50541</v>
      </c>
      <c r="B10364" s="4" t="s">
        <v>760</v>
      </c>
      <c r="C10364" s="5" t="str">
        <f t="shared" si="813"/>
        <v xml:space="preserve"> 4</v>
      </c>
      <c r="D10364" s="12" t="str">
        <f t="shared" si="814"/>
        <v>12</v>
      </c>
      <c r="E10364" s="12">
        <f t="shared" si="815"/>
        <v>4</v>
      </c>
      <c r="F10364" s="12" t="str">
        <f t="shared" si="816"/>
        <v>先負</v>
      </c>
      <c r="G10364" s="12" t="str">
        <f t="shared" si="817"/>
        <v>日</v>
      </c>
      <c r="J10364" s="12"/>
      <c r="K10364" s="12"/>
      <c r="L10364" s="12"/>
      <c r="M10364" s="12"/>
      <c r="N10364" s="12"/>
    </row>
    <row r="10365" spans="1:14" x14ac:dyDescent="0.2">
      <c r="A10365" s="1">
        <v>50542</v>
      </c>
      <c r="B10365" s="4" t="s">
        <v>761</v>
      </c>
      <c r="C10365" s="5" t="str">
        <f t="shared" si="813"/>
        <v xml:space="preserve"> 4</v>
      </c>
      <c r="D10365" s="12" t="str">
        <f t="shared" si="814"/>
        <v>13</v>
      </c>
      <c r="E10365" s="12">
        <f t="shared" si="815"/>
        <v>5</v>
      </c>
      <c r="F10365" s="12" t="str">
        <f t="shared" si="816"/>
        <v>仏滅</v>
      </c>
      <c r="G10365" s="12" t="str">
        <f t="shared" si="817"/>
        <v>月</v>
      </c>
      <c r="J10365" s="12"/>
      <c r="K10365" s="12"/>
      <c r="L10365" s="12"/>
      <c r="M10365" s="12"/>
      <c r="N10365" s="12"/>
    </row>
    <row r="10366" spans="1:14" x14ac:dyDescent="0.2">
      <c r="A10366" s="1">
        <v>50543</v>
      </c>
      <c r="B10366" s="4" t="s">
        <v>762</v>
      </c>
      <c r="C10366" s="5" t="str">
        <f t="shared" si="813"/>
        <v xml:space="preserve"> 4</v>
      </c>
      <c r="D10366" s="12" t="str">
        <f t="shared" si="814"/>
        <v>14</v>
      </c>
      <c r="E10366" s="12">
        <f t="shared" si="815"/>
        <v>0</v>
      </c>
      <c r="F10366" s="12" t="str">
        <f t="shared" si="816"/>
        <v>大安</v>
      </c>
      <c r="G10366" s="12" t="str">
        <f t="shared" si="817"/>
        <v>火</v>
      </c>
      <c r="J10366" s="12"/>
      <c r="K10366" s="12"/>
      <c r="L10366" s="12"/>
      <c r="M10366" s="12"/>
      <c r="N10366" s="12"/>
    </row>
    <row r="10367" spans="1:14" x14ac:dyDescent="0.2">
      <c r="A10367" s="1">
        <v>50544</v>
      </c>
      <c r="B10367" s="4" t="s">
        <v>763</v>
      </c>
      <c r="C10367" s="5" t="str">
        <f t="shared" si="813"/>
        <v xml:space="preserve"> 4</v>
      </c>
      <c r="D10367" s="12" t="str">
        <f t="shared" si="814"/>
        <v>15</v>
      </c>
      <c r="E10367" s="12">
        <f t="shared" si="815"/>
        <v>1</v>
      </c>
      <c r="F10367" s="12" t="str">
        <f t="shared" si="816"/>
        <v>赤口</v>
      </c>
      <c r="G10367" s="12" t="str">
        <f t="shared" si="817"/>
        <v>水</v>
      </c>
      <c r="J10367" s="12"/>
      <c r="K10367" s="12"/>
      <c r="L10367" s="12"/>
      <c r="M10367" s="12"/>
      <c r="N10367" s="12"/>
    </row>
    <row r="10368" spans="1:14" x14ac:dyDescent="0.2">
      <c r="A10368" s="1">
        <v>50545</v>
      </c>
      <c r="B10368" s="4" t="s">
        <v>764</v>
      </c>
      <c r="C10368" s="5" t="str">
        <f t="shared" si="813"/>
        <v xml:space="preserve"> 4</v>
      </c>
      <c r="D10368" s="12" t="str">
        <f t="shared" si="814"/>
        <v>16</v>
      </c>
      <c r="E10368" s="12">
        <f t="shared" si="815"/>
        <v>2</v>
      </c>
      <c r="F10368" s="12" t="str">
        <f t="shared" si="816"/>
        <v>先勝</v>
      </c>
      <c r="G10368" s="12" t="str">
        <f t="shared" si="817"/>
        <v>木</v>
      </c>
      <c r="J10368" s="12"/>
      <c r="K10368" s="12"/>
      <c r="L10368" s="12"/>
      <c r="M10368" s="12"/>
      <c r="N10368" s="12"/>
    </row>
    <row r="10369" spans="1:14" x14ac:dyDescent="0.2">
      <c r="A10369" s="1">
        <v>50546</v>
      </c>
      <c r="B10369" s="4" t="s">
        <v>765</v>
      </c>
      <c r="C10369" s="5" t="str">
        <f t="shared" si="813"/>
        <v xml:space="preserve"> 4</v>
      </c>
      <c r="D10369" s="12" t="str">
        <f t="shared" si="814"/>
        <v>17</v>
      </c>
      <c r="E10369" s="12">
        <f t="shared" si="815"/>
        <v>3</v>
      </c>
      <c r="F10369" s="12" t="str">
        <f t="shared" si="816"/>
        <v>友引</v>
      </c>
      <c r="G10369" s="12" t="str">
        <f t="shared" si="817"/>
        <v>金</v>
      </c>
      <c r="J10369" s="12"/>
      <c r="K10369" s="12"/>
      <c r="L10369" s="12"/>
      <c r="M10369" s="12"/>
      <c r="N10369" s="12"/>
    </row>
    <row r="10370" spans="1:14" x14ac:dyDescent="0.2">
      <c r="A10370" s="1">
        <v>50547</v>
      </c>
      <c r="B10370" s="4" t="s">
        <v>766</v>
      </c>
      <c r="C10370" s="5" t="str">
        <f t="shared" si="813"/>
        <v xml:space="preserve"> 4</v>
      </c>
      <c r="D10370" s="12" t="str">
        <f t="shared" si="814"/>
        <v>18</v>
      </c>
      <c r="E10370" s="12">
        <f t="shared" si="815"/>
        <v>4</v>
      </c>
      <c r="F10370" s="12" t="str">
        <f t="shared" si="816"/>
        <v>先負</v>
      </c>
      <c r="G10370" s="12" t="str">
        <f t="shared" si="817"/>
        <v>土</v>
      </c>
      <c r="J10370" s="12"/>
      <c r="K10370" s="12"/>
      <c r="L10370" s="12"/>
      <c r="M10370" s="12"/>
      <c r="N10370" s="12"/>
    </row>
    <row r="10371" spans="1:14" x14ac:dyDescent="0.2">
      <c r="A10371" s="1">
        <v>50548</v>
      </c>
      <c r="B10371" s="4" t="s">
        <v>767</v>
      </c>
      <c r="C10371" s="5" t="str">
        <f t="shared" si="813"/>
        <v xml:space="preserve"> 4</v>
      </c>
      <c r="D10371" s="12" t="str">
        <f t="shared" si="814"/>
        <v>19</v>
      </c>
      <c r="E10371" s="12">
        <f t="shared" si="815"/>
        <v>5</v>
      </c>
      <c r="F10371" s="12" t="str">
        <f t="shared" si="816"/>
        <v>仏滅</v>
      </c>
      <c r="G10371" s="12" t="str">
        <f t="shared" si="817"/>
        <v>日</v>
      </c>
      <c r="J10371" s="12"/>
      <c r="K10371" s="12"/>
      <c r="L10371" s="12"/>
      <c r="M10371" s="12"/>
      <c r="N10371" s="12"/>
    </row>
    <row r="10372" spans="1:14" x14ac:dyDescent="0.2">
      <c r="A10372" s="1">
        <v>50549</v>
      </c>
      <c r="B10372" s="4" t="s">
        <v>768</v>
      </c>
      <c r="C10372" s="5" t="str">
        <f t="shared" si="813"/>
        <v xml:space="preserve"> 4</v>
      </c>
      <c r="D10372" s="12" t="str">
        <f t="shared" si="814"/>
        <v>20</v>
      </c>
      <c r="E10372" s="12">
        <f t="shared" si="815"/>
        <v>0</v>
      </c>
      <c r="F10372" s="12" t="str">
        <f t="shared" si="816"/>
        <v>大安</v>
      </c>
      <c r="G10372" s="12" t="str">
        <f t="shared" si="817"/>
        <v>月</v>
      </c>
      <c r="J10372" s="12"/>
      <c r="K10372" s="12"/>
      <c r="L10372" s="12"/>
      <c r="M10372" s="12"/>
      <c r="N10372" s="12"/>
    </row>
    <row r="10373" spans="1:14" x14ac:dyDescent="0.2">
      <c r="A10373" s="1">
        <v>50550</v>
      </c>
      <c r="B10373" s="4" t="s">
        <v>769</v>
      </c>
      <c r="C10373" s="5" t="str">
        <f t="shared" si="813"/>
        <v xml:space="preserve"> 4</v>
      </c>
      <c r="D10373" s="12" t="str">
        <f t="shared" si="814"/>
        <v>21</v>
      </c>
      <c r="E10373" s="12">
        <f t="shared" si="815"/>
        <v>1</v>
      </c>
      <c r="F10373" s="12" t="str">
        <f t="shared" si="816"/>
        <v>赤口</v>
      </c>
      <c r="G10373" s="12" t="str">
        <f t="shared" si="817"/>
        <v>火</v>
      </c>
      <c r="J10373" s="12"/>
      <c r="K10373" s="12"/>
      <c r="L10373" s="12"/>
      <c r="M10373" s="12"/>
      <c r="N10373" s="12"/>
    </row>
    <row r="10374" spans="1:14" x14ac:dyDescent="0.2">
      <c r="A10374" s="1">
        <v>50551</v>
      </c>
      <c r="B10374" s="4" t="s">
        <v>770</v>
      </c>
      <c r="C10374" s="5" t="str">
        <f t="shared" si="813"/>
        <v xml:space="preserve"> 4</v>
      </c>
      <c r="D10374" s="12" t="str">
        <f t="shared" si="814"/>
        <v>22</v>
      </c>
      <c r="E10374" s="12">
        <f t="shared" si="815"/>
        <v>2</v>
      </c>
      <c r="F10374" s="12" t="str">
        <f t="shared" si="816"/>
        <v>先勝</v>
      </c>
      <c r="G10374" s="12" t="str">
        <f t="shared" si="817"/>
        <v>水</v>
      </c>
      <c r="J10374" s="12"/>
      <c r="K10374" s="12"/>
      <c r="L10374" s="12"/>
      <c r="M10374" s="12"/>
      <c r="N10374" s="12"/>
    </row>
    <row r="10375" spans="1:14" x14ac:dyDescent="0.2">
      <c r="A10375" s="1">
        <v>50552</v>
      </c>
      <c r="B10375" s="4" t="s">
        <v>771</v>
      </c>
      <c r="C10375" s="5" t="str">
        <f t="shared" si="813"/>
        <v xml:space="preserve"> 4</v>
      </c>
      <c r="D10375" s="12" t="str">
        <f t="shared" si="814"/>
        <v>23</v>
      </c>
      <c r="E10375" s="12">
        <f t="shared" si="815"/>
        <v>3</v>
      </c>
      <c r="F10375" s="12" t="str">
        <f t="shared" si="816"/>
        <v>友引</v>
      </c>
      <c r="G10375" s="12" t="str">
        <f t="shared" si="817"/>
        <v>木</v>
      </c>
      <c r="J10375" s="12"/>
      <c r="K10375" s="12"/>
      <c r="L10375" s="12"/>
      <c r="M10375" s="12"/>
      <c r="N10375" s="12"/>
    </row>
    <row r="10376" spans="1:14" x14ac:dyDescent="0.2">
      <c r="A10376" s="1">
        <v>50553</v>
      </c>
      <c r="B10376" s="4" t="s">
        <v>772</v>
      </c>
      <c r="C10376" s="5" t="str">
        <f t="shared" si="813"/>
        <v xml:space="preserve"> 4</v>
      </c>
      <c r="D10376" s="12" t="str">
        <f t="shared" si="814"/>
        <v>24</v>
      </c>
      <c r="E10376" s="12">
        <f t="shared" si="815"/>
        <v>4</v>
      </c>
      <c r="F10376" s="12" t="str">
        <f t="shared" si="816"/>
        <v>先負</v>
      </c>
      <c r="G10376" s="12" t="str">
        <f t="shared" si="817"/>
        <v>金</v>
      </c>
      <c r="J10376" s="12"/>
      <c r="K10376" s="12"/>
      <c r="L10376" s="12"/>
      <c r="M10376" s="12"/>
      <c r="N10376" s="12"/>
    </row>
    <row r="10377" spans="1:14" x14ac:dyDescent="0.2">
      <c r="A10377" s="1">
        <v>50554</v>
      </c>
      <c r="B10377" s="4" t="s">
        <v>773</v>
      </c>
      <c r="C10377" s="5" t="str">
        <f t="shared" si="813"/>
        <v xml:space="preserve"> 4</v>
      </c>
      <c r="D10377" s="12" t="str">
        <f t="shared" si="814"/>
        <v>25</v>
      </c>
      <c r="E10377" s="12">
        <f t="shared" si="815"/>
        <v>5</v>
      </c>
      <c r="F10377" s="12" t="str">
        <f t="shared" si="816"/>
        <v>仏滅</v>
      </c>
      <c r="G10377" s="12" t="str">
        <f t="shared" si="817"/>
        <v>土</v>
      </c>
      <c r="J10377" s="12"/>
      <c r="K10377" s="12"/>
      <c r="L10377" s="12"/>
      <c r="M10377" s="12"/>
      <c r="N10377" s="12"/>
    </row>
    <row r="10378" spans="1:14" x14ac:dyDescent="0.2">
      <c r="A10378" s="1">
        <v>50555</v>
      </c>
      <c r="B10378" s="4" t="s">
        <v>774</v>
      </c>
      <c r="C10378" s="5" t="str">
        <f t="shared" si="813"/>
        <v xml:space="preserve"> 4</v>
      </c>
      <c r="D10378" s="12" t="str">
        <f t="shared" si="814"/>
        <v>26</v>
      </c>
      <c r="E10378" s="12">
        <f t="shared" si="815"/>
        <v>0</v>
      </c>
      <c r="F10378" s="12" t="str">
        <f t="shared" si="816"/>
        <v>大安</v>
      </c>
      <c r="G10378" s="12" t="str">
        <f t="shared" si="817"/>
        <v>日</v>
      </c>
      <c r="J10378" s="12"/>
      <c r="K10378" s="12"/>
      <c r="L10378" s="12"/>
      <c r="M10378" s="12"/>
      <c r="N10378" s="12"/>
    </row>
    <row r="10379" spans="1:14" x14ac:dyDescent="0.2">
      <c r="A10379" s="1">
        <v>50556</v>
      </c>
      <c r="B10379" s="4" t="s">
        <v>775</v>
      </c>
      <c r="C10379" s="5" t="str">
        <f t="shared" si="813"/>
        <v xml:space="preserve"> 4</v>
      </c>
      <c r="D10379" s="12" t="str">
        <f t="shared" si="814"/>
        <v>27</v>
      </c>
      <c r="E10379" s="12">
        <f t="shared" si="815"/>
        <v>1</v>
      </c>
      <c r="F10379" s="12" t="str">
        <f t="shared" si="816"/>
        <v>赤口</v>
      </c>
      <c r="G10379" s="12" t="str">
        <f t="shared" si="817"/>
        <v>月</v>
      </c>
      <c r="J10379" s="12"/>
      <c r="K10379" s="12"/>
      <c r="L10379" s="12"/>
      <c r="M10379" s="12"/>
      <c r="N10379" s="12"/>
    </row>
    <row r="10380" spans="1:14" x14ac:dyDescent="0.2">
      <c r="A10380" s="1">
        <v>50557</v>
      </c>
      <c r="B10380" s="4" t="s">
        <v>776</v>
      </c>
      <c r="C10380" s="5" t="str">
        <f t="shared" ref="C10380:C10443" si="818">SUBSTITUTE( LEFT(B10380,LEN(B10380)-(LEN(B10380)-FIND("/",B10380)+1)), "閏", "" )</f>
        <v xml:space="preserve"> 4</v>
      </c>
      <c r="D10380" s="12" t="str">
        <f t="shared" si="814"/>
        <v>28</v>
      </c>
      <c r="E10380" s="12">
        <f t="shared" si="815"/>
        <v>2</v>
      </c>
      <c r="F10380" s="12" t="str">
        <f t="shared" si="816"/>
        <v>先勝</v>
      </c>
      <c r="G10380" s="12" t="str">
        <f t="shared" si="817"/>
        <v>火</v>
      </c>
      <c r="J10380" s="12"/>
      <c r="K10380" s="12"/>
      <c r="L10380" s="12"/>
      <c r="M10380" s="12"/>
      <c r="N10380" s="12"/>
    </row>
    <row r="10381" spans="1:14" x14ac:dyDescent="0.2">
      <c r="A10381" s="1">
        <v>50558</v>
      </c>
      <c r="B10381" s="4" t="s">
        <v>777</v>
      </c>
      <c r="C10381" s="5" t="str">
        <f t="shared" si="818"/>
        <v xml:space="preserve"> 4</v>
      </c>
      <c r="D10381" s="12" t="str">
        <f t="shared" ref="D10381:D10444" si="819">RIGHT(B10381,LEN(B10381)-FIND("/",B10381))</f>
        <v>29</v>
      </c>
      <c r="E10381" s="12">
        <f t="shared" si="815"/>
        <v>3</v>
      </c>
      <c r="F10381" s="12" t="str">
        <f t="shared" si="816"/>
        <v>友引</v>
      </c>
      <c r="G10381" s="12" t="str">
        <f t="shared" si="817"/>
        <v>水</v>
      </c>
      <c r="J10381" s="12"/>
      <c r="K10381" s="12"/>
      <c r="L10381" s="12"/>
      <c r="M10381" s="12"/>
      <c r="N10381" s="12"/>
    </row>
    <row r="10382" spans="1:14" x14ac:dyDescent="0.2">
      <c r="A10382" s="1">
        <v>50559</v>
      </c>
      <c r="B10382" s="4" t="s">
        <v>1048</v>
      </c>
      <c r="C10382" s="5" t="str">
        <f t="shared" si="818"/>
        <v xml:space="preserve"> 4</v>
      </c>
      <c r="D10382" s="12" t="str">
        <f t="shared" si="819"/>
        <v>30</v>
      </c>
      <c r="E10382" s="12">
        <f t="shared" si="815"/>
        <v>4</v>
      </c>
      <c r="F10382" s="12" t="str">
        <f t="shared" si="816"/>
        <v>先負</v>
      </c>
      <c r="G10382" s="12" t="str">
        <f t="shared" si="817"/>
        <v>木</v>
      </c>
      <c r="J10382" s="12"/>
      <c r="K10382" s="12"/>
      <c r="L10382" s="12"/>
      <c r="M10382" s="12"/>
      <c r="N10382" s="12"/>
    </row>
    <row r="10383" spans="1:14" x14ac:dyDescent="0.2">
      <c r="A10383" s="1">
        <v>50560</v>
      </c>
      <c r="B10383" s="4" t="s">
        <v>778</v>
      </c>
      <c r="C10383" s="5" t="str">
        <f t="shared" si="818"/>
        <v xml:space="preserve"> 5</v>
      </c>
      <c r="D10383" s="12" t="str">
        <f t="shared" si="819"/>
        <v>1</v>
      </c>
      <c r="E10383" s="12">
        <f t="shared" si="815"/>
        <v>0</v>
      </c>
      <c r="F10383" s="12" t="str">
        <f t="shared" si="816"/>
        <v>大安</v>
      </c>
      <c r="G10383" s="12" t="str">
        <f t="shared" si="817"/>
        <v>金</v>
      </c>
      <c r="J10383" s="12"/>
      <c r="K10383" s="12"/>
      <c r="L10383" s="12"/>
      <c r="M10383" s="12"/>
      <c r="N10383" s="12"/>
    </row>
    <row r="10384" spans="1:14" x14ac:dyDescent="0.2">
      <c r="A10384" s="1">
        <v>50561</v>
      </c>
      <c r="B10384" s="4" t="s">
        <v>779</v>
      </c>
      <c r="C10384" s="5" t="str">
        <f t="shared" si="818"/>
        <v xml:space="preserve"> 5</v>
      </c>
      <c r="D10384" s="12" t="str">
        <f t="shared" si="819"/>
        <v>2</v>
      </c>
      <c r="E10384" s="12">
        <f t="shared" si="815"/>
        <v>1</v>
      </c>
      <c r="F10384" s="12" t="str">
        <f t="shared" si="816"/>
        <v>赤口</v>
      </c>
      <c r="G10384" s="12" t="str">
        <f t="shared" si="817"/>
        <v>土</v>
      </c>
      <c r="J10384" s="12"/>
      <c r="K10384" s="12"/>
      <c r="L10384" s="12"/>
      <c r="M10384" s="12"/>
      <c r="N10384" s="12"/>
    </row>
    <row r="10385" spans="1:14" x14ac:dyDescent="0.2">
      <c r="A10385" s="1">
        <v>50562</v>
      </c>
      <c r="B10385" s="4" t="s">
        <v>780</v>
      </c>
      <c r="C10385" s="5" t="str">
        <f t="shared" si="818"/>
        <v xml:space="preserve"> 5</v>
      </c>
      <c r="D10385" s="12" t="str">
        <f t="shared" si="819"/>
        <v>3</v>
      </c>
      <c r="E10385" s="12">
        <f t="shared" si="815"/>
        <v>2</v>
      </c>
      <c r="F10385" s="12" t="str">
        <f t="shared" si="816"/>
        <v>先勝</v>
      </c>
      <c r="G10385" s="12" t="str">
        <f t="shared" si="817"/>
        <v>日</v>
      </c>
      <c r="J10385" s="12"/>
      <c r="K10385" s="12"/>
      <c r="L10385" s="12"/>
      <c r="M10385" s="12"/>
      <c r="N10385" s="12"/>
    </row>
    <row r="10386" spans="1:14" x14ac:dyDescent="0.2">
      <c r="A10386" s="1">
        <v>50563</v>
      </c>
      <c r="B10386" s="4" t="s">
        <v>781</v>
      </c>
      <c r="C10386" s="5" t="str">
        <f t="shared" si="818"/>
        <v xml:space="preserve"> 5</v>
      </c>
      <c r="D10386" s="12" t="str">
        <f t="shared" si="819"/>
        <v>4</v>
      </c>
      <c r="E10386" s="12">
        <f t="shared" si="815"/>
        <v>3</v>
      </c>
      <c r="F10386" s="12" t="str">
        <f t="shared" si="816"/>
        <v>友引</v>
      </c>
      <c r="G10386" s="12" t="str">
        <f t="shared" si="817"/>
        <v>月</v>
      </c>
      <c r="J10386" s="12"/>
      <c r="K10386" s="12"/>
      <c r="L10386" s="12"/>
      <c r="M10386" s="12"/>
      <c r="N10386" s="12"/>
    </row>
    <row r="10387" spans="1:14" x14ac:dyDescent="0.2">
      <c r="A10387" s="1">
        <v>50564</v>
      </c>
      <c r="B10387" s="4" t="s">
        <v>782</v>
      </c>
      <c r="C10387" s="5" t="str">
        <f t="shared" si="818"/>
        <v xml:space="preserve"> 5</v>
      </c>
      <c r="D10387" s="12" t="str">
        <f t="shared" si="819"/>
        <v>5</v>
      </c>
      <c r="E10387" s="12">
        <f t="shared" si="815"/>
        <v>4</v>
      </c>
      <c r="F10387" s="12" t="str">
        <f t="shared" si="816"/>
        <v>先負</v>
      </c>
      <c r="G10387" s="12" t="str">
        <f t="shared" si="817"/>
        <v>火</v>
      </c>
      <c r="J10387" s="12"/>
      <c r="K10387" s="12"/>
      <c r="L10387" s="12"/>
      <c r="M10387" s="12"/>
      <c r="N10387" s="12"/>
    </row>
    <row r="10388" spans="1:14" x14ac:dyDescent="0.2">
      <c r="A10388" s="1">
        <v>50565</v>
      </c>
      <c r="B10388" s="4" t="s">
        <v>783</v>
      </c>
      <c r="C10388" s="5" t="str">
        <f t="shared" si="818"/>
        <v xml:space="preserve"> 5</v>
      </c>
      <c r="D10388" s="12" t="str">
        <f t="shared" si="819"/>
        <v>6</v>
      </c>
      <c r="E10388" s="12">
        <f t="shared" si="815"/>
        <v>5</v>
      </c>
      <c r="F10388" s="12" t="str">
        <f t="shared" si="816"/>
        <v>仏滅</v>
      </c>
      <c r="G10388" s="12" t="str">
        <f t="shared" si="817"/>
        <v>水</v>
      </c>
      <c r="J10388" s="12"/>
      <c r="K10388" s="12"/>
      <c r="L10388" s="12"/>
      <c r="M10388" s="12"/>
      <c r="N10388" s="12"/>
    </row>
    <row r="10389" spans="1:14" x14ac:dyDescent="0.2">
      <c r="A10389" s="1">
        <v>50566</v>
      </c>
      <c r="B10389" s="4" t="s">
        <v>784</v>
      </c>
      <c r="C10389" s="5" t="str">
        <f t="shared" si="818"/>
        <v xml:space="preserve"> 5</v>
      </c>
      <c r="D10389" s="12" t="str">
        <f t="shared" si="819"/>
        <v>7</v>
      </c>
      <c r="E10389" s="12">
        <f t="shared" si="815"/>
        <v>0</v>
      </c>
      <c r="F10389" s="12" t="str">
        <f t="shared" si="816"/>
        <v>大安</v>
      </c>
      <c r="G10389" s="12" t="str">
        <f t="shared" si="817"/>
        <v>木</v>
      </c>
      <c r="J10389" s="12"/>
      <c r="K10389" s="12"/>
      <c r="L10389" s="12"/>
      <c r="M10389" s="12"/>
      <c r="N10389" s="12"/>
    </row>
    <row r="10390" spans="1:14" x14ac:dyDescent="0.2">
      <c r="A10390" s="1">
        <v>50567</v>
      </c>
      <c r="B10390" s="4" t="s">
        <v>785</v>
      </c>
      <c r="C10390" s="5" t="str">
        <f t="shared" si="818"/>
        <v xml:space="preserve"> 5</v>
      </c>
      <c r="D10390" s="12" t="str">
        <f t="shared" si="819"/>
        <v>8</v>
      </c>
      <c r="E10390" s="12">
        <f t="shared" si="815"/>
        <v>1</v>
      </c>
      <c r="F10390" s="12" t="str">
        <f t="shared" si="816"/>
        <v>赤口</v>
      </c>
      <c r="G10390" s="12" t="str">
        <f t="shared" si="817"/>
        <v>金</v>
      </c>
      <c r="J10390" s="12"/>
      <c r="K10390" s="12"/>
      <c r="L10390" s="12"/>
      <c r="M10390" s="12"/>
      <c r="N10390" s="12"/>
    </row>
    <row r="10391" spans="1:14" x14ac:dyDescent="0.2">
      <c r="A10391" s="1">
        <v>50568</v>
      </c>
      <c r="B10391" s="4" t="s">
        <v>786</v>
      </c>
      <c r="C10391" s="5" t="str">
        <f t="shared" si="818"/>
        <v xml:space="preserve"> 5</v>
      </c>
      <c r="D10391" s="12" t="str">
        <f t="shared" si="819"/>
        <v>9</v>
      </c>
      <c r="E10391" s="12">
        <f t="shared" si="815"/>
        <v>2</v>
      </c>
      <c r="F10391" s="12" t="str">
        <f t="shared" si="816"/>
        <v>先勝</v>
      </c>
      <c r="G10391" s="12" t="str">
        <f t="shared" si="817"/>
        <v>土</v>
      </c>
      <c r="J10391" s="12"/>
      <c r="K10391" s="12"/>
      <c r="L10391" s="12"/>
      <c r="M10391" s="12"/>
      <c r="N10391" s="12"/>
    </row>
    <row r="10392" spans="1:14" x14ac:dyDescent="0.2">
      <c r="A10392" s="1">
        <v>50569</v>
      </c>
      <c r="B10392" s="4" t="s">
        <v>787</v>
      </c>
      <c r="C10392" s="5" t="str">
        <f t="shared" si="818"/>
        <v xml:space="preserve"> 5</v>
      </c>
      <c r="D10392" s="12" t="str">
        <f t="shared" si="819"/>
        <v>10</v>
      </c>
      <c r="E10392" s="12">
        <f t="shared" si="815"/>
        <v>3</v>
      </c>
      <c r="F10392" s="12" t="str">
        <f t="shared" si="816"/>
        <v>友引</v>
      </c>
      <c r="G10392" s="12" t="str">
        <f t="shared" si="817"/>
        <v>日</v>
      </c>
      <c r="J10392" s="12"/>
      <c r="K10392" s="12"/>
      <c r="L10392" s="12"/>
      <c r="M10392" s="12"/>
      <c r="N10392" s="12"/>
    </row>
    <row r="10393" spans="1:14" x14ac:dyDescent="0.2">
      <c r="A10393" s="1">
        <v>50570</v>
      </c>
      <c r="B10393" s="4" t="s">
        <v>788</v>
      </c>
      <c r="C10393" s="5" t="str">
        <f t="shared" si="818"/>
        <v xml:space="preserve"> 5</v>
      </c>
      <c r="D10393" s="12" t="str">
        <f t="shared" si="819"/>
        <v>11</v>
      </c>
      <c r="E10393" s="12">
        <f t="shared" si="815"/>
        <v>4</v>
      </c>
      <c r="F10393" s="12" t="str">
        <f t="shared" si="816"/>
        <v>先負</v>
      </c>
      <c r="G10393" s="12" t="str">
        <f t="shared" si="817"/>
        <v>月</v>
      </c>
      <c r="J10393" s="12"/>
      <c r="K10393" s="12"/>
      <c r="L10393" s="12"/>
      <c r="M10393" s="12"/>
      <c r="N10393" s="12"/>
    </row>
    <row r="10394" spans="1:14" x14ac:dyDescent="0.2">
      <c r="A10394" s="1">
        <v>50571</v>
      </c>
      <c r="B10394" s="4" t="s">
        <v>789</v>
      </c>
      <c r="C10394" s="5" t="str">
        <f t="shared" si="818"/>
        <v xml:space="preserve"> 5</v>
      </c>
      <c r="D10394" s="12" t="str">
        <f t="shared" si="819"/>
        <v>12</v>
      </c>
      <c r="E10394" s="12">
        <f t="shared" si="815"/>
        <v>5</v>
      </c>
      <c r="F10394" s="12" t="str">
        <f t="shared" si="816"/>
        <v>仏滅</v>
      </c>
      <c r="G10394" s="12" t="str">
        <f t="shared" si="817"/>
        <v>火</v>
      </c>
      <c r="J10394" s="12"/>
      <c r="K10394" s="12"/>
      <c r="L10394" s="12"/>
      <c r="M10394" s="12"/>
      <c r="N10394" s="12"/>
    </row>
    <row r="10395" spans="1:14" x14ac:dyDescent="0.2">
      <c r="A10395" s="1">
        <v>50572</v>
      </c>
      <c r="B10395" s="4" t="s">
        <v>790</v>
      </c>
      <c r="C10395" s="5" t="str">
        <f t="shared" si="818"/>
        <v xml:space="preserve"> 5</v>
      </c>
      <c r="D10395" s="12" t="str">
        <f t="shared" si="819"/>
        <v>13</v>
      </c>
      <c r="E10395" s="12">
        <f t="shared" si="815"/>
        <v>0</v>
      </c>
      <c r="F10395" s="12" t="str">
        <f t="shared" si="816"/>
        <v>大安</v>
      </c>
      <c r="G10395" s="12" t="str">
        <f t="shared" si="817"/>
        <v>水</v>
      </c>
      <c r="J10395" s="12"/>
      <c r="K10395" s="12"/>
      <c r="L10395" s="12"/>
      <c r="M10395" s="12"/>
      <c r="N10395" s="12"/>
    </row>
    <row r="10396" spans="1:14" x14ac:dyDescent="0.2">
      <c r="A10396" s="1">
        <v>50573</v>
      </c>
      <c r="B10396" s="4" t="s">
        <v>791</v>
      </c>
      <c r="C10396" s="5" t="str">
        <f t="shared" si="818"/>
        <v xml:space="preserve"> 5</v>
      </c>
      <c r="D10396" s="12" t="str">
        <f t="shared" si="819"/>
        <v>14</v>
      </c>
      <c r="E10396" s="12">
        <f t="shared" si="815"/>
        <v>1</v>
      </c>
      <c r="F10396" s="12" t="str">
        <f t="shared" si="816"/>
        <v>赤口</v>
      </c>
      <c r="G10396" s="12" t="str">
        <f t="shared" si="817"/>
        <v>木</v>
      </c>
      <c r="J10396" s="12"/>
      <c r="K10396" s="12"/>
      <c r="L10396" s="12"/>
      <c r="M10396" s="12"/>
      <c r="N10396" s="12"/>
    </row>
    <row r="10397" spans="1:14" x14ac:dyDescent="0.2">
      <c r="A10397" s="1">
        <v>50574</v>
      </c>
      <c r="B10397" s="4" t="s">
        <v>792</v>
      </c>
      <c r="C10397" s="5" t="str">
        <f t="shared" si="818"/>
        <v xml:space="preserve"> 5</v>
      </c>
      <c r="D10397" s="12" t="str">
        <f t="shared" si="819"/>
        <v>15</v>
      </c>
      <c r="E10397" s="12">
        <f t="shared" si="815"/>
        <v>2</v>
      </c>
      <c r="F10397" s="12" t="str">
        <f t="shared" si="816"/>
        <v>先勝</v>
      </c>
      <c r="G10397" s="12" t="str">
        <f t="shared" si="817"/>
        <v>金</v>
      </c>
      <c r="J10397" s="12"/>
      <c r="K10397" s="12"/>
      <c r="L10397" s="12"/>
      <c r="M10397" s="12"/>
      <c r="N10397" s="12"/>
    </row>
    <row r="10398" spans="1:14" x14ac:dyDescent="0.2">
      <c r="A10398" s="1">
        <v>50575</v>
      </c>
      <c r="B10398" s="4" t="s">
        <v>793</v>
      </c>
      <c r="C10398" s="5" t="str">
        <f t="shared" si="818"/>
        <v xml:space="preserve"> 5</v>
      </c>
      <c r="D10398" s="12" t="str">
        <f t="shared" si="819"/>
        <v>16</v>
      </c>
      <c r="E10398" s="12">
        <f t="shared" si="815"/>
        <v>3</v>
      </c>
      <c r="F10398" s="12" t="str">
        <f t="shared" si="816"/>
        <v>友引</v>
      </c>
      <c r="G10398" s="12" t="str">
        <f t="shared" si="817"/>
        <v>土</v>
      </c>
      <c r="J10398" s="12"/>
      <c r="K10398" s="12"/>
      <c r="L10398" s="12"/>
      <c r="M10398" s="12"/>
      <c r="N10398" s="12"/>
    </row>
    <row r="10399" spans="1:14" x14ac:dyDescent="0.2">
      <c r="A10399" s="1">
        <v>50576</v>
      </c>
      <c r="B10399" s="4" t="s">
        <v>794</v>
      </c>
      <c r="C10399" s="5" t="str">
        <f t="shared" si="818"/>
        <v xml:space="preserve"> 5</v>
      </c>
      <c r="D10399" s="12" t="str">
        <f t="shared" si="819"/>
        <v>17</v>
      </c>
      <c r="E10399" s="12">
        <f t="shared" si="815"/>
        <v>4</v>
      </c>
      <c r="F10399" s="12" t="str">
        <f t="shared" si="816"/>
        <v>先負</v>
      </c>
      <c r="G10399" s="12" t="str">
        <f t="shared" si="817"/>
        <v>日</v>
      </c>
      <c r="J10399" s="12"/>
      <c r="K10399" s="12"/>
      <c r="L10399" s="12"/>
      <c r="M10399" s="12"/>
      <c r="N10399" s="12"/>
    </row>
    <row r="10400" spans="1:14" x14ac:dyDescent="0.2">
      <c r="A10400" s="1">
        <v>50577</v>
      </c>
      <c r="B10400" s="4" t="s">
        <v>795</v>
      </c>
      <c r="C10400" s="5" t="str">
        <f t="shared" si="818"/>
        <v xml:space="preserve"> 5</v>
      </c>
      <c r="D10400" s="12" t="str">
        <f t="shared" si="819"/>
        <v>18</v>
      </c>
      <c r="E10400" s="12">
        <f t="shared" si="815"/>
        <v>5</v>
      </c>
      <c r="F10400" s="12" t="str">
        <f t="shared" si="816"/>
        <v>仏滅</v>
      </c>
      <c r="G10400" s="12" t="str">
        <f t="shared" si="817"/>
        <v>月</v>
      </c>
      <c r="J10400" s="12"/>
      <c r="K10400" s="12"/>
      <c r="L10400" s="12"/>
      <c r="M10400" s="12"/>
      <c r="N10400" s="12"/>
    </row>
    <row r="10401" spans="1:14" x14ac:dyDescent="0.2">
      <c r="A10401" s="1">
        <v>50578</v>
      </c>
      <c r="B10401" s="4" t="s">
        <v>796</v>
      </c>
      <c r="C10401" s="5" t="str">
        <f t="shared" si="818"/>
        <v xml:space="preserve"> 5</v>
      </c>
      <c r="D10401" s="12" t="str">
        <f t="shared" si="819"/>
        <v>19</v>
      </c>
      <c r="E10401" s="12">
        <f t="shared" si="815"/>
        <v>0</v>
      </c>
      <c r="F10401" s="12" t="str">
        <f t="shared" si="816"/>
        <v>大安</v>
      </c>
      <c r="G10401" s="12" t="str">
        <f t="shared" si="817"/>
        <v>火</v>
      </c>
      <c r="J10401" s="12"/>
      <c r="K10401" s="12"/>
      <c r="L10401" s="12"/>
      <c r="M10401" s="12"/>
      <c r="N10401" s="12"/>
    </row>
    <row r="10402" spans="1:14" x14ac:dyDescent="0.2">
      <c r="A10402" s="1">
        <v>50579</v>
      </c>
      <c r="B10402" s="4" t="s">
        <v>797</v>
      </c>
      <c r="C10402" s="5" t="str">
        <f t="shared" si="818"/>
        <v xml:space="preserve"> 5</v>
      </c>
      <c r="D10402" s="12" t="str">
        <f t="shared" si="819"/>
        <v>20</v>
      </c>
      <c r="E10402" s="12">
        <f t="shared" si="815"/>
        <v>1</v>
      </c>
      <c r="F10402" s="12" t="str">
        <f t="shared" si="816"/>
        <v>赤口</v>
      </c>
      <c r="G10402" s="12" t="str">
        <f t="shared" si="817"/>
        <v>水</v>
      </c>
      <c r="J10402" s="12"/>
      <c r="K10402" s="12"/>
      <c r="L10402" s="12"/>
      <c r="M10402" s="12"/>
      <c r="N10402" s="12"/>
    </row>
    <row r="10403" spans="1:14" x14ac:dyDescent="0.2">
      <c r="A10403" s="1">
        <v>50580</v>
      </c>
      <c r="B10403" s="4" t="s">
        <v>798</v>
      </c>
      <c r="C10403" s="5" t="str">
        <f t="shared" si="818"/>
        <v xml:space="preserve"> 5</v>
      </c>
      <c r="D10403" s="12" t="str">
        <f t="shared" si="819"/>
        <v>21</v>
      </c>
      <c r="E10403" s="12">
        <f t="shared" si="815"/>
        <v>2</v>
      </c>
      <c r="F10403" s="12" t="str">
        <f t="shared" si="816"/>
        <v>先勝</v>
      </c>
      <c r="G10403" s="12" t="str">
        <f t="shared" si="817"/>
        <v>木</v>
      </c>
      <c r="J10403" s="12"/>
      <c r="K10403" s="12"/>
      <c r="L10403" s="12"/>
      <c r="M10403" s="12"/>
      <c r="N10403" s="12"/>
    </row>
    <row r="10404" spans="1:14" x14ac:dyDescent="0.2">
      <c r="A10404" s="1">
        <v>50581</v>
      </c>
      <c r="B10404" s="4" t="s">
        <v>799</v>
      </c>
      <c r="C10404" s="5" t="str">
        <f t="shared" si="818"/>
        <v xml:space="preserve"> 5</v>
      </c>
      <c r="D10404" s="12" t="str">
        <f t="shared" si="819"/>
        <v>22</v>
      </c>
      <c r="E10404" s="12">
        <f t="shared" si="815"/>
        <v>3</v>
      </c>
      <c r="F10404" s="12" t="str">
        <f t="shared" si="816"/>
        <v>友引</v>
      </c>
      <c r="G10404" s="12" t="str">
        <f t="shared" si="817"/>
        <v>金</v>
      </c>
      <c r="J10404" s="12"/>
      <c r="K10404" s="12"/>
      <c r="L10404" s="12"/>
      <c r="M10404" s="12"/>
      <c r="N10404" s="12"/>
    </row>
    <row r="10405" spans="1:14" x14ac:dyDescent="0.2">
      <c r="A10405" s="1">
        <v>50582</v>
      </c>
      <c r="B10405" s="4" t="s">
        <v>800</v>
      </c>
      <c r="C10405" s="5" t="str">
        <f t="shared" si="818"/>
        <v xml:space="preserve"> 5</v>
      </c>
      <c r="D10405" s="12" t="str">
        <f t="shared" si="819"/>
        <v>23</v>
      </c>
      <c r="E10405" s="12">
        <f t="shared" si="815"/>
        <v>4</v>
      </c>
      <c r="F10405" s="12" t="str">
        <f t="shared" si="816"/>
        <v>先負</v>
      </c>
      <c r="G10405" s="12" t="str">
        <f t="shared" si="817"/>
        <v>土</v>
      </c>
      <c r="J10405" s="12"/>
      <c r="K10405" s="12"/>
      <c r="L10405" s="12"/>
      <c r="M10405" s="12"/>
      <c r="N10405" s="12"/>
    </row>
    <row r="10406" spans="1:14" x14ac:dyDescent="0.2">
      <c r="A10406" s="1">
        <v>50583</v>
      </c>
      <c r="B10406" s="4" t="s">
        <v>801</v>
      </c>
      <c r="C10406" s="5" t="str">
        <f t="shared" si="818"/>
        <v xml:space="preserve"> 5</v>
      </c>
      <c r="D10406" s="12" t="str">
        <f t="shared" si="819"/>
        <v>24</v>
      </c>
      <c r="E10406" s="12">
        <f t="shared" si="815"/>
        <v>5</v>
      </c>
      <c r="F10406" s="12" t="str">
        <f t="shared" si="816"/>
        <v>仏滅</v>
      </c>
      <c r="G10406" s="12" t="str">
        <f t="shared" si="817"/>
        <v>日</v>
      </c>
      <c r="J10406" s="12"/>
      <c r="K10406" s="12"/>
      <c r="L10406" s="12"/>
      <c r="M10406" s="12"/>
      <c r="N10406" s="12"/>
    </row>
    <row r="10407" spans="1:14" x14ac:dyDescent="0.2">
      <c r="A10407" s="1">
        <v>50584</v>
      </c>
      <c r="B10407" s="4" t="s">
        <v>802</v>
      </c>
      <c r="C10407" s="5" t="str">
        <f t="shared" si="818"/>
        <v xml:space="preserve"> 5</v>
      </c>
      <c r="D10407" s="12" t="str">
        <f t="shared" si="819"/>
        <v>25</v>
      </c>
      <c r="E10407" s="12">
        <f t="shared" si="815"/>
        <v>0</v>
      </c>
      <c r="F10407" s="12" t="str">
        <f t="shared" si="816"/>
        <v>大安</v>
      </c>
      <c r="G10407" s="12" t="str">
        <f t="shared" si="817"/>
        <v>月</v>
      </c>
      <c r="J10407" s="12"/>
      <c r="K10407" s="12"/>
      <c r="L10407" s="12"/>
      <c r="M10407" s="12"/>
      <c r="N10407" s="12"/>
    </row>
    <row r="10408" spans="1:14" x14ac:dyDescent="0.2">
      <c r="A10408" s="1">
        <v>50585</v>
      </c>
      <c r="B10408" s="4" t="s">
        <v>803</v>
      </c>
      <c r="C10408" s="5" t="str">
        <f t="shared" si="818"/>
        <v xml:space="preserve"> 5</v>
      </c>
      <c r="D10408" s="12" t="str">
        <f t="shared" si="819"/>
        <v>26</v>
      </c>
      <c r="E10408" s="12">
        <f t="shared" si="815"/>
        <v>1</v>
      </c>
      <c r="F10408" s="12" t="str">
        <f t="shared" si="816"/>
        <v>赤口</v>
      </c>
      <c r="G10408" s="12" t="str">
        <f t="shared" si="817"/>
        <v>火</v>
      </c>
      <c r="J10408" s="12"/>
      <c r="K10408" s="12"/>
      <c r="L10408" s="12"/>
      <c r="M10408" s="12"/>
      <c r="N10408" s="12"/>
    </row>
    <row r="10409" spans="1:14" x14ac:dyDescent="0.2">
      <c r="A10409" s="1">
        <v>50586</v>
      </c>
      <c r="B10409" s="4" t="s">
        <v>804</v>
      </c>
      <c r="C10409" s="5" t="str">
        <f t="shared" si="818"/>
        <v xml:space="preserve"> 5</v>
      </c>
      <c r="D10409" s="12" t="str">
        <f t="shared" si="819"/>
        <v>27</v>
      </c>
      <c r="E10409" s="12">
        <f t="shared" si="815"/>
        <v>2</v>
      </c>
      <c r="F10409" s="12" t="str">
        <f t="shared" si="816"/>
        <v>先勝</v>
      </c>
      <c r="G10409" s="12" t="str">
        <f t="shared" si="817"/>
        <v>水</v>
      </c>
      <c r="J10409" s="12"/>
      <c r="K10409" s="12"/>
      <c r="L10409" s="12"/>
      <c r="M10409" s="12"/>
      <c r="N10409" s="12"/>
    </row>
    <row r="10410" spans="1:14" x14ac:dyDescent="0.2">
      <c r="A10410" s="1">
        <v>50587</v>
      </c>
      <c r="B10410" s="4" t="s">
        <v>805</v>
      </c>
      <c r="C10410" s="5" t="str">
        <f t="shared" si="818"/>
        <v xml:space="preserve"> 5</v>
      </c>
      <c r="D10410" s="12" t="str">
        <f t="shared" si="819"/>
        <v>28</v>
      </c>
      <c r="E10410" s="12">
        <f t="shared" si="815"/>
        <v>3</v>
      </c>
      <c r="F10410" s="12" t="str">
        <f t="shared" si="816"/>
        <v>友引</v>
      </c>
      <c r="G10410" s="12" t="str">
        <f t="shared" si="817"/>
        <v>木</v>
      </c>
      <c r="J10410" s="12"/>
      <c r="K10410" s="12"/>
      <c r="L10410" s="12"/>
      <c r="M10410" s="12"/>
      <c r="N10410" s="12"/>
    </row>
    <row r="10411" spans="1:14" x14ac:dyDescent="0.2">
      <c r="A10411" s="1">
        <v>50588</v>
      </c>
      <c r="B10411" s="4" t="s">
        <v>806</v>
      </c>
      <c r="C10411" s="5" t="str">
        <f t="shared" si="818"/>
        <v xml:space="preserve"> 5</v>
      </c>
      <c r="D10411" s="12" t="str">
        <f t="shared" si="819"/>
        <v>29</v>
      </c>
      <c r="E10411" s="12">
        <f t="shared" si="815"/>
        <v>4</v>
      </c>
      <c r="F10411" s="12" t="str">
        <f t="shared" si="816"/>
        <v>先負</v>
      </c>
      <c r="G10411" s="12" t="str">
        <f t="shared" si="817"/>
        <v>金</v>
      </c>
      <c r="J10411" s="12"/>
      <c r="K10411" s="12"/>
      <c r="L10411" s="12"/>
      <c r="M10411" s="12"/>
      <c r="N10411" s="12"/>
    </row>
    <row r="10412" spans="1:14" x14ac:dyDescent="0.2">
      <c r="A10412" s="1">
        <v>50589</v>
      </c>
      <c r="B10412" s="4" t="s">
        <v>807</v>
      </c>
      <c r="C10412" s="5" t="str">
        <f t="shared" si="818"/>
        <v xml:space="preserve"> 6</v>
      </c>
      <c r="D10412" s="12" t="str">
        <f t="shared" si="819"/>
        <v>1</v>
      </c>
      <c r="E10412" s="12">
        <f t="shared" si="815"/>
        <v>1</v>
      </c>
      <c r="F10412" s="12" t="str">
        <f t="shared" si="816"/>
        <v>赤口</v>
      </c>
      <c r="G10412" s="12" t="str">
        <f t="shared" si="817"/>
        <v>土</v>
      </c>
      <c r="J10412" s="12"/>
      <c r="K10412" s="12"/>
      <c r="L10412" s="12"/>
      <c r="M10412" s="12"/>
      <c r="N10412" s="12"/>
    </row>
    <row r="10413" spans="1:14" x14ac:dyDescent="0.2">
      <c r="A10413" s="1">
        <v>50590</v>
      </c>
      <c r="B10413" s="4" t="s">
        <v>808</v>
      </c>
      <c r="C10413" s="5" t="str">
        <f t="shared" si="818"/>
        <v xml:space="preserve"> 6</v>
      </c>
      <c r="D10413" s="12" t="str">
        <f t="shared" si="819"/>
        <v>2</v>
      </c>
      <c r="E10413" s="12">
        <f t="shared" si="815"/>
        <v>2</v>
      </c>
      <c r="F10413" s="12" t="str">
        <f t="shared" si="816"/>
        <v>先勝</v>
      </c>
      <c r="G10413" s="12" t="str">
        <f t="shared" si="817"/>
        <v>日</v>
      </c>
      <c r="J10413" s="12"/>
      <c r="K10413" s="12"/>
      <c r="L10413" s="12"/>
      <c r="M10413" s="12"/>
      <c r="N10413" s="12"/>
    </row>
    <row r="10414" spans="1:14" x14ac:dyDescent="0.2">
      <c r="A10414" s="1">
        <v>50591</v>
      </c>
      <c r="B10414" s="4" t="s">
        <v>809</v>
      </c>
      <c r="C10414" s="5" t="str">
        <f t="shared" si="818"/>
        <v xml:space="preserve"> 6</v>
      </c>
      <c r="D10414" s="12" t="str">
        <f t="shared" si="819"/>
        <v>3</v>
      </c>
      <c r="E10414" s="12">
        <f t="shared" si="815"/>
        <v>3</v>
      </c>
      <c r="F10414" s="12" t="str">
        <f t="shared" si="816"/>
        <v>友引</v>
      </c>
      <c r="G10414" s="12" t="str">
        <f t="shared" si="817"/>
        <v>月</v>
      </c>
      <c r="J10414" s="12"/>
      <c r="K10414" s="12"/>
      <c r="L10414" s="12"/>
      <c r="M10414" s="12"/>
      <c r="N10414" s="12"/>
    </row>
    <row r="10415" spans="1:14" x14ac:dyDescent="0.2">
      <c r="A10415" s="1">
        <v>50592</v>
      </c>
      <c r="B10415" s="4" t="s">
        <v>810</v>
      </c>
      <c r="C10415" s="5" t="str">
        <f t="shared" si="818"/>
        <v xml:space="preserve"> 6</v>
      </c>
      <c r="D10415" s="12" t="str">
        <f t="shared" si="819"/>
        <v>4</v>
      </c>
      <c r="E10415" s="12">
        <f t="shared" si="815"/>
        <v>4</v>
      </c>
      <c r="F10415" s="12" t="str">
        <f t="shared" si="816"/>
        <v>先負</v>
      </c>
      <c r="G10415" s="12" t="str">
        <f t="shared" si="817"/>
        <v>火</v>
      </c>
      <c r="J10415" s="12"/>
      <c r="K10415" s="12"/>
      <c r="L10415" s="12"/>
      <c r="M10415" s="12"/>
      <c r="N10415" s="12"/>
    </row>
    <row r="10416" spans="1:14" x14ac:dyDescent="0.2">
      <c r="A10416" s="1">
        <v>50593</v>
      </c>
      <c r="B10416" s="4" t="s">
        <v>811</v>
      </c>
      <c r="C10416" s="5" t="str">
        <f t="shared" si="818"/>
        <v xml:space="preserve"> 6</v>
      </c>
      <c r="D10416" s="12" t="str">
        <f t="shared" si="819"/>
        <v>5</v>
      </c>
      <c r="E10416" s="12">
        <f t="shared" si="815"/>
        <v>5</v>
      </c>
      <c r="F10416" s="12" t="str">
        <f t="shared" si="816"/>
        <v>仏滅</v>
      </c>
      <c r="G10416" s="12" t="str">
        <f t="shared" si="817"/>
        <v>水</v>
      </c>
      <c r="J10416" s="12"/>
      <c r="K10416" s="12"/>
      <c r="L10416" s="12"/>
      <c r="M10416" s="12"/>
      <c r="N10416" s="12"/>
    </row>
    <row r="10417" spans="1:14" x14ac:dyDescent="0.2">
      <c r="A10417" s="1">
        <v>50594</v>
      </c>
      <c r="B10417" s="4" t="s">
        <v>812</v>
      </c>
      <c r="C10417" s="5" t="str">
        <f t="shared" si="818"/>
        <v xml:space="preserve"> 6</v>
      </c>
      <c r="D10417" s="12" t="str">
        <f t="shared" si="819"/>
        <v>6</v>
      </c>
      <c r="E10417" s="12">
        <f t="shared" si="815"/>
        <v>0</v>
      </c>
      <c r="F10417" s="12" t="str">
        <f t="shared" si="816"/>
        <v>大安</v>
      </c>
      <c r="G10417" s="12" t="str">
        <f t="shared" si="817"/>
        <v>木</v>
      </c>
      <c r="J10417" s="12"/>
      <c r="K10417" s="12"/>
      <c r="L10417" s="12"/>
      <c r="M10417" s="12"/>
      <c r="N10417" s="12"/>
    </row>
    <row r="10418" spans="1:14" x14ac:dyDescent="0.2">
      <c r="A10418" s="1">
        <v>50595</v>
      </c>
      <c r="B10418" s="4" t="s">
        <v>813</v>
      </c>
      <c r="C10418" s="5" t="str">
        <f t="shared" si="818"/>
        <v xml:space="preserve"> 6</v>
      </c>
      <c r="D10418" s="12" t="str">
        <f t="shared" si="819"/>
        <v>7</v>
      </c>
      <c r="E10418" s="12">
        <f t="shared" si="815"/>
        <v>1</v>
      </c>
      <c r="F10418" s="12" t="str">
        <f t="shared" si="816"/>
        <v>赤口</v>
      </c>
      <c r="G10418" s="12" t="str">
        <f t="shared" si="817"/>
        <v>金</v>
      </c>
      <c r="J10418" s="12"/>
      <c r="K10418" s="12"/>
      <c r="L10418" s="12"/>
      <c r="M10418" s="12"/>
      <c r="N10418" s="12"/>
    </row>
    <row r="10419" spans="1:14" x14ac:dyDescent="0.2">
      <c r="A10419" s="1">
        <v>50596</v>
      </c>
      <c r="B10419" s="4" t="s">
        <v>814</v>
      </c>
      <c r="C10419" s="5" t="str">
        <f t="shared" si="818"/>
        <v xml:space="preserve"> 6</v>
      </c>
      <c r="D10419" s="12" t="str">
        <f t="shared" si="819"/>
        <v>8</v>
      </c>
      <c r="E10419" s="12">
        <f t="shared" si="815"/>
        <v>2</v>
      </c>
      <c r="F10419" s="12" t="str">
        <f t="shared" si="816"/>
        <v>先勝</v>
      </c>
      <c r="G10419" s="12" t="str">
        <f t="shared" si="817"/>
        <v>土</v>
      </c>
      <c r="J10419" s="12"/>
      <c r="K10419" s="12"/>
      <c r="L10419" s="12"/>
      <c r="M10419" s="12"/>
      <c r="N10419" s="12"/>
    </row>
    <row r="10420" spans="1:14" x14ac:dyDescent="0.2">
      <c r="A10420" s="1">
        <v>50597</v>
      </c>
      <c r="B10420" s="4" t="s">
        <v>815</v>
      </c>
      <c r="C10420" s="5" t="str">
        <f t="shared" si="818"/>
        <v xml:space="preserve"> 6</v>
      </c>
      <c r="D10420" s="12" t="str">
        <f t="shared" si="819"/>
        <v>9</v>
      </c>
      <c r="E10420" s="12">
        <f t="shared" ref="E10420:E10483" si="820">MOD(C10420+D10420,6)</f>
        <v>3</v>
      </c>
      <c r="F10420" s="12" t="str">
        <f t="shared" ref="F10420:F10483" si="821">VLOOKUP(E10420,$H$2:$I$7,2)</f>
        <v>友引</v>
      </c>
      <c r="G10420" s="12" t="str">
        <f t="shared" ref="G10420:G10483" si="822">TEXT(A10420,"aaa")</f>
        <v>日</v>
      </c>
      <c r="J10420" s="12"/>
      <c r="K10420" s="12"/>
      <c r="L10420" s="12"/>
      <c r="M10420" s="12"/>
      <c r="N10420" s="12"/>
    </row>
    <row r="10421" spans="1:14" x14ac:dyDescent="0.2">
      <c r="A10421" s="1">
        <v>50598</v>
      </c>
      <c r="B10421" s="4" t="s">
        <v>816</v>
      </c>
      <c r="C10421" s="5" t="str">
        <f t="shared" si="818"/>
        <v xml:space="preserve"> 6</v>
      </c>
      <c r="D10421" s="12" t="str">
        <f t="shared" si="819"/>
        <v>10</v>
      </c>
      <c r="E10421" s="12">
        <f t="shared" si="820"/>
        <v>4</v>
      </c>
      <c r="F10421" s="12" t="str">
        <f t="shared" si="821"/>
        <v>先負</v>
      </c>
      <c r="G10421" s="12" t="str">
        <f t="shared" si="822"/>
        <v>月</v>
      </c>
      <c r="J10421" s="12"/>
      <c r="K10421" s="12"/>
      <c r="L10421" s="12"/>
      <c r="M10421" s="12"/>
      <c r="N10421" s="12"/>
    </row>
    <row r="10422" spans="1:14" x14ac:dyDescent="0.2">
      <c r="A10422" s="1">
        <v>50599</v>
      </c>
      <c r="B10422" s="4" t="s">
        <v>817</v>
      </c>
      <c r="C10422" s="5" t="str">
        <f t="shared" si="818"/>
        <v xml:space="preserve"> 6</v>
      </c>
      <c r="D10422" s="12" t="str">
        <f t="shared" si="819"/>
        <v>11</v>
      </c>
      <c r="E10422" s="12">
        <f t="shared" si="820"/>
        <v>5</v>
      </c>
      <c r="F10422" s="12" t="str">
        <f t="shared" si="821"/>
        <v>仏滅</v>
      </c>
      <c r="G10422" s="12" t="str">
        <f t="shared" si="822"/>
        <v>火</v>
      </c>
      <c r="J10422" s="12"/>
      <c r="K10422" s="12"/>
      <c r="L10422" s="12"/>
      <c r="M10422" s="12"/>
      <c r="N10422" s="12"/>
    </row>
    <row r="10423" spans="1:14" x14ac:dyDescent="0.2">
      <c r="A10423" s="1">
        <v>50600</v>
      </c>
      <c r="B10423" s="4" t="s">
        <v>818</v>
      </c>
      <c r="C10423" s="5" t="str">
        <f t="shared" si="818"/>
        <v xml:space="preserve"> 6</v>
      </c>
      <c r="D10423" s="12" t="str">
        <f t="shared" si="819"/>
        <v>12</v>
      </c>
      <c r="E10423" s="12">
        <f t="shared" si="820"/>
        <v>0</v>
      </c>
      <c r="F10423" s="12" t="str">
        <f t="shared" si="821"/>
        <v>大安</v>
      </c>
      <c r="G10423" s="12" t="str">
        <f t="shared" si="822"/>
        <v>水</v>
      </c>
      <c r="J10423" s="12"/>
      <c r="K10423" s="12"/>
      <c r="L10423" s="12"/>
      <c r="M10423" s="12"/>
      <c r="N10423" s="12"/>
    </row>
    <row r="10424" spans="1:14" x14ac:dyDescent="0.2">
      <c r="A10424" s="1">
        <v>50601</v>
      </c>
      <c r="B10424" s="4" t="s">
        <v>819</v>
      </c>
      <c r="C10424" s="5" t="str">
        <f t="shared" si="818"/>
        <v xml:space="preserve"> 6</v>
      </c>
      <c r="D10424" s="12" t="str">
        <f t="shared" si="819"/>
        <v>13</v>
      </c>
      <c r="E10424" s="12">
        <f t="shared" si="820"/>
        <v>1</v>
      </c>
      <c r="F10424" s="12" t="str">
        <f t="shared" si="821"/>
        <v>赤口</v>
      </c>
      <c r="G10424" s="12" t="str">
        <f t="shared" si="822"/>
        <v>木</v>
      </c>
      <c r="J10424" s="12"/>
      <c r="K10424" s="12"/>
      <c r="L10424" s="12"/>
      <c r="M10424" s="12"/>
      <c r="N10424" s="12"/>
    </row>
    <row r="10425" spans="1:14" x14ac:dyDescent="0.2">
      <c r="A10425" s="1">
        <v>50602</v>
      </c>
      <c r="B10425" s="4" t="s">
        <v>820</v>
      </c>
      <c r="C10425" s="5" t="str">
        <f t="shared" si="818"/>
        <v xml:space="preserve"> 6</v>
      </c>
      <c r="D10425" s="12" t="str">
        <f t="shared" si="819"/>
        <v>14</v>
      </c>
      <c r="E10425" s="12">
        <f t="shared" si="820"/>
        <v>2</v>
      </c>
      <c r="F10425" s="12" t="str">
        <f t="shared" si="821"/>
        <v>先勝</v>
      </c>
      <c r="G10425" s="12" t="str">
        <f t="shared" si="822"/>
        <v>金</v>
      </c>
      <c r="J10425" s="12"/>
      <c r="K10425" s="12"/>
      <c r="L10425" s="12"/>
      <c r="M10425" s="12"/>
      <c r="N10425" s="12"/>
    </row>
    <row r="10426" spans="1:14" x14ac:dyDescent="0.2">
      <c r="A10426" s="1">
        <v>50603</v>
      </c>
      <c r="B10426" s="4" t="s">
        <v>821</v>
      </c>
      <c r="C10426" s="5" t="str">
        <f t="shared" si="818"/>
        <v xml:space="preserve"> 6</v>
      </c>
      <c r="D10426" s="12" t="str">
        <f t="shared" si="819"/>
        <v>15</v>
      </c>
      <c r="E10426" s="12">
        <f t="shared" si="820"/>
        <v>3</v>
      </c>
      <c r="F10426" s="12" t="str">
        <f t="shared" si="821"/>
        <v>友引</v>
      </c>
      <c r="G10426" s="12" t="str">
        <f t="shared" si="822"/>
        <v>土</v>
      </c>
      <c r="J10426" s="12"/>
      <c r="K10426" s="12"/>
      <c r="L10426" s="12"/>
      <c r="M10426" s="12"/>
      <c r="N10426" s="12"/>
    </row>
    <row r="10427" spans="1:14" x14ac:dyDescent="0.2">
      <c r="A10427" s="1">
        <v>50604</v>
      </c>
      <c r="B10427" s="4" t="s">
        <v>822</v>
      </c>
      <c r="C10427" s="5" t="str">
        <f t="shared" si="818"/>
        <v xml:space="preserve"> 6</v>
      </c>
      <c r="D10427" s="12" t="str">
        <f t="shared" si="819"/>
        <v>16</v>
      </c>
      <c r="E10427" s="12">
        <f t="shared" si="820"/>
        <v>4</v>
      </c>
      <c r="F10427" s="12" t="str">
        <f t="shared" si="821"/>
        <v>先負</v>
      </c>
      <c r="G10427" s="12" t="str">
        <f t="shared" si="822"/>
        <v>日</v>
      </c>
      <c r="J10427" s="12"/>
      <c r="K10427" s="12"/>
      <c r="L10427" s="12"/>
      <c r="M10427" s="12"/>
      <c r="N10427" s="12"/>
    </row>
    <row r="10428" spans="1:14" x14ac:dyDescent="0.2">
      <c r="A10428" s="1">
        <v>50605</v>
      </c>
      <c r="B10428" s="4" t="s">
        <v>823</v>
      </c>
      <c r="C10428" s="5" t="str">
        <f t="shared" si="818"/>
        <v xml:space="preserve"> 6</v>
      </c>
      <c r="D10428" s="12" t="str">
        <f t="shared" si="819"/>
        <v>17</v>
      </c>
      <c r="E10428" s="12">
        <f t="shared" si="820"/>
        <v>5</v>
      </c>
      <c r="F10428" s="12" t="str">
        <f t="shared" si="821"/>
        <v>仏滅</v>
      </c>
      <c r="G10428" s="12" t="str">
        <f t="shared" si="822"/>
        <v>月</v>
      </c>
      <c r="J10428" s="12"/>
      <c r="K10428" s="12"/>
      <c r="L10428" s="12"/>
      <c r="M10428" s="12"/>
      <c r="N10428" s="12"/>
    </row>
    <row r="10429" spans="1:14" x14ac:dyDescent="0.2">
      <c r="A10429" s="1">
        <v>50606</v>
      </c>
      <c r="B10429" s="4" t="s">
        <v>824</v>
      </c>
      <c r="C10429" s="5" t="str">
        <f t="shared" si="818"/>
        <v xml:space="preserve"> 6</v>
      </c>
      <c r="D10429" s="12" t="str">
        <f t="shared" si="819"/>
        <v>18</v>
      </c>
      <c r="E10429" s="12">
        <f t="shared" si="820"/>
        <v>0</v>
      </c>
      <c r="F10429" s="12" t="str">
        <f t="shared" si="821"/>
        <v>大安</v>
      </c>
      <c r="G10429" s="12" t="str">
        <f t="shared" si="822"/>
        <v>火</v>
      </c>
      <c r="J10429" s="12"/>
      <c r="K10429" s="12"/>
      <c r="L10429" s="12"/>
      <c r="M10429" s="12"/>
      <c r="N10429" s="12"/>
    </row>
    <row r="10430" spans="1:14" x14ac:dyDescent="0.2">
      <c r="A10430" s="1">
        <v>50607</v>
      </c>
      <c r="B10430" s="4" t="s">
        <v>825</v>
      </c>
      <c r="C10430" s="5" t="str">
        <f t="shared" si="818"/>
        <v xml:space="preserve"> 6</v>
      </c>
      <c r="D10430" s="12" t="str">
        <f t="shared" si="819"/>
        <v>19</v>
      </c>
      <c r="E10430" s="12">
        <f t="shared" si="820"/>
        <v>1</v>
      </c>
      <c r="F10430" s="12" t="str">
        <f t="shared" si="821"/>
        <v>赤口</v>
      </c>
      <c r="G10430" s="12" t="str">
        <f t="shared" si="822"/>
        <v>水</v>
      </c>
      <c r="J10430" s="12"/>
      <c r="K10430" s="12"/>
      <c r="L10430" s="12"/>
      <c r="M10430" s="12"/>
      <c r="N10430" s="12"/>
    </row>
    <row r="10431" spans="1:14" x14ac:dyDescent="0.2">
      <c r="A10431" s="1">
        <v>50608</v>
      </c>
      <c r="B10431" s="4" t="s">
        <v>826</v>
      </c>
      <c r="C10431" s="5" t="str">
        <f t="shared" si="818"/>
        <v xml:space="preserve"> 6</v>
      </c>
      <c r="D10431" s="12" t="str">
        <f t="shared" si="819"/>
        <v>20</v>
      </c>
      <c r="E10431" s="12">
        <f t="shared" si="820"/>
        <v>2</v>
      </c>
      <c r="F10431" s="12" t="str">
        <f t="shared" si="821"/>
        <v>先勝</v>
      </c>
      <c r="G10431" s="12" t="str">
        <f t="shared" si="822"/>
        <v>木</v>
      </c>
      <c r="J10431" s="12"/>
      <c r="K10431" s="12"/>
      <c r="L10431" s="12"/>
      <c r="M10431" s="12"/>
      <c r="N10431" s="12"/>
    </row>
    <row r="10432" spans="1:14" x14ac:dyDescent="0.2">
      <c r="A10432" s="1">
        <v>50609</v>
      </c>
      <c r="B10432" s="4" t="s">
        <v>827</v>
      </c>
      <c r="C10432" s="5" t="str">
        <f t="shared" si="818"/>
        <v xml:space="preserve"> 6</v>
      </c>
      <c r="D10432" s="12" t="str">
        <f t="shared" si="819"/>
        <v>21</v>
      </c>
      <c r="E10432" s="12">
        <f t="shared" si="820"/>
        <v>3</v>
      </c>
      <c r="F10432" s="12" t="str">
        <f t="shared" si="821"/>
        <v>友引</v>
      </c>
      <c r="G10432" s="12" t="str">
        <f t="shared" si="822"/>
        <v>金</v>
      </c>
      <c r="J10432" s="12"/>
      <c r="K10432" s="12"/>
      <c r="L10432" s="12"/>
      <c r="M10432" s="12"/>
      <c r="N10432" s="12"/>
    </row>
    <row r="10433" spans="1:14" x14ac:dyDescent="0.2">
      <c r="A10433" s="1">
        <v>50610</v>
      </c>
      <c r="B10433" s="4" t="s">
        <v>828</v>
      </c>
      <c r="C10433" s="5" t="str">
        <f t="shared" si="818"/>
        <v xml:space="preserve"> 6</v>
      </c>
      <c r="D10433" s="12" t="str">
        <f t="shared" si="819"/>
        <v>22</v>
      </c>
      <c r="E10433" s="12">
        <f t="shared" si="820"/>
        <v>4</v>
      </c>
      <c r="F10433" s="12" t="str">
        <f t="shared" si="821"/>
        <v>先負</v>
      </c>
      <c r="G10433" s="12" t="str">
        <f t="shared" si="822"/>
        <v>土</v>
      </c>
      <c r="J10433" s="12"/>
      <c r="K10433" s="12"/>
      <c r="L10433" s="12"/>
      <c r="M10433" s="12"/>
      <c r="N10433" s="12"/>
    </row>
    <row r="10434" spans="1:14" x14ac:dyDescent="0.2">
      <c r="A10434" s="1">
        <v>50611</v>
      </c>
      <c r="B10434" s="4" t="s">
        <v>829</v>
      </c>
      <c r="C10434" s="5" t="str">
        <f t="shared" si="818"/>
        <v xml:space="preserve"> 6</v>
      </c>
      <c r="D10434" s="12" t="str">
        <f t="shared" si="819"/>
        <v>23</v>
      </c>
      <c r="E10434" s="12">
        <f t="shared" si="820"/>
        <v>5</v>
      </c>
      <c r="F10434" s="12" t="str">
        <f t="shared" si="821"/>
        <v>仏滅</v>
      </c>
      <c r="G10434" s="12" t="str">
        <f t="shared" si="822"/>
        <v>日</v>
      </c>
      <c r="J10434" s="12"/>
      <c r="K10434" s="12"/>
      <c r="L10434" s="12"/>
      <c r="M10434" s="12"/>
      <c r="N10434" s="12"/>
    </row>
    <row r="10435" spans="1:14" x14ac:dyDescent="0.2">
      <c r="A10435" s="1">
        <v>50612</v>
      </c>
      <c r="B10435" s="4" t="s">
        <v>830</v>
      </c>
      <c r="C10435" s="5" t="str">
        <f t="shared" si="818"/>
        <v xml:space="preserve"> 6</v>
      </c>
      <c r="D10435" s="12" t="str">
        <f t="shared" si="819"/>
        <v>24</v>
      </c>
      <c r="E10435" s="12">
        <f t="shared" si="820"/>
        <v>0</v>
      </c>
      <c r="F10435" s="12" t="str">
        <f t="shared" si="821"/>
        <v>大安</v>
      </c>
      <c r="G10435" s="12" t="str">
        <f t="shared" si="822"/>
        <v>月</v>
      </c>
      <c r="J10435" s="12"/>
      <c r="K10435" s="12"/>
      <c r="L10435" s="12"/>
      <c r="M10435" s="12"/>
      <c r="N10435" s="12"/>
    </row>
    <row r="10436" spans="1:14" x14ac:dyDescent="0.2">
      <c r="A10436" s="1">
        <v>50613</v>
      </c>
      <c r="B10436" s="4" t="s">
        <v>831</v>
      </c>
      <c r="C10436" s="5" t="str">
        <f t="shared" si="818"/>
        <v xml:space="preserve"> 6</v>
      </c>
      <c r="D10436" s="12" t="str">
        <f t="shared" si="819"/>
        <v>25</v>
      </c>
      <c r="E10436" s="12">
        <f t="shared" si="820"/>
        <v>1</v>
      </c>
      <c r="F10436" s="12" t="str">
        <f t="shared" si="821"/>
        <v>赤口</v>
      </c>
      <c r="G10436" s="12" t="str">
        <f t="shared" si="822"/>
        <v>火</v>
      </c>
      <c r="J10436" s="12"/>
      <c r="K10436" s="12"/>
      <c r="L10436" s="12"/>
      <c r="M10436" s="12"/>
      <c r="N10436" s="12"/>
    </row>
    <row r="10437" spans="1:14" x14ac:dyDescent="0.2">
      <c r="A10437" s="1">
        <v>50614</v>
      </c>
      <c r="B10437" s="4" t="s">
        <v>832</v>
      </c>
      <c r="C10437" s="5" t="str">
        <f t="shared" si="818"/>
        <v xml:space="preserve"> 6</v>
      </c>
      <c r="D10437" s="12" t="str">
        <f t="shared" si="819"/>
        <v>26</v>
      </c>
      <c r="E10437" s="12">
        <f t="shared" si="820"/>
        <v>2</v>
      </c>
      <c r="F10437" s="12" t="str">
        <f t="shared" si="821"/>
        <v>先勝</v>
      </c>
      <c r="G10437" s="12" t="str">
        <f t="shared" si="822"/>
        <v>水</v>
      </c>
      <c r="J10437" s="12"/>
      <c r="K10437" s="12"/>
      <c r="L10437" s="12"/>
      <c r="M10437" s="12"/>
      <c r="N10437" s="12"/>
    </row>
    <row r="10438" spans="1:14" x14ac:dyDescent="0.2">
      <c r="A10438" s="1">
        <v>50615</v>
      </c>
      <c r="B10438" s="4" t="s">
        <v>833</v>
      </c>
      <c r="C10438" s="5" t="str">
        <f t="shared" si="818"/>
        <v xml:space="preserve"> 6</v>
      </c>
      <c r="D10438" s="12" t="str">
        <f t="shared" si="819"/>
        <v>27</v>
      </c>
      <c r="E10438" s="12">
        <f t="shared" si="820"/>
        <v>3</v>
      </c>
      <c r="F10438" s="12" t="str">
        <f t="shared" si="821"/>
        <v>友引</v>
      </c>
      <c r="G10438" s="12" t="str">
        <f t="shared" si="822"/>
        <v>木</v>
      </c>
      <c r="J10438" s="12"/>
      <c r="K10438" s="12"/>
      <c r="L10438" s="12"/>
      <c r="M10438" s="12"/>
      <c r="N10438" s="12"/>
    </row>
    <row r="10439" spans="1:14" x14ac:dyDescent="0.2">
      <c r="A10439" s="1">
        <v>50616</v>
      </c>
      <c r="B10439" s="4" t="s">
        <v>834</v>
      </c>
      <c r="C10439" s="5" t="str">
        <f t="shared" si="818"/>
        <v xml:space="preserve"> 6</v>
      </c>
      <c r="D10439" s="12" t="str">
        <f t="shared" si="819"/>
        <v>28</v>
      </c>
      <c r="E10439" s="12">
        <f t="shared" si="820"/>
        <v>4</v>
      </c>
      <c r="F10439" s="12" t="str">
        <f t="shared" si="821"/>
        <v>先負</v>
      </c>
      <c r="G10439" s="12" t="str">
        <f t="shared" si="822"/>
        <v>金</v>
      </c>
      <c r="J10439" s="12"/>
      <c r="K10439" s="12"/>
      <c r="L10439" s="12"/>
      <c r="M10439" s="12"/>
      <c r="N10439" s="12"/>
    </row>
    <row r="10440" spans="1:14" x14ac:dyDescent="0.2">
      <c r="A10440" s="1">
        <v>50617</v>
      </c>
      <c r="B10440" s="4" t="s">
        <v>835</v>
      </c>
      <c r="C10440" s="5" t="str">
        <f t="shared" si="818"/>
        <v xml:space="preserve"> 6</v>
      </c>
      <c r="D10440" s="12" t="str">
        <f t="shared" si="819"/>
        <v>29</v>
      </c>
      <c r="E10440" s="12">
        <f t="shared" si="820"/>
        <v>5</v>
      </c>
      <c r="F10440" s="12" t="str">
        <f t="shared" si="821"/>
        <v>仏滅</v>
      </c>
      <c r="G10440" s="12" t="str">
        <f t="shared" si="822"/>
        <v>土</v>
      </c>
      <c r="J10440" s="12"/>
      <c r="K10440" s="12"/>
      <c r="L10440" s="12"/>
      <c r="M10440" s="12"/>
      <c r="N10440" s="12"/>
    </row>
    <row r="10441" spans="1:14" x14ac:dyDescent="0.2">
      <c r="A10441" s="1">
        <v>50618</v>
      </c>
      <c r="B10441" s="4" t="s">
        <v>836</v>
      </c>
      <c r="C10441" s="5" t="str">
        <f t="shared" si="818"/>
        <v xml:space="preserve"> 6</v>
      </c>
      <c r="D10441" s="12" t="str">
        <f t="shared" si="819"/>
        <v>30</v>
      </c>
      <c r="E10441" s="12">
        <f t="shared" si="820"/>
        <v>0</v>
      </c>
      <c r="F10441" s="12" t="str">
        <f t="shared" si="821"/>
        <v>大安</v>
      </c>
      <c r="G10441" s="12" t="str">
        <f t="shared" si="822"/>
        <v>日</v>
      </c>
      <c r="J10441" s="12"/>
      <c r="K10441" s="12"/>
      <c r="L10441" s="12"/>
      <c r="M10441" s="12"/>
      <c r="N10441" s="12"/>
    </row>
    <row r="10442" spans="1:14" x14ac:dyDescent="0.2">
      <c r="A10442" s="1">
        <v>50619</v>
      </c>
      <c r="B10442" s="4" t="s">
        <v>866</v>
      </c>
      <c r="C10442" s="5" t="str">
        <f t="shared" si="818"/>
        <v xml:space="preserve"> 7</v>
      </c>
      <c r="D10442" s="12" t="str">
        <f t="shared" si="819"/>
        <v>1</v>
      </c>
      <c r="E10442" s="12">
        <f t="shared" si="820"/>
        <v>2</v>
      </c>
      <c r="F10442" s="12" t="str">
        <f t="shared" si="821"/>
        <v>先勝</v>
      </c>
      <c r="G10442" s="12" t="str">
        <f t="shared" si="822"/>
        <v>月</v>
      </c>
      <c r="J10442" s="12"/>
      <c r="K10442" s="12"/>
      <c r="L10442" s="12"/>
      <c r="M10442" s="12"/>
      <c r="N10442" s="12"/>
    </row>
    <row r="10443" spans="1:14" x14ac:dyDescent="0.2">
      <c r="A10443" s="1">
        <v>50620</v>
      </c>
      <c r="B10443" s="4" t="s">
        <v>867</v>
      </c>
      <c r="C10443" s="5" t="str">
        <f t="shared" si="818"/>
        <v xml:space="preserve"> 7</v>
      </c>
      <c r="D10443" s="12" t="str">
        <f t="shared" si="819"/>
        <v>2</v>
      </c>
      <c r="E10443" s="12">
        <f t="shared" si="820"/>
        <v>3</v>
      </c>
      <c r="F10443" s="12" t="str">
        <f t="shared" si="821"/>
        <v>友引</v>
      </c>
      <c r="G10443" s="12" t="str">
        <f t="shared" si="822"/>
        <v>火</v>
      </c>
      <c r="J10443" s="12"/>
      <c r="K10443" s="12"/>
      <c r="L10443" s="12"/>
      <c r="M10443" s="12"/>
      <c r="N10443" s="12"/>
    </row>
    <row r="10444" spans="1:14" x14ac:dyDescent="0.2">
      <c r="A10444" s="1">
        <v>50621</v>
      </c>
      <c r="B10444" s="4" t="s">
        <v>868</v>
      </c>
      <c r="C10444" s="5" t="str">
        <f t="shared" ref="C10444:C10507" si="823">SUBSTITUTE( LEFT(B10444,LEN(B10444)-(LEN(B10444)-FIND("/",B10444)+1)), "閏", "" )</f>
        <v xml:space="preserve"> 7</v>
      </c>
      <c r="D10444" s="12" t="str">
        <f t="shared" si="819"/>
        <v>3</v>
      </c>
      <c r="E10444" s="12">
        <f t="shared" si="820"/>
        <v>4</v>
      </c>
      <c r="F10444" s="12" t="str">
        <f t="shared" si="821"/>
        <v>先負</v>
      </c>
      <c r="G10444" s="12" t="str">
        <f t="shared" si="822"/>
        <v>水</v>
      </c>
      <c r="J10444" s="12"/>
      <c r="K10444" s="12"/>
      <c r="L10444" s="12"/>
      <c r="M10444" s="12"/>
      <c r="N10444" s="12"/>
    </row>
    <row r="10445" spans="1:14" x14ac:dyDescent="0.2">
      <c r="A10445" s="1">
        <v>50622</v>
      </c>
      <c r="B10445" s="4" t="s">
        <v>869</v>
      </c>
      <c r="C10445" s="5" t="str">
        <f t="shared" si="823"/>
        <v xml:space="preserve"> 7</v>
      </c>
      <c r="D10445" s="12" t="str">
        <f t="shared" ref="D10445:D10508" si="824">RIGHT(B10445,LEN(B10445)-FIND("/",B10445))</f>
        <v>4</v>
      </c>
      <c r="E10445" s="12">
        <f t="shared" si="820"/>
        <v>5</v>
      </c>
      <c r="F10445" s="12" t="str">
        <f t="shared" si="821"/>
        <v>仏滅</v>
      </c>
      <c r="G10445" s="12" t="str">
        <f t="shared" si="822"/>
        <v>木</v>
      </c>
      <c r="J10445" s="12"/>
      <c r="K10445" s="12"/>
      <c r="L10445" s="12"/>
      <c r="M10445" s="12"/>
      <c r="N10445" s="12"/>
    </row>
    <row r="10446" spans="1:14" x14ac:dyDescent="0.2">
      <c r="A10446" s="1">
        <v>50623</v>
      </c>
      <c r="B10446" s="4" t="s">
        <v>870</v>
      </c>
      <c r="C10446" s="5" t="str">
        <f t="shared" si="823"/>
        <v xml:space="preserve"> 7</v>
      </c>
      <c r="D10446" s="12" t="str">
        <f t="shared" si="824"/>
        <v>5</v>
      </c>
      <c r="E10446" s="12">
        <f t="shared" si="820"/>
        <v>0</v>
      </c>
      <c r="F10446" s="12" t="str">
        <f t="shared" si="821"/>
        <v>大安</v>
      </c>
      <c r="G10446" s="12" t="str">
        <f t="shared" si="822"/>
        <v>金</v>
      </c>
      <c r="J10446" s="12"/>
      <c r="K10446" s="12"/>
      <c r="L10446" s="12"/>
      <c r="M10446" s="12"/>
      <c r="N10446" s="12"/>
    </row>
    <row r="10447" spans="1:14" x14ac:dyDescent="0.2">
      <c r="A10447" s="1">
        <v>50624</v>
      </c>
      <c r="B10447" s="4" t="s">
        <v>871</v>
      </c>
      <c r="C10447" s="5" t="str">
        <f t="shared" si="823"/>
        <v xml:space="preserve"> 7</v>
      </c>
      <c r="D10447" s="12" t="str">
        <f t="shared" si="824"/>
        <v>6</v>
      </c>
      <c r="E10447" s="12">
        <f t="shared" si="820"/>
        <v>1</v>
      </c>
      <c r="F10447" s="12" t="str">
        <f t="shared" si="821"/>
        <v>赤口</v>
      </c>
      <c r="G10447" s="12" t="str">
        <f t="shared" si="822"/>
        <v>土</v>
      </c>
      <c r="J10447" s="12"/>
      <c r="K10447" s="12"/>
      <c r="L10447" s="12"/>
      <c r="M10447" s="12"/>
      <c r="N10447" s="12"/>
    </row>
    <row r="10448" spans="1:14" x14ac:dyDescent="0.2">
      <c r="A10448" s="1">
        <v>50625</v>
      </c>
      <c r="B10448" s="4" t="s">
        <v>872</v>
      </c>
      <c r="C10448" s="5" t="str">
        <f t="shared" si="823"/>
        <v xml:space="preserve"> 7</v>
      </c>
      <c r="D10448" s="12" t="str">
        <f t="shared" si="824"/>
        <v>7</v>
      </c>
      <c r="E10448" s="12">
        <f t="shared" si="820"/>
        <v>2</v>
      </c>
      <c r="F10448" s="12" t="str">
        <f t="shared" si="821"/>
        <v>先勝</v>
      </c>
      <c r="G10448" s="12" t="str">
        <f t="shared" si="822"/>
        <v>日</v>
      </c>
      <c r="J10448" s="12"/>
      <c r="K10448" s="12"/>
      <c r="L10448" s="12"/>
      <c r="M10448" s="12"/>
      <c r="N10448" s="12"/>
    </row>
    <row r="10449" spans="1:14" x14ac:dyDescent="0.2">
      <c r="A10449" s="1">
        <v>50626</v>
      </c>
      <c r="B10449" s="4" t="s">
        <v>873</v>
      </c>
      <c r="C10449" s="5" t="str">
        <f t="shared" si="823"/>
        <v xml:space="preserve"> 7</v>
      </c>
      <c r="D10449" s="12" t="str">
        <f t="shared" si="824"/>
        <v>8</v>
      </c>
      <c r="E10449" s="12">
        <f t="shared" si="820"/>
        <v>3</v>
      </c>
      <c r="F10449" s="12" t="str">
        <f t="shared" si="821"/>
        <v>友引</v>
      </c>
      <c r="G10449" s="12" t="str">
        <f t="shared" si="822"/>
        <v>月</v>
      </c>
      <c r="J10449" s="12"/>
      <c r="K10449" s="12"/>
      <c r="L10449" s="12"/>
      <c r="M10449" s="12"/>
      <c r="N10449" s="12"/>
    </row>
    <row r="10450" spans="1:14" x14ac:dyDescent="0.2">
      <c r="A10450" s="1">
        <v>50627</v>
      </c>
      <c r="B10450" s="4" t="s">
        <v>874</v>
      </c>
      <c r="C10450" s="5" t="str">
        <f t="shared" si="823"/>
        <v xml:space="preserve"> 7</v>
      </c>
      <c r="D10450" s="12" t="str">
        <f t="shared" si="824"/>
        <v>9</v>
      </c>
      <c r="E10450" s="12">
        <f t="shared" si="820"/>
        <v>4</v>
      </c>
      <c r="F10450" s="12" t="str">
        <f t="shared" si="821"/>
        <v>先負</v>
      </c>
      <c r="G10450" s="12" t="str">
        <f t="shared" si="822"/>
        <v>火</v>
      </c>
      <c r="J10450" s="12"/>
      <c r="K10450" s="12"/>
      <c r="L10450" s="12"/>
      <c r="M10450" s="12"/>
      <c r="N10450" s="12"/>
    </row>
    <row r="10451" spans="1:14" x14ac:dyDescent="0.2">
      <c r="A10451" s="1">
        <v>50628</v>
      </c>
      <c r="B10451" s="4" t="s">
        <v>875</v>
      </c>
      <c r="C10451" s="5" t="str">
        <f t="shared" si="823"/>
        <v xml:space="preserve"> 7</v>
      </c>
      <c r="D10451" s="12" t="str">
        <f t="shared" si="824"/>
        <v>10</v>
      </c>
      <c r="E10451" s="12">
        <f t="shared" si="820"/>
        <v>5</v>
      </c>
      <c r="F10451" s="12" t="str">
        <f t="shared" si="821"/>
        <v>仏滅</v>
      </c>
      <c r="G10451" s="12" t="str">
        <f t="shared" si="822"/>
        <v>水</v>
      </c>
      <c r="J10451" s="12"/>
      <c r="K10451" s="12"/>
      <c r="L10451" s="12"/>
      <c r="M10451" s="12"/>
      <c r="N10451" s="12"/>
    </row>
    <row r="10452" spans="1:14" x14ac:dyDescent="0.2">
      <c r="A10452" s="1">
        <v>50629</v>
      </c>
      <c r="B10452" s="4" t="s">
        <v>876</v>
      </c>
      <c r="C10452" s="5" t="str">
        <f t="shared" si="823"/>
        <v xml:space="preserve"> 7</v>
      </c>
      <c r="D10452" s="12" t="str">
        <f t="shared" si="824"/>
        <v>11</v>
      </c>
      <c r="E10452" s="12">
        <f t="shared" si="820"/>
        <v>0</v>
      </c>
      <c r="F10452" s="12" t="str">
        <f t="shared" si="821"/>
        <v>大安</v>
      </c>
      <c r="G10452" s="12" t="str">
        <f t="shared" si="822"/>
        <v>木</v>
      </c>
      <c r="J10452" s="12"/>
      <c r="K10452" s="12"/>
      <c r="L10452" s="12"/>
      <c r="M10452" s="12"/>
      <c r="N10452" s="12"/>
    </row>
    <row r="10453" spans="1:14" x14ac:dyDescent="0.2">
      <c r="A10453" s="1">
        <v>50630</v>
      </c>
      <c r="B10453" s="4" t="s">
        <v>877</v>
      </c>
      <c r="C10453" s="5" t="str">
        <f t="shared" si="823"/>
        <v xml:space="preserve"> 7</v>
      </c>
      <c r="D10453" s="12" t="str">
        <f t="shared" si="824"/>
        <v>12</v>
      </c>
      <c r="E10453" s="12">
        <f t="shared" si="820"/>
        <v>1</v>
      </c>
      <c r="F10453" s="12" t="str">
        <f t="shared" si="821"/>
        <v>赤口</v>
      </c>
      <c r="G10453" s="12" t="str">
        <f t="shared" si="822"/>
        <v>金</v>
      </c>
      <c r="J10453" s="12"/>
      <c r="K10453" s="12"/>
      <c r="L10453" s="12"/>
      <c r="M10453" s="12"/>
      <c r="N10453" s="12"/>
    </row>
    <row r="10454" spans="1:14" x14ac:dyDescent="0.2">
      <c r="A10454" s="1">
        <v>50631</v>
      </c>
      <c r="B10454" s="4" t="s">
        <v>878</v>
      </c>
      <c r="C10454" s="5" t="str">
        <f t="shared" si="823"/>
        <v xml:space="preserve"> 7</v>
      </c>
      <c r="D10454" s="12" t="str">
        <f t="shared" si="824"/>
        <v>13</v>
      </c>
      <c r="E10454" s="12">
        <f t="shared" si="820"/>
        <v>2</v>
      </c>
      <c r="F10454" s="12" t="str">
        <f t="shared" si="821"/>
        <v>先勝</v>
      </c>
      <c r="G10454" s="12" t="str">
        <f t="shared" si="822"/>
        <v>土</v>
      </c>
      <c r="J10454" s="12"/>
      <c r="K10454" s="12"/>
      <c r="L10454" s="12"/>
      <c r="M10454" s="12"/>
      <c r="N10454" s="12"/>
    </row>
    <row r="10455" spans="1:14" x14ac:dyDescent="0.2">
      <c r="A10455" s="1">
        <v>50632</v>
      </c>
      <c r="B10455" s="4" t="s">
        <v>879</v>
      </c>
      <c r="C10455" s="5" t="str">
        <f t="shared" si="823"/>
        <v xml:space="preserve"> 7</v>
      </c>
      <c r="D10455" s="12" t="str">
        <f t="shared" si="824"/>
        <v>14</v>
      </c>
      <c r="E10455" s="12">
        <f t="shared" si="820"/>
        <v>3</v>
      </c>
      <c r="F10455" s="12" t="str">
        <f t="shared" si="821"/>
        <v>友引</v>
      </c>
      <c r="G10455" s="12" t="str">
        <f t="shared" si="822"/>
        <v>日</v>
      </c>
      <c r="J10455" s="12"/>
      <c r="K10455" s="12"/>
      <c r="L10455" s="12"/>
      <c r="M10455" s="12"/>
      <c r="N10455" s="12"/>
    </row>
    <row r="10456" spans="1:14" x14ac:dyDescent="0.2">
      <c r="A10456" s="1">
        <v>50633</v>
      </c>
      <c r="B10456" s="4" t="s">
        <v>880</v>
      </c>
      <c r="C10456" s="5" t="str">
        <f t="shared" si="823"/>
        <v xml:space="preserve"> 7</v>
      </c>
      <c r="D10456" s="12" t="str">
        <f t="shared" si="824"/>
        <v>15</v>
      </c>
      <c r="E10456" s="12">
        <f t="shared" si="820"/>
        <v>4</v>
      </c>
      <c r="F10456" s="12" t="str">
        <f t="shared" si="821"/>
        <v>先負</v>
      </c>
      <c r="G10456" s="12" t="str">
        <f t="shared" si="822"/>
        <v>月</v>
      </c>
      <c r="J10456" s="12"/>
      <c r="K10456" s="12"/>
      <c r="L10456" s="12"/>
      <c r="M10456" s="12"/>
      <c r="N10456" s="12"/>
    </row>
    <row r="10457" spans="1:14" x14ac:dyDescent="0.2">
      <c r="A10457" s="1">
        <v>50634</v>
      </c>
      <c r="B10457" s="4" t="s">
        <v>881</v>
      </c>
      <c r="C10457" s="5" t="str">
        <f t="shared" si="823"/>
        <v xml:space="preserve"> 7</v>
      </c>
      <c r="D10457" s="12" t="str">
        <f t="shared" si="824"/>
        <v>16</v>
      </c>
      <c r="E10457" s="12">
        <f t="shared" si="820"/>
        <v>5</v>
      </c>
      <c r="F10457" s="12" t="str">
        <f t="shared" si="821"/>
        <v>仏滅</v>
      </c>
      <c r="G10457" s="12" t="str">
        <f t="shared" si="822"/>
        <v>火</v>
      </c>
      <c r="J10457" s="12"/>
      <c r="K10457" s="12"/>
      <c r="L10457" s="12"/>
      <c r="M10457" s="12"/>
      <c r="N10457" s="12"/>
    </row>
    <row r="10458" spans="1:14" x14ac:dyDescent="0.2">
      <c r="A10458" s="1">
        <v>50635</v>
      </c>
      <c r="B10458" s="4" t="s">
        <v>882</v>
      </c>
      <c r="C10458" s="5" t="str">
        <f t="shared" si="823"/>
        <v xml:space="preserve"> 7</v>
      </c>
      <c r="D10458" s="12" t="str">
        <f t="shared" si="824"/>
        <v>17</v>
      </c>
      <c r="E10458" s="12">
        <f t="shared" si="820"/>
        <v>0</v>
      </c>
      <c r="F10458" s="12" t="str">
        <f t="shared" si="821"/>
        <v>大安</v>
      </c>
      <c r="G10458" s="12" t="str">
        <f t="shared" si="822"/>
        <v>水</v>
      </c>
      <c r="J10458" s="12"/>
      <c r="K10458" s="12"/>
      <c r="L10458" s="12"/>
      <c r="M10458" s="12"/>
      <c r="N10458" s="12"/>
    </row>
    <row r="10459" spans="1:14" x14ac:dyDescent="0.2">
      <c r="A10459" s="1">
        <v>50636</v>
      </c>
      <c r="B10459" s="4" t="s">
        <v>883</v>
      </c>
      <c r="C10459" s="5" t="str">
        <f t="shared" si="823"/>
        <v xml:space="preserve"> 7</v>
      </c>
      <c r="D10459" s="12" t="str">
        <f t="shared" si="824"/>
        <v>18</v>
      </c>
      <c r="E10459" s="12">
        <f t="shared" si="820"/>
        <v>1</v>
      </c>
      <c r="F10459" s="12" t="str">
        <f t="shared" si="821"/>
        <v>赤口</v>
      </c>
      <c r="G10459" s="12" t="str">
        <f t="shared" si="822"/>
        <v>木</v>
      </c>
      <c r="J10459" s="12"/>
      <c r="K10459" s="12"/>
      <c r="L10459" s="12"/>
      <c r="M10459" s="12"/>
      <c r="N10459" s="12"/>
    </row>
    <row r="10460" spans="1:14" x14ac:dyDescent="0.2">
      <c r="A10460" s="1">
        <v>50637</v>
      </c>
      <c r="B10460" s="4" t="s">
        <v>884</v>
      </c>
      <c r="C10460" s="5" t="str">
        <f t="shared" si="823"/>
        <v xml:space="preserve"> 7</v>
      </c>
      <c r="D10460" s="12" t="str">
        <f t="shared" si="824"/>
        <v>19</v>
      </c>
      <c r="E10460" s="12">
        <f t="shared" si="820"/>
        <v>2</v>
      </c>
      <c r="F10460" s="12" t="str">
        <f t="shared" si="821"/>
        <v>先勝</v>
      </c>
      <c r="G10460" s="12" t="str">
        <f t="shared" si="822"/>
        <v>金</v>
      </c>
      <c r="J10460" s="12"/>
      <c r="K10460" s="12"/>
      <c r="L10460" s="12"/>
      <c r="M10460" s="12"/>
      <c r="N10460" s="12"/>
    </row>
    <row r="10461" spans="1:14" x14ac:dyDescent="0.2">
      <c r="A10461" s="1">
        <v>50638</v>
      </c>
      <c r="B10461" s="4" t="s">
        <v>885</v>
      </c>
      <c r="C10461" s="5" t="str">
        <f t="shared" si="823"/>
        <v xml:space="preserve"> 7</v>
      </c>
      <c r="D10461" s="12" t="str">
        <f t="shared" si="824"/>
        <v>20</v>
      </c>
      <c r="E10461" s="12">
        <f t="shared" si="820"/>
        <v>3</v>
      </c>
      <c r="F10461" s="12" t="str">
        <f t="shared" si="821"/>
        <v>友引</v>
      </c>
      <c r="G10461" s="12" t="str">
        <f t="shared" si="822"/>
        <v>土</v>
      </c>
      <c r="J10461" s="12"/>
      <c r="K10461" s="12"/>
      <c r="L10461" s="12"/>
      <c r="M10461" s="12"/>
      <c r="N10461" s="12"/>
    </row>
    <row r="10462" spans="1:14" x14ac:dyDescent="0.2">
      <c r="A10462" s="1">
        <v>50639</v>
      </c>
      <c r="B10462" s="4" t="s">
        <v>886</v>
      </c>
      <c r="C10462" s="5" t="str">
        <f t="shared" si="823"/>
        <v xml:space="preserve"> 7</v>
      </c>
      <c r="D10462" s="12" t="str">
        <f t="shared" si="824"/>
        <v>21</v>
      </c>
      <c r="E10462" s="12">
        <f t="shared" si="820"/>
        <v>4</v>
      </c>
      <c r="F10462" s="12" t="str">
        <f t="shared" si="821"/>
        <v>先負</v>
      </c>
      <c r="G10462" s="12" t="str">
        <f t="shared" si="822"/>
        <v>日</v>
      </c>
      <c r="J10462" s="12"/>
      <c r="K10462" s="12"/>
      <c r="L10462" s="12"/>
      <c r="M10462" s="12"/>
      <c r="N10462" s="12"/>
    </row>
    <row r="10463" spans="1:14" x14ac:dyDescent="0.2">
      <c r="A10463" s="1">
        <v>50640</v>
      </c>
      <c r="B10463" s="4" t="s">
        <v>887</v>
      </c>
      <c r="C10463" s="5" t="str">
        <f t="shared" si="823"/>
        <v xml:space="preserve"> 7</v>
      </c>
      <c r="D10463" s="12" t="str">
        <f t="shared" si="824"/>
        <v>22</v>
      </c>
      <c r="E10463" s="12">
        <f t="shared" si="820"/>
        <v>5</v>
      </c>
      <c r="F10463" s="12" t="str">
        <f t="shared" si="821"/>
        <v>仏滅</v>
      </c>
      <c r="G10463" s="12" t="str">
        <f t="shared" si="822"/>
        <v>月</v>
      </c>
      <c r="J10463" s="12"/>
      <c r="K10463" s="12"/>
      <c r="L10463" s="12"/>
      <c r="M10463" s="12"/>
      <c r="N10463" s="12"/>
    </row>
    <row r="10464" spans="1:14" x14ac:dyDescent="0.2">
      <c r="A10464" s="1">
        <v>50641</v>
      </c>
      <c r="B10464" s="4" t="s">
        <v>888</v>
      </c>
      <c r="C10464" s="5" t="str">
        <f t="shared" si="823"/>
        <v xml:space="preserve"> 7</v>
      </c>
      <c r="D10464" s="12" t="str">
        <f t="shared" si="824"/>
        <v>23</v>
      </c>
      <c r="E10464" s="12">
        <f t="shared" si="820"/>
        <v>0</v>
      </c>
      <c r="F10464" s="12" t="str">
        <f t="shared" si="821"/>
        <v>大安</v>
      </c>
      <c r="G10464" s="12" t="str">
        <f t="shared" si="822"/>
        <v>火</v>
      </c>
      <c r="J10464" s="12"/>
      <c r="K10464" s="12"/>
      <c r="L10464" s="12"/>
      <c r="M10464" s="12"/>
      <c r="N10464" s="12"/>
    </row>
    <row r="10465" spans="1:14" x14ac:dyDescent="0.2">
      <c r="A10465" s="1">
        <v>50642</v>
      </c>
      <c r="B10465" s="4" t="s">
        <v>889</v>
      </c>
      <c r="C10465" s="5" t="str">
        <f t="shared" si="823"/>
        <v xml:space="preserve"> 7</v>
      </c>
      <c r="D10465" s="12" t="str">
        <f t="shared" si="824"/>
        <v>24</v>
      </c>
      <c r="E10465" s="12">
        <f t="shared" si="820"/>
        <v>1</v>
      </c>
      <c r="F10465" s="12" t="str">
        <f t="shared" si="821"/>
        <v>赤口</v>
      </c>
      <c r="G10465" s="12" t="str">
        <f t="shared" si="822"/>
        <v>水</v>
      </c>
      <c r="J10465" s="12"/>
      <c r="K10465" s="12"/>
      <c r="L10465" s="12"/>
      <c r="M10465" s="12"/>
      <c r="N10465" s="12"/>
    </row>
    <row r="10466" spans="1:14" x14ac:dyDescent="0.2">
      <c r="A10466" s="1">
        <v>50643</v>
      </c>
      <c r="B10466" s="4" t="s">
        <v>890</v>
      </c>
      <c r="C10466" s="5" t="str">
        <f t="shared" si="823"/>
        <v xml:space="preserve"> 7</v>
      </c>
      <c r="D10466" s="12" t="str">
        <f t="shared" si="824"/>
        <v>25</v>
      </c>
      <c r="E10466" s="12">
        <f t="shared" si="820"/>
        <v>2</v>
      </c>
      <c r="F10466" s="12" t="str">
        <f t="shared" si="821"/>
        <v>先勝</v>
      </c>
      <c r="G10466" s="12" t="str">
        <f t="shared" si="822"/>
        <v>木</v>
      </c>
      <c r="J10466" s="12"/>
      <c r="K10466" s="12"/>
      <c r="L10466" s="12"/>
      <c r="M10466" s="12"/>
      <c r="N10466" s="12"/>
    </row>
    <row r="10467" spans="1:14" x14ac:dyDescent="0.2">
      <c r="A10467" s="1">
        <v>50644</v>
      </c>
      <c r="B10467" s="4" t="s">
        <v>891</v>
      </c>
      <c r="C10467" s="5" t="str">
        <f t="shared" si="823"/>
        <v xml:space="preserve"> 7</v>
      </c>
      <c r="D10467" s="12" t="str">
        <f t="shared" si="824"/>
        <v>26</v>
      </c>
      <c r="E10467" s="12">
        <f t="shared" si="820"/>
        <v>3</v>
      </c>
      <c r="F10467" s="12" t="str">
        <f t="shared" si="821"/>
        <v>友引</v>
      </c>
      <c r="G10467" s="12" t="str">
        <f t="shared" si="822"/>
        <v>金</v>
      </c>
      <c r="J10467" s="12"/>
      <c r="K10467" s="12"/>
      <c r="L10467" s="12"/>
      <c r="M10467" s="12"/>
      <c r="N10467" s="12"/>
    </row>
    <row r="10468" spans="1:14" x14ac:dyDescent="0.2">
      <c r="A10468" s="1">
        <v>50645</v>
      </c>
      <c r="B10468" s="4" t="s">
        <v>892</v>
      </c>
      <c r="C10468" s="5" t="str">
        <f t="shared" si="823"/>
        <v xml:space="preserve"> 7</v>
      </c>
      <c r="D10468" s="12" t="str">
        <f t="shared" si="824"/>
        <v>27</v>
      </c>
      <c r="E10468" s="12">
        <f t="shared" si="820"/>
        <v>4</v>
      </c>
      <c r="F10468" s="12" t="str">
        <f t="shared" si="821"/>
        <v>先負</v>
      </c>
      <c r="G10468" s="12" t="str">
        <f t="shared" si="822"/>
        <v>土</v>
      </c>
      <c r="J10468" s="12"/>
      <c r="K10468" s="12"/>
      <c r="L10468" s="12"/>
      <c r="M10468" s="12"/>
      <c r="N10468" s="12"/>
    </row>
    <row r="10469" spans="1:14" x14ac:dyDescent="0.2">
      <c r="A10469" s="1">
        <v>50646</v>
      </c>
      <c r="B10469" s="4" t="s">
        <v>893</v>
      </c>
      <c r="C10469" s="5" t="str">
        <f t="shared" si="823"/>
        <v xml:space="preserve"> 7</v>
      </c>
      <c r="D10469" s="12" t="str">
        <f t="shared" si="824"/>
        <v>28</v>
      </c>
      <c r="E10469" s="12">
        <f t="shared" si="820"/>
        <v>5</v>
      </c>
      <c r="F10469" s="12" t="str">
        <f t="shared" si="821"/>
        <v>仏滅</v>
      </c>
      <c r="G10469" s="12" t="str">
        <f t="shared" si="822"/>
        <v>日</v>
      </c>
      <c r="J10469" s="12"/>
      <c r="K10469" s="12"/>
      <c r="L10469" s="12"/>
      <c r="M10469" s="12"/>
      <c r="N10469" s="12"/>
    </row>
    <row r="10470" spans="1:14" x14ac:dyDescent="0.2">
      <c r="A10470" s="1">
        <v>50647</v>
      </c>
      <c r="B10470" s="4" t="s">
        <v>894</v>
      </c>
      <c r="C10470" s="5" t="str">
        <f t="shared" si="823"/>
        <v xml:space="preserve"> 7</v>
      </c>
      <c r="D10470" s="12" t="str">
        <f t="shared" si="824"/>
        <v>29</v>
      </c>
      <c r="E10470" s="12">
        <f t="shared" si="820"/>
        <v>0</v>
      </c>
      <c r="F10470" s="12" t="str">
        <f t="shared" si="821"/>
        <v>大安</v>
      </c>
      <c r="G10470" s="12" t="str">
        <f t="shared" si="822"/>
        <v>月</v>
      </c>
      <c r="J10470" s="12"/>
      <c r="K10470" s="12"/>
      <c r="L10470" s="12"/>
      <c r="M10470" s="12"/>
      <c r="N10470" s="12"/>
    </row>
    <row r="10471" spans="1:14" x14ac:dyDescent="0.2">
      <c r="A10471" s="1">
        <v>50648</v>
      </c>
      <c r="B10471" s="4" t="s">
        <v>896</v>
      </c>
      <c r="C10471" s="5" t="str">
        <f t="shared" si="823"/>
        <v xml:space="preserve"> 8</v>
      </c>
      <c r="D10471" s="12" t="str">
        <f t="shared" si="824"/>
        <v>1</v>
      </c>
      <c r="E10471" s="12">
        <f t="shared" si="820"/>
        <v>3</v>
      </c>
      <c r="F10471" s="12" t="str">
        <f t="shared" si="821"/>
        <v>友引</v>
      </c>
      <c r="G10471" s="12" t="str">
        <f t="shared" si="822"/>
        <v>火</v>
      </c>
      <c r="J10471" s="12"/>
      <c r="K10471" s="12"/>
      <c r="L10471" s="12"/>
      <c r="M10471" s="12"/>
      <c r="N10471" s="12"/>
    </row>
    <row r="10472" spans="1:14" x14ac:dyDescent="0.2">
      <c r="A10472" s="1">
        <v>50649</v>
      </c>
      <c r="B10472" s="4" t="s">
        <v>897</v>
      </c>
      <c r="C10472" s="5" t="str">
        <f t="shared" si="823"/>
        <v xml:space="preserve"> 8</v>
      </c>
      <c r="D10472" s="12" t="str">
        <f t="shared" si="824"/>
        <v>2</v>
      </c>
      <c r="E10472" s="12">
        <f t="shared" si="820"/>
        <v>4</v>
      </c>
      <c r="F10472" s="12" t="str">
        <f t="shared" si="821"/>
        <v>先負</v>
      </c>
      <c r="G10472" s="12" t="str">
        <f t="shared" si="822"/>
        <v>水</v>
      </c>
      <c r="J10472" s="12"/>
      <c r="K10472" s="12"/>
      <c r="L10472" s="12"/>
      <c r="M10472" s="12"/>
      <c r="N10472" s="12"/>
    </row>
    <row r="10473" spans="1:14" x14ac:dyDescent="0.2">
      <c r="A10473" s="1">
        <v>50650</v>
      </c>
      <c r="B10473" s="4" t="s">
        <v>898</v>
      </c>
      <c r="C10473" s="5" t="str">
        <f t="shared" si="823"/>
        <v xml:space="preserve"> 8</v>
      </c>
      <c r="D10473" s="12" t="str">
        <f t="shared" si="824"/>
        <v>3</v>
      </c>
      <c r="E10473" s="12">
        <f t="shared" si="820"/>
        <v>5</v>
      </c>
      <c r="F10473" s="12" t="str">
        <f t="shared" si="821"/>
        <v>仏滅</v>
      </c>
      <c r="G10473" s="12" t="str">
        <f t="shared" si="822"/>
        <v>木</v>
      </c>
      <c r="J10473" s="12"/>
      <c r="K10473" s="12"/>
      <c r="L10473" s="12"/>
      <c r="M10473" s="12"/>
      <c r="N10473" s="12"/>
    </row>
    <row r="10474" spans="1:14" x14ac:dyDescent="0.2">
      <c r="A10474" s="1">
        <v>50651</v>
      </c>
      <c r="B10474" s="4" t="s">
        <v>899</v>
      </c>
      <c r="C10474" s="5" t="str">
        <f t="shared" si="823"/>
        <v xml:space="preserve"> 8</v>
      </c>
      <c r="D10474" s="12" t="str">
        <f t="shared" si="824"/>
        <v>4</v>
      </c>
      <c r="E10474" s="12">
        <f t="shared" si="820"/>
        <v>0</v>
      </c>
      <c r="F10474" s="12" t="str">
        <f t="shared" si="821"/>
        <v>大安</v>
      </c>
      <c r="G10474" s="12" t="str">
        <f t="shared" si="822"/>
        <v>金</v>
      </c>
      <c r="J10474" s="12"/>
      <c r="K10474" s="12"/>
      <c r="L10474" s="12"/>
      <c r="M10474" s="12"/>
      <c r="N10474" s="12"/>
    </row>
    <row r="10475" spans="1:14" x14ac:dyDescent="0.2">
      <c r="A10475" s="1">
        <v>50652</v>
      </c>
      <c r="B10475" s="4" t="s">
        <v>900</v>
      </c>
      <c r="C10475" s="5" t="str">
        <f t="shared" si="823"/>
        <v xml:space="preserve"> 8</v>
      </c>
      <c r="D10475" s="12" t="str">
        <f t="shared" si="824"/>
        <v>5</v>
      </c>
      <c r="E10475" s="12">
        <f t="shared" si="820"/>
        <v>1</v>
      </c>
      <c r="F10475" s="12" t="str">
        <f t="shared" si="821"/>
        <v>赤口</v>
      </c>
      <c r="G10475" s="12" t="str">
        <f t="shared" si="822"/>
        <v>土</v>
      </c>
      <c r="J10475" s="12"/>
      <c r="K10475" s="12"/>
      <c r="L10475" s="12"/>
      <c r="M10475" s="12"/>
      <c r="N10475" s="12"/>
    </row>
    <row r="10476" spans="1:14" x14ac:dyDescent="0.2">
      <c r="A10476" s="1">
        <v>50653</v>
      </c>
      <c r="B10476" s="4" t="s">
        <v>901</v>
      </c>
      <c r="C10476" s="5" t="str">
        <f t="shared" si="823"/>
        <v xml:space="preserve"> 8</v>
      </c>
      <c r="D10476" s="12" t="str">
        <f t="shared" si="824"/>
        <v>6</v>
      </c>
      <c r="E10476" s="12">
        <f t="shared" si="820"/>
        <v>2</v>
      </c>
      <c r="F10476" s="12" t="str">
        <f t="shared" si="821"/>
        <v>先勝</v>
      </c>
      <c r="G10476" s="12" t="str">
        <f t="shared" si="822"/>
        <v>日</v>
      </c>
      <c r="J10476" s="12"/>
      <c r="K10476" s="12"/>
      <c r="L10476" s="12"/>
      <c r="M10476" s="12"/>
      <c r="N10476" s="12"/>
    </row>
    <row r="10477" spans="1:14" x14ac:dyDescent="0.2">
      <c r="A10477" s="1">
        <v>50654</v>
      </c>
      <c r="B10477" s="4" t="s">
        <v>902</v>
      </c>
      <c r="C10477" s="5" t="str">
        <f t="shared" si="823"/>
        <v xml:space="preserve"> 8</v>
      </c>
      <c r="D10477" s="12" t="str">
        <f t="shared" si="824"/>
        <v>7</v>
      </c>
      <c r="E10477" s="12">
        <f t="shared" si="820"/>
        <v>3</v>
      </c>
      <c r="F10477" s="12" t="str">
        <f t="shared" si="821"/>
        <v>友引</v>
      </c>
      <c r="G10477" s="12" t="str">
        <f t="shared" si="822"/>
        <v>月</v>
      </c>
      <c r="J10477" s="12"/>
      <c r="K10477" s="12"/>
      <c r="L10477" s="12"/>
      <c r="M10477" s="12"/>
      <c r="N10477" s="12"/>
    </row>
    <row r="10478" spans="1:14" x14ac:dyDescent="0.2">
      <c r="A10478" s="1">
        <v>50655</v>
      </c>
      <c r="B10478" s="4" t="s">
        <v>903</v>
      </c>
      <c r="C10478" s="5" t="str">
        <f t="shared" si="823"/>
        <v xml:space="preserve"> 8</v>
      </c>
      <c r="D10478" s="12" t="str">
        <f t="shared" si="824"/>
        <v>8</v>
      </c>
      <c r="E10478" s="12">
        <f t="shared" si="820"/>
        <v>4</v>
      </c>
      <c r="F10478" s="12" t="str">
        <f t="shared" si="821"/>
        <v>先負</v>
      </c>
      <c r="G10478" s="12" t="str">
        <f t="shared" si="822"/>
        <v>火</v>
      </c>
      <c r="J10478" s="12"/>
      <c r="K10478" s="12"/>
      <c r="L10478" s="12"/>
      <c r="M10478" s="12"/>
      <c r="N10478" s="12"/>
    </row>
    <row r="10479" spans="1:14" x14ac:dyDescent="0.2">
      <c r="A10479" s="1">
        <v>50656</v>
      </c>
      <c r="B10479" s="4" t="s">
        <v>904</v>
      </c>
      <c r="C10479" s="5" t="str">
        <f t="shared" si="823"/>
        <v xml:space="preserve"> 8</v>
      </c>
      <c r="D10479" s="12" t="str">
        <f t="shared" si="824"/>
        <v>9</v>
      </c>
      <c r="E10479" s="12">
        <f t="shared" si="820"/>
        <v>5</v>
      </c>
      <c r="F10479" s="12" t="str">
        <f t="shared" si="821"/>
        <v>仏滅</v>
      </c>
      <c r="G10479" s="12" t="str">
        <f t="shared" si="822"/>
        <v>水</v>
      </c>
      <c r="J10479" s="12"/>
      <c r="K10479" s="12"/>
      <c r="L10479" s="12"/>
      <c r="M10479" s="12"/>
      <c r="N10479" s="12"/>
    </row>
    <row r="10480" spans="1:14" x14ac:dyDescent="0.2">
      <c r="A10480" s="1">
        <v>50657</v>
      </c>
      <c r="B10480" s="4" t="s">
        <v>905</v>
      </c>
      <c r="C10480" s="5" t="str">
        <f t="shared" si="823"/>
        <v xml:space="preserve"> 8</v>
      </c>
      <c r="D10480" s="12" t="str">
        <f t="shared" si="824"/>
        <v>10</v>
      </c>
      <c r="E10480" s="12">
        <f t="shared" si="820"/>
        <v>0</v>
      </c>
      <c r="F10480" s="12" t="str">
        <f t="shared" si="821"/>
        <v>大安</v>
      </c>
      <c r="G10480" s="12" t="str">
        <f t="shared" si="822"/>
        <v>木</v>
      </c>
      <c r="J10480" s="12"/>
      <c r="K10480" s="12"/>
      <c r="L10480" s="12"/>
      <c r="M10480" s="12"/>
      <c r="N10480" s="12"/>
    </row>
    <row r="10481" spans="1:14" x14ac:dyDescent="0.2">
      <c r="A10481" s="1">
        <v>50658</v>
      </c>
      <c r="B10481" s="4" t="s">
        <v>906</v>
      </c>
      <c r="C10481" s="5" t="str">
        <f t="shared" si="823"/>
        <v xml:space="preserve"> 8</v>
      </c>
      <c r="D10481" s="12" t="str">
        <f t="shared" si="824"/>
        <v>11</v>
      </c>
      <c r="E10481" s="12">
        <f t="shared" si="820"/>
        <v>1</v>
      </c>
      <c r="F10481" s="12" t="str">
        <f t="shared" si="821"/>
        <v>赤口</v>
      </c>
      <c r="G10481" s="12" t="str">
        <f t="shared" si="822"/>
        <v>金</v>
      </c>
      <c r="J10481" s="12"/>
      <c r="K10481" s="12"/>
      <c r="L10481" s="12"/>
      <c r="M10481" s="12"/>
      <c r="N10481" s="12"/>
    </row>
    <row r="10482" spans="1:14" x14ac:dyDescent="0.2">
      <c r="A10482" s="1">
        <v>50659</v>
      </c>
      <c r="B10482" s="4" t="s">
        <v>907</v>
      </c>
      <c r="C10482" s="5" t="str">
        <f t="shared" si="823"/>
        <v xml:space="preserve"> 8</v>
      </c>
      <c r="D10482" s="12" t="str">
        <f t="shared" si="824"/>
        <v>12</v>
      </c>
      <c r="E10482" s="12">
        <f t="shared" si="820"/>
        <v>2</v>
      </c>
      <c r="F10482" s="12" t="str">
        <f t="shared" si="821"/>
        <v>先勝</v>
      </c>
      <c r="G10482" s="12" t="str">
        <f t="shared" si="822"/>
        <v>土</v>
      </c>
      <c r="J10482" s="12"/>
      <c r="K10482" s="12"/>
      <c r="L10482" s="12"/>
      <c r="M10482" s="12"/>
      <c r="N10482" s="12"/>
    </row>
    <row r="10483" spans="1:14" x14ac:dyDescent="0.2">
      <c r="A10483" s="1">
        <v>50660</v>
      </c>
      <c r="B10483" s="4" t="s">
        <v>908</v>
      </c>
      <c r="C10483" s="5" t="str">
        <f t="shared" si="823"/>
        <v xml:space="preserve"> 8</v>
      </c>
      <c r="D10483" s="12" t="str">
        <f t="shared" si="824"/>
        <v>13</v>
      </c>
      <c r="E10483" s="12">
        <f t="shared" si="820"/>
        <v>3</v>
      </c>
      <c r="F10483" s="12" t="str">
        <f t="shared" si="821"/>
        <v>友引</v>
      </c>
      <c r="G10483" s="12" t="str">
        <f t="shared" si="822"/>
        <v>日</v>
      </c>
      <c r="J10483" s="12"/>
      <c r="K10483" s="12"/>
      <c r="L10483" s="12"/>
      <c r="M10483" s="12"/>
      <c r="N10483" s="12"/>
    </row>
    <row r="10484" spans="1:14" x14ac:dyDescent="0.2">
      <c r="A10484" s="1">
        <v>50661</v>
      </c>
      <c r="B10484" s="4" t="s">
        <v>909</v>
      </c>
      <c r="C10484" s="5" t="str">
        <f t="shared" si="823"/>
        <v xml:space="preserve"> 8</v>
      </c>
      <c r="D10484" s="12" t="str">
        <f t="shared" si="824"/>
        <v>14</v>
      </c>
      <c r="E10484" s="12">
        <f t="shared" ref="E10484:E10547" si="825">MOD(C10484+D10484,6)</f>
        <v>4</v>
      </c>
      <c r="F10484" s="12" t="str">
        <f t="shared" ref="F10484:F10547" si="826">VLOOKUP(E10484,$H$2:$I$7,2)</f>
        <v>先負</v>
      </c>
      <c r="G10484" s="12" t="str">
        <f t="shared" ref="G10484:G10547" si="827">TEXT(A10484,"aaa")</f>
        <v>月</v>
      </c>
      <c r="J10484" s="12"/>
      <c r="K10484" s="12"/>
      <c r="L10484" s="12"/>
      <c r="M10484" s="12"/>
      <c r="N10484" s="12"/>
    </row>
    <row r="10485" spans="1:14" x14ac:dyDescent="0.2">
      <c r="A10485" s="1">
        <v>50662</v>
      </c>
      <c r="B10485" s="4" t="s">
        <v>910</v>
      </c>
      <c r="C10485" s="5" t="str">
        <f t="shared" si="823"/>
        <v xml:space="preserve"> 8</v>
      </c>
      <c r="D10485" s="12" t="str">
        <f t="shared" si="824"/>
        <v>15</v>
      </c>
      <c r="E10485" s="12">
        <f t="shared" si="825"/>
        <v>5</v>
      </c>
      <c r="F10485" s="12" t="str">
        <f t="shared" si="826"/>
        <v>仏滅</v>
      </c>
      <c r="G10485" s="12" t="str">
        <f t="shared" si="827"/>
        <v>火</v>
      </c>
      <c r="J10485" s="12"/>
      <c r="K10485" s="12"/>
      <c r="L10485" s="12"/>
      <c r="M10485" s="12"/>
      <c r="N10485" s="12"/>
    </row>
    <row r="10486" spans="1:14" x14ac:dyDescent="0.2">
      <c r="A10486" s="1">
        <v>50663</v>
      </c>
      <c r="B10486" s="4" t="s">
        <v>911</v>
      </c>
      <c r="C10486" s="5" t="str">
        <f t="shared" si="823"/>
        <v xml:space="preserve"> 8</v>
      </c>
      <c r="D10486" s="12" t="str">
        <f t="shared" si="824"/>
        <v>16</v>
      </c>
      <c r="E10486" s="12">
        <f t="shared" si="825"/>
        <v>0</v>
      </c>
      <c r="F10486" s="12" t="str">
        <f t="shared" si="826"/>
        <v>大安</v>
      </c>
      <c r="G10486" s="12" t="str">
        <f t="shared" si="827"/>
        <v>水</v>
      </c>
      <c r="J10486" s="12"/>
      <c r="K10486" s="12"/>
      <c r="L10486" s="12"/>
      <c r="M10486" s="12"/>
      <c r="N10486" s="12"/>
    </row>
    <row r="10487" spans="1:14" x14ac:dyDescent="0.2">
      <c r="A10487" s="1">
        <v>50664</v>
      </c>
      <c r="B10487" s="4" t="s">
        <v>912</v>
      </c>
      <c r="C10487" s="5" t="str">
        <f t="shared" si="823"/>
        <v xml:space="preserve"> 8</v>
      </c>
      <c r="D10487" s="12" t="str">
        <f t="shared" si="824"/>
        <v>17</v>
      </c>
      <c r="E10487" s="12">
        <f t="shared" si="825"/>
        <v>1</v>
      </c>
      <c r="F10487" s="12" t="str">
        <f t="shared" si="826"/>
        <v>赤口</v>
      </c>
      <c r="G10487" s="12" t="str">
        <f t="shared" si="827"/>
        <v>木</v>
      </c>
      <c r="J10487" s="12"/>
      <c r="K10487" s="12"/>
      <c r="L10487" s="12"/>
      <c r="M10487" s="12"/>
      <c r="N10487" s="12"/>
    </row>
    <row r="10488" spans="1:14" x14ac:dyDescent="0.2">
      <c r="A10488" s="1">
        <v>50665</v>
      </c>
      <c r="B10488" s="4" t="s">
        <v>913</v>
      </c>
      <c r="C10488" s="5" t="str">
        <f t="shared" si="823"/>
        <v xml:space="preserve"> 8</v>
      </c>
      <c r="D10488" s="12" t="str">
        <f t="shared" si="824"/>
        <v>18</v>
      </c>
      <c r="E10488" s="12">
        <f t="shared" si="825"/>
        <v>2</v>
      </c>
      <c r="F10488" s="12" t="str">
        <f t="shared" si="826"/>
        <v>先勝</v>
      </c>
      <c r="G10488" s="12" t="str">
        <f t="shared" si="827"/>
        <v>金</v>
      </c>
      <c r="J10488" s="12"/>
      <c r="K10488" s="12"/>
      <c r="L10488" s="12"/>
      <c r="M10488" s="12"/>
      <c r="N10488" s="12"/>
    </row>
    <row r="10489" spans="1:14" x14ac:dyDescent="0.2">
      <c r="A10489" s="1">
        <v>50666</v>
      </c>
      <c r="B10489" s="4" t="s">
        <v>914</v>
      </c>
      <c r="C10489" s="5" t="str">
        <f t="shared" si="823"/>
        <v xml:space="preserve"> 8</v>
      </c>
      <c r="D10489" s="12" t="str">
        <f t="shared" si="824"/>
        <v>19</v>
      </c>
      <c r="E10489" s="12">
        <f t="shared" si="825"/>
        <v>3</v>
      </c>
      <c r="F10489" s="12" t="str">
        <f t="shared" si="826"/>
        <v>友引</v>
      </c>
      <c r="G10489" s="12" t="str">
        <f t="shared" si="827"/>
        <v>土</v>
      </c>
      <c r="J10489" s="12"/>
      <c r="K10489" s="12"/>
      <c r="L10489" s="12"/>
      <c r="M10489" s="12"/>
      <c r="N10489" s="12"/>
    </row>
    <row r="10490" spans="1:14" x14ac:dyDescent="0.2">
      <c r="A10490" s="1">
        <v>50667</v>
      </c>
      <c r="B10490" s="4" t="s">
        <v>915</v>
      </c>
      <c r="C10490" s="5" t="str">
        <f t="shared" si="823"/>
        <v xml:space="preserve"> 8</v>
      </c>
      <c r="D10490" s="12" t="str">
        <f t="shared" si="824"/>
        <v>20</v>
      </c>
      <c r="E10490" s="12">
        <f t="shared" si="825"/>
        <v>4</v>
      </c>
      <c r="F10490" s="12" t="str">
        <f t="shared" si="826"/>
        <v>先負</v>
      </c>
      <c r="G10490" s="12" t="str">
        <f t="shared" si="827"/>
        <v>日</v>
      </c>
      <c r="J10490" s="12"/>
      <c r="K10490" s="12"/>
      <c r="L10490" s="12"/>
      <c r="M10490" s="12"/>
      <c r="N10490" s="12"/>
    </row>
    <row r="10491" spans="1:14" x14ac:dyDescent="0.2">
      <c r="A10491" s="1">
        <v>50668</v>
      </c>
      <c r="B10491" s="4" t="s">
        <v>916</v>
      </c>
      <c r="C10491" s="5" t="str">
        <f t="shared" si="823"/>
        <v xml:space="preserve"> 8</v>
      </c>
      <c r="D10491" s="12" t="str">
        <f t="shared" si="824"/>
        <v>21</v>
      </c>
      <c r="E10491" s="12">
        <f t="shared" si="825"/>
        <v>5</v>
      </c>
      <c r="F10491" s="12" t="str">
        <f t="shared" si="826"/>
        <v>仏滅</v>
      </c>
      <c r="G10491" s="12" t="str">
        <f t="shared" si="827"/>
        <v>月</v>
      </c>
      <c r="J10491" s="12"/>
      <c r="K10491" s="12"/>
      <c r="L10491" s="12"/>
      <c r="M10491" s="12"/>
      <c r="N10491" s="12"/>
    </row>
    <row r="10492" spans="1:14" x14ac:dyDescent="0.2">
      <c r="A10492" s="1">
        <v>50669</v>
      </c>
      <c r="B10492" s="4" t="s">
        <v>917</v>
      </c>
      <c r="C10492" s="5" t="str">
        <f t="shared" si="823"/>
        <v xml:space="preserve"> 8</v>
      </c>
      <c r="D10492" s="12" t="str">
        <f t="shared" si="824"/>
        <v>22</v>
      </c>
      <c r="E10492" s="12">
        <f t="shared" si="825"/>
        <v>0</v>
      </c>
      <c r="F10492" s="12" t="str">
        <f t="shared" si="826"/>
        <v>大安</v>
      </c>
      <c r="G10492" s="12" t="str">
        <f t="shared" si="827"/>
        <v>火</v>
      </c>
      <c r="J10492" s="12"/>
      <c r="K10492" s="12"/>
      <c r="L10492" s="12"/>
      <c r="M10492" s="12"/>
      <c r="N10492" s="12"/>
    </row>
    <row r="10493" spans="1:14" x14ac:dyDescent="0.2">
      <c r="A10493" s="1">
        <v>50670</v>
      </c>
      <c r="B10493" s="4" t="s">
        <v>918</v>
      </c>
      <c r="C10493" s="5" t="str">
        <f t="shared" si="823"/>
        <v xml:space="preserve"> 8</v>
      </c>
      <c r="D10493" s="12" t="str">
        <f t="shared" si="824"/>
        <v>23</v>
      </c>
      <c r="E10493" s="12">
        <f t="shared" si="825"/>
        <v>1</v>
      </c>
      <c r="F10493" s="12" t="str">
        <f t="shared" si="826"/>
        <v>赤口</v>
      </c>
      <c r="G10493" s="12" t="str">
        <f t="shared" si="827"/>
        <v>水</v>
      </c>
      <c r="J10493" s="12"/>
      <c r="K10493" s="12"/>
      <c r="L10493" s="12"/>
      <c r="M10493" s="12"/>
      <c r="N10493" s="12"/>
    </row>
    <row r="10494" spans="1:14" x14ac:dyDescent="0.2">
      <c r="A10494" s="1">
        <v>50671</v>
      </c>
      <c r="B10494" s="4" t="s">
        <v>919</v>
      </c>
      <c r="C10494" s="5" t="str">
        <f t="shared" si="823"/>
        <v xml:space="preserve"> 8</v>
      </c>
      <c r="D10494" s="12" t="str">
        <f t="shared" si="824"/>
        <v>24</v>
      </c>
      <c r="E10494" s="12">
        <f t="shared" si="825"/>
        <v>2</v>
      </c>
      <c r="F10494" s="12" t="str">
        <f t="shared" si="826"/>
        <v>先勝</v>
      </c>
      <c r="G10494" s="12" t="str">
        <f t="shared" si="827"/>
        <v>木</v>
      </c>
      <c r="J10494" s="12"/>
      <c r="K10494" s="12"/>
      <c r="L10494" s="12"/>
      <c r="M10494" s="12"/>
      <c r="N10494" s="12"/>
    </row>
    <row r="10495" spans="1:14" x14ac:dyDescent="0.2">
      <c r="A10495" s="1">
        <v>50672</v>
      </c>
      <c r="B10495" s="4" t="s">
        <v>920</v>
      </c>
      <c r="C10495" s="5" t="str">
        <f t="shared" si="823"/>
        <v xml:space="preserve"> 8</v>
      </c>
      <c r="D10495" s="12" t="str">
        <f t="shared" si="824"/>
        <v>25</v>
      </c>
      <c r="E10495" s="12">
        <f t="shared" si="825"/>
        <v>3</v>
      </c>
      <c r="F10495" s="12" t="str">
        <f t="shared" si="826"/>
        <v>友引</v>
      </c>
      <c r="G10495" s="12" t="str">
        <f t="shared" si="827"/>
        <v>金</v>
      </c>
      <c r="J10495" s="12"/>
      <c r="K10495" s="12"/>
      <c r="L10495" s="12"/>
      <c r="M10495" s="12"/>
      <c r="N10495" s="12"/>
    </row>
    <row r="10496" spans="1:14" x14ac:dyDescent="0.2">
      <c r="A10496" s="1">
        <v>50673</v>
      </c>
      <c r="B10496" s="4" t="s">
        <v>921</v>
      </c>
      <c r="C10496" s="5" t="str">
        <f t="shared" si="823"/>
        <v xml:space="preserve"> 8</v>
      </c>
      <c r="D10496" s="12" t="str">
        <f t="shared" si="824"/>
        <v>26</v>
      </c>
      <c r="E10496" s="12">
        <f t="shared" si="825"/>
        <v>4</v>
      </c>
      <c r="F10496" s="12" t="str">
        <f t="shared" si="826"/>
        <v>先負</v>
      </c>
      <c r="G10496" s="12" t="str">
        <f t="shared" si="827"/>
        <v>土</v>
      </c>
      <c r="J10496" s="12"/>
      <c r="K10496" s="12"/>
      <c r="L10496" s="12"/>
      <c r="M10496" s="12"/>
      <c r="N10496" s="12"/>
    </row>
    <row r="10497" spans="1:14" x14ac:dyDescent="0.2">
      <c r="A10497" s="1">
        <v>50674</v>
      </c>
      <c r="B10497" s="4" t="s">
        <v>922</v>
      </c>
      <c r="C10497" s="5" t="str">
        <f t="shared" si="823"/>
        <v xml:space="preserve"> 8</v>
      </c>
      <c r="D10497" s="12" t="str">
        <f t="shared" si="824"/>
        <v>27</v>
      </c>
      <c r="E10497" s="12">
        <f t="shared" si="825"/>
        <v>5</v>
      </c>
      <c r="F10497" s="12" t="str">
        <f t="shared" si="826"/>
        <v>仏滅</v>
      </c>
      <c r="G10497" s="12" t="str">
        <f t="shared" si="827"/>
        <v>日</v>
      </c>
      <c r="J10497" s="12"/>
      <c r="K10497" s="12"/>
      <c r="L10497" s="12"/>
      <c r="M10497" s="12"/>
      <c r="N10497" s="12"/>
    </row>
    <row r="10498" spans="1:14" x14ac:dyDescent="0.2">
      <c r="A10498" s="1">
        <v>50675</v>
      </c>
      <c r="B10498" s="4" t="s">
        <v>923</v>
      </c>
      <c r="C10498" s="5" t="str">
        <f t="shared" si="823"/>
        <v xml:space="preserve"> 8</v>
      </c>
      <c r="D10498" s="12" t="str">
        <f t="shared" si="824"/>
        <v>28</v>
      </c>
      <c r="E10498" s="12">
        <f t="shared" si="825"/>
        <v>0</v>
      </c>
      <c r="F10498" s="12" t="str">
        <f t="shared" si="826"/>
        <v>大安</v>
      </c>
      <c r="G10498" s="12" t="str">
        <f t="shared" si="827"/>
        <v>月</v>
      </c>
      <c r="J10498" s="12"/>
      <c r="K10498" s="12"/>
      <c r="L10498" s="12"/>
      <c r="M10498" s="12"/>
      <c r="N10498" s="12"/>
    </row>
    <row r="10499" spans="1:14" x14ac:dyDescent="0.2">
      <c r="A10499" s="1">
        <v>50676</v>
      </c>
      <c r="B10499" s="4" t="s">
        <v>924</v>
      </c>
      <c r="C10499" s="5" t="str">
        <f t="shared" si="823"/>
        <v xml:space="preserve"> 8</v>
      </c>
      <c r="D10499" s="12" t="str">
        <f t="shared" si="824"/>
        <v>29</v>
      </c>
      <c r="E10499" s="12">
        <f t="shared" si="825"/>
        <v>1</v>
      </c>
      <c r="F10499" s="12" t="str">
        <f t="shared" si="826"/>
        <v>赤口</v>
      </c>
      <c r="G10499" s="12" t="str">
        <f t="shared" si="827"/>
        <v>火</v>
      </c>
      <c r="J10499" s="12"/>
      <c r="K10499" s="12"/>
      <c r="L10499" s="12"/>
      <c r="M10499" s="12"/>
      <c r="N10499" s="12"/>
    </row>
    <row r="10500" spans="1:14" x14ac:dyDescent="0.2">
      <c r="A10500" s="1">
        <v>50677</v>
      </c>
      <c r="B10500" s="4" t="s">
        <v>1045</v>
      </c>
      <c r="C10500" s="5" t="str">
        <f t="shared" si="823"/>
        <v xml:space="preserve"> 8</v>
      </c>
      <c r="D10500" s="12" t="str">
        <f t="shared" si="824"/>
        <v>30</v>
      </c>
      <c r="E10500" s="12">
        <f t="shared" si="825"/>
        <v>2</v>
      </c>
      <c r="F10500" s="12" t="str">
        <f t="shared" si="826"/>
        <v>先勝</v>
      </c>
      <c r="G10500" s="12" t="str">
        <f t="shared" si="827"/>
        <v>水</v>
      </c>
      <c r="J10500" s="12"/>
      <c r="K10500" s="12"/>
      <c r="L10500" s="12"/>
      <c r="M10500" s="12"/>
      <c r="N10500" s="12"/>
    </row>
    <row r="10501" spans="1:14" x14ac:dyDescent="0.2">
      <c r="A10501" s="1">
        <v>50678</v>
      </c>
      <c r="B10501" s="4" t="s">
        <v>925</v>
      </c>
      <c r="C10501" s="5" t="str">
        <f t="shared" si="823"/>
        <v xml:space="preserve"> 9</v>
      </c>
      <c r="D10501" s="12" t="str">
        <f t="shared" si="824"/>
        <v>1</v>
      </c>
      <c r="E10501" s="12">
        <f t="shared" si="825"/>
        <v>4</v>
      </c>
      <c r="F10501" s="12" t="str">
        <f t="shared" si="826"/>
        <v>先負</v>
      </c>
      <c r="G10501" s="12" t="str">
        <f t="shared" si="827"/>
        <v>木</v>
      </c>
      <c r="J10501" s="12"/>
      <c r="K10501" s="12"/>
      <c r="L10501" s="12"/>
      <c r="M10501" s="12"/>
      <c r="N10501" s="12"/>
    </row>
    <row r="10502" spans="1:14" x14ac:dyDescent="0.2">
      <c r="A10502" s="1">
        <v>50679</v>
      </c>
      <c r="B10502" s="4" t="s">
        <v>926</v>
      </c>
      <c r="C10502" s="5" t="str">
        <f t="shared" si="823"/>
        <v xml:space="preserve"> 9</v>
      </c>
      <c r="D10502" s="12" t="str">
        <f t="shared" si="824"/>
        <v>2</v>
      </c>
      <c r="E10502" s="12">
        <f t="shared" si="825"/>
        <v>5</v>
      </c>
      <c r="F10502" s="12" t="str">
        <f t="shared" si="826"/>
        <v>仏滅</v>
      </c>
      <c r="G10502" s="12" t="str">
        <f t="shared" si="827"/>
        <v>金</v>
      </c>
      <c r="J10502" s="12"/>
      <c r="K10502" s="12"/>
      <c r="L10502" s="12"/>
      <c r="M10502" s="12"/>
      <c r="N10502" s="12"/>
    </row>
    <row r="10503" spans="1:14" x14ac:dyDescent="0.2">
      <c r="A10503" s="1">
        <v>50680</v>
      </c>
      <c r="B10503" s="4" t="s">
        <v>927</v>
      </c>
      <c r="C10503" s="5" t="str">
        <f t="shared" si="823"/>
        <v xml:space="preserve"> 9</v>
      </c>
      <c r="D10503" s="12" t="str">
        <f t="shared" si="824"/>
        <v>3</v>
      </c>
      <c r="E10503" s="12">
        <f t="shared" si="825"/>
        <v>0</v>
      </c>
      <c r="F10503" s="12" t="str">
        <f t="shared" si="826"/>
        <v>大安</v>
      </c>
      <c r="G10503" s="12" t="str">
        <f t="shared" si="827"/>
        <v>土</v>
      </c>
      <c r="J10503" s="12"/>
      <c r="K10503" s="12"/>
      <c r="L10503" s="12"/>
      <c r="M10503" s="12"/>
      <c r="N10503" s="12"/>
    </row>
    <row r="10504" spans="1:14" x14ac:dyDescent="0.2">
      <c r="A10504" s="1">
        <v>50681</v>
      </c>
      <c r="B10504" s="4" t="s">
        <v>928</v>
      </c>
      <c r="C10504" s="5" t="str">
        <f t="shared" si="823"/>
        <v xml:space="preserve"> 9</v>
      </c>
      <c r="D10504" s="12" t="str">
        <f t="shared" si="824"/>
        <v>4</v>
      </c>
      <c r="E10504" s="12">
        <f t="shared" si="825"/>
        <v>1</v>
      </c>
      <c r="F10504" s="12" t="str">
        <f t="shared" si="826"/>
        <v>赤口</v>
      </c>
      <c r="G10504" s="12" t="str">
        <f t="shared" si="827"/>
        <v>日</v>
      </c>
      <c r="J10504" s="12"/>
      <c r="K10504" s="12"/>
      <c r="L10504" s="12"/>
      <c r="M10504" s="12"/>
      <c r="N10504" s="12"/>
    </row>
    <row r="10505" spans="1:14" x14ac:dyDescent="0.2">
      <c r="A10505" s="1">
        <v>50682</v>
      </c>
      <c r="B10505" s="4" t="s">
        <v>929</v>
      </c>
      <c r="C10505" s="5" t="str">
        <f t="shared" si="823"/>
        <v xml:space="preserve"> 9</v>
      </c>
      <c r="D10505" s="12" t="str">
        <f t="shared" si="824"/>
        <v>5</v>
      </c>
      <c r="E10505" s="12">
        <f t="shared" si="825"/>
        <v>2</v>
      </c>
      <c r="F10505" s="12" t="str">
        <f t="shared" si="826"/>
        <v>先勝</v>
      </c>
      <c r="G10505" s="12" t="str">
        <f t="shared" si="827"/>
        <v>月</v>
      </c>
      <c r="J10505" s="12"/>
      <c r="K10505" s="12"/>
      <c r="L10505" s="12"/>
      <c r="M10505" s="12"/>
      <c r="N10505" s="12"/>
    </row>
    <row r="10506" spans="1:14" x14ac:dyDescent="0.2">
      <c r="A10506" s="1">
        <v>50683</v>
      </c>
      <c r="B10506" s="4" t="s">
        <v>930</v>
      </c>
      <c r="C10506" s="5" t="str">
        <f t="shared" si="823"/>
        <v xml:space="preserve"> 9</v>
      </c>
      <c r="D10506" s="12" t="str">
        <f t="shared" si="824"/>
        <v>6</v>
      </c>
      <c r="E10506" s="12">
        <f t="shared" si="825"/>
        <v>3</v>
      </c>
      <c r="F10506" s="12" t="str">
        <f t="shared" si="826"/>
        <v>友引</v>
      </c>
      <c r="G10506" s="12" t="str">
        <f t="shared" si="827"/>
        <v>火</v>
      </c>
      <c r="J10506" s="12"/>
      <c r="K10506" s="12"/>
      <c r="L10506" s="12"/>
      <c r="M10506" s="12"/>
      <c r="N10506" s="12"/>
    </row>
    <row r="10507" spans="1:14" x14ac:dyDescent="0.2">
      <c r="A10507" s="1">
        <v>50684</v>
      </c>
      <c r="B10507" s="4" t="s">
        <v>931</v>
      </c>
      <c r="C10507" s="5" t="str">
        <f t="shared" si="823"/>
        <v xml:space="preserve"> 9</v>
      </c>
      <c r="D10507" s="12" t="str">
        <f t="shared" si="824"/>
        <v>7</v>
      </c>
      <c r="E10507" s="12">
        <f t="shared" si="825"/>
        <v>4</v>
      </c>
      <c r="F10507" s="12" t="str">
        <f t="shared" si="826"/>
        <v>先負</v>
      </c>
      <c r="G10507" s="12" t="str">
        <f t="shared" si="827"/>
        <v>水</v>
      </c>
      <c r="J10507" s="12"/>
      <c r="K10507" s="12"/>
      <c r="L10507" s="12"/>
      <c r="M10507" s="12"/>
      <c r="N10507" s="12"/>
    </row>
    <row r="10508" spans="1:14" x14ac:dyDescent="0.2">
      <c r="A10508" s="1">
        <v>50685</v>
      </c>
      <c r="B10508" s="4" t="s">
        <v>932</v>
      </c>
      <c r="C10508" s="5" t="str">
        <f t="shared" ref="C10508:C10571" si="828">SUBSTITUTE( LEFT(B10508,LEN(B10508)-(LEN(B10508)-FIND("/",B10508)+1)), "閏", "" )</f>
        <v xml:space="preserve"> 9</v>
      </c>
      <c r="D10508" s="12" t="str">
        <f t="shared" si="824"/>
        <v>8</v>
      </c>
      <c r="E10508" s="12">
        <f t="shared" si="825"/>
        <v>5</v>
      </c>
      <c r="F10508" s="12" t="str">
        <f t="shared" si="826"/>
        <v>仏滅</v>
      </c>
      <c r="G10508" s="12" t="str">
        <f t="shared" si="827"/>
        <v>木</v>
      </c>
      <c r="J10508" s="12"/>
      <c r="K10508" s="12"/>
      <c r="L10508" s="12"/>
      <c r="M10508" s="12"/>
      <c r="N10508" s="12"/>
    </row>
    <row r="10509" spans="1:14" x14ac:dyDescent="0.2">
      <c r="A10509" s="1">
        <v>50686</v>
      </c>
      <c r="B10509" s="4" t="s">
        <v>933</v>
      </c>
      <c r="C10509" s="5" t="str">
        <f t="shared" si="828"/>
        <v xml:space="preserve"> 9</v>
      </c>
      <c r="D10509" s="12" t="str">
        <f t="shared" ref="D10509:D10572" si="829">RIGHT(B10509,LEN(B10509)-FIND("/",B10509))</f>
        <v>9</v>
      </c>
      <c r="E10509" s="12">
        <f t="shared" si="825"/>
        <v>0</v>
      </c>
      <c r="F10509" s="12" t="str">
        <f t="shared" si="826"/>
        <v>大安</v>
      </c>
      <c r="G10509" s="12" t="str">
        <f t="shared" si="827"/>
        <v>金</v>
      </c>
      <c r="J10509" s="12"/>
      <c r="K10509" s="12"/>
      <c r="L10509" s="12"/>
      <c r="M10509" s="12"/>
      <c r="N10509" s="12"/>
    </row>
    <row r="10510" spans="1:14" x14ac:dyDescent="0.2">
      <c r="A10510" s="1">
        <v>50687</v>
      </c>
      <c r="B10510" s="4" t="s">
        <v>934</v>
      </c>
      <c r="C10510" s="5" t="str">
        <f t="shared" si="828"/>
        <v xml:space="preserve"> 9</v>
      </c>
      <c r="D10510" s="12" t="str">
        <f t="shared" si="829"/>
        <v>10</v>
      </c>
      <c r="E10510" s="12">
        <f t="shared" si="825"/>
        <v>1</v>
      </c>
      <c r="F10510" s="12" t="str">
        <f t="shared" si="826"/>
        <v>赤口</v>
      </c>
      <c r="G10510" s="12" t="str">
        <f t="shared" si="827"/>
        <v>土</v>
      </c>
      <c r="J10510" s="12"/>
      <c r="K10510" s="12"/>
      <c r="L10510" s="12"/>
      <c r="M10510" s="12"/>
      <c r="N10510" s="12"/>
    </row>
    <row r="10511" spans="1:14" x14ac:dyDescent="0.2">
      <c r="A10511" s="1">
        <v>50688</v>
      </c>
      <c r="B10511" s="4" t="s">
        <v>935</v>
      </c>
      <c r="C10511" s="5" t="str">
        <f t="shared" si="828"/>
        <v xml:space="preserve"> 9</v>
      </c>
      <c r="D10511" s="12" t="str">
        <f t="shared" si="829"/>
        <v>11</v>
      </c>
      <c r="E10511" s="12">
        <f t="shared" si="825"/>
        <v>2</v>
      </c>
      <c r="F10511" s="12" t="str">
        <f t="shared" si="826"/>
        <v>先勝</v>
      </c>
      <c r="G10511" s="12" t="str">
        <f t="shared" si="827"/>
        <v>日</v>
      </c>
      <c r="J10511" s="12"/>
      <c r="K10511" s="12"/>
      <c r="L10511" s="12"/>
      <c r="M10511" s="12"/>
      <c r="N10511" s="12"/>
    </row>
    <row r="10512" spans="1:14" x14ac:dyDescent="0.2">
      <c r="A10512" s="1">
        <v>50689</v>
      </c>
      <c r="B10512" s="4" t="s">
        <v>936</v>
      </c>
      <c r="C10512" s="5" t="str">
        <f t="shared" si="828"/>
        <v xml:space="preserve"> 9</v>
      </c>
      <c r="D10512" s="12" t="str">
        <f t="shared" si="829"/>
        <v>12</v>
      </c>
      <c r="E10512" s="12">
        <f t="shared" si="825"/>
        <v>3</v>
      </c>
      <c r="F10512" s="12" t="str">
        <f t="shared" si="826"/>
        <v>友引</v>
      </c>
      <c r="G10512" s="12" t="str">
        <f t="shared" si="827"/>
        <v>月</v>
      </c>
      <c r="J10512" s="12"/>
      <c r="K10512" s="12"/>
      <c r="L10512" s="12"/>
      <c r="M10512" s="12"/>
      <c r="N10512" s="12"/>
    </row>
    <row r="10513" spans="1:14" x14ac:dyDescent="0.2">
      <c r="A10513" s="1">
        <v>50690</v>
      </c>
      <c r="B10513" s="4" t="s">
        <v>937</v>
      </c>
      <c r="C10513" s="5" t="str">
        <f t="shared" si="828"/>
        <v xml:space="preserve"> 9</v>
      </c>
      <c r="D10513" s="12" t="str">
        <f t="shared" si="829"/>
        <v>13</v>
      </c>
      <c r="E10513" s="12">
        <f t="shared" si="825"/>
        <v>4</v>
      </c>
      <c r="F10513" s="12" t="str">
        <f t="shared" si="826"/>
        <v>先負</v>
      </c>
      <c r="G10513" s="12" t="str">
        <f t="shared" si="827"/>
        <v>火</v>
      </c>
      <c r="J10513" s="12"/>
      <c r="K10513" s="12"/>
      <c r="L10513" s="12"/>
      <c r="M10513" s="12"/>
      <c r="N10513" s="12"/>
    </row>
    <row r="10514" spans="1:14" x14ac:dyDescent="0.2">
      <c r="A10514" s="1">
        <v>50691</v>
      </c>
      <c r="B10514" s="4" t="s">
        <v>938</v>
      </c>
      <c r="C10514" s="5" t="str">
        <f t="shared" si="828"/>
        <v xml:space="preserve"> 9</v>
      </c>
      <c r="D10514" s="12" t="str">
        <f t="shared" si="829"/>
        <v>14</v>
      </c>
      <c r="E10514" s="12">
        <f t="shared" si="825"/>
        <v>5</v>
      </c>
      <c r="F10514" s="12" t="str">
        <f t="shared" si="826"/>
        <v>仏滅</v>
      </c>
      <c r="G10514" s="12" t="str">
        <f t="shared" si="827"/>
        <v>水</v>
      </c>
      <c r="J10514" s="12"/>
      <c r="K10514" s="12"/>
      <c r="L10514" s="12"/>
      <c r="M10514" s="12"/>
      <c r="N10514" s="12"/>
    </row>
    <row r="10515" spans="1:14" x14ac:dyDescent="0.2">
      <c r="A10515" s="1">
        <v>50692</v>
      </c>
      <c r="B10515" s="4" t="s">
        <v>939</v>
      </c>
      <c r="C10515" s="5" t="str">
        <f t="shared" si="828"/>
        <v xml:space="preserve"> 9</v>
      </c>
      <c r="D10515" s="12" t="str">
        <f t="shared" si="829"/>
        <v>15</v>
      </c>
      <c r="E10515" s="12">
        <f t="shared" si="825"/>
        <v>0</v>
      </c>
      <c r="F10515" s="12" t="str">
        <f t="shared" si="826"/>
        <v>大安</v>
      </c>
      <c r="G10515" s="12" t="str">
        <f t="shared" si="827"/>
        <v>木</v>
      </c>
      <c r="J10515" s="12"/>
      <c r="K10515" s="12"/>
      <c r="L10515" s="12"/>
      <c r="M10515" s="12"/>
      <c r="N10515" s="12"/>
    </row>
    <row r="10516" spans="1:14" x14ac:dyDescent="0.2">
      <c r="A10516" s="1">
        <v>50693</v>
      </c>
      <c r="B10516" s="4" t="s">
        <v>940</v>
      </c>
      <c r="C10516" s="5" t="str">
        <f t="shared" si="828"/>
        <v xml:space="preserve"> 9</v>
      </c>
      <c r="D10516" s="12" t="str">
        <f t="shared" si="829"/>
        <v>16</v>
      </c>
      <c r="E10516" s="12">
        <f t="shared" si="825"/>
        <v>1</v>
      </c>
      <c r="F10516" s="12" t="str">
        <f t="shared" si="826"/>
        <v>赤口</v>
      </c>
      <c r="G10516" s="12" t="str">
        <f t="shared" si="827"/>
        <v>金</v>
      </c>
      <c r="J10516" s="12"/>
      <c r="K10516" s="12"/>
      <c r="L10516" s="12"/>
      <c r="M10516" s="12"/>
      <c r="N10516" s="12"/>
    </row>
    <row r="10517" spans="1:14" x14ac:dyDescent="0.2">
      <c r="A10517" s="1">
        <v>50694</v>
      </c>
      <c r="B10517" s="4" t="s">
        <v>941</v>
      </c>
      <c r="C10517" s="5" t="str">
        <f t="shared" si="828"/>
        <v xml:space="preserve"> 9</v>
      </c>
      <c r="D10517" s="12" t="str">
        <f t="shared" si="829"/>
        <v>17</v>
      </c>
      <c r="E10517" s="12">
        <f t="shared" si="825"/>
        <v>2</v>
      </c>
      <c r="F10517" s="12" t="str">
        <f t="shared" si="826"/>
        <v>先勝</v>
      </c>
      <c r="G10517" s="12" t="str">
        <f t="shared" si="827"/>
        <v>土</v>
      </c>
      <c r="J10517" s="12"/>
      <c r="K10517" s="12"/>
      <c r="L10517" s="12"/>
      <c r="M10517" s="12"/>
      <c r="N10517" s="12"/>
    </row>
    <row r="10518" spans="1:14" x14ac:dyDescent="0.2">
      <c r="A10518" s="1">
        <v>50695</v>
      </c>
      <c r="B10518" s="4" t="s">
        <v>942</v>
      </c>
      <c r="C10518" s="5" t="str">
        <f t="shared" si="828"/>
        <v xml:space="preserve"> 9</v>
      </c>
      <c r="D10518" s="12" t="str">
        <f t="shared" si="829"/>
        <v>18</v>
      </c>
      <c r="E10518" s="12">
        <f t="shared" si="825"/>
        <v>3</v>
      </c>
      <c r="F10518" s="12" t="str">
        <f t="shared" si="826"/>
        <v>友引</v>
      </c>
      <c r="G10518" s="12" t="str">
        <f t="shared" si="827"/>
        <v>日</v>
      </c>
      <c r="J10518" s="12"/>
      <c r="K10518" s="12"/>
      <c r="L10518" s="12"/>
      <c r="M10518" s="12"/>
      <c r="N10518" s="12"/>
    </row>
    <row r="10519" spans="1:14" x14ac:dyDescent="0.2">
      <c r="A10519" s="1">
        <v>50696</v>
      </c>
      <c r="B10519" s="4" t="s">
        <v>943</v>
      </c>
      <c r="C10519" s="5" t="str">
        <f t="shared" si="828"/>
        <v xml:space="preserve"> 9</v>
      </c>
      <c r="D10519" s="12" t="str">
        <f t="shared" si="829"/>
        <v>19</v>
      </c>
      <c r="E10519" s="12">
        <f t="shared" si="825"/>
        <v>4</v>
      </c>
      <c r="F10519" s="12" t="str">
        <f t="shared" si="826"/>
        <v>先負</v>
      </c>
      <c r="G10519" s="12" t="str">
        <f t="shared" si="827"/>
        <v>月</v>
      </c>
      <c r="J10519" s="12"/>
      <c r="K10519" s="12"/>
      <c r="L10519" s="12"/>
      <c r="M10519" s="12"/>
      <c r="N10519" s="12"/>
    </row>
    <row r="10520" spans="1:14" x14ac:dyDescent="0.2">
      <c r="A10520" s="1">
        <v>50697</v>
      </c>
      <c r="B10520" s="4" t="s">
        <v>944</v>
      </c>
      <c r="C10520" s="5" t="str">
        <f t="shared" si="828"/>
        <v xml:space="preserve"> 9</v>
      </c>
      <c r="D10520" s="12" t="str">
        <f t="shared" si="829"/>
        <v>20</v>
      </c>
      <c r="E10520" s="12">
        <f t="shared" si="825"/>
        <v>5</v>
      </c>
      <c r="F10520" s="12" t="str">
        <f t="shared" si="826"/>
        <v>仏滅</v>
      </c>
      <c r="G10520" s="12" t="str">
        <f t="shared" si="827"/>
        <v>火</v>
      </c>
      <c r="J10520" s="12"/>
      <c r="K10520" s="12"/>
      <c r="L10520" s="12"/>
      <c r="M10520" s="12"/>
      <c r="N10520" s="12"/>
    </row>
    <row r="10521" spans="1:14" x14ac:dyDescent="0.2">
      <c r="A10521" s="1">
        <v>50698</v>
      </c>
      <c r="B10521" s="4" t="s">
        <v>945</v>
      </c>
      <c r="C10521" s="5" t="str">
        <f t="shared" si="828"/>
        <v xml:space="preserve"> 9</v>
      </c>
      <c r="D10521" s="12" t="str">
        <f t="shared" si="829"/>
        <v>21</v>
      </c>
      <c r="E10521" s="12">
        <f t="shared" si="825"/>
        <v>0</v>
      </c>
      <c r="F10521" s="12" t="str">
        <f t="shared" si="826"/>
        <v>大安</v>
      </c>
      <c r="G10521" s="12" t="str">
        <f t="shared" si="827"/>
        <v>水</v>
      </c>
      <c r="J10521" s="12"/>
      <c r="K10521" s="12"/>
      <c r="L10521" s="12"/>
      <c r="M10521" s="12"/>
      <c r="N10521" s="12"/>
    </row>
    <row r="10522" spans="1:14" x14ac:dyDescent="0.2">
      <c r="A10522" s="1">
        <v>50699</v>
      </c>
      <c r="B10522" s="4" t="s">
        <v>946</v>
      </c>
      <c r="C10522" s="5" t="str">
        <f t="shared" si="828"/>
        <v xml:space="preserve"> 9</v>
      </c>
      <c r="D10522" s="12" t="str">
        <f t="shared" si="829"/>
        <v>22</v>
      </c>
      <c r="E10522" s="12">
        <f t="shared" si="825"/>
        <v>1</v>
      </c>
      <c r="F10522" s="12" t="str">
        <f t="shared" si="826"/>
        <v>赤口</v>
      </c>
      <c r="G10522" s="12" t="str">
        <f t="shared" si="827"/>
        <v>木</v>
      </c>
      <c r="J10522" s="12"/>
      <c r="K10522" s="12"/>
      <c r="L10522" s="12"/>
      <c r="M10522" s="12"/>
      <c r="N10522" s="12"/>
    </row>
    <row r="10523" spans="1:14" x14ac:dyDescent="0.2">
      <c r="A10523" s="1">
        <v>50700</v>
      </c>
      <c r="B10523" s="4" t="s">
        <v>947</v>
      </c>
      <c r="C10523" s="5" t="str">
        <f t="shared" si="828"/>
        <v xml:space="preserve"> 9</v>
      </c>
      <c r="D10523" s="12" t="str">
        <f t="shared" si="829"/>
        <v>23</v>
      </c>
      <c r="E10523" s="12">
        <f t="shared" si="825"/>
        <v>2</v>
      </c>
      <c r="F10523" s="12" t="str">
        <f t="shared" si="826"/>
        <v>先勝</v>
      </c>
      <c r="G10523" s="12" t="str">
        <f t="shared" si="827"/>
        <v>金</v>
      </c>
      <c r="J10523" s="12"/>
      <c r="K10523" s="12"/>
      <c r="L10523" s="12"/>
      <c r="M10523" s="12"/>
      <c r="N10523" s="12"/>
    </row>
    <row r="10524" spans="1:14" x14ac:dyDescent="0.2">
      <c r="A10524" s="1">
        <v>50701</v>
      </c>
      <c r="B10524" s="4" t="s">
        <v>948</v>
      </c>
      <c r="C10524" s="5" t="str">
        <f t="shared" si="828"/>
        <v xml:space="preserve"> 9</v>
      </c>
      <c r="D10524" s="12" t="str">
        <f t="shared" si="829"/>
        <v>24</v>
      </c>
      <c r="E10524" s="12">
        <f t="shared" si="825"/>
        <v>3</v>
      </c>
      <c r="F10524" s="12" t="str">
        <f t="shared" si="826"/>
        <v>友引</v>
      </c>
      <c r="G10524" s="12" t="str">
        <f t="shared" si="827"/>
        <v>土</v>
      </c>
      <c r="J10524" s="12"/>
      <c r="K10524" s="12"/>
      <c r="L10524" s="12"/>
      <c r="M10524" s="12"/>
      <c r="N10524" s="12"/>
    </row>
    <row r="10525" spans="1:14" x14ac:dyDescent="0.2">
      <c r="A10525" s="1">
        <v>50702</v>
      </c>
      <c r="B10525" s="4" t="s">
        <v>949</v>
      </c>
      <c r="C10525" s="5" t="str">
        <f t="shared" si="828"/>
        <v xml:space="preserve"> 9</v>
      </c>
      <c r="D10525" s="12" t="str">
        <f t="shared" si="829"/>
        <v>25</v>
      </c>
      <c r="E10525" s="12">
        <f t="shared" si="825"/>
        <v>4</v>
      </c>
      <c r="F10525" s="12" t="str">
        <f t="shared" si="826"/>
        <v>先負</v>
      </c>
      <c r="G10525" s="12" t="str">
        <f t="shared" si="827"/>
        <v>日</v>
      </c>
      <c r="J10525" s="12"/>
      <c r="K10525" s="12"/>
      <c r="L10525" s="12"/>
      <c r="M10525" s="12"/>
      <c r="N10525" s="12"/>
    </row>
    <row r="10526" spans="1:14" x14ac:dyDescent="0.2">
      <c r="A10526" s="1">
        <v>50703</v>
      </c>
      <c r="B10526" s="4" t="s">
        <v>950</v>
      </c>
      <c r="C10526" s="5" t="str">
        <f t="shared" si="828"/>
        <v xml:space="preserve"> 9</v>
      </c>
      <c r="D10526" s="12" t="str">
        <f t="shared" si="829"/>
        <v>26</v>
      </c>
      <c r="E10526" s="12">
        <f t="shared" si="825"/>
        <v>5</v>
      </c>
      <c r="F10526" s="12" t="str">
        <f t="shared" si="826"/>
        <v>仏滅</v>
      </c>
      <c r="G10526" s="12" t="str">
        <f t="shared" si="827"/>
        <v>月</v>
      </c>
      <c r="J10526" s="12"/>
      <c r="K10526" s="12"/>
      <c r="L10526" s="12"/>
      <c r="M10526" s="12"/>
      <c r="N10526" s="12"/>
    </row>
    <row r="10527" spans="1:14" x14ac:dyDescent="0.2">
      <c r="A10527" s="1">
        <v>50704</v>
      </c>
      <c r="B10527" s="4" t="s">
        <v>951</v>
      </c>
      <c r="C10527" s="5" t="str">
        <f t="shared" si="828"/>
        <v xml:space="preserve"> 9</v>
      </c>
      <c r="D10527" s="12" t="str">
        <f t="shared" si="829"/>
        <v>27</v>
      </c>
      <c r="E10527" s="12">
        <f t="shared" si="825"/>
        <v>0</v>
      </c>
      <c r="F10527" s="12" t="str">
        <f t="shared" si="826"/>
        <v>大安</v>
      </c>
      <c r="G10527" s="12" t="str">
        <f t="shared" si="827"/>
        <v>火</v>
      </c>
      <c r="J10527" s="12"/>
      <c r="K10527" s="12"/>
      <c r="L10527" s="12"/>
      <c r="M10527" s="12"/>
      <c r="N10527" s="12"/>
    </row>
    <row r="10528" spans="1:14" x14ac:dyDescent="0.2">
      <c r="A10528" s="1">
        <v>50705</v>
      </c>
      <c r="B10528" s="4" t="s">
        <v>952</v>
      </c>
      <c r="C10528" s="5" t="str">
        <f t="shared" si="828"/>
        <v xml:space="preserve"> 9</v>
      </c>
      <c r="D10528" s="12" t="str">
        <f t="shared" si="829"/>
        <v>28</v>
      </c>
      <c r="E10528" s="12">
        <f t="shared" si="825"/>
        <v>1</v>
      </c>
      <c r="F10528" s="12" t="str">
        <f t="shared" si="826"/>
        <v>赤口</v>
      </c>
      <c r="G10528" s="12" t="str">
        <f t="shared" si="827"/>
        <v>水</v>
      </c>
      <c r="J10528" s="12"/>
      <c r="K10528" s="12"/>
      <c r="L10528" s="12"/>
      <c r="M10528" s="12"/>
      <c r="N10528" s="12"/>
    </row>
    <row r="10529" spans="1:14" x14ac:dyDescent="0.2">
      <c r="A10529" s="1">
        <v>50706</v>
      </c>
      <c r="B10529" s="4" t="s">
        <v>953</v>
      </c>
      <c r="C10529" s="5" t="str">
        <f t="shared" si="828"/>
        <v xml:space="preserve"> 9</v>
      </c>
      <c r="D10529" s="12" t="str">
        <f t="shared" si="829"/>
        <v>29</v>
      </c>
      <c r="E10529" s="12">
        <f t="shared" si="825"/>
        <v>2</v>
      </c>
      <c r="F10529" s="12" t="str">
        <f t="shared" si="826"/>
        <v>先勝</v>
      </c>
      <c r="G10529" s="12" t="str">
        <f t="shared" si="827"/>
        <v>木</v>
      </c>
      <c r="J10529" s="12"/>
      <c r="K10529" s="12"/>
      <c r="L10529" s="12"/>
      <c r="M10529" s="12"/>
      <c r="N10529" s="12"/>
    </row>
    <row r="10530" spans="1:14" x14ac:dyDescent="0.2">
      <c r="A10530" s="1">
        <v>50707</v>
      </c>
      <c r="B10530" s="4" t="s">
        <v>955</v>
      </c>
      <c r="C10530" s="5" t="str">
        <f t="shared" si="828"/>
        <v xml:space="preserve"> 10</v>
      </c>
      <c r="D10530" s="12" t="str">
        <f t="shared" si="829"/>
        <v>1</v>
      </c>
      <c r="E10530" s="12">
        <f t="shared" si="825"/>
        <v>5</v>
      </c>
      <c r="F10530" s="12" t="str">
        <f t="shared" si="826"/>
        <v>仏滅</v>
      </c>
      <c r="G10530" s="12" t="str">
        <f t="shared" si="827"/>
        <v>金</v>
      </c>
      <c r="J10530" s="12"/>
      <c r="K10530" s="12"/>
      <c r="L10530" s="12"/>
      <c r="M10530" s="12"/>
      <c r="N10530" s="12"/>
    </row>
    <row r="10531" spans="1:14" x14ac:dyDescent="0.2">
      <c r="A10531" s="1">
        <v>50708</v>
      </c>
      <c r="B10531" s="4" t="s">
        <v>956</v>
      </c>
      <c r="C10531" s="5" t="str">
        <f t="shared" si="828"/>
        <v xml:space="preserve"> 10</v>
      </c>
      <c r="D10531" s="12" t="str">
        <f t="shared" si="829"/>
        <v>2</v>
      </c>
      <c r="E10531" s="12">
        <f t="shared" si="825"/>
        <v>0</v>
      </c>
      <c r="F10531" s="12" t="str">
        <f t="shared" si="826"/>
        <v>大安</v>
      </c>
      <c r="G10531" s="12" t="str">
        <f t="shared" si="827"/>
        <v>土</v>
      </c>
      <c r="J10531" s="12"/>
      <c r="K10531" s="12"/>
      <c r="L10531" s="12"/>
      <c r="M10531" s="12"/>
      <c r="N10531" s="12"/>
    </row>
    <row r="10532" spans="1:14" x14ac:dyDescent="0.2">
      <c r="A10532" s="1">
        <v>50709</v>
      </c>
      <c r="B10532" s="4" t="s">
        <v>957</v>
      </c>
      <c r="C10532" s="5" t="str">
        <f t="shared" si="828"/>
        <v xml:space="preserve"> 10</v>
      </c>
      <c r="D10532" s="12" t="str">
        <f t="shared" si="829"/>
        <v>3</v>
      </c>
      <c r="E10532" s="12">
        <f t="shared" si="825"/>
        <v>1</v>
      </c>
      <c r="F10532" s="12" t="str">
        <f t="shared" si="826"/>
        <v>赤口</v>
      </c>
      <c r="G10532" s="12" t="str">
        <f t="shared" si="827"/>
        <v>日</v>
      </c>
      <c r="J10532" s="12"/>
      <c r="K10532" s="12"/>
      <c r="L10532" s="12"/>
      <c r="M10532" s="12"/>
      <c r="N10532" s="12"/>
    </row>
    <row r="10533" spans="1:14" x14ac:dyDescent="0.2">
      <c r="A10533" s="1">
        <v>50710</v>
      </c>
      <c r="B10533" s="4" t="s">
        <v>958</v>
      </c>
      <c r="C10533" s="5" t="str">
        <f t="shared" si="828"/>
        <v xml:space="preserve"> 10</v>
      </c>
      <c r="D10533" s="12" t="str">
        <f t="shared" si="829"/>
        <v>4</v>
      </c>
      <c r="E10533" s="12">
        <f t="shared" si="825"/>
        <v>2</v>
      </c>
      <c r="F10533" s="12" t="str">
        <f t="shared" si="826"/>
        <v>先勝</v>
      </c>
      <c r="G10533" s="12" t="str">
        <f t="shared" si="827"/>
        <v>月</v>
      </c>
      <c r="J10533" s="12"/>
      <c r="K10533" s="12"/>
      <c r="L10533" s="12"/>
      <c r="M10533" s="12"/>
      <c r="N10533" s="12"/>
    </row>
    <row r="10534" spans="1:14" x14ac:dyDescent="0.2">
      <c r="A10534" s="1">
        <v>50711</v>
      </c>
      <c r="B10534" s="4" t="s">
        <v>959</v>
      </c>
      <c r="C10534" s="5" t="str">
        <f t="shared" si="828"/>
        <v xml:space="preserve"> 10</v>
      </c>
      <c r="D10534" s="12" t="str">
        <f t="shared" si="829"/>
        <v>5</v>
      </c>
      <c r="E10534" s="12">
        <f t="shared" si="825"/>
        <v>3</v>
      </c>
      <c r="F10534" s="12" t="str">
        <f t="shared" si="826"/>
        <v>友引</v>
      </c>
      <c r="G10534" s="12" t="str">
        <f t="shared" si="827"/>
        <v>火</v>
      </c>
      <c r="J10534" s="12"/>
      <c r="K10534" s="12"/>
      <c r="L10534" s="12"/>
      <c r="M10534" s="12"/>
      <c r="N10534" s="12"/>
    </row>
    <row r="10535" spans="1:14" x14ac:dyDescent="0.2">
      <c r="A10535" s="1">
        <v>50712</v>
      </c>
      <c r="B10535" s="4" t="s">
        <v>960</v>
      </c>
      <c r="C10535" s="5" t="str">
        <f t="shared" si="828"/>
        <v xml:space="preserve"> 10</v>
      </c>
      <c r="D10535" s="12" t="str">
        <f t="shared" si="829"/>
        <v>6</v>
      </c>
      <c r="E10535" s="12">
        <f t="shared" si="825"/>
        <v>4</v>
      </c>
      <c r="F10535" s="12" t="str">
        <f t="shared" si="826"/>
        <v>先負</v>
      </c>
      <c r="G10535" s="12" t="str">
        <f t="shared" si="827"/>
        <v>水</v>
      </c>
      <c r="J10535" s="12"/>
      <c r="K10535" s="12"/>
      <c r="L10535" s="12"/>
      <c r="M10535" s="12"/>
      <c r="N10535" s="12"/>
    </row>
    <row r="10536" spans="1:14" x14ac:dyDescent="0.2">
      <c r="A10536" s="1">
        <v>50713</v>
      </c>
      <c r="B10536" s="4" t="s">
        <v>961</v>
      </c>
      <c r="C10536" s="5" t="str">
        <f t="shared" si="828"/>
        <v xml:space="preserve"> 10</v>
      </c>
      <c r="D10536" s="12" t="str">
        <f t="shared" si="829"/>
        <v>7</v>
      </c>
      <c r="E10536" s="12">
        <f t="shared" si="825"/>
        <v>5</v>
      </c>
      <c r="F10536" s="12" t="str">
        <f t="shared" si="826"/>
        <v>仏滅</v>
      </c>
      <c r="G10536" s="12" t="str">
        <f t="shared" si="827"/>
        <v>木</v>
      </c>
      <c r="J10536" s="12"/>
      <c r="K10536" s="12"/>
      <c r="L10536" s="12"/>
      <c r="M10536" s="12"/>
      <c r="N10536" s="12"/>
    </row>
    <row r="10537" spans="1:14" x14ac:dyDescent="0.2">
      <c r="A10537" s="1">
        <v>50714</v>
      </c>
      <c r="B10537" s="4" t="s">
        <v>962</v>
      </c>
      <c r="C10537" s="5" t="str">
        <f t="shared" si="828"/>
        <v xml:space="preserve"> 10</v>
      </c>
      <c r="D10537" s="12" t="str">
        <f t="shared" si="829"/>
        <v>8</v>
      </c>
      <c r="E10537" s="12">
        <f t="shared" si="825"/>
        <v>0</v>
      </c>
      <c r="F10537" s="12" t="str">
        <f t="shared" si="826"/>
        <v>大安</v>
      </c>
      <c r="G10537" s="12" t="str">
        <f t="shared" si="827"/>
        <v>金</v>
      </c>
      <c r="J10537" s="12"/>
      <c r="K10537" s="12"/>
      <c r="L10537" s="12"/>
      <c r="M10537" s="12"/>
      <c r="N10537" s="12"/>
    </row>
    <row r="10538" spans="1:14" x14ac:dyDescent="0.2">
      <c r="A10538" s="1">
        <v>50715</v>
      </c>
      <c r="B10538" s="4" t="s">
        <v>963</v>
      </c>
      <c r="C10538" s="5" t="str">
        <f t="shared" si="828"/>
        <v xml:space="preserve"> 10</v>
      </c>
      <c r="D10538" s="12" t="str">
        <f t="shared" si="829"/>
        <v>9</v>
      </c>
      <c r="E10538" s="12">
        <f t="shared" si="825"/>
        <v>1</v>
      </c>
      <c r="F10538" s="12" t="str">
        <f t="shared" si="826"/>
        <v>赤口</v>
      </c>
      <c r="G10538" s="12" t="str">
        <f t="shared" si="827"/>
        <v>土</v>
      </c>
      <c r="J10538" s="12"/>
      <c r="K10538" s="12"/>
      <c r="L10538" s="12"/>
      <c r="M10538" s="12"/>
      <c r="N10538" s="12"/>
    </row>
    <row r="10539" spans="1:14" x14ac:dyDescent="0.2">
      <c r="A10539" s="1">
        <v>50716</v>
      </c>
      <c r="B10539" s="4" t="s">
        <v>964</v>
      </c>
      <c r="C10539" s="5" t="str">
        <f t="shared" si="828"/>
        <v xml:space="preserve"> 10</v>
      </c>
      <c r="D10539" s="12" t="str">
        <f t="shared" si="829"/>
        <v>10</v>
      </c>
      <c r="E10539" s="12">
        <f t="shared" si="825"/>
        <v>2</v>
      </c>
      <c r="F10539" s="12" t="str">
        <f t="shared" si="826"/>
        <v>先勝</v>
      </c>
      <c r="G10539" s="12" t="str">
        <f t="shared" si="827"/>
        <v>日</v>
      </c>
      <c r="J10539" s="12"/>
      <c r="K10539" s="12"/>
      <c r="L10539" s="12"/>
      <c r="M10539" s="12"/>
      <c r="N10539" s="12"/>
    </row>
    <row r="10540" spans="1:14" x14ac:dyDescent="0.2">
      <c r="A10540" s="1">
        <v>50717</v>
      </c>
      <c r="B10540" s="4" t="s">
        <v>965</v>
      </c>
      <c r="C10540" s="5" t="str">
        <f t="shared" si="828"/>
        <v xml:space="preserve"> 10</v>
      </c>
      <c r="D10540" s="12" t="str">
        <f t="shared" si="829"/>
        <v>11</v>
      </c>
      <c r="E10540" s="12">
        <f t="shared" si="825"/>
        <v>3</v>
      </c>
      <c r="F10540" s="12" t="str">
        <f t="shared" si="826"/>
        <v>友引</v>
      </c>
      <c r="G10540" s="12" t="str">
        <f t="shared" si="827"/>
        <v>月</v>
      </c>
      <c r="J10540" s="12"/>
      <c r="K10540" s="12"/>
      <c r="L10540" s="12"/>
      <c r="M10540" s="12"/>
      <c r="N10540" s="12"/>
    </row>
    <row r="10541" spans="1:14" x14ac:dyDescent="0.2">
      <c r="A10541" s="1">
        <v>50718</v>
      </c>
      <c r="B10541" s="4" t="s">
        <v>966</v>
      </c>
      <c r="C10541" s="5" t="str">
        <f t="shared" si="828"/>
        <v xml:space="preserve"> 10</v>
      </c>
      <c r="D10541" s="12" t="str">
        <f t="shared" si="829"/>
        <v>12</v>
      </c>
      <c r="E10541" s="12">
        <f t="shared" si="825"/>
        <v>4</v>
      </c>
      <c r="F10541" s="12" t="str">
        <f t="shared" si="826"/>
        <v>先負</v>
      </c>
      <c r="G10541" s="12" t="str">
        <f t="shared" si="827"/>
        <v>火</v>
      </c>
      <c r="J10541" s="12"/>
      <c r="K10541" s="12"/>
      <c r="L10541" s="12"/>
      <c r="M10541" s="12"/>
      <c r="N10541" s="12"/>
    </row>
    <row r="10542" spans="1:14" x14ac:dyDescent="0.2">
      <c r="A10542" s="1">
        <v>50719</v>
      </c>
      <c r="B10542" s="4" t="s">
        <v>967</v>
      </c>
      <c r="C10542" s="5" t="str">
        <f t="shared" si="828"/>
        <v xml:space="preserve"> 10</v>
      </c>
      <c r="D10542" s="12" t="str">
        <f t="shared" si="829"/>
        <v>13</v>
      </c>
      <c r="E10542" s="12">
        <f t="shared" si="825"/>
        <v>5</v>
      </c>
      <c r="F10542" s="12" t="str">
        <f t="shared" si="826"/>
        <v>仏滅</v>
      </c>
      <c r="G10542" s="12" t="str">
        <f t="shared" si="827"/>
        <v>水</v>
      </c>
      <c r="J10542" s="12"/>
      <c r="K10542" s="12"/>
      <c r="L10542" s="12"/>
      <c r="M10542" s="12"/>
      <c r="N10542" s="12"/>
    </row>
    <row r="10543" spans="1:14" x14ac:dyDescent="0.2">
      <c r="A10543" s="1">
        <v>50720</v>
      </c>
      <c r="B10543" s="4" t="s">
        <v>968</v>
      </c>
      <c r="C10543" s="5" t="str">
        <f t="shared" si="828"/>
        <v xml:space="preserve"> 10</v>
      </c>
      <c r="D10543" s="12" t="str">
        <f t="shared" si="829"/>
        <v>14</v>
      </c>
      <c r="E10543" s="12">
        <f t="shared" si="825"/>
        <v>0</v>
      </c>
      <c r="F10543" s="12" t="str">
        <f t="shared" si="826"/>
        <v>大安</v>
      </c>
      <c r="G10543" s="12" t="str">
        <f t="shared" si="827"/>
        <v>木</v>
      </c>
      <c r="J10543" s="12"/>
      <c r="K10543" s="12"/>
      <c r="L10543" s="12"/>
      <c r="M10543" s="12"/>
      <c r="N10543" s="12"/>
    </row>
    <row r="10544" spans="1:14" x14ac:dyDescent="0.2">
      <c r="A10544" s="1">
        <v>50721</v>
      </c>
      <c r="B10544" s="4" t="s">
        <v>969</v>
      </c>
      <c r="C10544" s="5" t="str">
        <f t="shared" si="828"/>
        <v xml:space="preserve"> 10</v>
      </c>
      <c r="D10544" s="12" t="str">
        <f t="shared" si="829"/>
        <v>15</v>
      </c>
      <c r="E10544" s="12">
        <f t="shared" si="825"/>
        <v>1</v>
      </c>
      <c r="F10544" s="12" t="str">
        <f t="shared" si="826"/>
        <v>赤口</v>
      </c>
      <c r="G10544" s="12" t="str">
        <f t="shared" si="827"/>
        <v>金</v>
      </c>
      <c r="J10544" s="12"/>
      <c r="K10544" s="12"/>
      <c r="L10544" s="12"/>
      <c r="M10544" s="12"/>
      <c r="N10544" s="12"/>
    </row>
    <row r="10545" spans="1:14" x14ac:dyDescent="0.2">
      <c r="A10545" s="1">
        <v>50722</v>
      </c>
      <c r="B10545" s="4" t="s">
        <v>970</v>
      </c>
      <c r="C10545" s="5" t="str">
        <f t="shared" si="828"/>
        <v xml:space="preserve"> 10</v>
      </c>
      <c r="D10545" s="12" t="str">
        <f t="shared" si="829"/>
        <v>16</v>
      </c>
      <c r="E10545" s="12">
        <f t="shared" si="825"/>
        <v>2</v>
      </c>
      <c r="F10545" s="12" t="str">
        <f t="shared" si="826"/>
        <v>先勝</v>
      </c>
      <c r="G10545" s="12" t="str">
        <f t="shared" si="827"/>
        <v>土</v>
      </c>
      <c r="J10545" s="12"/>
      <c r="K10545" s="12"/>
      <c r="L10545" s="12"/>
      <c r="M10545" s="12"/>
      <c r="N10545" s="12"/>
    </row>
    <row r="10546" spans="1:14" x14ac:dyDescent="0.2">
      <c r="A10546" s="1">
        <v>50723</v>
      </c>
      <c r="B10546" s="4" t="s">
        <v>971</v>
      </c>
      <c r="C10546" s="5" t="str">
        <f t="shared" si="828"/>
        <v xml:space="preserve"> 10</v>
      </c>
      <c r="D10546" s="12" t="str">
        <f t="shared" si="829"/>
        <v>17</v>
      </c>
      <c r="E10546" s="12">
        <f t="shared" si="825"/>
        <v>3</v>
      </c>
      <c r="F10546" s="12" t="str">
        <f t="shared" si="826"/>
        <v>友引</v>
      </c>
      <c r="G10546" s="12" t="str">
        <f t="shared" si="827"/>
        <v>日</v>
      </c>
      <c r="J10546" s="12"/>
      <c r="K10546" s="12"/>
      <c r="L10546" s="12"/>
      <c r="M10546" s="12"/>
      <c r="N10546" s="12"/>
    </row>
    <row r="10547" spans="1:14" x14ac:dyDescent="0.2">
      <c r="A10547" s="1">
        <v>50724</v>
      </c>
      <c r="B10547" s="4" t="s">
        <v>972</v>
      </c>
      <c r="C10547" s="5" t="str">
        <f t="shared" si="828"/>
        <v xml:space="preserve"> 10</v>
      </c>
      <c r="D10547" s="12" t="str">
        <f t="shared" si="829"/>
        <v>18</v>
      </c>
      <c r="E10547" s="12">
        <f t="shared" si="825"/>
        <v>4</v>
      </c>
      <c r="F10547" s="12" t="str">
        <f t="shared" si="826"/>
        <v>先負</v>
      </c>
      <c r="G10547" s="12" t="str">
        <f t="shared" si="827"/>
        <v>月</v>
      </c>
      <c r="J10547" s="12"/>
      <c r="K10547" s="12"/>
      <c r="L10547" s="12"/>
      <c r="M10547" s="12"/>
      <c r="N10547" s="12"/>
    </row>
    <row r="10548" spans="1:14" x14ac:dyDescent="0.2">
      <c r="A10548" s="1">
        <v>50725</v>
      </c>
      <c r="B10548" s="4" t="s">
        <v>973</v>
      </c>
      <c r="C10548" s="5" t="str">
        <f t="shared" si="828"/>
        <v xml:space="preserve"> 10</v>
      </c>
      <c r="D10548" s="12" t="str">
        <f t="shared" si="829"/>
        <v>19</v>
      </c>
      <c r="E10548" s="12">
        <f t="shared" ref="E10548:E10611" si="830">MOD(C10548+D10548,6)</f>
        <v>5</v>
      </c>
      <c r="F10548" s="12" t="str">
        <f t="shared" ref="F10548:F10611" si="831">VLOOKUP(E10548,$H$2:$I$7,2)</f>
        <v>仏滅</v>
      </c>
      <c r="G10548" s="12" t="str">
        <f t="shared" ref="G10548:G10611" si="832">TEXT(A10548,"aaa")</f>
        <v>火</v>
      </c>
      <c r="J10548" s="12"/>
      <c r="K10548" s="12"/>
      <c r="L10548" s="12"/>
      <c r="M10548" s="12"/>
      <c r="N10548" s="12"/>
    </row>
    <row r="10549" spans="1:14" x14ac:dyDescent="0.2">
      <c r="A10549" s="1">
        <v>50726</v>
      </c>
      <c r="B10549" s="4" t="s">
        <v>974</v>
      </c>
      <c r="C10549" s="5" t="str">
        <f t="shared" si="828"/>
        <v xml:space="preserve"> 10</v>
      </c>
      <c r="D10549" s="12" t="str">
        <f t="shared" si="829"/>
        <v>20</v>
      </c>
      <c r="E10549" s="12">
        <f t="shared" si="830"/>
        <v>0</v>
      </c>
      <c r="F10549" s="12" t="str">
        <f t="shared" si="831"/>
        <v>大安</v>
      </c>
      <c r="G10549" s="12" t="str">
        <f t="shared" si="832"/>
        <v>水</v>
      </c>
      <c r="J10549" s="12"/>
      <c r="K10549" s="12"/>
      <c r="L10549" s="12"/>
      <c r="M10549" s="12"/>
      <c r="N10549" s="12"/>
    </row>
    <row r="10550" spans="1:14" x14ac:dyDescent="0.2">
      <c r="A10550" s="1">
        <v>50727</v>
      </c>
      <c r="B10550" s="4" t="s">
        <v>975</v>
      </c>
      <c r="C10550" s="5" t="str">
        <f t="shared" si="828"/>
        <v xml:space="preserve"> 10</v>
      </c>
      <c r="D10550" s="12" t="str">
        <f t="shared" si="829"/>
        <v>21</v>
      </c>
      <c r="E10550" s="12">
        <f t="shared" si="830"/>
        <v>1</v>
      </c>
      <c r="F10550" s="12" t="str">
        <f t="shared" si="831"/>
        <v>赤口</v>
      </c>
      <c r="G10550" s="12" t="str">
        <f t="shared" si="832"/>
        <v>木</v>
      </c>
      <c r="J10550" s="12"/>
      <c r="K10550" s="12"/>
      <c r="L10550" s="12"/>
      <c r="M10550" s="12"/>
      <c r="N10550" s="12"/>
    </row>
    <row r="10551" spans="1:14" x14ac:dyDescent="0.2">
      <c r="A10551" s="1">
        <v>50728</v>
      </c>
      <c r="B10551" s="4" t="s">
        <v>976</v>
      </c>
      <c r="C10551" s="5" t="str">
        <f t="shared" si="828"/>
        <v xml:space="preserve"> 10</v>
      </c>
      <c r="D10551" s="12" t="str">
        <f t="shared" si="829"/>
        <v>22</v>
      </c>
      <c r="E10551" s="12">
        <f t="shared" si="830"/>
        <v>2</v>
      </c>
      <c r="F10551" s="12" t="str">
        <f t="shared" si="831"/>
        <v>先勝</v>
      </c>
      <c r="G10551" s="12" t="str">
        <f t="shared" si="832"/>
        <v>金</v>
      </c>
      <c r="J10551" s="12"/>
      <c r="K10551" s="12"/>
      <c r="L10551" s="12"/>
      <c r="M10551" s="12"/>
      <c r="N10551" s="12"/>
    </row>
    <row r="10552" spans="1:14" x14ac:dyDescent="0.2">
      <c r="A10552" s="1">
        <v>50729</v>
      </c>
      <c r="B10552" s="4" t="s">
        <v>977</v>
      </c>
      <c r="C10552" s="5" t="str">
        <f t="shared" si="828"/>
        <v xml:space="preserve"> 10</v>
      </c>
      <c r="D10552" s="12" t="str">
        <f t="shared" si="829"/>
        <v>23</v>
      </c>
      <c r="E10552" s="12">
        <f t="shared" si="830"/>
        <v>3</v>
      </c>
      <c r="F10552" s="12" t="str">
        <f t="shared" si="831"/>
        <v>友引</v>
      </c>
      <c r="G10552" s="12" t="str">
        <f t="shared" si="832"/>
        <v>土</v>
      </c>
      <c r="J10552" s="12"/>
      <c r="K10552" s="12"/>
      <c r="L10552" s="12"/>
      <c r="M10552" s="12"/>
      <c r="N10552" s="12"/>
    </row>
    <row r="10553" spans="1:14" x14ac:dyDescent="0.2">
      <c r="A10553" s="1">
        <v>50730</v>
      </c>
      <c r="B10553" s="4" t="s">
        <v>978</v>
      </c>
      <c r="C10553" s="5" t="str">
        <f t="shared" si="828"/>
        <v xml:space="preserve"> 10</v>
      </c>
      <c r="D10553" s="12" t="str">
        <f t="shared" si="829"/>
        <v>24</v>
      </c>
      <c r="E10553" s="12">
        <f t="shared" si="830"/>
        <v>4</v>
      </c>
      <c r="F10553" s="12" t="str">
        <f t="shared" si="831"/>
        <v>先負</v>
      </c>
      <c r="G10553" s="12" t="str">
        <f t="shared" si="832"/>
        <v>日</v>
      </c>
      <c r="J10553" s="12"/>
      <c r="K10553" s="12"/>
      <c r="L10553" s="12"/>
      <c r="M10553" s="12"/>
      <c r="N10553" s="12"/>
    </row>
    <row r="10554" spans="1:14" x14ac:dyDescent="0.2">
      <c r="A10554" s="1">
        <v>50731</v>
      </c>
      <c r="B10554" s="4" t="s">
        <v>979</v>
      </c>
      <c r="C10554" s="5" t="str">
        <f t="shared" si="828"/>
        <v xml:space="preserve"> 10</v>
      </c>
      <c r="D10554" s="12" t="str">
        <f t="shared" si="829"/>
        <v>25</v>
      </c>
      <c r="E10554" s="12">
        <f t="shared" si="830"/>
        <v>5</v>
      </c>
      <c r="F10554" s="12" t="str">
        <f t="shared" si="831"/>
        <v>仏滅</v>
      </c>
      <c r="G10554" s="12" t="str">
        <f t="shared" si="832"/>
        <v>月</v>
      </c>
      <c r="J10554" s="12"/>
      <c r="K10554" s="12"/>
      <c r="L10554" s="12"/>
      <c r="M10554" s="12"/>
      <c r="N10554" s="12"/>
    </row>
    <row r="10555" spans="1:14" x14ac:dyDescent="0.2">
      <c r="A10555" s="1">
        <v>50732</v>
      </c>
      <c r="B10555" s="4" t="s">
        <v>980</v>
      </c>
      <c r="C10555" s="5" t="str">
        <f t="shared" si="828"/>
        <v xml:space="preserve"> 10</v>
      </c>
      <c r="D10555" s="12" t="str">
        <f t="shared" si="829"/>
        <v>26</v>
      </c>
      <c r="E10555" s="12">
        <f t="shared" si="830"/>
        <v>0</v>
      </c>
      <c r="F10555" s="12" t="str">
        <f t="shared" si="831"/>
        <v>大安</v>
      </c>
      <c r="G10555" s="12" t="str">
        <f t="shared" si="832"/>
        <v>火</v>
      </c>
      <c r="J10555" s="12"/>
      <c r="K10555" s="12"/>
      <c r="L10555" s="12"/>
      <c r="M10555" s="12"/>
      <c r="N10555" s="12"/>
    </row>
    <row r="10556" spans="1:14" x14ac:dyDescent="0.2">
      <c r="A10556" s="1">
        <v>50733</v>
      </c>
      <c r="B10556" s="4" t="s">
        <v>981</v>
      </c>
      <c r="C10556" s="5" t="str">
        <f t="shared" si="828"/>
        <v xml:space="preserve"> 10</v>
      </c>
      <c r="D10556" s="12" t="str">
        <f t="shared" si="829"/>
        <v>27</v>
      </c>
      <c r="E10556" s="12">
        <f t="shared" si="830"/>
        <v>1</v>
      </c>
      <c r="F10556" s="12" t="str">
        <f t="shared" si="831"/>
        <v>赤口</v>
      </c>
      <c r="G10556" s="12" t="str">
        <f t="shared" si="832"/>
        <v>水</v>
      </c>
      <c r="J10556" s="12"/>
      <c r="K10556" s="12"/>
      <c r="L10556" s="12"/>
      <c r="M10556" s="12"/>
      <c r="N10556" s="12"/>
    </row>
    <row r="10557" spans="1:14" x14ac:dyDescent="0.2">
      <c r="A10557" s="1">
        <v>50734</v>
      </c>
      <c r="B10557" s="4" t="s">
        <v>982</v>
      </c>
      <c r="C10557" s="5" t="str">
        <f t="shared" si="828"/>
        <v xml:space="preserve"> 10</v>
      </c>
      <c r="D10557" s="12" t="str">
        <f t="shared" si="829"/>
        <v>28</v>
      </c>
      <c r="E10557" s="12">
        <f t="shared" si="830"/>
        <v>2</v>
      </c>
      <c r="F10557" s="12" t="str">
        <f t="shared" si="831"/>
        <v>先勝</v>
      </c>
      <c r="G10557" s="12" t="str">
        <f t="shared" si="832"/>
        <v>木</v>
      </c>
      <c r="J10557" s="12"/>
      <c r="K10557" s="12"/>
      <c r="L10557" s="12"/>
      <c r="M10557" s="12"/>
      <c r="N10557" s="12"/>
    </row>
    <row r="10558" spans="1:14" x14ac:dyDescent="0.2">
      <c r="A10558" s="1">
        <v>50735</v>
      </c>
      <c r="B10558" s="4" t="s">
        <v>983</v>
      </c>
      <c r="C10558" s="5" t="str">
        <f t="shared" si="828"/>
        <v xml:space="preserve"> 10</v>
      </c>
      <c r="D10558" s="12" t="str">
        <f t="shared" si="829"/>
        <v>29</v>
      </c>
      <c r="E10558" s="12">
        <f t="shared" si="830"/>
        <v>3</v>
      </c>
      <c r="F10558" s="12" t="str">
        <f t="shared" si="831"/>
        <v>友引</v>
      </c>
      <c r="G10558" s="12" t="str">
        <f t="shared" si="832"/>
        <v>金</v>
      </c>
      <c r="J10558" s="12"/>
      <c r="K10558" s="12"/>
      <c r="L10558" s="12"/>
      <c r="M10558" s="12"/>
      <c r="N10558" s="12"/>
    </row>
    <row r="10559" spans="1:14" x14ac:dyDescent="0.2">
      <c r="A10559" s="1">
        <v>50736</v>
      </c>
      <c r="B10559" s="4" t="s">
        <v>985</v>
      </c>
      <c r="C10559" s="5" t="str">
        <f t="shared" si="828"/>
        <v xml:space="preserve"> 11</v>
      </c>
      <c r="D10559" s="12" t="str">
        <f t="shared" si="829"/>
        <v>1</v>
      </c>
      <c r="E10559" s="12">
        <f t="shared" si="830"/>
        <v>0</v>
      </c>
      <c r="F10559" s="12" t="str">
        <f t="shared" si="831"/>
        <v>大安</v>
      </c>
      <c r="G10559" s="12" t="str">
        <f t="shared" si="832"/>
        <v>土</v>
      </c>
      <c r="J10559" s="12"/>
      <c r="K10559" s="12"/>
      <c r="L10559" s="12"/>
      <c r="M10559" s="12"/>
      <c r="N10559" s="12"/>
    </row>
    <row r="10560" spans="1:14" x14ac:dyDescent="0.2">
      <c r="A10560" s="1">
        <v>50737</v>
      </c>
      <c r="B10560" s="4" t="s">
        <v>986</v>
      </c>
      <c r="C10560" s="5" t="str">
        <f t="shared" si="828"/>
        <v xml:space="preserve"> 11</v>
      </c>
      <c r="D10560" s="12" t="str">
        <f t="shared" si="829"/>
        <v>2</v>
      </c>
      <c r="E10560" s="12">
        <f t="shared" si="830"/>
        <v>1</v>
      </c>
      <c r="F10560" s="12" t="str">
        <f t="shared" si="831"/>
        <v>赤口</v>
      </c>
      <c r="G10560" s="12" t="str">
        <f t="shared" si="832"/>
        <v>日</v>
      </c>
      <c r="J10560" s="12"/>
      <c r="K10560" s="12"/>
      <c r="L10560" s="12"/>
      <c r="M10560" s="12"/>
      <c r="N10560" s="12"/>
    </row>
    <row r="10561" spans="1:14" x14ac:dyDescent="0.2">
      <c r="A10561" s="1">
        <v>50738</v>
      </c>
      <c r="B10561" s="4" t="s">
        <v>987</v>
      </c>
      <c r="C10561" s="5" t="str">
        <f t="shared" si="828"/>
        <v xml:space="preserve"> 11</v>
      </c>
      <c r="D10561" s="12" t="str">
        <f t="shared" si="829"/>
        <v>3</v>
      </c>
      <c r="E10561" s="12">
        <f t="shared" si="830"/>
        <v>2</v>
      </c>
      <c r="F10561" s="12" t="str">
        <f t="shared" si="831"/>
        <v>先勝</v>
      </c>
      <c r="G10561" s="12" t="str">
        <f t="shared" si="832"/>
        <v>月</v>
      </c>
      <c r="J10561" s="12"/>
      <c r="K10561" s="12"/>
      <c r="L10561" s="12"/>
      <c r="M10561" s="12"/>
      <c r="N10561" s="12"/>
    </row>
    <row r="10562" spans="1:14" x14ac:dyDescent="0.2">
      <c r="A10562" s="1">
        <v>50739</v>
      </c>
      <c r="B10562" s="4" t="s">
        <v>988</v>
      </c>
      <c r="C10562" s="5" t="str">
        <f t="shared" si="828"/>
        <v xml:space="preserve"> 11</v>
      </c>
      <c r="D10562" s="12" t="str">
        <f t="shared" si="829"/>
        <v>4</v>
      </c>
      <c r="E10562" s="12">
        <f t="shared" si="830"/>
        <v>3</v>
      </c>
      <c r="F10562" s="12" t="str">
        <f t="shared" si="831"/>
        <v>友引</v>
      </c>
      <c r="G10562" s="12" t="str">
        <f t="shared" si="832"/>
        <v>火</v>
      </c>
      <c r="J10562" s="12"/>
      <c r="K10562" s="12"/>
      <c r="L10562" s="12"/>
      <c r="M10562" s="12"/>
      <c r="N10562" s="12"/>
    </row>
    <row r="10563" spans="1:14" x14ac:dyDescent="0.2">
      <c r="A10563" s="1">
        <v>50740</v>
      </c>
      <c r="B10563" s="4" t="s">
        <v>989</v>
      </c>
      <c r="C10563" s="5" t="str">
        <f t="shared" si="828"/>
        <v xml:space="preserve"> 11</v>
      </c>
      <c r="D10563" s="12" t="str">
        <f t="shared" si="829"/>
        <v>5</v>
      </c>
      <c r="E10563" s="12">
        <f t="shared" si="830"/>
        <v>4</v>
      </c>
      <c r="F10563" s="12" t="str">
        <f t="shared" si="831"/>
        <v>先負</v>
      </c>
      <c r="G10563" s="12" t="str">
        <f t="shared" si="832"/>
        <v>水</v>
      </c>
      <c r="J10563" s="12"/>
      <c r="K10563" s="12"/>
      <c r="L10563" s="12"/>
      <c r="M10563" s="12"/>
      <c r="N10563" s="12"/>
    </row>
    <row r="10564" spans="1:14" x14ac:dyDescent="0.2">
      <c r="A10564" s="1">
        <v>50741</v>
      </c>
      <c r="B10564" s="4" t="s">
        <v>990</v>
      </c>
      <c r="C10564" s="5" t="str">
        <f t="shared" si="828"/>
        <v xml:space="preserve"> 11</v>
      </c>
      <c r="D10564" s="12" t="str">
        <f t="shared" si="829"/>
        <v>6</v>
      </c>
      <c r="E10564" s="12">
        <f t="shared" si="830"/>
        <v>5</v>
      </c>
      <c r="F10564" s="12" t="str">
        <f t="shared" si="831"/>
        <v>仏滅</v>
      </c>
      <c r="G10564" s="12" t="str">
        <f t="shared" si="832"/>
        <v>木</v>
      </c>
      <c r="J10564" s="12"/>
      <c r="K10564" s="12"/>
      <c r="L10564" s="12"/>
      <c r="M10564" s="12"/>
      <c r="N10564" s="12"/>
    </row>
    <row r="10565" spans="1:14" x14ac:dyDescent="0.2">
      <c r="A10565" s="1">
        <v>50742</v>
      </c>
      <c r="B10565" s="4" t="s">
        <v>991</v>
      </c>
      <c r="C10565" s="5" t="str">
        <f t="shared" si="828"/>
        <v xml:space="preserve"> 11</v>
      </c>
      <c r="D10565" s="12" t="str">
        <f t="shared" si="829"/>
        <v>7</v>
      </c>
      <c r="E10565" s="12">
        <f t="shared" si="830"/>
        <v>0</v>
      </c>
      <c r="F10565" s="12" t="str">
        <f t="shared" si="831"/>
        <v>大安</v>
      </c>
      <c r="G10565" s="12" t="str">
        <f t="shared" si="832"/>
        <v>金</v>
      </c>
      <c r="J10565" s="12"/>
      <c r="K10565" s="12"/>
      <c r="L10565" s="12"/>
      <c r="M10565" s="12"/>
      <c r="N10565" s="12"/>
    </row>
    <row r="10566" spans="1:14" x14ac:dyDescent="0.2">
      <c r="A10566" s="1">
        <v>50743</v>
      </c>
      <c r="B10566" s="4" t="s">
        <v>992</v>
      </c>
      <c r="C10566" s="5" t="str">
        <f t="shared" si="828"/>
        <v xml:space="preserve"> 11</v>
      </c>
      <c r="D10566" s="12" t="str">
        <f t="shared" si="829"/>
        <v>8</v>
      </c>
      <c r="E10566" s="12">
        <f t="shared" si="830"/>
        <v>1</v>
      </c>
      <c r="F10566" s="12" t="str">
        <f t="shared" si="831"/>
        <v>赤口</v>
      </c>
      <c r="G10566" s="12" t="str">
        <f t="shared" si="832"/>
        <v>土</v>
      </c>
      <c r="J10566" s="12"/>
      <c r="K10566" s="12"/>
      <c r="L10566" s="12"/>
      <c r="M10566" s="12"/>
      <c r="N10566" s="12"/>
    </row>
    <row r="10567" spans="1:14" x14ac:dyDescent="0.2">
      <c r="A10567" s="1">
        <v>50744</v>
      </c>
      <c r="B10567" s="4" t="s">
        <v>993</v>
      </c>
      <c r="C10567" s="5" t="str">
        <f t="shared" si="828"/>
        <v xml:space="preserve"> 11</v>
      </c>
      <c r="D10567" s="12" t="str">
        <f t="shared" si="829"/>
        <v>9</v>
      </c>
      <c r="E10567" s="12">
        <f t="shared" si="830"/>
        <v>2</v>
      </c>
      <c r="F10567" s="12" t="str">
        <f t="shared" si="831"/>
        <v>先勝</v>
      </c>
      <c r="G10567" s="12" t="str">
        <f t="shared" si="832"/>
        <v>日</v>
      </c>
      <c r="J10567" s="12"/>
      <c r="K10567" s="12"/>
      <c r="L10567" s="12"/>
      <c r="M10567" s="12"/>
      <c r="N10567" s="12"/>
    </row>
    <row r="10568" spans="1:14" x14ac:dyDescent="0.2">
      <c r="A10568" s="1">
        <v>50745</v>
      </c>
      <c r="B10568" s="4" t="s">
        <v>994</v>
      </c>
      <c r="C10568" s="5" t="str">
        <f t="shared" si="828"/>
        <v xml:space="preserve"> 11</v>
      </c>
      <c r="D10568" s="12" t="str">
        <f t="shared" si="829"/>
        <v>10</v>
      </c>
      <c r="E10568" s="12">
        <f t="shared" si="830"/>
        <v>3</v>
      </c>
      <c r="F10568" s="12" t="str">
        <f t="shared" si="831"/>
        <v>友引</v>
      </c>
      <c r="G10568" s="12" t="str">
        <f t="shared" si="832"/>
        <v>月</v>
      </c>
      <c r="J10568" s="12"/>
      <c r="K10568" s="12"/>
      <c r="L10568" s="12"/>
      <c r="M10568" s="12"/>
      <c r="N10568" s="12"/>
    </row>
    <row r="10569" spans="1:14" x14ac:dyDescent="0.2">
      <c r="A10569" s="1">
        <v>50746</v>
      </c>
      <c r="B10569" s="4" t="s">
        <v>995</v>
      </c>
      <c r="C10569" s="5" t="str">
        <f t="shared" si="828"/>
        <v xml:space="preserve"> 11</v>
      </c>
      <c r="D10569" s="12" t="str">
        <f t="shared" si="829"/>
        <v>11</v>
      </c>
      <c r="E10569" s="12">
        <f t="shared" si="830"/>
        <v>4</v>
      </c>
      <c r="F10569" s="12" t="str">
        <f t="shared" si="831"/>
        <v>先負</v>
      </c>
      <c r="G10569" s="12" t="str">
        <f t="shared" si="832"/>
        <v>火</v>
      </c>
      <c r="J10569" s="12"/>
      <c r="K10569" s="12"/>
      <c r="L10569" s="12"/>
      <c r="M10569" s="12"/>
      <c r="N10569" s="12"/>
    </row>
    <row r="10570" spans="1:14" x14ac:dyDescent="0.2">
      <c r="A10570" s="1">
        <v>50747</v>
      </c>
      <c r="B10570" s="4" t="s">
        <v>996</v>
      </c>
      <c r="C10570" s="5" t="str">
        <f t="shared" si="828"/>
        <v xml:space="preserve"> 11</v>
      </c>
      <c r="D10570" s="12" t="str">
        <f t="shared" si="829"/>
        <v>12</v>
      </c>
      <c r="E10570" s="12">
        <f t="shared" si="830"/>
        <v>5</v>
      </c>
      <c r="F10570" s="12" t="str">
        <f t="shared" si="831"/>
        <v>仏滅</v>
      </c>
      <c r="G10570" s="12" t="str">
        <f t="shared" si="832"/>
        <v>水</v>
      </c>
      <c r="J10570" s="12"/>
      <c r="K10570" s="12"/>
      <c r="L10570" s="12"/>
      <c r="M10570" s="12"/>
      <c r="N10570" s="12"/>
    </row>
    <row r="10571" spans="1:14" x14ac:dyDescent="0.2">
      <c r="A10571" s="1">
        <v>50748</v>
      </c>
      <c r="B10571" s="4" t="s">
        <v>997</v>
      </c>
      <c r="C10571" s="5" t="str">
        <f t="shared" si="828"/>
        <v xml:space="preserve"> 11</v>
      </c>
      <c r="D10571" s="12" t="str">
        <f t="shared" si="829"/>
        <v>13</v>
      </c>
      <c r="E10571" s="12">
        <f t="shared" si="830"/>
        <v>0</v>
      </c>
      <c r="F10571" s="12" t="str">
        <f t="shared" si="831"/>
        <v>大安</v>
      </c>
      <c r="G10571" s="12" t="str">
        <f t="shared" si="832"/>
        <v>木</v>
      </c>
      <c r="J10571" s="12"/>
      <c r="K10571" s="12"/>
      <c r="L10571" s="12"/>
      <c r="M10571" s="12"/>
      <c r="N10571" s="12"/>
    </row>
    <row r="10572" spans="1:14" x14ac:dyDescent="0.2">
      <c r="A10572" s="1">
        <v>50749</v>
      </c>
      <c r="B10572" s="4" t="s">
        <v>998</v>
      </c>
      <c r="C10572" s="5" t="str">
        <f t="shared" ref="C10572:C10635" si="833">SUBSTITUTE( LEFT(B10572,LEN(B10572)-(LEN(B10572)-FIND("/",B10572)+1)), "閏", "" )</f>
        <v xml:space="preserve"> 11</v>
      </c>
      <c r="D10572" s="12" t="str">
        <f t="shared" si="829"/>
        <v>14</v>
      </c>
      <c r="E10572" s="12">
        <f t="shared" si="830"/>
        <v>1</v>
      </c>
      <c r="F10572" s="12" t="str">
        <f t="shared" si="831"/>
        <v>赤口</v>
      </c>
      <c r="G10572" s="12" t="str">
        <f t="shared" si="832"/>
        <v>金</v>
      </c>
      <c r="J10572" s="12"/>
      <c r="K10572" s="12"/>
      <c r="L10572" s="12"/>
      <c r="M10572" s="12"/>
      <c r="N10572" s="12"/>
    </row>
    <row r="10573" spans="1:14" x14ac:dyDescent="0.2">
      <c r="A10573" s="1">
        <v>50750</v>
      </c>
      <c r="B10573" s="4" t="s">
        <v>999</v>
      </c>
      <c r="C10573" s="5" t="str">
        <f t="shared" si="833"/>
        <v xml:space="preserve"> 11</v>
      </c>
      <c r="D10573" s="12" t="str">
        <f t="shared" ref="D10573:D10636" si="834">RIGHT(B10573,LEN(B10573)-FIND("/",B10573))</f>
        <v>15</v>
      </c>
      <c r="E10573" s="12">
        <f t="shared" si="830"/>
        <v>2</v>
      </c>
      <c r="F10573" s="12" t="str">
        <f t="shared" si="831"/>
        <v>先勝</v>
      </c>
      <c r="G10573" s="12" t="str">
        <f t="shared" si="832"/>
        <v>土</v>
      </c>
      <c r="J10573" s="12"/>
      <c r="K10573" s="12"/>
      <c r="L10573" s="12"/>
      <c r="M10573" s="12"/>
      <c r="N10573" s="12"/>
    </row>
    <row r="10574" spans="1:14" x14ac:dyDescent="0.2">
      <c r="A10574" s="1">
        <v>50751</v>
      </c>
      <c r="B10574" s="4" t="s">
        <v>1000</v>
      </c>
      <c r="C10574" s="5" t="str">
        <f t="shared" si="833"/>
        <v xml:space="preserve"> 11</v>
      </c>
      <c r="D10574" s="12" t="str">
        <f t="shared" si="834"/>
        <v>16</v>
      </c>
      <c r="E10574" s="12">
        <f t="shared" si="830"/>
        <v>3</v>
      </c>
      <c r="F10574" s="12" t="str">
        <f t="shared" si="831"/>
        <v>友引</v>
      </c>
      <c r="G10574" s="12" t="str">
        <f t="shared" si="832"/>
        <v>日</v>
      </c>
      <c r="J10574" s="12"/>
      <c r="K10574" s="12"/>
      <c r="L10574" s="12"/>
      <c r="M10574" s="12"/>
      <c r="N10574" s="12"/>
    </row>
    <row r="10575" spans="1:14" x14ac:dyDescent="0.2">
      <c r="A10575" s="1">
        <v>50752</v>
      </c>
      <c r="B10575" s="4" t="s">
        <v>1001</v>
      </c>
      <c r="C10575" s="5" t="str">
        <f t="shared" si="833"/>
        <v xml:space="preserve"> 11</v>
      </c>
      <c r="D10575" s="12" t="str">
        <f t="shared" si="834"/>
        <v>17</v>
      </c>
      <c r="E10575" s="12">
        <f t="shared" si="830"/>
        <v>4</v>
      </c>
      <c r="F10575" s="12" t="str">
        <f t="shared" si="831"/>
        <v>先負</v>
      </c>
      <c r="G10575" s="12" t="str">
        <f t="shared" si="832"/>
        <v>月</v>
      </c>
      <c r="J10575" s="12"/>
      <c r="K10575" s="12"/>
      <c r="L10575" s="12"/>
      <c r="M10575" s="12"/>
      <c r="N10575" s="12"/>
    </row>
    <row r="10576" spans="1:14" x14ac:dyDescent="0.2">
      <c r="A10576" s="1">
        <v>50753</v>
      </c>
      <c r="B10576" s="4" t="s">
        <v>1002</v>
      </c>
      <c r="C10576" s="5" t="str">
        <f t="shared" si="833"/>
        <v xml:space="preserve"> 11</v>
      </c>
      <c r="D10576" s="12" t="str">
        <f t="shared" si="834"/>
        <v>18</v>
      </c>
      <c r="E10576" s="12">
        <f t="shared" si="830"/>
        <v>5</v>
      </c>
      <c r="F10576" s="12" t="str">
        <f t="shared" si="831"/>
        <v>仏滅</v>
      </c>
      <c r="G10576" s="12" t="str">
        <f t="shared" si="832"/>
        <v>火</v>
      </c>
      <c r="J10576" s="12"/>
      <c r="K10576" s="12"/>
      <c r="L10576" s="12"/>
      <c r="M10576" s="12"/>
      <c r="N10576" s="12"/>
    </row>
    <row r="10577" spans="1:14" x14ac:dyDescent="0.2">
      <c r="A10577" s="1">
        <v>50754</v>
      </c>
      <c r="B10577" s="4" t="s">
        <v>1003</v>
      </c>
      <c r="C10577" s="5" t="str">
        <f t="shared" si="833"/>
        <v xml:space="preserve"> 11</v>
      </c>
      <c r="D10577" s="12" t="str">
        <f t="shared" si="834"/>
        <v>19</v>
      </c>
      <c r="E10577" s="12">
        <f t="shared" si="830"/>
        <v>0</v>
      </c>
      <c r="F10577" s="12" t="str">
        <f t="shared" si="831"/>
        <v>大安</v>
      </c>
      <c r="G10577" s="12" t="str">
        <f t="shared" si="832"/>
        <v>水</v>
      </c>
      <c r="J10577" s="12"/>
      <c r="K10577" s="12"/>
      <c r="L10577" s="12"/>
      <c r="M10577" s="12"/>
      <c r="N10577" s="12"/>
    </row>
    <row r="10578" spans="1:14" x14ac:dyDescent="0.2">
      <c r="A10578" s="1">
        <v>50755</v>
      </c>
      <c r="B10578" s="4" t="s">
        <v>1004</v>
      </c>
      <c r="C10578" s="5" t="str">
        <f t="shared" si="833"/>
        <v xml:space="preserve"> 11</v>
      </c>
      <c r="D10578" s="12" t="str">
        <f t="shared" si="834"/>
        <v>20</v>
      </c>
      <c r="E10578" s="12">
        <f t="shared" si="830"/>
        <v>1</v>
      </c>
      <c r="F10578" s="12" t="str">
        <f t="shared" si="831"/>
        <v>赤口</v>
      </c>
      <c r="G10578" s="12" t="str">
        <f t="shared" si="832"/>
        <v>木</v>
      </c>
      <c r="J10578" s="12"/>
      <c r="K10578" s="12"/>
      <c r="L10578" s="12"/>
      <c r="M10578" s="12"/>
      <c r="N10578" s="12"/>
    </row>
    <row r="10579" spans="1:14" x14ac:dyDescent="0.2">
      <c r="A10579" s="1">
        <v>50756</v>
      </c>
      <c r="B10579" s="4" t="s">
        <v>1005</v>
      </c>
      <c r="C10579" s="5" t="str">
        <f t="shared" si="833"/>
        <v xml:space="preserve"> 11</v>
      </c>
      <c r="D10579" s="12" t="str">
        <f t="shared" si="834"/>
        <v>21</v>
      </c>
      <c r="E10579" s="12">
        <f t="shared" si="830"/>
        <v>2</v>
      </c>
      <c r="F10579" s="12" t="str">
        <f t="shared" si="831"/>
        <v>先勝</v>
      </c>
      <c r="G10579" s="12" t="str">
        <f t="shared" si="832"/>
        <v>金</v>
      </c>
      <c r="J10579" s="12"/>
      <c r="K10579" s="12"/>
      <c r="L10579" s="12"/>
      <c r="M10579" s="12"/>
      <c r="N10579" s="12"/>
    </row>
    <row r="10580" spans="1:14" x14ac:dyDescent="0.2">
      <c r="A10580" s="1">
        <v>50757</v>
      </c>
      <c r="B10580" s="4" t="s">
        <v>1006</v>
      </c>
      <c r="C10580" s="5" t="str">
        <f t="shared" si="833"/>
        <v xml:space="preserve"> 11</v>
      </c>
      <c r="D10580" s="12" t="str">
        <f t="shared" si="834"/>
        <v>22</v>
      </c>
      <c r="E10580" s="12">
        <f t="shared" si="830"/>
        <v>3</v>
      </c>
      <c r="F10580" s="12" t="str">
        <f t="shared" si="831"/>
        <v>友引</v>
      </c>
      <c r="G10580" s="12" t="str">
        <f t="shared" si="832"/>
        <v>土</v>
      </c>
      <c r="J10580" s="12"/>
      <c r="K10580" s="12"/>
      <c r="L10580" s="12"/>
      <c r="M10580" s="12"/>
      <c r="N10580" s="12"/>
    </row>
    <row r="10581" spans="1:14" x14ac:dyDescent="0.2">
      <c r="A10581" s="1">
        <v>50758</v>
      </c>
      <c r="B10581" s="4" t="s">
        <v>1007</v>
      </c>
      <c r="C10581" s="5" t="str">
        <f t="shared" si="833"/>
        <v xml:space="preserve"> 11</v>
      </c>
      <c r="D10581" s="12" t="str">
        <f t="shared" si="834"/>
        <v>23</v>
      </c>
      <c r="E10581" s="12">
        <f t="shared" si="830"/>
        <v>4</v>
      </c>
      <c r="F10581" s="12" t="str">
        <f t="shared" si="831"/>
        <v>先負</v>
      </c>
      <c r="G10581" s="12" t="str">
        <f t="shared" si="832"/>
        <v>日</v>
      </c>
      <c r="J10581" s="12"/>
      <c r="K10581" s="12"/>
      <c r="L10581" s="12"/>
      <c r="M10581" s="12"/>
      <c r="N10581" s="12"/>
    </row>
    <row r="10582" spans="1:14" x14ac:dyDescent="0.2">
      <c r="A10582" s="1">
        <v>50759</v>
      </c>
      <c r="B10582" s="4" t="s">
        <v>1008</v>
      </c>
      <c r="C10582" s="5" t="str">
        <f t="shared" si="833"/>
        <v xml:space="preserve"> 11</v>
      </c>
      <c r="D10582" s="12" t="str">
        <f t="shared" si="834"/>
        <v>24</v>
      </c>
      <c r="E10582" s="12">
        <f t="shared" si="830"/>
        <v>5</v>
      </c>
      <c r="F10582" s="12" t="str">
        <f t="shared" si="831"/>
        <v>仏滅</v>
      </c>
      <c r="G10582" s="12" t="str">
        <f t="shared" si="832"/>
        <v>月</v>
      </c>
      <c r="J10582" s="12"/>
      <c r="K10582" s="12"/>
      <c r="L10582" s="12"/>
      <c r="M10582" s="12"/>
      <c r="N10582" s="12"/>
    </row>
    <row r="10583" spans="1:14" x14ac:dyDescent="0.2">
      <c r="A10583" s="1">
        <v>50760</v>
      </c>
      <c r="B10583" s="4" t="s">
        <v>1009</v>
      </c>
      <c r="C10583" s="5" t="str">
        <f t="shared" si="833"/>
        <v xml:space="preserve"> 11</v>
      </c>
      <c r="D10583" s="12" t="str">
        <f t="shared" si="834"/>
        <v>25</v>
      </c>
      <c r="E10583" s="12">
        <f t="shared" si="830"/>
        <v>0</v>
      </c>
      <c r="F10583" s="12" t="str">
        <f t="shared" si="831"/>
        <v>大安</v>
      </c>
      <c r="G10583" s="12" t="str">
        <f t="shared" si="832"/>
        <v>火</v>
      </c>
      <c r="J10583" s="12"/>
      <c r="K10583" s="12"/>
      <c r="L10583" s="12"/>
      <c r="M10583" s="12"/>
      <c r="N10583" s="12"/>
    </row>
    <row r="10584" spans="1:14" x14ac:dyDescent="0.2">
      <c r="A10584" s="1">
        <v>50761</v>
      </c>
      <c r="B10584" s="4" t="s">
        <v>1010</v>
      </c>
      <c r="C10584" s="5" t="str">
        <f t="shared" si="833"/>
        <v xml:space="preserve"> 11</v>
      </c>
      <c r="D10584" s="12" t="str">
        <f t="shared" si="834"/>
        <v>26</v>
      </c>
      <c r="E10584" s="12">
        <f t="shared" si="830"/>
        <v>1</v>
      </c>
      <c r="F10584" s="12" t="str">
        <f t="shared" si="831"/>
        <v>赤口</v>
      </c>
      <c r="G10584" s="12" t="str">
        <f t="shared" si="832"/>
        <v>水</v>
      </c>
      <c r="J10584" s="12"/>
      <c r="K10584" s="12"/>
      <c r="L10584" s="12"/>
      <c r="M10584" s="12"/>
      <c r="N10584" s="12"/>
    </row>
    <row r="10585" spans="1:14" x14ac:dyDescent="0.2">
      <c r="A10585" s="1">
        <v>50762</v>
      </c>
      <c r="B10585" s="4" t="s">
        <v>1011</v>
      </c>
      <c r="C10585" s="5" t="str">
        <f t="shared" si="833"/>
        <v xml:space="preserve"> 11</v>
      </c>
      <c r="D10585" s="12" t="str">
        <f t="shared" si="834"/>
        <v>27</v>
      </c>
      <c r="E10585" s="12">
        <f t="shared" si="830"/>
        <v>2</v>
      </c>
      <c r="F10585" s="12" t="str">
        <f t="shared" si="831"/>
        <v>先勝</v>
      </c>
      <c r="G10585" s="12" t="str">
        <f t="shared" si="832"/>
        <v>木</v>
      </c>
      <c r="J10585" s="12"/>
      <c r="K10585" s="12"/>
      <c r="L10585" s="12"/>
      <c r="M10585" s="12"/>
      <c r="N10585" s="12"/>
    </row>
    <row r="10586" spans="1:14" x14ac:dyDescent="0.2">
      <c r="A10586" s="1">
        <v>50763</v>
      </c>
      <c r="B10586" s="4" t="s">
        <v>1012</v>
      </c>
      <c r="C10586" s="5" t="str">
        <f t="shared" si="833"/>
        <v xml:space="preserve"> 11</v>
      </c>
      <c r="D10586" s="12" t="str">
        <f t="shared" si="834"/>
        <v>28</v>
      </c>
      <c r="E10586" s="12">
        <f t="shared" si="830"/>
        <v>3</v>
      </c>
      <c r="F10586" s="12" t="str">
        <f t="shared" si="831"/>
        <v>友引</v>
      </c>
      <c r="G10586" s="12" t="str">
        <f t="shared" si="832"/>
        <v>金</v>
      </c>
      <c r="J10586" s="12"/>
      <c r="K10586" s="12"/>
      <c r="L10586" s="12"/>
      <c r="M10586" s="12"/>
      <c r="N10586" s="12"/>
    </row>
    <row r="10587" spans="1:14" x14ac:dyDescent="0.2">
      <c r="A10587" s="1">
        <v>50764</v>
      </c>
      <c r="B10587" s="4" t="s">
        <v>1013</v>
      </c>
      <c r="C10587" s="5" t="str">
        <f t="shared" si="833"/>
        <v xml:space="preserve"> 11</v>
      </c>
      <c r="D10587" s="12" t="str">
        <f t="shared" si="834"/>
        <v>29</v>
      </c>
      <c r="E10587" s="12">
        <f t="shared" si="830"/>
        <v>4</v>
      </c>
      <c r="F10587" s="12" t="str">
        <f t="shared" si="831"/>
        <v>先負</v>
      </c>
      <c r="G10587" s="12" t="str">
        <f t="shared" si="832"/>
        <v>土</v>
      </c>
      <c r="J10587" s="12"/>
      <c r="K10587" s="12"/>
      <c r="L10587" s="12"/>
      <c r="M10587" s="12"/>
      <c r="N10587" s="12"/>
    </row>
    <row r="10588" spans="1:14" x14ac:dyDescent="0.2">
      <c r="A10588" s="1">
        <v>50765</v>
      </c>
      <c r="B10588" s="4" t="s">
        <v>1014</v>
      </c>
      <c r="C10588" s="5" t="str">
        <f t="shared" si="833"/>
        <v xml:space="preserve"> 11</v>
      </c>
      <c r="D10588" s="12" t="str">
        <f t="shared" si="834"/>
        <v>30</v>
      </c>
      <c r="E10588" s="12">
        <f t="shared" si="830"/>
        <v>5</v>
      </c>
      <c r="F10588" s="12" t="str">
        <f t="shared" si="831"/>
        <v>仏滅</v>
      </c>
      <c r="G10588" s="12" t="str">
        <f t="shared" si="832"/>
        <v>日</v>
      </c>
      <c r="J10588" s="12"/>
      <c r="K10588" s="12"/>
      <c r="L10588" s="12"/>
      <c r="M10588" s="12"/>
      <c r="N10588" s="12"/>
    </row>
    <row r="10589" spans="1:14" x14ac:dyDescent="0.2">
      <c r="A10589" s="1">
        <v>50766</v>
      </c>
      <c r="B10589" s="4" t="s">
        <v>1015</v>
      </c>
      <c r="C10589" s="5" t="str">
        <f t="shared" si="833"/>
        <v xml:space="preserve"> 12</v>
      </c>
      <c r="D10589" s="12" t="str">
        <f t="shared" si="834"/>
        <v>1</v>
      </c>
      <c r="E10589" s="12">
        <f t="shared" si="830"/>
        <v>1</v>
      </c>
      <c r="F10589" s="12" t="str">
        <f t="shared" si="831"/>
        <v>赤口</v>
      </c>
      <c r="G10589" s="12" t="str">
        <f t="shared" si="832"/>
        <v>月</v>
      </c>
      <c r="J10589" s="12"/>
      <c r="K10589" s="12"/>
      <c r="L10589" s="12"/>
      <c r="M10589" s="12"/>
      <c r="N10589" s="12"/>
    </row>
    <row r="10590" spans="1:14" x14ac:dyDescent="0.2">
      <c r="A10590" s="1">
        <v>50767</v>
      </c>
      <c r="B10590" s="4" t="s">
        <v>1016</v>
      </c>
      <c r="C10590" s="5" t="str">
        <f t="shared" si="833"/>
        <v xml:space="preserve"> 12</v>
      </c>
      <c r="D10590" s="12" t="str">
        <f t="shared" si="834"/>
        <v>2</v>
      </c>
      <c r="E10590" s="12">
        <f t="shared" si="830"/>
        <v>2</v>
      </c>
      <c r="F10590" s="12" t="str">
        <f t="shared" si="831"/>
        <v>先勝</v>
      </c>
      <c r="G10590" s="12" t="str">
        <f t="shared" si="832"/>
        <v>火</v>
      </c>
      <c r="J10590" s="12"/>
      <c r="K10590" s="12"/>
      <c r="L10590" s="12"/>
      <c r="M10590" s="12"/>
      <c r="N10590" s="12"/>
    </row>
    <row r="10591" spans="1:14" x14ac:dyDescent="0.2">
      <c r="A10591" s="1">
        <v>50768</v>
      </c>
      <c r="B10591" s="4" t="s">
        <v>1017</v>
      </c>
      <c r="C10591" s="5" t="str">
        <f t="shared" si="833"/>
        <v xml:space="preserve"> 12</v>
      </c>
      <c r="D10591" s="12" t="str">
        <f t="shared" si="834"/>
        <v>3</v>
      </c>
      <c r="E10591" s="12">
        <f t="shared" si="830"/>
        <v>3</v>
      </c>
      <c r="F10591" s="12" t="str">
        <f t="shared" si="831"/>
        <v>友引</v>
      </c>
      <c r="G10591" s="12" t="str">
        <f t="shared" si="832"/>
        <v>水</v>
      </c>
      <c r="J10591" s="12"/>
      <c r="K10591" s="12"/>
      <c r="L10591" s="12"/>
      <c r="M10591" s="12"/>
      <c r="N10591" s="12"/>
    </row>
    <row r="10592" spans="1:14" x14ac:dyDescent="0.2">
      <c r="A10592" s="1">
        <v>50769</v>
      </c>
      <c r="B10592" s="4" t="s">
        <v>1018</v>
      </c>
      <c r="C10592" s="5" t="str">
        <f t="shared" si="833"/>
        <v xml:space="preserve"> 12</v>
      </c>
      <c r="D10592" s="12" t="str">
        <f t="shared" si="834"/>
        <v>4</v>
      </c>
      <c r="E10592" s="12">
        <f t="shared" si="830"/>
        <v>4</v>
      </c>
      <c r="F10592" s="12" t="str">
        <f t="shared" si="831"/>
        <v>先負</v>
      </c>
      <c r="G10592" s="12" t="str">
        <f t="shared" si="832"/>
        <v>木</v>
      </c>
      <c r="J10592" s="12"/>
      <c r="K10592" s="12"/>
      <c r="L10592" s="12"/>
      <c r="M10592" s="12"/>
      <c r="N10592" s="12"/>
    </row>
    <row r="10593" spans="1:14" x14ac:dyDescent="0.2">
      <c r="A10593" s="1">
        <v>50770</v>
      </c>
      <c r="B10593" s="4" t="s">
        <v>1019</v>
      </c>
      <c r="C10593" s="5" t="str">
        <f t="shared" si="833"/>
        <v xml:space="preserve"> 12</v>
      </c>
      <c r="D10593" s="12" t="str">
        <f t="shared" si="834"/>
        <v>5</v>
      </c>
      <c r="E10593" s="12">
        <f t="shared" si="830"/>
        <v>5</v>
      </c>
      <c r="F10593" s="12" t="str">
        <f t="shared" si="831"/>
        <v>仏滅</v>
      </c>
      <c r="G10593" s="12" t="str">
        <f t="shared" si="832"/>
        <v>金</v>
      </c>
      <c r="J10593" s="12"/>
      <c r="K10593" s="12"/>
      <c r="L10593" s="12"/>
      <c r="M10593" s="12"/>
      <c r="N10593" s="12"/>
    </row>
    <row r="10594" spans="1:14" x14ac:dyDescent="0.2">
      <c r="A10594" s="1">
        <v>50771</v>
      </c>
      <c r="B10594" s="4" t="s">
        <v>1020</v>
      </c>
      <c r="C10594" s="5" t="str">
        <f t="shared" si="833"/>
        <v xml:space="preserve"> 12</v>
      </c>
      <c r="D10594" s="12" t="str">
        <f t="shared" si="834"/>
        <v>6</v>
      </c>
      <c r="E10594" s="12">
        <f t="shared" si="830"/>
        <v>0</v>
      </c>
      <c r="F10594" s="12" t="str">
        <f t="shared" si="831"/>
        <v>大安</v>
      </c>
      <c r="G10594" s="12" t="str">
        <f t="shared" si="832"/>
        <v>土</v>
      </c>
      <c r="J10594" s="12"/>
      <c r="K10594" s="12"/>
      <c r="L10594" s="12"/>
      <c r="M10594" s="12"/>
      <c r="N10594" s="12"/>
    </row>
    <row r="10595" spans="1:14" x14ac:dyDescent="0.2">
      <c r="A10595" s="1">
        <v>50772</v>
      </c>
      <c r="B10595" s="4" t="s">
        <v>1021</v>
      </c>
      <c r="C10595" s="5" t="str">
        <f t="shared" si="833"/>
        <v xml:space="preserve"> 12</v>
      </c>
      <c r="D10595" s="12" t="str">
        <f t="shared" si="834"/>
        <v>7</v>
      </c>
      <c r="E10595" s="12">
        <f t="shared" si="830"/>
        <v>1</v>
      </c>
      <c r="F10595" s="12" t="str">
        <f t="shared" si="831"/>
        <v>赤口</v>
      </c>
      <c r="G10595" s="12" t="str">
        <f t="shared" si="832"/>
        <v>日</v>
      </c>
      <c r="J10595" s="12"/>
      <c r="K10595" s="12"/>
      <c r="L10595" s="12"/>
      <c r="M10595" s="12"/>
      <c r="N10595" s="12"/>
    </row>
    <row r="10596" spans="1:14" x14ac:dyDescent="0.2">
      <c r="A10596" s="1">
        <v>50773</v>
      </c>
      <c r="B10596" s="4" t="s">
        <v>1022</v>
      </c>
      <c r="C10596" s="5" t="str">
        <f t="shared" si="833"/>
        <v xml:space="preserve"> 12</v>
      </c>
      <c r="D10596" s="12" t="str">
        <f t="shared" si="834"/>
        <v>8</v>
      </c>
      <c r="E10596" s="12">
        <f t="shared" si="830"/>
        <v>2</v>
      </c>
      <c r="F10596" s="12" t="str">
        <f t="shared" si="831"/>
        <v>先勝</v>
      </c>
      <c r="G10596" s="12" t="str">
        <f t="shared" si="832"/>
        <v>月</v>
      </c>
      <c r="J10596" s="12"/>
      <c r="K10596" s="12"/>
      <c r="L10596" s="12"/>
      <c r="M10596" s="12"/>
      <c r="N10596" s="12"/>
    </row>
    <row r="10597" spans="1:14" x14ac:dyDescent="0.2">
      <c r="A10597" s="1">
        <v>50774</v>
      </c>
      <c r="B10597" s="4" t="s">
        <v>1023</v>
      </c>
      <c r="C10597" s="5" t="str">
        <f t="shared" si="833"/>
        <v xml:space="preserve"> 12</v>
      </c>
      <c r="D10597" s="12" t="str">
        <f t="shared" si="834"/>
        <v>9</v>
      </c>
      <c r="E10597" s="12">
        <f t="shared" si="830"/>
        <v>3</v>
      </c>
      <c r="F10597" s="12" t="str">
        <f t="shared" si="831"/>
        <v>友引</v>
      </c>
      <c r="G10597" s="12" t="str">
        <f t="shared" si="832"/>
        <v>火</v>
      </c>
      <c r="J10597" s="12"/>
      <c r="K10597" s="12"/>
      <c r="L10597" s="12"/>
      <c r="M10597" s="12"/>
      <c r="N10597" s="12"/>
    </row>
    <row r="10598" spans="1:14" x14ac:dyDescent="0.2">
      <c r="A10598" s="1">
        <v>50775</v>
      </c>
      <c r="B10598" s="4" t="s">
        <v>1024</v>
      </c>
      <c r="C10598" s="5" t="str">
        <f t="shared" si="833"/>
        <v xml:space="preserve"> 12</v>
      </c>
      <c r="D10598" s="12" t="str">
        <f t="shared" si="834"/>
        <v>10</v>
      </c>
      <c r="E10598" s="12">
        <f t="shared" si="830"/>
        <v>4</v>
      </c>
      <c r="F10598" s="12" t="str">
        <f t="shared" si="831"/>
        <v>先負</v>
      </c>
      <c r="G10598" s="12" t="str">
        <f t="shared" si="832"/>
        <v>水</v>
      </c>
      <c r="J10598" s="12"/>
      <c r="K10598" s="12"/>
      <c r="L10598" s="12"/>
      <c r="M10598" s="12"/>
      <c r="N10598" s="12"/>
    </row>
    <row r="10599" spans="1:14" x14ac:dyDescent="0.2">
      <c r="A10599" s="1">
        <v>50776</v>
      </c>
      <c r="B10599" s="4" t="s">
        <v>1025</v>
      </c>
      <c r="C10599" s="5" t="str">
        <f t="shared" si="833"/>
        <v xml:space="preserve"> 12</v>
      </c>
      <c r="D10599" s="12" t="str">
        <f t="shared" si="834"/>
        <v>11</v>
      </c>
      <c r="E10599" s="12">
        <f t="shared" si="830"/>
        <v>5</v>
      </c>
      <c r="F10599" s="12" t="str">
        <f t="shared" si="831"/>
        <v>仏滅</v>
      </c>
      <c r="G10599" s="12" t="str">
        <f t="shared" si="832"/>
        <v>木</v>
      </c>
      <c r="J10599" s="12"/>
      <c r="K10599" s="12"/>
      <c r="L10599" s="12"/>
      <c r="M10599" s="12"/>
      <c r="N10599" s="12"/>
    </row>
    <row r="10600" spans="1:14" x14ac:dyDescent="0.2">
      <c r="A10600" s="1">
        <v>50777</v>
      </c>
      <c r="B10600" s="4" t="s">
        <v>1026</v>
      </c>
      <c r="C10600" s="5" t="str">
        <f t="shared" si="833"/>
        <v xml:space="preserve"> 12</v>
      </c>
      <c r="D10600" s="12" t="str">
        <f t="shared" si="834"/>
        <v>12</v>
      </c>
      <c r="E10600" s="12">
        <f t="shared" si="830"/>
        <v>0</v>
      </c>
      <c r="F10600" s="12" t="str">
        <f t="shared" si="831"/>
        <v>大安</v>
      </c>
      <c r="G10600" s="12" t="str">
        <f t="shared" si="832"/>
        <v>金</v>
      </c>
      <c r="J10600" s="12"/>
      <c r="K10600" s="12"/>
      <c r="L10600" s="12"/>
      <c r="M10600" s="12"/>
      <c r="N10600" s="12"/>
    </row>
    <row r="10601" spans="1:14" x14ac:dyDescent="0.2">
      <c r="A10601" s="1">
        <v>50778</v>
      </c>
      <c r="B10601" s="4" t="s">
        <v>1027</v>
      </c>
      <c r="C10601" s="5" t="str">
        <f t="shared" si="833"/>
        <v xml:space="preserve"> 12</v>
      </c>
      <c r="D10601" s="12" t="str">
        <f t="shared" si="834"/>
        <v>13</v>
      </c>
      <c r="E10601" s="12">
        <f t="shared" si="830"/>
        <v>1</v>
      </c>
      <c r="F10601" s="12" t="str">
        <f t="shared" si="831"/>
        <v>赤口</v>
      </c>
      <c r="G10601" s="12" t="str">
        <f t="shared" si="832"/>
        <v>土</v>
      </c>
      <c r="J10601" s="12"/>
      <c r="K10601" s="12"/>
      <c r="L10601" s="12"/>
      <c r="M10601" s="12"/>
      <c r="N10601" s="12"/>
    </row>
    <row r="10602" spans="1:14" x14ac:dyDescent="0.2">
      <c r="A10602" s="1">
        <v>50779</v>
      </c>
      <c r="B10602" s="4" t="s">
        <v>1028</v>
      </c>
      <c r="C10602" s="5" t="str">
        <f t="shared" si="833"/>
        <v xml:space="preserve"> 12</v>
      </c>
      <c r="D10602" s="12" t="str">
        <f t="shared" si="834"/>
        <v>14</v>
      </c>
      <c r="E10602" s="12">
        <f t="shared" si="830"/>
        <v>2</v>
      </c>
      <c r="F10602" s="12" t="str">
        <f t="shared" si="831"/>
        <v>先勝</v>
      </c>
      <c r="G10602" s="12" t="str">
        <f t="shared" si="832"/>
        <v>日</v>
      </c>
      <c r="J10602" s="12"/>
      <c r="K10602" s="12"/>
      <c r="L10602" s="12"/>
      <c r="M10602" s="12"/>
      <c r="N10602" s="12"/>
    </row>
    <row r="10603" spans="1:14" x14ac:dyDescent="0.2">
      <c r="A10603" s="1">
        <v>50780</v>
      </c>
      <c r="B10603" s="4" t="s">
        <v>1029</v>
      </c>
      <c r="C10603" s="5" t="str">
        <f t="shared" si="833"/>
        <v xml:space="preserve"> 12</v>
      </c>
      <c r="D10603" s="12" t="str">
        <f t="shared" si="834"/>
        <v>15</v>
      </c>
      <c r="E10603" s="12">
        <f t="shared" si="830"/>
        <v>3</v>
      </c>
      <c r="F10603" s="12" t="str">
        <f t="shared" si="831"/>
        <v>友引</v>
      </c>
      <c r="G10603" s="12" t="str">
        <f t="shared" si="832"/>
        <v>月</v>
      </c>
      <c r="J10603" s="12"/>
      <c r="K10603" s="12"/>
      <c r="L10603" s="12"/>
      <c r="M10603" s="12"/>
      <c r="N10603" s="12"/>
    </row>
    <row r="10604" spans="1:14" x14ac:dyDescent="0.2">
      <c r="A10604" s="1">
        <v>50781</v>
      </c>
      <c r="B10604" s="4" t="s">
        <v>1030</v>
      </c>
      <c r="C10604" s="5" t="str">
        <f t="shared" si="833"/>
        <v xml:space="preserve"> 12</v>
      </c>
      <c r="D10604" s="12" t="str">
        <f t="shared" si="834"/>
        <v>16</v>
      </c>
      <c r="E10604" s="12">
        <f t="shared" si="830"/>
        <v>4</v>
      </c>
      <c r="F10604" s="12" t="str">
        <f t="shared" si="831"/>
        <v>先負</v>
      </c>
      <c r="G10604" s="12" t="str">
        <f t="shared" si="832"/>
        <v>火</v>
      </c>
      <c r="J10604" s="12"/>
      <c r="K10604" s="12"/>
      <c r="L10604" s="12"/>
      <c r="M10604" s="12"/>
      <c r="N10604" s="12"/>
    </row>
    <row r="10605" spans="1:14" x14ac:dyDescent="0.2">
      <c r="A10605" s="1">
        <v>50782</v>
      </c>
      <c r="B10605" s="4" t="s">
        <v>1031</v>
      </c>
      <c r="C10605" s="5" t="str">
        <f t="shared" si="833"/>
        <v xml:space="preserve"> 12</v>
      </c>
      <c r="D10605" s="12" t="str">
        <f t="shared" si="834"/>
        <v>17</v>
      </c>
      <c r="E10605" s="12">
        <f t="shared" si="830"/>
        <v>5</v>
      </c>
      <c r="F10605" s="12" t="str">
        <f t="shared" si="831"/>
        <v>仏滅</v>
      </c>
      <c r="G10605" s="12" t="str">
        <f t="shared" si="832"/>
        <v>水</v>
      </c>
      <c r="J10605" s="12"/>
      <c r="K10605" s="12"/>
      <c r="L10605" s="12"/>
      <c r="M10605" s="12"/>
      <c r="N10605" s="12"/>
    </row>
    <row r="10606" spans="1:14" x14ac:dyDescent="0.2">
      <c r="A10606" s="1">
        <v>50783</v>
      </c>
      <c r="B10606" s="4" t="s">
        <v>1032</v>
      </c>
      <c r="C10606" s="5" t="str">
        <f t="shared" si="833"/>
        <v xml:space="preserve"> 12</v>
      </c>
      <c r="D10606" s="12" t="str">
        <f t="shared" si="834"/>
        <v>18</v>
      </c>
      <c r="E10606" s="12">
        <f t="shared" si="830"/>
        <v>0</v>
      </c>
      <c r="F10606" s="12" t="str">
        <f t="shared" si="831"/>
        <v>大安</v>
      </c>
      <c r="G10606" s="12" t="str">
        <f t="shared" si="832"/>
        <v>木</v>
      </c>
      <c r="J10606" s="12"/>
      <c r="K10606" s="12"/>
      <c r="L10606" s="12"/>
      <c r="M10606" s="12"/>
      <c r="N10606" s="12"/>
    </row>
    <row r="10607" spans="1:14" x14ac:dyDescent="0.2">
      <c r="A10607" s="1">
        <v>50784</v>
      </c>
      <c r="B10607" s="4" t="s">
        <v>1033</v>
      </c>
      <c r="C10607" s="5" t="str">
        <f t="shared" si="833"/>
        <v xml:space="preserve"> 12</v>
      </c>
      <c r="D10607" s="12" t="str">
        <f t="shared" si="834"/>
        <v>19</v>
      </c>
      <c r="E10607" s="12">
        <f t="shared" si="830"/>
        <v>1</v>
      </c>
      <c r="F10607" s="12" t="str">
        <f t="shared" si="831"/>
        <v>赤口</v>
      </c>
      <c r="G10607" s="12" t="str">
        <f t="shared" si="832"/>
        <v>金</v>
      </c>
      <c r="J10607" s="12"/>
      <c r="K10607" s="12"/>
      <c r="L10607" s="12"/>
      <c r="M10607" s="12"/>
      <c r="N10607" s="12"/>
    </row>
    <row r="10608" spans="1:14" x14ac:dyDescent="0.2">
      <c r="A10608" s="1">
        <v>50785</v>
      </c>
      <c r="B10608" s="4" t="s">
        <v>1034</v>
      </c>
      <c r="C10608" s="5" t="str">
        <f t="shared" si="833"/>
        <v xml:space="preserve"> 12</v>
      </c>
      <c r="D10608" s="12" t="str">
        <f t="shared" si="834"/>
        <v>20</v>
      </c>
      <c r="E10608" s="12">
        <f t="shared" si="830"/>
        <v>2</v>
      </c>
      <c r="F10608" s="12" t="str">
        <f t="shared" si="831"/>
        <v>先勝</v>
      </c>
      <c r="G10608" s="12" t="str">
        <f t="shared" si="832"/>
        <v>土</v>
      </c>
      <c r="J10608" s="12"/>
      <c r="K10608" s="12"/>
      <c r="L10608" s="12"/>
      <c r="M10608" s="12"/>
      <c r="N10608" s="12"/>
    </row>
    <row r="10609" spans="1:14" x14ac:dyDescent="0.2">
      <c r="A10609" s="1">
        <v>50786</v>
      </c>
      <c r="B10609" s="4" t="s">
        <v>1035</v>
      </c>
      <c r="C10609" s="5" t="str">
        <f t="shared" si="833"/>
        <v xml:space="preserve"> 12</v>
      </c>
      <c r="D10609" s="12" t="str">
        <f t="shared" si="834"/>
        <v>21</v>
      </c>
      <c r="E10609" s="12">
        <f t="shared" si="830"/>
        <v>3</v>
      </c>
      <c r="F10609" s="12" t="str">
        <f t="shared" si="831"/>
        <v>友引</v>
      </c>
      <c r="G10609" s="12" t="str">
        <f t="shared" si="832"/>
        <v>日</v>
      </c>
      <c r="J10609" s="12"/>
      <c r="K10609" s="12"/>
      <c r="L10609" s="12"/>
      <c r="M10609" s="12"/>
      <c r="N10609" s="12"/>
    </row>
    <row r="10610" spans="1:14" x14ac:dyDescent="0.2">
      <c r="A10610" s="1">
        <v>50787</v>
      </c>
      <c r="B10610" s="4" t="s">
        <v>1036</v>
      </c>
      <c r="C10610" s="5" t="str">
        <f t="shared" si="833"/>
        <v xml:space="preserve"> 12</v>
      </c>
      <c r="D10610" s="12" t="str">
        <f t="shared" si="834"/>
        <v>22</v>
      </c>
      <c r="E10610" s="12">
        <f t="shared" si="830"/>
        <v>4</v>
      </c>
      <c r="F10610" s="12" t="str">
        <f t="shared" si="831"/>
        <v>先負</v>
      </c>
      <c r="G10610" s="12" t="str">
        <f t="shared" si="832"/>
        <v>月</v>
      </c>
      <c r="J10610" s="12"/>
      <c r="K10610" s="12"/>
      <c r="L10610" s="12"/>
      <c r="M10610" s="12"/>
      <c r="N10610" s="12"/>
    </row>
    <row r="10611" spans="1:14" x14ac:dyDescent="0.2">
      <c r="A10611" s="1">
        <v>50788</v>
      </c>
      <c r="B10611" s="4" t="s">
        <v>1037</v>
      </c>
      <c r="C10611" s="5" t="str">
        <f t="shared" si="833"/>
        <v xml:space="preserve"> 12</v>
      </c>
      <c r="D10611" s="12" t="str">
        <f t="shared" si="834"/>
        <v>23</v>
      </c>
      <c r="E10611" s="12">
        <f t="shared" si="830"/>
        <v>5</v>
      </c>
      <c r="F10611" s="12" t="str">
        <f t="shared" si="831"/>
        <v>仏滅</v>
      </c>
      <c r="G10611" s="12" t="str">
        <f t="shared" si="832"/>
        <v>火</v>
      </c>
      <c r="J10611" s="12"/>
      <c r="K10611" s="12"/>
      <c r="L10611" s="12"/>
      <c r="M10611" s="12"/>
      <c r="N10611" s="12"/>
    </row>
    <row r="10612" spans="1:14" x14ac:dyDescent="0.2">
      <c r="A10612" s="1">
        <v>50789</v>
      </c>
      <c r="B10612" s="4" t="s">
        <v>1038</v>
      </c>
      <c r="C10612" s="5" t="str">
        <f t="shared" si="833"/>
        <v xml:space="preserve"> 12</v>
      </c>
      <c r="D10612" s="12" t="str">
        <f t="shared" si="834"/>
        <v>24</v>
      </c>
      <c r="E10612" s="12">
        <f t="shared" ref="E10612:E10675" si="835">MOD(C10612+D10612,6)</f>
        <v>0</v>
      </c>
      <c r="F10612" s="12" t="str">
        <f t="shared" ref="F10612:F10675" si="836">VLOOKUP(E10612,$H$2:$I$7,2)</f>
        <v>大安</v>
      </c>
      <c r="G10612" s="12" t="str">
        <f t="shared" ref="G10612:G10675" si="837">TEXT(A10612,"aaa")</f>
        <v>水</v>
      </c>
      <c r="J10612" s="12"/>
      <c r="K10612" s="12"/>
      <c r="L10612" s="12"/>
      <c r="M10612" s="12"/>
      <c r="N10612" s="12"/>
    </row>
    <row r="10613" spans="1:14" x14ac:dyDescent="0.2">
      <c r="A10613" s="1">
        <v>50790</v>
      </c>
      <c r="B10613" s="4" t="s">
        <v>1039</v>
      </c>
      <c r="C10613" s="5" t="str">
        <f t="shared" si="833"/>
        <v xml:space="preserve"> 12</v>
      </c>
      <c r="D10613" s="12" t="str">
        <f t="shared" si="834"/>
        <v>25</v>
      </c>
      <c r="E10613" s="12">
        <f t="shared" si="835"/>
        <v>1</v>
      </c>
      <c r="F10613" s="12" t="str">
        <f t="shared" si="836"/>
        <v>赤口</v>
      </c>
      <c r="G10613" s="12" t="str">
        <f t="shared" si="837"/>
        <v>木</v>
      </c>
      <c r="J10613" s="12"/>
      <c r="K10613" s="12"/>
      <c r="L10613" s="12"/>
      <c r="M10613" s="12"/>
      <c r="N10613" s="12"/>
    </row>
    <row r="10614" spans="1:14" x14ac:dyDescent="0.2">
      <c r="A10614" s="1">
        <v>50791</v>
      </c>
      <c r="B10614" s="4" t="s">
        <v>1040</v>
      </c>
      <c r="C10614" s="5" t="str">
        <f t="shared" si="833"/>
        <v xml:space="preserve"> 12</v>
      </c>
      <c r="D10614" s="12" t="str">
        <f t="shared" si="834"/>
        <v>26</v>
      </c>
      <c r="E10614" s="12">
        <f t="shared" si="835"/>
        <v>2</v>
      </c>
      <c r="F10614" s="12" t="str">
        <f t="shared" si="836"/>
        <v>先勝</v>
      </c>
      <c r="G10614" s="12" t="str">
        <f t="shared" si="837"/>
        <v>金</v>
      </c>
      <c r="J10614" s="12"/>
      <c r="K10614" s="12"/>
      <c r="L10614" s="12"/>
      <c r="M10614" s="12"/>
      <c r="N10614" s="12"/>
    </row>
    <row r="10615" spans="1:14" x14ac:dyDescent="0.2">
      <c r="A10615" s="1">
        <v>50792</v>
      </c>
      <c r="B10615" s="4" t="s">
        <v>1041</v>
      </c>
      <c r="C10615" s="5" t="str">
        <f t="shared" si="833"/>
        <v xml:space="preserve"> 12</v>
      </c>
      <c r="D10615" s="12" t="str">
        <f t="shared" si="834"/>
        <v>27</v>
      </c>
      <c r="E10615" s="12">
        <f t="shared" si="835"/>
        <v>3</v>
      </c>
      <c r="F10615" s="12" t="str">
        <f t="shared" si="836"/>
        <v>友引</v>
      </c>
      <c r="G10615" s="12" t="str">
        <f t="shared" si="837"/>
        <v>土</v>
      </c>
      <c r="J10615" s="12"/>
      <c r="K10615" s="12"/>
      <c r="L10615" s="12"/>
      <c r="M10615" s="12"/>
      <c r="N10615" s="12"/>
    </row>
    <row r="10616" spans="1:14" x14ac:dyDescent="0.2">
      <c r="A10616" s="1">
        <v>50793</v>
      </c>
      <c r="B10616" s="4" t="s">
        <v>1042</v>
      </c>
      <c r="C10616" s="5" t="str">
        <f t="shared" si="833"/>
        <v xml:space="preserve"> 12</v>
      </c>
      <c r="D10616" s="12" t="str">
        <f t="shared" si="834"/>
        <v>28</v>
      </c>
      <c r="E10616" s="12">
        <f t="shared" si="835"/>
        <v>4</v>
      </c>
      <c r="F10616" s="12" t="str">
        <f t="shared" si="836"/>
        <v>先負</v>
      </c>
      <c r="G10616" s="12" t="str">
        <f t="shared" si="837"/>
        <v>日</v>
      </c>
      <c r="J10616" s="12"/>
      <c r="K10616" s="12"/>
      <c r="L10616" s="12"/>
      <c r="M10616" s="12"/>
      <c r="N10616" s="12"/>
    </row>
    <row r="10617" spans="1:14" x14ac:dyDescent="0.2">
      <c r="A10617" s="1">
        <v>50794</v>
      </c>
      <c r="B10617" s="4" t="s">
        <v>1043</v>
      </c>
      <c r="C10617" s="5" t="str">
        <f t="shared" si="833"/>
        <v xml:space="preserve"> 12</v>
      </c>
      <c r="D10617" s="12" t="str">
        <f t="shared" si="834"/>
        <v>29</v>
      </c>
      <c r="E10617" s="12">
        <f t="shared" si="835"/>
        <v>5</v>
      </c>
      <c r="F10617" s="12" t="str">
        <f t="shared" si="836"/>
        <v>仏滅</v>
      </c>
      <c r="G10617" s="12" t="str">
        <f t="shared" si="837"/>
        <v>月</v>
      </c>
      <c r="J10617" s="12"/>
      <c r="K10617" s="12"/>
      <c r="L10617" s="12"/>
      <c r="M10617" s="12"/>
      <c r="N10617" s="12"/>
    </row>
    <row r="10618" spans="1:14" x14ac:dyDescent="0.2">
      <c r="A10618" s="1">
        <v>50795</v>
      </c>
      <c r="B10618" s="4" t="s">
        <v>1044</v>
      </c>
      <c r="C10618" s="5" t="str">
        <f t="shared" si="833"/>
        <v xml:space="preserve"> 1</v>
      </c>
      <c r="D10618" s="12" t="str">
        <f t="shared" si="834"/>
        <v>1</v>
      </c>
      <c r="E10618" s="12">
        <f t="shared" si="835"/>
        <v>2</v>
      </c>
      <c r="F10618" s="12" t="str">
        <f t="shared" si="836"/>
        <v>先勝</v>
      </c>
      <c r="G10618" s="12" t="str">
        <f t="shared" si="837"/>
        <v>火</v>
      </c>
      <c r="J10618" s="12"/>
      <c r="K10618" s="12"/>
      <c r="L10618" s="12"/>
      <c r="M10618" s="12"/>
      <c r="N10618" s="12"/>
    </row>
    <row r="10619" spans="1:14" x14ac:dyDescent="0.2">
      <c r="A10619" s="1">
        <v>50796</v>
      </c>
      <c r="B10619" s="4" t="s">
        <v>661</v>
      </c>
      <c r="C10619" s="5" t="str">
        <f t="shared" si="833"/>
        <v xml:space="preserve"> 1</v>
      </c>
      <c r="D10619" s="12" t="str">
        <f t="shared" si="834"/>
        <v>2</v>
      </c>
      <c r="E10619" s="12">
        <f t="shared" si="835"/>
        <v>3</v>
      </c>
      <c r="F10619" s="12" t="str">
        <f t="shared" si="836"/>
        <v>友引</v>
      </c>
      <c r="G10619" s="12" t="str">
        <f t="shared" si="837"/>
        <v>水</v>
      </c>
      <c r="J10619" s="12"/>
      <c r="K10619" s="12"/>
      <c r="L10619" s="12"/>
      <c r="M10619" s="12"/>
      <c r="N10619" s="12"/>
    </row>
    <row r="10620" spans="1:14" x14ac:dyDescent="0.2">
      <c r="A10620" s="1">
        <v>50797</v>
      </c>
      <c r="B10620" s="4" t="s">
        <v>662</v>
      </c>
      <c r="C10620" s="5" t="str">
        <f t="shared" si="833"/>
        <v xml:space="preserve"> 1</v>
      </c>
      <c r="D10620" s="12" t="str">
        <f t="shared" si="834"/>
        <v>3</v>
      </c>
      <c r="E10620" s="12">
        <f t="shared" si="835"/>
        <v>4</v>
      </c>
      <c r="F10620" s="12" t="str">
        <f t="shared" si="836"/>
        <v>先負</v>
      </c>
      <c r="G10620" s="12" t="str">
        <f t="shared" si="837"/>
        <v>木</v>
      </c>
      <c r="J10620" s="12"/>
      <c r="K10620" s="12"/>
      <c r="L10620" s="12"/>
      <c r="M10620" s="12"/>
      <c r="N10620" s="12"/>
    </row>
    <row r="10621" spans="1:14" x14ac:dyDescent="0.2">
      <c r="A10621" s="1">
        <v>50798</v>
      </c>
      <c r="B10621" s="4" t="s">
        <v>663</v>
      </c>
      <c r="C10621" s="5" t="str">
        <f t="shared" si="833"/>
        <v xml:space="preserve"> 1</v>
      </c>
      <c r="D10621" s="12" t="str">
        <f t="shared" si="834"/>
        <v>4</v>
      </c>
      <c r="E10621" s="12">
        <f t="shared" si="835"/>
        <v>5</v>
      </c>
      <c r="F10621" s="12" t="str">
        <f t="shared" si="836"/>
        <v>仏滅</v>
      </c>
      <c r="G10621" s="12" t="str">
        <f t="shared" si="837"/>
        <v>金</v>
      </c>
      <c r="J10621" s="12"/>
      <c r="K10621" s="12"/>
      <c r="L10621" s="12"/>
      <c r="M10621" s="12"/>
      <c r="N10621" s="12"/>
    </row>
    <row r="10622" spans="1:14" x14ac:dyDescent="0.2">
      <c r="A10622" s="1">
        <v>50799</v>
      </c>
      <c r="B10622" s="4" t="s">
        <v>664</v>
      </c>
      <c r="C10622" s="5" t="str">
        <f t="shared" si="833"/>
        <v xml:space="preserve"> 1</v>
      </c>
      <c r="D10622" s="12" t="str">
        <f t="shared" si="834"/>
        <v>5</v>
      </c>
      <c r="E10622" s="12">
        <f t="shared" si="835"/>
        <v>0</v>
      </c>
      <c r="F10622" s="12" t="str">
        <f t="shared" si="836"/>
        <v>大安</v>
      </c>
      <c r="G10622" s="12" t="str">
        <f t="shared" si="837"/>
        <v>土</v>
      </c>
      <c r="J10622" s="12"/>
      <c r="K10622" s="12"/>
      <c r="L10622" s="12"/>
      <c r="M10622" s="12"/>
      <c r="N10622" s="12"/>
    </row>
    <row r="10623" spans="1:14" x14ac:dyDescent="0.2">
      <c r="A10623" s="1">
        <v>50800</v>
      </c>
      <c r="B10623" s="4" t="s">
        <v>665</v>
      </c>
      <c r="C10623" s="5" t="str">
        <f t="shared" si="833"/>
        <v xml:space="preserve"> 1</v>
      </c>
      <c r="D10623" s="12" t="str">
        <f t="shared" si="834"/>
        <v>6</v>
      </c>
      <c r="E10623" s="12">
        <f t="shared" si="835"/>
        <v>1</v>
      </c>
      <c r="F10623" s="12" t="str">
        <f t="shared" si="836"/>
        <v>赤口</v>
      </c>
      <c r="G10623" s="12" t="str">
        <f t="shared" si="837"/>
        <v>日</v>
      </c>
      <c r="J10623" s="12"/>
      <c r="K10623" s="12"/>
      <c r="L10623" s="12"/>
      <c r="M10623" s="12"/>
      <c r="N10623" s="12"/>
    </row>
    <row r="10624" spans="1:14" x14ac:dyDescent="0.2">
      <c r="A10624" s="1">
        <v>50801</v>
      </c>
      <c r="B10624" s="4" t="s">
        <v>666</v>
      </c>
      <c r="C10624" s="5" t="str">
        <f t="shared" si="833"/>
        <v xml:space="preserve"> 1</v>
      </c>
      <c r="D10624" s="12" t="str">
        <f t="shared" si="834"/>
        <v>7</v>
      </c>
      <c r="E10624" s="12">
        <f t="shared" si="835"/>
        <v>2</v>
      </c>
      <c r="F10624" s="12" t="str">
        <f t="shared" si="836"/>
        <v>先勝</v>
      </c>
      <c r="G10624" s="12" t="str">
        <f t="shared" si="837"/>
        <v>月</v>
      </c>
      <c r="J10624" s="12"/>
      <c r="K10624" s="12"/>
      <c r="L10624" s="12"/>
      <c r="M10624" s="12"/>
      <c r="N10624" s="12"/>
    </row>
    <row r="10625" spans="1:14" x14ac:dyDescent="0.2">
      <c r="A10625" s="1">
        <v>50802</v>
      </c>
      <c r="B10625" s="4" t="s">
        <v>667</v>
      </c>
      <c r="C10625" s="5" t="str">
        <f t="shared" si="833"/>
        <v xml:space="preserve"> 1</v>
      </c>
      <c r="D10625" s="12" t="str">
        <f t="shared" si="834"/>
        <v>8</v>
      </c>
      <c r="E10625" s="12">
        <f t="shared" si="835"/>
        <v>3</v>
      </c>
      <c r="F10625" s="12" t="str">
        <f t="shared" si="836"/>
        <v>友引</v>
      </c>
      <c r="G10625" s="12" t="str">
        <f t="shared" si="837"/>
        <v>火</v>
      </c>
      <c r="J10625" s="12"/>
      <c r="K10625" s="12"/>
      <c r="L10625" s="12"/>
      <c r="M10625" s="12"/>
      <c r="N10625" s="12"/>
    </row>
    <row r="10626" spans="1:14" x14ac:dyDescent="0.2">
      <c r="A10626" s="1">
        <v>50803</v>
      </c>
      <c r="B10626" s="4" t="s">
        <v>668</v>
      </c>
      <c r="C10626" s="5" t="str">
        <f t="shared" si="833"/>
        <v xml:space="preserve"> 1</v>
      </c>
      <c r="D10626" s="12" t="str">
        <f t="shared" si="834"/>
        <v>9</v>
      </c>
      <c r="E10626" s="12">
        <f t="shared" si="835"/>
        <v>4</v>
      </c>
      <c r="F10626" s="12" t="str">
        <f t="shared" si="836"/>
        <v>先負</v>
      </c>
      <c r="G10626" s="12" t="str">
        <f t="shared" si="837"/>
        <v>水</v>
      </c>
      <c r="J10626" s="12"/>
      <c r="K10626" s="12"/>
      <c r="L10626" s="12"/>
      <c r="M10626" s="12"/>
      <c r="N10626" s="12"/>
    </row>
    <row r="10627" spans="1:14" x14ac:dyDescent="0.2">
      <c r="A10627" s="1">
        <v>50804</v>
      </c>
      <c r="B10627" s="4" t="s">
        <v>669</v>
      </c>
      <c r="C10627" s="5" t="str">
        <f t="shared" si="833"/>
        <v xml:space="preserve"> 1</v>
      </c>
      <c r="D10627" s="12" t="str">
        <f t="shared" si="834"/>
        <v>10</v>
      </c>
      <c r="E10627" s="12">
        <f t="shared" si="835"/>
        <v>5</v>
      </c>
      <c r="F10627" s="12" t="str">
        <f t="shared" si="836"/>
        <v>仏滅</v>
      </c>
      <c r="G10627" s="12" t="str">
        <f t="shared" si="837"/>
        <v>木</v>
      </c>
      <c r="J10627" s="12"/>
      <c r="K10627" s="12"/>
      <c r="L10627" s="12"/>
      <c r="M10627" s="12"/>
      <c r="N10627" s="12"/>
    </row>
    <row r="10628" spans="1:14" x14ac:dyDescent="0.2">
      <c r="A10628" s="1">
        <v>50805</v>
      </c>
      <c r="B10628" s="4" t="s">
        <v>670</v>
      </c>
      <c r="C10628" s="5" t="str">
        <f t="shared" si="833"/>
        <v xml:space="preserve"> 1</v>
      </c>
      <c r="D10628" s="12" t="str">
        <f t="shared" si="834"/>
        <v>11</v>
      </c>
      <c r="E10628" s="12">
        <f t="shared" si="835"/>
        <v>0</v>
      </c>
      <c r="F10628" s="12" t="str">
        <f t="shared" si="836"/>
        <v>大安</v>
      </c>
      <c r="G10628" s="12" t="str">
        <f t="shared" si="837"/>
        <v>金</v>
      </c>
      <c r="J10628" s="12"/>
      <c r="K10628" s="12"/>
      <c r="L10628" s="12"/>
      <c r="M10628" s="12"/>
      <c r="N10628" s="12"/>
    </row>
    <row r="10629" spans="1:14" x14ac:dyDescent="0.2">
      <c r="A10629" s="1">
        <v>50806</v>
      </c>
      <c r="B10629" s="4" t="s">
        <v>671</v>
      </c>
      <c r="C10629" s="5" t="str">
        <f t="shared" si="833"/>
        <v xml:space="preserve"> 1</v>
      </c>
      <c r="D10629" s="12" t="str">
        <f t="shared" si="834"/>
        <v>12</v>
      </c>
      <c r="E10629" s="12">
        <f t="shared" si="835"/>
        <v>1</v>
      </c>
      <c r="F10629" s="12" t="str">
        <f t="shared" si="836"/>
        <v>赤口</v>
      </c>
      <c r="G10629" s="12" t="str">
        <f t="shared" si="837"/>
        <v>土</v>
      </c>
      <c r="J10629" s="12"/>
      <c r="K10629" s="12"/>
      <c r="L10629" s="12"/>
      <c r="M10629" s="12"/>
      <c r="N10629" s="12"/>
    </row>
    <row r="10630" spans="1:14" x14ac:dyDescent="0.2">
      <c r="A10630" s="1">
        <v>50807</v>
      </c>
      <c r="B10630" s="4" t="s">
        <v>672</v>
      </c>
      <c r="C10630" s="5" t="str">
        <f t="shared" si="833"/>
        <v xml:space="preserve"> 1</v>
      </c>
      <c r="D10630" s="12" t="str">
        <f t="shared" si="834"/>
        <v>13</v>
      </c>
      <c r="E10630" s="12">
        <f t="shared" si="835"/>
        <v>2</v>
      </c>
      <c r="F10630" s="12" t="str">
        <f t="shared" si="836"/>
        <v>先勝</v>
      </c>
      <c r="G10630" s="12" t="str">
        <f t="shared" si="837"/>
        <v>日</v>
      </c>
      <c r="J10630" s="12"/>
      <c r="K10630" s="12"/>
      <c r="L10630" s="12"/>
      <c r="M10630" s="12"/>
      <c r="N10630" s="12"/>
    </row>
    <row r="10631" spans="1:14" x14ac:dyDescent="0.2">
      <c r="A10631" s="1">
        <v>50808</v>
      </c>
      <c r="B10631" s="4" t="s">
        <v>673</v>
      </c>
      <c r="C10631" s="5" t="str">
        <f t="shared" si="833"/>
        <v xml:space="preserve"> 1</v>
      </c>
      <c r="D10631" s="12" t="str">
        <f t="shared" si="834"/>
        <v>14</v>
      </c>
      <c r="E10631" s="12">
        <f t="shared" si="835"/>
        <v>3</v>
      </c>
      <c r="F10631" s="12" t="str">
        <f t="shared" si="836"/>
        <v>友引</v>
      </c>
      <c r="G10631" s="12" t="str">
        <f t="shared" si="837"/>
        <v>月</v>
      </c>
      <c r="J10631" s="12"/>
      <c r="K10631" s="12"/>
      <c r="L10631" s="12"/>
      <c r="M10631" s="12"/>
      <c r="N10631" s="12"/>
    </row>
    <row r="10632" spans="1:14" x14ac:dyDescent="0.2">
      <c r="A10632" s="1">
        <v>50809</v>
      </c>
      <c r="B10632" s="4" t="s">
        <v>674</v>
      </c>
      <c r="C10632" s="5" t="str">
        <f t="shared" si="833"/>
        <v xml:space="preserve"> 1</v>
      </c>
      <c r="D10632" s="12" t="str">
        <f t="shared" si="834"/>
        <v>15</v>
      </c>
      <c r="E10632" s="12">
        <f t="shared" si="835"/>
        <v>4</v>
      </c>
      <c r="F10632" s="12" t="str">
        <f t="shared" si="836"/>
        <v>先負</v>
      </c>
      <c r="G10632" s="12" t="str">
        <f t="shared" si="837"/>
        <v>火</v>
      </c>
      <c r="J10632" s="12"/>
      <c r="K10632" s="12"/>
      <c r="L10632" s="12"/>
      <c r="M10632" s="12"/>
      <c r="N10632" s="12"/>
    </row>
    <row r="10633" spans="1:14" x14ac:dyDescent="0.2">
      <c r="A10633" s="1">
        <v>50810</v>
      </c>
      <c r="B10633" s="4" t="s">
        <v>675</v>
      </c>
      <c r="C10633" s="5" t="str">
        <f t="shared" si="833"/>
        <v xml:space="preserve"> 1</v>
      </c>
      <c r="D10633" s="12" t="str">
        <f t="shared" si="834"/>
        <v>16</v>
      </c>
      <c r="E10633" s="12">
        <f t="shared" si="835"/>
        <v>5</v>
      </c>
      <c r="F10633" s="12" t="str">
        <f t="shared" si="836"/>
        <v>仏滅</v>
      </c>
      <c r="G10633" s="12" t="str">
        <f t="shared" si="837"/>
        <v>水</v>
      </c>
      <c r="J10633" s="12"/>
      <c r="K10633" s="12"/>
      <c r="L10633" s="12"/>
      <c r="M10633" s="12"/>
      <c r="N10633" s="12"/>
    </row>
    <row r="10634" spans="1:14" x14ac:dyDescent="0.2">
      <c r="A10634" s="1">
        <v>50811</v>
      </c>
      <c r="B10634" s="4" t="s">
        <v>676</v>
      </c>
      <c r="C10634" s="5" t="str">
        <f t="shared" si="833"/>
        <v xml:space="preserve"> 1</v>
      </c>
      <c r="D10634" s="12" t="str">
        <f t="shared" si="834"/>
        <v>17</v>
      </c>
      <c r="E10634" s="12">
        <f t="shared" si="835"/>
        <v>0</v>
      </c>
      <c r="F10634" s="12" t="str">
        <f t="shared" si="836"/>
        <v>大安</v>
      </c>
      <c r="G10634" s="12" t="str">
        <f t="shared" si="837"/>
        <v>木</v>
      </c>
      <c r="J10634" s="12"/>
      <c r="K10634" s="12"/>
      <c r="L10634" s="12"/>
      <c r="M10634" s="12"/>
      <c r="N10634" s="12"/>
    </row>
    <row r="10635" spans="1:14" x14ac:dyDescent="0.2">
      <c r="A10635" s="1">
        <v>50812</v>
      </c>
      <c r="B10635" s="4" t="s">
        <v>677</v>
      </c>
      <c r="C10635" s="5" t="str">
        <f t="shared" si="833"/>
        <v xml:space="preserve"> 1</v>
      </c>
      <c r="D10635" s="12" t="str">
        <f t="shared" si="834"/>
        <v>18</v>
      </c>
      <c r="E10635" s="12">
        <f t="shared" si="835"/>
        <v>1</v>
      </c>
      <c r="F10635" s="12" t="str">
        <f t="shared" si="836"/>
        <v>赤口</v>
      </c>
      <c r="G10635" s="12" t="str">
        <f t="shared" si="837"/>
        <v>金</v>
      </c>
      <c r="J10635" s="12"/>
      <c r="K10635" s="12"/>
      <c r="L10635" s="12"/>
      <c r="M10635" s="12"/>
      <c r="N10635" s="12"/>
    </row>
    <row r="10636" spans="1:14" x14ac:dyDescent="0.2">
      <c r="A10636" s="1">
        <v>50813</v>
      </c>
      <c r="B10636" s="4" t="s">
        <v>678</v>
      </c>
      <c r="C10636" s="5" t="str">
        <f t="shared" ref="C10636:C10699" si="838">SUBSTITUTE( LEFT(B10636,LEN(B10636)-(LEN(B10636)-FIND("/",B10636)+1)), "閏", "" )</f>
        <v xml:space="preserve"> 1</v>
      </c>
      <c r="D10636" s="12" t="str">
        <f t="shared" si="834"/>
        <v>19</v>
      </c>
      <c r="E10636" s="12">
        <f t="shared" si="835"/>
        <v>2</v>
      </c>
      <c r="F10636" s="12" t="str">
        <f t="shared" si="836"/>
        <v>先勝</v>
      </c>
      <c r="G10636" s="12" t="str">
        <f t="shared" si="837"/>
        <v>土</v>
      </c>
      <c r="J10636" s="12"/>
      <c r="K10636" s="12"/>
      <c r="L10636" s="12"/>
      <c r="M10636" s="12"/>
      <c r="N10636" s="12"/>
    </row>
    <row r="10637" spans="1:14" x14ac:dyDescent="0.2">
      <c r="A10637" s="1">
        <v>50814</v>
      </c>
      <c r="B10637" s="4" t="s">
        <v>679</v>
      </c>
      <c r="C10637" s="5" t="str">
        <f t="shared" si="838"/>
        <v xml:space="preserve"> 1</v>
      </c>
      <c r="D10637" s="12" t="str">
        <f t="shared" ref="D10637:D10700" si="839">RIGHT(B10637,LEN(B10637)-FIND("/",B10637))</f>
        <v>20</v>
      </c>
      <c r="E10637" s="12">
        <f t="shared" si="835"/>
        <v>3</v>
      </c>
      <c r="F10637" s="12" t="str">
        <f t="shared" si="836"/>
        <v>友引</v>
      </c>
      <c r="G10637" s="12" t="str">
        <f t="shared" si="837"/>
        <v>日</v>
      </c>
      <c r="J10637" s="12"/>
      <c r="K10637" s="12"/>
      <c r="L10637" s="12"/>
      <c r="M10637" s="12"/>
      <c r="N10637" s="12"/>
    </row>
    <row r="10638" spans="1:14" x14ac:dyDescent="0.2">
      <c r="A10638" s="1">
        <v>50815</v>
      </c>
      <c r="B10638" s="4" t="s">
        <v>680</v>
      </c>
      <c r="C10638" s="5" t="str">
        <f t="shared" si="838"/>
        <v xml:space="preserve"> 1</v>
      </c>
      <c r="D10638" s="12" t="str">
        <f t="shared" si="839"/>
        <v>21</v>
      </c>
      <c r="E10638" s="12">
        <f t="shared" si="835"/>
        <v>4</v>
      </c>
      <c r="F10638" s="12" t="str">
        <f t="shared" si="836"/>
        <v>先負</v>
      </c>
      <c r="G10638" s="12" t="str">
        <f t="shared" si="837"/>
        <v>月</v>
      </c>
      <c r="J10638" s="12"/>
      <c r="K10638" s="12"/>
      <c r="L10638" s="12"/>
      <c r="M10638" s="12"/>
      <c r="N10638" s="12"/>
    </row>
    <row r="10639" spans="1:14" x14ac:dyDescent="0.2">
      <c r="A10639" s="1">
        <v>50816</v>
      </c>
      <c r="B10639" s="4" t="s">
        <v>681</v>
      </c>
      <c r="C10639" s="5" t="str">
        <f t="shared" si="838"/>
        <v xml:space="preserve"> 1</v>
      </c>
      <c r="D10639" s="12" t="str">
        <f t="shared" si="839"/>
        <v>22</v>
      </c>
      <c r="E10639" s="12">
        <f t="shared" si="835"/>
        <v>5</v>
      </c>
      <c r="F10639" s="12" t="str">
        <f t="shared" si="836"/>
        <v>仏滅</v>
      </c>
      <c r="G10639" s="12" t="str">
        <f t="shared" si="837"/>
        <v>火</v>
      </c>
      <c r="J10639" s="12"/>
      <c r="K10639" s="12"/>
      <c r="L10639" s="12"/>
      <c r="M10639" s="12"/>
      <c r="N10639" s="12"/>
    </row>
    <row r="10640" spans="1:14" x14ac:dyDescent="0.2">
      <c r="A10640" s="1">
        <v>50817</v>
      </c>
      <c r="B10640" s="4" t="s">
        <v>682</v>
      </c>
      <c r="C10640" s="5" t="str">
        <f t="shared" si="838"/>
        <v xml:space="preserve"> 1</v>
      </c>
      <c r="D10640" s="12" t="str">
        <f t="shared" si="839"/>
        <v>23</v>
      </c>
      <c r="E10640" s="12">
        <f t="shared" si="835"/>
        <v>0</v>
      </c>
      <c r="F10640" s="12" t="str">
        <f t="shared" si="836"/>
        <v>大安</v>
      </c>
      <c r="G10640" s="12" t="str">
        <f t="shared" si="837"/>
        <v>水</v>
      </c>
      <c r="J10640" s="12"/>
      <c r="K10640" s="12"/>
      <c r="L10640" s="12"/>
      <c r="M10640" s="12"/>
      <c r="N10640" s="12"/>
    </row>
    <row r="10641" spans="1:14" x14ac:dyDescent="0.2">
      <c r="A10641" s="1">
        <v>50818</v>
      </c>
      <c r="B10641" s="4" t="s">
        <v>683</v>
      </c>
      <c r="C10641" s="5" t="str">
        <f t="shared" si="838"/>
        <v xml:space="preserve"> 1</v>
      </c>
      <c r="D10641" s="12" t="str">
        <f t="shared" si="839"/>
        <v>24</v>
      </c>
      <c r="E10641" s="12">
        <f t="shared" si="835"/>
        <v>1</v>
      </c>
      <c r="F10641" s="12" t="str">
        <f t="shared" si="836"/>
        <v>赤口</v>
      </c>
      <c r="G10641" s="12" t="str">
        <f t="shared" si="837"/>
        <v>木</v>
      </c>
      <c r="J10641" s="12"/>
      <c r="K10641" s="12"/>
      <c r="L10641" s="12"/>
      <c r="M10641" s="12"/>
      <c r="N10641" s="12"/>
    </row>
    <row r="10642" spans="1:14" x14ac:dyDescent="0.2">
      <c r="A10642" s="1">
        <v>50819</v>
      </c>
      <c r="B10642" s="4" t="s">
        <v>684</v>
      </c>
      <c r="C10642" s="5" t="str">
        <f t="shared" si="838"/>
        <v xml:space="preserve"> 1</v>
      </c>
      <c r="D10642" s="12" t="str">
        <f t="shared" si="839"/>
        <v>25</v>
      </c>
      <c r="E10642" s="12">
        <f t="shared" si="835"/>
        <v>2</v>
      </c>
      <c r="F10642" s="12" t="str">
        <f t="shared" si="836"/>
        <v>先勝</v>
      </c>
      <c r="G10642" s="12" t="str">
        <f t="shared" si="837"/>
        <v>金</v>
      </c>
      <c r="J10642" s="12"/>
      <c r="K10642" s="12"/>
      <c r="L10642" s="12"/>
      <c r="M10642" s="12"/>
      <c r="N10642" s="12"/>
    </row>
    <row r="10643" spans="1:14" x14ac:dyDescent="0.2">
      <c r="A10643" s="1">
        <v>50820</v>
      </c>
      <c r="B10643" s="4" t="s">
        <v>685</v>
      </c>
      <c r="C10643" s="5" t="str">
        <f t="shared" si="838"/>
        <v xml:space="preserve"> 1</v>
      </c>
      <c r="D10643" s="12" t="str">
        <f t="shared" si="839"/>
        <v>26</v>
      </c>
      <c r="E10643" s="12">
        <f t="shared" si="835"/>
        <v>3</v>
      </c>
      <c r="F10643" s="12" t="str">
        <f t="shared" si="836"/>
        <v>友引</v>
      </c>
      <c r="G10643" s="12" t="str">
        <f t="shared" si="837"/>
        <v>土</v>
      </c>
      <c r="J10643" s="12"/>
      <c r="K10643" s="12"/>
      <c r="L10643" s="12"/>
      <c r="M10643" s="12"/>
      <c r="N10643" s="12"/>
    </row>
    <row r="10644" spans="1:14" x14ac:dyDescent="0.2">
      <c r="A10644" s="1">
        <v>50821</v>
      </c>
      <c r="B10644" s="4" t="s">
        <v>686</v>
      </c>
      <c r="C10644" s="5" t="str">
        <f t="shared" si="838"/>
        <v xml:space="preserve"> 1</v>
      </c>
      <c r="D10644" s="12" t="str">
        <f t="shared" si="839"/>
        <v>27</v>
      </c>
      <c r="E10644" s="12">
        <f t="shared" si="835"/>
        <v>4</v>
      </c>
      <c r="F10644" s="12" t="str">
        <f t="shared" si="836"/>
        <v>先負</v>
      </c>
      <c r="G10644" s="12" t="str">
        <f t="shared" si="837"/>
        <v>日</v>
      </c>
      <c r="J10644" s="12"/>
      <c r="K10644" s="12"/>
      <c r="L10644" s="12"/>
      <c r="M10644" s="12"/>
      <c r="N10644" s="12"/>
    </row>
    <row r="10645" spans="1:14" x14ac:dyDescent="0.2">
      <c r="A10645" s="1">
        <v>50822</v>
      </c>
      <c r="B10645" s="4" t="s">
        <v>687</v>
      </c>
      <c r="C10645" s="5" t="str">
        <f t="shared" si="838"/>
        <v xml:space="preserve"> 1</v>
      </c>
      <c r="D10645" s="12" t="str">
        <f t="shared" si="839"/>
        <v>28</v>
      </c>
      <c r="E10645" s="12">
        <f t="shared" si="835"/>
        <v>5</v>
      </c>
      <c r="F10645" s="12" t="str">
        <f t="shared" si="836"/>
        <v>仏滅</v>
      </c>
      <c r="G10645" s="12" t="str">
        <f t="shared" si="837"/>
        <v>月</v>
      </c>
      <c r="J10645" s="12"/>
      <c r="K10645" s="12"/>
      <c r="L10645" s="12"/>
      <c r="M10645" s="12"/>
      <c r="N10645" s="12"/>
    </row>
    <row r="10646" spans="1:14" x14ac:dyDescent="0.2">
      <c r="A10646" s="1">
        <v>50823</v>
      </c>
      <c r="B10646" s="4" t="s">
        <v>688</v>
      </c>
      <c r="C10646" s="5" t="str">
        <f t="shared" si="838"/>
        <v xml:space="preserve"> 1</v>
      </c>
      <c r="D10646" s="12" t="str">
        <f t="shared" si="839"/>
        <v>29</v>
      </c>
      <c r="E10646" s="12">
        <f t="shared" si="835"/>
        <v>0</v>
      </c>
      <c r="F10646" s="12" t="str">
        <f t="shared" si="836"/>
        <v>大安</v>
      </c>
      <c r="G10646" s="12" t="str">
        <f t="shared" si="837"/>
        <v>火</v>
      </c>
      <c r="J10646" s="12"/>
      <c r="K10646" s="12"/>
      <c r="L10646" s="12"/>
      <c r="M10646" s="12"/>
      <c r="N10646" s="12"/>
    </row>
    <row r="10647" spans="1:14" x14ac:dyDescent="0.2">
      <c r="A10647" s="1">
        <v>50824</v>
      </c>
      <c r="B10647" s="4" t="s">
        <v>689</v>
      </c>
      <c r="C10647" s="5" t="str">
        <f t="shared" si="838"/>
        <v xml:space="preserve"> 1</v>
      </c>
      <c r="D10647" s="12" t="str">
        <f t="shared" si="839"/>
        <v>30</v>
      </c>
      <c r="E10647" s="12">
        <f t="shared" si="835"/>
        <v>1</v>
      </c>
      <c r="F10647" s="12" t="str">
        <f t="shared" si="836"/>
        <v>赤口</v>
      </c>
      <c r="G10647" s="12" t="str">
        <f t="shared" si="837"/>
        <v>水</v>
      </c>
      <c r="J10647" s="12"/>
      <c r="K10647" s="12"/>
      <c r="L10647" s="12"/>
      <c r="M10647" s="12"/>
      <c r="N10647" s="12"/>
    </row>
    <row r="10648" spans="1:14" x14ac:dyDescent="0.2">
      <c r="A10648" s="1">
        <v>50825</v>
      </c>
      <c r="B10648" s="4" t="s">
        <v>690</v>
      </c>
      <c r="C10648" s="5" t="str">
        <f t="shared" si="838"/>
        <v xml:space="preserve"> 2</v>
      </c>
      <c r="D10648" s="12" t="str">
        <f t="shared" si="839"/>
        <v>1</v>
      </c>
      <c r="E10648" s="12">
        <f t="shared" si="835"/>
        <v>3</v>
      </c>
      <c r="F10648" s="12" t="str">
        <f t="shared" si="836"/>
        <v>友引</v>
      </c>
      <c r="G10648" s="12" t="str">
        <f t="shared" si="837"/>
        <v>木</v>
      </c>
      <c r="J10648" s="12"/>
      <c r="K10648" s="12"/>
      <c r="L10648" s="12"/>
      <c r="M10648" s="12"/>
      <c r="N10648" s="12"/>
    </row>
    <row r="10649" spans="1:14" x14ac:dyDescent="0.2">
      <c r="A10649" s="1">
        <v>50826</v>
      </c>
      <c r="B10649" s="4" t="s">
        <v>691</v>
      </c>
      <c r="C10649" s="5" t="str">
        <f t="shared" si="838"/>
        <v xml:space="preserve"> 2</v>
      </c>
      <c r="D10649" s="12" t="str">
        <f t="shared" si="839"/>
        <v>2</v>
      </c>
      <c r="E10649" s="12">
        <f t="shared" si="835"/>
        <v>4</v>
      </c>
      <c r="F10649" s="12" t="str">
        <f t="shared" si="836"/>
        <v>先負</v>
      </c>
      <c r="G10649" s="12" t="str">
        <f t="shared" si="837"/>
        <v>金</v>
      </c>
      <c r="J10649" s="12"/>
      <c r="K10649" s="12"/>
      <c r="L10649" s="12"/>
      <c r="M10649" s="12"/>
      <c r="N10649" s="12"/>
    </row>
    <row r="10650" spans="1:14" x14ac:dyDescent="0.2">
      <c r="A10650" s="1">
        <v>50827</v>
      </c>
      <c r="B10650" s="4" t="s">
        <v>692</v>
      </c>
      <c r="C10650" s="5" t="str">
        <f t="shared" si="838"/>
        <v xml:space="preserve"> 2</v>
      </c>
      <c r="D10650" s="12" t="str">
        <f t="shared" si="839"/>
        <v>3</v>
      </c>
      <c r="E10650" s="12">
        <f t="shared" si="835"/>
        <v>5</v>
      </c>
      <c r="F10650" s="12" t="str">
        <f t="shared" si="836"/>
        <v>仏滅</v>
      </c>
      <c r="G10650" s="12" t="str">
        <f t="shared" si="837"/>
        <v>土</v>
      </c>
      <c r="J10650" s="12"/>
      <c r="K10650" s="12"/>
      <c r="L10650" s="12"/>
      <c r="M10650" s="12"/>
      <c r="N10650" s="12"/>
    </row>
    <row r="10651" spans="1:14" x14ac:dyDescent="0.2">
      <c r="A10651" s="1">
        <v>50828</v>
      </c>
      <c r="B10651" s="4" t="s">
        <v>693</v>
      </c>
      <c r="C10651" s="5" t="str">
        <f t="shared" si="838"/>
        <v xml:space="preserve"> 2</v>
      </c>
      <c r="D10651" s="12" t="str">
        <f t="shared" si="839"/>
        <v>4</v>
      </c>
      <c r="E10651" s="12">
        <f t="shared" si="835"/>
        <v>0</v>
      </c>
      <c r="F10651" s="12" t="str">
        <f t="shared" si="836"/>
        <v>大安</v>
      </c>
      <c r="G10651" s="12" t="str">
        <f t="shared" si="837"/>
        <v>日</v>
      </c>
      <c r="J10651" s="12"/>
      <c r="K10651" s="12"/>
      <c r="L10651" s="12"/>
      <c r="M10651" s="12"/>
      <c r="N10651" s="12"/>
    </row>
    <row r="10652" spans="1:14" x14ac:dyDescent="0.2">
      <c r="A10652" s="1">
        <v>50829</v>
      </c>
      <c r="B10652" s="4" t="s">
        <v>694</v>
      </c>
      <c r="C10652" s="5" t="str">
        <f t="shared" si="838"/>
        <v xml:space="preserve"> 2</v>
      </c>
      <c r="D10652" s="12" t="str">
        <f t="shared" si="839"/>
        <v>5</v>
      </c>
      <c r="E10652" s="12">
        <f t="shared" si="835"/>
        <v>1</v>
      </c>
      <c r="F10652" s="12" t="str">
        <f t="shared" si="836"/>
        <v>赤口</v>
      </c>
      <c r="G10652" s="12" t="str">
        <f t="shared" si="837"/>
        <v>月</v>
      </c>
      <c r="J10652" s="12"/>
      <c r="K10652" s="12"/>
      <c r="L10652" s="12"/>
      <c r="M10652" s="12"/>
      <c r="N10652" s="12"/>
    </row>
    <row r="10653" spans="1:14" x14ac:dyDescent="0.2">
      <c r="A10653" s="1">
        <v>50830</v>
      </c>
      <c r="B10653" s="4" t="s">
        <v>695</v>
      </c>
      <c r="C10653" s="5" t="str">
        <f t="shared" si="838"/>
        <v xml:space="preserve"> 2</v>
      </c>
      <c r="D10653" s="12" t="str">
        <f t="shared" si="839"/>
        <v>6</v>
      </c>
      <c r="E10653" s="12">
        <f t="shared" si="835"/>
        <v>2</v>
      </c>
      <c r="F10653" s="12" t="str">
        <f t="shared" si="836"/>
        <v>先勝</v>
      </c>
      <c r="G10653" s="12" t="str">
        <f t="shared" si="837"/>
        <v>火</v>
      </c>
      <c r="J10653" s="12"/>
      <c r="K10653" s="12"/>
      <c r="L10653" s="12"/>
      <c r="M10653" s="12"/>
      <c r="N10653" s="12"/>
    </row>
    <row r="10654" spans="1:14" x14ac:dyDescent="0.2">
      <c r="A10654" s="1">
        <v>50831</v>
      </c>
      <c r="B10654" s="4" t="s">
        <v>696</v>
      </c>
      <c r="C10654" s="5" t="str">
        <f t="shared" si="838"/>
        <v xml:space="preserve"> 2</v>
      </c>
      <c r="D10654" s="12" t="str">
        <f t="shared" si="839"/>
        <v>7</v>
      </c>
      <c r="E10654" s="12">
        <f t="shared" si="835"/>
        <v>3</v>
      </c>
      <c r="F10654" s="12" t="str">
        <f t="shared" si="836"/>
        <v>友引</v>
      </c>
      <c r="G10654" s="12" t="str">
        <f t="shared" si="837"/>
        <v>水</v>
      </c>
      <c r="J10654" s="12"/>
      <c r="K10654" s="12"/>
      <c r="L10654" s="12"/>
      <c r="M10654" s="12"/>
      <c r="N10654" s="12"/>
    </row>
    <row r="10655" spans="1:14" x14ac:dyDescent="0.2">
      <c r="A10655" s="1">
        <v>50832</v>
      </c>
      <c r="B10655" s="4" t="s">
        <v>697</v>
      </c>
      <c r="C10655" s="5" t="str">
        <f t="shared" si="838"/>
        <v xml:space="preserve"> 2</v>
      </c>
      <c r="D10655" s="12" t="str">
        <f t="shared" si="839"/>
        <v>8</v>
      </c>
      <c r="E10655" s="12">
        <f t="shared" si="835"/>
        <v>4</v>
      </c>
      <c r="F10655" s="12" t="str">
        <f t="shared" si="836"/>
        <v>先負</v>
      </c>
      <c r="G10655" s="12" t="str">
        <f t="shared" si="837"/>
        <v>木</v>
      </c>
      <c r="J10655" s="12"/>
      <c r="K10655" s="12"/>
      <c r="L10655" s="12"/>
      <c r="M10655" s="12"/>
      <c r="N10655" s="12"/>
    </row>
    <row r="10656" spans="1:14" x14ac:dyDescent="0.2">
      <c r="A10656" s="1">
        <v>50833</v>
      </c>
      <c r="B10656" s="4" t="s">
        <v>698</v>
      </c>
      <c r="C10656" s="5" t="str">
        <f t="shared" si="838"/>
        <v xml:space="preserve"> 2</v>
      </c>
      <c r="D10656" s="12" t="str">
        <f t="shared" si="839"/>
        <v>9</v>
      </c>
      <c r="E10656" s="12">
        <f t="shared" si="835"/>
        <v>5</v>
      </c>
      <c r="F10656" s="12" t="str">
        <f t="shared" si="836"/>
        <v>仏滅</v>
      </c>
      <c r="G10656" s="12" t="str">
        <f t="shared" si="837"/>
        <v>金</v>
      </c>
      <c r="J10656" s="12"/>
      <c r="K10656" s="12"/>
      <c r="L10656" s="12"/>
      <c r="M10656" s="12"/>
      <c r="N10656" s="12"/>
    </row>
    <row r="10657" spans="1:14" x14ac:dyDescent="0.2">
      <c r="A10657" s="1">
        <v>50834</v>
      </c>
      <c r="B10657" s="4" t="s">
        <v>699</v>
      </c>
      <c r="C10657" s="5" t="str">
        <f t="shared" si="838"/>
        <v xml:space="preserve"> 2</v>
      </c>
      <c r="D10657" s="12" t="str">
        <f t="shared" si="839"/>
        <v>10</v>
      </c>
      <c r="E10657" s="12">
        <f t="shared" si="835"/>
        <v>0</v>
      </c>
      <c r="F10657" s="12" t="str">
        <f t="shared" si="836"/>
        <v>大安</v>
      </c>
      <c r="G10657" s="12" t="str">
        <f t="shared" si="837"/>
        <v>土</v>
      </c>
      <c r="J10657" s="12"/>
      <c r="K10657" s="12"/>
      <c r="L10657" s="12"/>
      <c r="M10657" s="12"/>
      <c r="N10657" s="12"/>
    </row>
    <row r="10658" spans="1:14" x14ac:dyDescent="0.2">
      <c r="A10658" s="1">
        <v>50835</v>
      </c>
      <c r="B10658" s="4" t="s">
        <v>700</v>
      </c>
      <c r="C10658" s="5" t="str">
        <f t="shared" si="838"/>
        <v xml:space="preserve"> 2</v>
      </c>
      <c r="D10658" s="12" t="str">
        <f t="shared" si="839"/>
        <v>11</v>
      </c>
      <c r="E10658" s="12">
        <f t="shared" si="835"/>
        <v>1</v>
      </c>
      <c r="F10658" s="12" t="str">
        <f t="shared" si="836"/>
        <v>赤口</v>
      </c>
      <c r="G10658" s="12" t="str">
        <f t="shared" si="837"/>
        <v>日</v>
      </c>
      <c r="J10658" s="12"/>
      <c r="K10658" s="12"/>
      <c r="L10658" s="12"/>
      <c r="M10658" s="12"/>
      <c r="N10658" s="12"/>
    </row>
    <row r="10659" spans="1:14" x14ac:dyDescent="0.2">
      <c r="A10659" s="1">
        <v>50836</v>
      </c>
      <c r="B10659" s="4" t="s">
        <v>701</v>
      </c>
      <c r="C10659" s="5" t="str">
        <f t="shared" si="838"/>
        <v xml:space="preserve"> 2</v>
      </c>
      <c r="D10659" s="12" t="str">
        <f t="shared" si="839"/>
        <v>12</v>
      </c>
      <c r="E10659" s="12">
        <f t="shared" si="835"/>
        <v>2</v>
      </c>
      <c r="F10659" s="12" t="str">
        <f t="shared" si="836"/>
        <v>先勝</v>
      </c>
      <c r="G10659" s="12" t="str">
        <f t="shared" si="837"/>
        <v>月</v>
      </c>
      <c r="J10659" s="12"/>
      <c r="K10659" s="12"/>
      <c r="L10659" s="12"/>
      <c r="M10659" s="12"/>
      <c r="N10659" s="12"/>
    </row>
    <row r="10660" spans="1:14" x14ac:dyDescent="0.2">
      <c r="A10660" s="1">
        <v>50837</v>
      </c>
      <c r="B10660" s="4" t="s">
        <v>702</v>
      </c>
      <c r="C10660" s="5" t="str">
        <f t="shared" si="838"/>
        <v xml:space="preserve"> 2</v>
      </c>
      <c r="D10660" s="12" t="str">
        <f t="shared" si="839"/>
        <v>13</v>
      </c>
      <c r="E10660" s="12">
        <f t="shared" si="835"/>
        <v>3</v>
      </c>
      <c r="F10660" s="12" t="str">
        <f t="shared" si="836"/>
        <v>友引</v>
      </c>
      <c r="G10660" s="12" t="str">
        <f t="shared" si="837"/>
        <v>火</v>
      </c>
      <c r="J10660" s="12"/>
      <c r="K10660" s="12"/>
      <c r="L10660" s="12"/>
      <c r="M10660" s="12"/>
      <c r="N10660" s="12"/>
    </row>
    <row r="10661" spans="1:14" x14ac:dyDescent="0.2">
      <c r="A10661" s="1">
        <v>50838</v>
      </c>
      <c r="B10661" s="4" t="s">
        <v>703</v>
      </c>
      <c r="C10661" s="5" t="str">
        <f t="shared" si="838"/>
        <v xml:space="preserve"> 2</v>
      </c>
      <c r="D10661" s="12" t="str">
        <f t="shared" si="839"/>
        <v>14</v>
      </c>
      <c r="E10661" s="12">
        <f t="shared" si="835"/>
        <v>4</v>
      </c>
      <c r="F10661" s="12" t="str">
        <f t="shared" si="836"/>
        <v>先負</v>
      </c>
      <c r="G10661" s="12" t="str">
        <f t="shared" si="837"/>
        <v>水</v>
      </c>
      <c r="J10661" s="12"/>
      <c r="K10661" s="12"/>
      <c r="L10661" s="12"/>
      <c r="M10661" s="12"/>
      <c r="N10661" s="12"/>
    </row>
    <row r="10662" spans="1:14" x14ac:dyDescent="0.2">
      <c r="A10662" s="1">
        <v>50839</v>
      </c>
      <c r="B10662" s="4" t="s">
        <v>704</v>
      </c>
      <c r="C10662" s="5" t="str">
        <f t="shared" si="838"/>
        <v xml:space="preserve"> 2</v>
      </c>
      <c r="D10662" s="12" t="str">
        <f t="shared" si="839"/>
        <v>15</v>
      </c>
      <c r="E10662" s="12">
        <f t="shared" si="835"/>
        <v>5</v>
      </c>
      <c r="F10662" s="12" t="str">
        <f t="shared" si="836"/>
        <v>仏滅</v>
      </c>
      <c r="G10662" s="12" t="str">
        <f t="shared" si="837"/>
        <v>木</v>
      </c>
      <c r="J10662" s="12"/>
      <c r="K10662" s="12"/>
      <c r="L10662" s="12"/>
      <c r="M10662" s="12"/>
      <c r="N10662" s="12"/>
    </row>
    <row r="10663" spans="1:14" x14ac:dyDescent="0.2">
      <c r="A10663" s="1">
        <v>50840</v>
      </c>
      <c r="B10663" s="4" t="s">
        <v>705</v>
      </c>
      <c r="C10663" s="5" t="str">
        <f t="shared" si="838"/>
        <v xml:space="preserve"> 2</v>
      </c>
      <c r="D10663" s="12" t="str">
        <f t="shared" si="839"/>
        <v>16</v>
      </c>
      <c r="E10663" s="12">
        <f t="shared" si="835"/>
        <v>0</v>
      </c>
      <c r="F10663" s="12" t="str">
        <f t="shared" si="836"/>
        <v>大安</v>
      </c>
      <c r="G10663" s="12" t="str">
        <f t="shared" si="837"/>
        <v>金</v>
      </c>
      <c r="J10663" s="12"/>
      <c r="K10663" s="12"/>
      <c r="L10663" s="12"/>
      <c r="M10663" s="12"/>
      <c r="N10663" s="12"/>
    </row>
    <row r="10664" spans="1:14" x14ac:dyDescent="0.2">
      <c r="A10664" s="1">
        <v>50841</v>
      </c>
      <c r="B10664" s="4" t="s">
        <v>706</v>
      </c>
      <c r="C10664" s="5" t="str">
        <f t="shared" si="838"/>
        <v xml:space="preserve"> 2</v>
      </c>
      <c r="D10664" s="12" t="str">
        <f t="shared" si="839"/>
        <v>17</v>
      </c>
      <c r="E10664" s="12">
        <f t="shared" si="835"/>
        <v>1</v>
      </c>
      <c r="F10664" s="12" t="str">
        <f t="shared" si="836"/>
        <v>赤口</v>
      </c>
      <c r="G10664" s="12" t="str">
        <f t="shared" si="837"/>
        <v>土</v>
      </c>
      <c r="J10664" s="12"/>
      <c r="K10664" s="12"/>
      <c r="L10664" s="12"/>
      <c r="M10664" s="12"/>
      <c r="N10664" s="12"/>
    </row>
    <row r="10665" spans="1:14" x14ac:dyDescent="0.2">
      <c r="A10665" s="1">
        <v>50842</v>
      </c>
      <c r="B10665" s="4" t="s">
        <v>707</v>
      </c>
      <c r="C10665" s="5" t="str">
        <f t="shared" si="838"/>
        <v xml:space="preserve"> 2</v>
      </c>
      <c r="D10665" s="12" t="str">
        <f t="shared" si="839"/>
        <v>18</v>
      </c>
      <c r="E10665" s="12">
        <f t="shared" si="835"/>
        <v>2</v>
      </c>
      <c r="F10665" s="12" t="str">
        <f t="shared" si="836"/>
        <v>先勝</v>
      </c>
      <c r="G10665" s="12" t="str">
        <f t="shared" si="837"/>
        <v>日</v>
      </c>
      <c r="J10665" s="12"/>
      <c r="K10665" s="12"/>
      <c r="L10665" s="12"/>
      <c r="M10665" s="12"/>
      <c r="N10665" s="12"/>
    </row>
    <row r="10666" spans="1:14" x14ac:dyDescent="0.2">
      <c r="A10666" s="1">
        <v>50843</v>
      </c>
      <c r="B10666" s="4" t="s">
        <v>708</v>
      </c>
      <c r="C10666" s="5" t="str">
        <f t="shared" si="838"/>
        <v xml:space="preserve"> 2</v>
      </c>
      <c r="D10666" s="12" t="str">
        <f t="shared" si="839"/>
        <v>19</v>
      </c>
      <c r="E10666" s="12">
        <f t="shared" si="835"/>
        <v>3</v>
      </c>
      <c r="F10666" s="12" t="str">
        <f t="shared" si="836"/>
        <v>友引</v>
      </c>
      <c r="G10666" s="12" t="str">
        <f t="shared" si="837"/>
        <v>月</v>
      </c>
      <c r="J10666" s="12"/>
      <c r="K10666" s="12"/>
      <c r="L10666" s="12"/>
      <c r="M10666" s="12"/>
      <c r="N10666" s="12"/>
    </row>
    <row r="10667" spans="1:14" x14ac:dyDescent="0.2">
      <c r="A10667" s="1">
        <v>50844</v>
      </c>
      <c r="B10667" s="4" t="s">
        <v>709</v>
      </c>
      <c r="C10667" s="5" t="str">
        <f t="shared" si="838"/>
        <v xml:space="preserve"> 2</v>
      </c>
      <c r="D10667" s="12" t="str">
        <f t="shared" si="839"/>
        <v>20</v>
      </c>
      <c r="E10667" s="12">
        <f t="shared" si="835"/>
        <v>4</v>
      </c>
      <c r="F10667" s="12" t="str">
        <f t="shared" si="836"/>
        <v>先負</v>
      </c>
      <c r="G10667" s="12" t="str">
        <f t="shared" si="837"/>
        <v>火</v>
      </c>
      <c r="J10667" s="12"/>
      <c r="K10667" s="12"/>
      <c r="L10667" s="12"/>
      <c r="M10667" s="12"/>
      <c r="N10667" s="12"/>
    </row>
    <row r="10668" spans="1:14" x14ac:dyDescent="0.2">
      <c r="A10668" s="1">
        <v>50845</v>
      </c>
      <c r="B10668" s="4" t="s">
        <v>710</v>
      </c>
      <c r="C10668" s="5" t="str">
        <f t="shared" si="838"/>
        <v xml:space="preserve"> 2</v>
      </c>
      <c r="D10668" s="12" t="str">
        <f t="shared" si="839"/>
        <v>21</v>
      </c>
      <c r="E10668" s="12">
        <f t="shared" si="835"/>
        <v>5</v>
      </c>
      <c r="F10668" s="12" t="str">
        <f t="shared" si="836"/>
        <v>仏滅</v>
      </c>
      <c r="G10668" s="12" t="str">
        <f t="shared" si="837"/>
        <v>水</v>
      </c>
      <c r="J10668" s="12"/>
      <c r="K10668" s="12"/>
      <c r="L10668" s="12"/>
      <c r="M10668" s="12"/>
      <c r="N10668" s="12"/>
    </row>
    <row r="10669" spans="1:14" x14ac:dyDescent="0.2">
      <c r="A10669" s="1">
        <v>50846</v>
      </c>
      <c r="B10669" s="4" t="s">
        <v>711</v>
      </c>
      <c r="C10669" s="5" t="str">
        <f t="shared" si="838"/>
        <v xml:space="preserve"> 2</v>
      </c>
      <c r="D10669" s="12" t="str">
        <f t="shared" si="839"/>
        <v>22</v>
      </c>
      <c r="E10669" s="12">
        <f t="shared" si="835"/>
        <v>0</v>
      </c>
      <c r="F10669" s="12" t="str">
        <f t="shared" si="836"/>
        <v>大安</v>
      </c>
      <c r="G10669" s="12" t="str">
        <f t="shared" si="837"/>
        <v>木</v>
      </c>
      <c r="J10669" s="12"/>
      <c r="K10669" s="12"/>
      <c r="L10669" s="12"/>
      <c r="M10669" s="12"/>
      <c r="N10669" s="12"/>
    </row>
    <row r="10670" spans="1:14" x14ac:dyDescent="0.2">
      <c r="A10670" s="1">
        <v>50847</v>
      </c>
      <c r="B10670" s="4" t="s">
        <v>712</v>
      </c>
      <c r="C10670" s="5" t="str">
        <f t="shared" si="838"/>
        <v xml:space="preserve"> 2</v>
      </c>
      <c r="D10670" s="12" t="str">
        <f t="shared" si="839"/>
        <v>23</v>
      </c>
      <c r="E10670" s="12">
        <f t="shared" si="835"/>
        <v>1</v>
      </c>
      <c r="F10670" s="12" t="str">
        <f t="shared" si="836"/>
        <v>赤口</v>
      </c>
      <c r="G10670" s="12" t="str">
        <f t="shared" si="837"/>
        <v>金</v>
      </c>
      <c r="J10670" s="12"/>
      <c r="K10670" s="12"/>
      <c r="L10670" s="12"/>
      <c r="M10670" s="12"/>
      <c r="N10670" s="12"/>
    </row>
    <row r="10671" spans="1:14" x14ac:dyDescent="0.2">
      <c r="A10671" s="1">
        <v>50848</v>
      </c>
      <c r="B10671" s="4" t="s">
        <v>713</v>
      </c>
      <c r="C10671" s="5" t="str">
        <f t="shared" si="838"/>
        <v xml:space="preserve"> 2</v>
      </c>
      <c r="D10671" s="12" t="str">
        <f t="shared" si="839"/>
        <v>24</v>
      </c>
      <c r="E10671" s="12">
        <f t="shared" si="835"/>
        <v>2</v>
      </c>
      <c r="F10671" s="12" t="str">
        <f t="shared" si="836"/>
        <v>先勝</v>
      </c>
      <c r="G10671" s="12" t="str">
        <f t="shared" si="837"/>
        <v>土</v>
      </c>
      <c r="J10671" s="12"/>
      <c r="K10671" s="12"/>
      <c r="L10671" s="12"/>
      <c r="M10671" s="12"/>
      <c r="N10671" s="12"/>
    </row>
    <row r="10672" spans="1:14" x14ac:dyDescent="0.2">
      <c r="A10672" s="1">
        <v>50849</v>
      </c>
      <c r="B10672" s="4" t="s">
        <v>714</v>
      </c>
      <c r="C10672" s="5" t="str">
        <f t="shared" si="838"/>
        <v xml:space="preserve"> 2</v>
      </c>
      <c r="D10672" s="12" t="str">
        <f t="shared" si="839"/>
        <v>25</v>
      </c>
      <c r="E10672" s="12">
        <f t="shared" si="835"/>
        <v>3</v>
      </c>
      <c r="F10672" s="12" t="str">
        <f t="shared" si="836"/>
        <v>友引</v>
      </c>
      <c r="G10672" s="12" t="str">
        <f t="shared" si="837"/>
        <v>日</v>
      </c>
      <c r="J10672" s="12"/>
      <c r="K10672" s="12"/>
      <c r="L10672" s="12"/>
      <c r="M10672" s="12"/>
      <c r="N10672" s="12"/>
    </row>
    <row r="10673" spans="1:14" x14ac:dyDescent="0.2">
      <c r="A10673" s="1">
        <v>50850</v>
      </c>
      <c r="B10673" s="4" t="s">
        <v>715</v>
      </c>
      <c r="C10673" s="5" t="str">
        <f t="shared" si="838"/>
        <v xml:space="preserve"> 2</v>
      </c>
      <c r="D10673" s="12" t="str">
        <f t="shared" si="839"/>
        <v>26</v>
      </c>
      <c r="E10673" s="12">
        <f t="shared" si="835"/>
        <v>4</v>
      </c>
      <c r="F10673" s="12" t="str">
        <f t="shared" si="836"/>
        <v>先負</v>
      </c>
      <c r="G10673" s="12" t="str">
        <f t="shared" si="837"/>
        <v>月</v>
      </c>
      <c r="J10673" s="12"/>
      <c r="K10673" s="12"/>
      <c r="L10673" s="12"/>
      <c r="M10673" s="12"/>
      <c r="N10673" s="12"/>
    </row>
    <row r="10674" spans="1:14" x14ac:dyDescent="0.2">
      <c r="A10674" s="1">
        <v>50851</v>
      </c>
      <c r="B10674" s="4" t="s">
        <v>716</v>
      </c>
      <c r="C10674" s="5" t="str">
        <f t="shared" si="838"/>
        <v xml:space="preserve"> 2</v>
      </c>
      <c r="D10674" s="12" t="str">
        <f t="shared" si="839"/>
        <v>27</v>
      </c>
      <c r="E10674" s="12">
        <f t="shared" si="835"/>
        <v>5</v>
      </c>
      <c r="F10674" s="12" t="str">
        <f t="shared" si="836"/>
        <v>仏滅</v>
      </c>
      <c r="G10674" s="12" t="str">
        <f t="shared" si="837"/>
        <v>火</v>
      </c>
      <c r="J10674" s="12"/>
      <c r="K10674" s="12"/>
      <c r="L10674" s="12"/>
      <c r="M10674" s="12"/>
      <c r="N10674" s="12"/>
    </row>
    <row r="10675" spans="1:14" x14ac:dyDescent="0.2">
      <c r="A10675" s="1">
        <v>50852</v>
      </c>
      <c r="B10675" s="4" t="s">
        <v>717</v>
      </c>
      <c r="C10675" s="5" t="str">
        <f t="shared" si="838"/>
        <v xml:space="preserve"> 2</v>
      </c>
      <c r="D10675" s="12" t="str">
        <f t="shared" si="839"/>
        <v>28</v>
      </c>
      <c r="E10675" s="12">
        <f t="shared" si="835"/>
        <v>0</v>
      </c>
      <c r="F10675" s="12" t="str">
        <f t="shared" si="836"/>
        <v>大安</v>
      </c>
      <c r="G10675" s="12" t="str">
        <f t="shared" si="837"/>
        <v>水</v>
      </c>
      <c r="J10675" s="12"/>
      <c r="K10675" s="12"/>
      <c r="L10675" s="12"/>
      <c r="M10675" s="12"/>
      <c r="N10675" s="12"/>
    </row>
    <row r="10676" spans="1:14" x14ac:dyDescent="0.2">
      <c r="A10676" s="1">
        <v>50853</v>
      </c>
      <c r="B10676" s="4" t="s">
        <v>718</v>
      </c>
      <c r="C10676" s="5" t="str">
        <f t="shared" si="838"/>
        <v xml:space="preserve"> 2</v>
      </c>
      <c r="D10676" s="12" t="str">
        <f t="shared" si="839"/>
        <v>29</v>
      </c>
      <c r="E10676" s="12">
        <f t="shared" ref="E10676:E10739" si="840">MOD(C10676+D10676,6)</f>
        <v>1</v>
      </c>
      <c r="F10676" s="12" t="str">
        <f t="shared" ref="F10676:F10739" si="841">VLOOKUP(E10676,$H$2:$I$7,2)</f>
        <v>赤口</v>
      </c>
      <c r="G10676" s="12" t="str">
        <f t="shared" ref="G10676:G10739" si="842">TEXT(A10676,"aaa")</f>
        <v>木</v>
      </c>
      <c r="J10676" s="12"/>
      <c r="K10676" s="12"/>
      <c r="L10676" s="12"/>
      <c r="M10676" s="12"/>
      <c r="N10676" s="12"/>
    </row>
    <row r="10677" spans="1:14" x14ac:dyDescent="0.2">
      <c r="A10677" s="1">
        <v>50854</v>
      </c>
      <c r="B10677" s="4" t="s">
        <v>1047</v>
      </c>
      <c r="C10677" s="5" t="str">
        <f t="shared" si="838"/>
        <v xml:space="preserve"> 2</v>
      </c>
      <c r="D10677" s="12" t="str">
        <f t="shared" si="839"/>
        <v>30</v>
      </c>
      <c r="E10677" s="12">
        <f t="shared" si="840"/>
        <v>2</v>
      </c>
      <c r="F10677" s="12" t="str">
        <f t="shared" si="841"/>
        <v>先勝</v>
      </c>
      <c r="G10677" s="12" t="str">
        <f t="shared" si="842"/>
        <v>金</v>
      </c>
      <c r="J10677" s="12"/>
      <c r="K10677" s="12"/>
      <c r="L10677" s="12"/>
      <c r="M10677" s="12"/>
      <c r="N10677" s="12"/>
    </row>
    <row r="10678" spans="1:14" x14ac:dyDescent="0.2">
      <c r="A10678" s="1">
        <v>50855</v>
      </c>
      <c r="B10678" s="4" t="s">
        <v>719</v>
      </c>
      <c r="C10678" s="5" t="str">
        <f t="shared" si="838"/>
        <v xml:space="preserve"> 3</v>
      </c>
      <c r="D10678" s="12" t="str">
        <f t="shared" si="839"/>
        <v>1</v>
      </c>
      <c r="E10678" s="12">
        <f t="shared" si="840"/>
        <v>4</v>
      </c>
      <c r="F10678" s="12" t="str">
        <f t="shared" si="841"/>
        <v>先負</v>
      </c>
      <c r="G10678" s="12" t="str">
        <f t="shared" si="842"/>
        <v>土</v>
      </c>
      <c r="J10678" s="12"/>
      <c r="K10678" s="12"/>
      <c r="L10678" s="12"/>
      <c r="M10678" s="12"/>
      <c r="N10678" s="12"/>
    </row>
    <row r="10679" spans="1:14" x14ac:dyDescent="0.2">
      <c r="A10679" s="1">
        <v>50856</v>
      </c>
      <c r="B10679" s="4" t="s">
        <v>720</v>
      </c>
      <c r="C10679" s="5" t="str">
        <f t="shared" si="838"/>
        <v xml:space="preserve"> 3</v>
      </c>
      <c r="D10679" s="12" t="str">
        <f t="shared" si="839"/>
        <v>2</v>
      </c>
      <c r="E10679" s="12">
        <f t="shared" si="840"/>
        <v>5</v>
      </c>
      <c r="F10679" s="12" t="str">
        <f t="shared" si="841"/>
        <v>仏滅</v>
      </c>
      <c r="G10679" s="12" t="str">
        <f t="shared" si="842"/>
        <v>日</v>
      </c>
      <c r="J10679" s="12"/>
      <c r="K10679" s="12"/>
      <c r="L10679" s="12"/>
      <c r="M10679" s="12"/>
      <c r="N10679" s="12"/>
    </row>
    <row r="10680" spans="1:14" x14ac:dyDescent="0.2">
      <c r="A10680" s="1">
        <v>50857</v>
      </c>
      <c r="B10680" s="4" t="s">
        <v>721</v>
      </c>
      <c r="C10680" s="5" t="str">
        <f t="shared" si="838"/>
        <v xml:space="preserve"> 3</v>
      </c>
      <c r="D10680" s="12" t="str">
        <f t="shared" si="839"/>
        <v>3</v>
      </c>
      <c r="E10680" s="12">
        <f t="shared" si="840"/>
        <v>0</v>
      </c>
      <c r="F10680" s="12" t="str">
        <f t="shared" si="841"/>
        <v>大安</v>
      </c>
      <c r="G10680" s="12" t="str">
        <f t="shared" si="842"/>
        <v>月</v>
      </c>
      <c r="J10680" s="12"/>
      <c r="K10680" s="12"/>
      <c r="L10680" s="12"/>
      <c r="M10680" s="12"/>
      <c r="N10680" s="12"/>
    </row>
    <row r="10681" spans="1:14" x14ac:dyDescent="0.2">
      <c r="A10681" s="1">
        <v>50858</v>
      </c>
      <c r="B10681" s="4" t="s">
        <v>722</v>
      </c>
      <c r="C10681" s="5" t="str">
        <f t="shared" si="838"/>
        <v xml:space="preserve"> 3</v>
      </c>
      <c r="D10681" s="12" t="str">
        <f t="shared" si="839"/>
        <v>4</v>
      </c>
      <c r="E10681" s="12">
        <f t="shared" si="840"/>
        <v>1</v>
      </c>
      <c r="F10681" s="12" t="str">
        <f t="shared" si="841"/>
        <v>赤口</v>
      </c>
      <c r="G10681" s="12" t="str">
        <f t="shared" si="842"/>
        <v>火</v>
      </c>
      <c r="J10681" s="12"/>
      <c r="K10681" s="12"/>
      <c r="L10681" s="12"/>
      <c r="M10681" s="12"/>
      <c r="N10681" s="12"/>
    </row>
    <row r="10682" spans="1:14" x14ac:dyDescent="0.2">
      <c r="A10682" s="1">
        <v>50859</v>
      </c>
      <c r="B10682" s="4" t="s">
        <v>723</v>
      </c>
      <c r="C10682" s="5" t="str">
        <f t="shared" si="838"/>
        <v xml:space="preserve"> 3</v>
      </c>
      <c r="D10682" s="12" t="str">
        <f t="shared" si="839"/>
        <v>5</v>
      </c>
      <c r="E10682" s="12">
        <f t="shared" si="840"/>
        <v>2</v>
      </c>
      <c r="F10682" s="12" t="str">
        <f t="shared" si="841"/>
        <v>先勝</v>
      </c>
      <c r="G10682" s="12" t="str">
        <f t="shared" si="842"/>
        <v>水</v>
      </c>
      <c r="J10682" s="12"/>
      <c r="K10682" s="12"/>
      <c r="L10682" s="12"/>
      <c r="M10682" s="12"/>
      <c r="N10682" s="12"/>
    </row>
    <row r="10683" spans="1:14" x14ac:dyDescent="0.2">
      <c r="A10683" s="1">
        <v>50860</v>
      </c>
      <c r="B10683" s="4" t="s">
        <v>724</v>
      </c>
      <c r="C10683" s="5" t="str">
        <f t="shared" si="838"/>
        <v xml:space="preserve"> 3</v>
      </c>
      <c r="D10683" s="12" t="str">
        <f t="shared" si="839"/>
        <v>6</v>
      </c>
      <c r="E10683" s="12">
        <f t="shared" si="840"/>
        <v>3</v>
      </c>
      <c r="F10683" s="12" t="str">
        <f t="shared" si="841"/>
        <v>友引</v>
      </c>
      <c r="G10683" s="12" t="str">
        <f t="shared" si="842"/>
        <v>木</v>
      </c>
      <c r="J10683" s="12"/>
      <c r="K10683" s="12"/>
      <c r="L10683" s="12"/>
      <c r="M10683" s="12"/>
      <c r="N10683" s="12"/>
    </row>
    <row r="10684" spans="1:14" x14ac:dyDescent="0.2">
      <c r="A10684" s="1">
        <v>50861</v>
      </c>
      <c r="B10684" s="4" t="s">
        <v>725</v>
      </c>
      <c r="C10684" s="5" t="str">
        <f t="shared" si="838"/>
        <v xml:space="preserve"> 3</v>
      </c>
      <c r="D10684" s="12" t="str">
        <f t="shared" si="839"/>
        <v>7</v>
      </c>
      <c r="E10684" s="12">
        <f t="shared" si="840"/>
        <v>4</v>
      </c>
      <c r="F10684" s="12" t="str">
        <f t="shared" si="841"/>
        <v>先負</v>
      </c>
      <c r="G10684" s="12" t="str">
        <f t="shared" si="842"/>
        <v>金</v>
      </c>
      <c r="J10684" s="12"/>
      <c r="K10684" s="12"/>
      <c r="L10684" s="12"/>
      <c r="M10684" s="12"/>
      <c r="N10684" s="12"/>
    </row>
    <row r="10685" spans="1:14" x14ac:dyDescent="0.2">
      <c r="A10685" s="1">
        <v>50862</v>
      </c>
      <c r="B10685" s="4" t="s">
        <v>726</v>
      </c>
      <c r="C10685" s="5" t="str">
        <f t="shared" si="838"/>
        <v xml:space="preserve"> 3</v>
      </c>
      <c r="D10685" s="12" t="str">
        <f t="shared" si="839"/>
        <v>8</v>
      </c>
      <c r="E10685" s="12">
        <f t="shared" si="840"/>
        <v>5</v>
      </c>
      <c r="F10685" s="12" t="str">
        <f t="shared" si="841"/>
        <v>仏滅</v>
      </c>
      <c r="G10685" s="12" t="str">
        <f t="shared" si="842"/>
        <v>土</v>
      </c>
      <c r="J10685" s="12"/>
      <c r="K10685" s="12"/>
      <c r="L10685" s="12"/>
      <c r="M10685" s="12"/>
      <c r="N10685" s="12"/>
    </row>
    <row r="10686" spans="1:14" x14ac:dyDescent="0.2">
      <c r="A10686" s="1">
        <v>50863</v>
      </c>
      <c r="B10686" s="4" t="s">
        <v>727</v>
      </c>
      <c r="C10686" s="5" t="str">
        <f t="shared" si="838"/>
        <v xml:space="preserve"> 3</v>
      </c>
      <c r="D10686" s="12" t="str">
        <f t="shared" si="839"/>
        <v>9</v>
      </c>
      <c r="E10686" s="12">
        <f t="shared" si="840"/>
        <v>0</v>
      </c>
      <c r="F10686" s="12" t="str">
        <f t="shared" si="841"/>
        <v>大安</v>
      </c>
      <c r="G10686" s="12" t="str">
        <f t="shared" si="842"/>
        <v>日</v>
      </c>
      <c r="J10686" s="12"/>
      <c r="K10686" s="12"/>
      <c r="L10686" s="12"/>
      <c r="M10686" s="12"/>
      <c r="N10686" s="12"/>
    </row>
    <row r="10687" spans="1:14" x14ac:dyDescent="0.2">
      <c r="A10687" s="1">
        <v>50864</v>
      </c>
      <c r="B10687" s="4" t="s">
        <v>728</v>
      </c>
      <c r="C10687" s="5" t="str">
        <f t="shared" si="838"/>
        <v xml:space="preserve"> 3</v>
      </c>
      <c r="D10687" s="12" t="str">
        <f t="shared" si="839"/>
        <v>10</v>
      </c>
      <c r="E10687" s="12">
        <f t="shared" si="840"/>
        <v>1</v>
      </c>
      <c r="F10687" s="12" t="str">
        <f t="shared" si="841"/>
        <v>赤口</v>
      </c>
      <c r="G10687" s="12" t="str">
        <f t="shared" si="842"/>
        <v>月</v>
      </c>
      <c r="J10687" s="12"/>
      <c r="K10687" s="12"/>
      <c r="L10687" s="12"/>
      <c r="M10687" s="12"/>
      <c r="N10687" s="12"/>
    </row>
    <row r="10688" spans="1:14" x14ac:dyDescent="0.2">
      <c r="A10688" s="1">
        <v>50865</v>
      </c>
      <c r="B10688" s="4" t="s">
        <v>729</v>
      </c>
      <c r="C10688" s="5" t="str">
        <f t="shared" si="838"/>
        <v xml:space="preserve"> 3</v>
      </c>
      <c r="D10688" s="12" t="str">
        <f t="shared" si="839"/>
        <v>11</v>
      </c>
      <c r="E10688" s="12">
        <f t="shared" si="840"/>
        <v>2</v>
      </c>
      <c r="F10688" s="12" t="str">
        <f t="shared" si="841"/>
        <v>先勝</v>
      </c>
      <c r="G10688" s="12" t="str">
        <f t="shared" si="842"/>
        <v>火</v>
      </c>
      <c r="J10688" s="12"/>
      <c r="K10688" s="12"/>
      <c r="L10688" s="12"/>
      <c r="M10688" s="12"/>
      <c r="N10688" s="12"/>
    </row>
    <row r="10689" spans="1:14" x14ac:dyDescent="0.2">
      <c r="A10689" s="1">
        <v>50866</v>
      </c>
      <c r="B10689" s="4" t="s">
        <v>730</v>
      </c>
      <c r="C10689" s="5" t="str">
        <f t="shared" si="838"/>
        <v xml:space="preserve"> 3</v>
      </c>
      <c r="D10689" s="12" t="str">
        <f t="shared" si="839"/>
        <v>12</v>
      </c>
      <c r="E10689" s="12">
        <f t="shared" si="840"/>
        <v>3</v>
      </c>
      <c r="F10689" s="12" t="str">
        <f t="shared" si="841"/>
        <v>友引</v>
      </c>
      <c r="G10689" s="12" t="str">
        <f t="shared" si="842"/>
        <v>水</v>
      </c>
      <c r="J10689" s="12"/>
      <c r="K10689" s="12"/>
      <c r="L10689" s="12"/>
      <c r="M10689" s="12"/>
      <c r="N10689" s="12"/>
    </row>
    <row r="10690" spans="1:14" x14ac:dyDescent="0.2">
      <c r="A10690" s="1">
        <v>50867</v>
      </c>
      <c r="B10690" s="4" t="s">
        <v>731</v>
      </c>
      <c r="C10690" s="5" t="str">
        <f t="shared" si="838"/>
        <v xml:space="preserve"> 3</v>
      </c>
      <c r="D10690" s="12" t="str">
        <f t="shared" si="839"/>
        <v>13</v>
      </c>
      <c r="E10690" s="12">
        <f t="shared" si="840"/>
        <v>4</v>
      </c>
      <c r="F10690" s="12" t="str">
        <f t="shared" si="841"/>
        <v>先負</v>
      </c>
      <c r="G10690" s="12" t="str">
        <f t="shared" si="842"/>
        <v>木</v>
      </c>
      <c r="J10690" s="12"/>
      <c r="K10690" s="12"/>
      <c r="L10690" s="12"/>
      <c r="M10690" s="12"/>
      <c r="N10690" s="12"/>
    </row>
    <row r="10691" spans="1:14" x14ac:dyDescent="0.2">
      <c r="A10691" s="1">
        <v>50868</v>
      </c>
      <c r="B10691" s="4" t="s">
        <v>732</v>
      </c>
      <c r="C10691" s="5" t="str">
        <f t="shared" si="838"/>
        <v xml:space="preserve"> 3</v>
      </c>
      <c r="D10691" s="12" t="str">
        <f t="shared" si="839"/>
        <v>14</v>
      </c>
      <c r="E10691" s="12">
        <f t="shared" si="840"/>
        <v>5</v>
      </c>
      <c r="F10691" s="12" t="str">
        <f t="shared" si="841"/>
        <v>仏滅</v>
      </c>
      <c r="G10691" s="12" t="str">
        <f t="shared" si="842"/>
        <v>金</v>
      </c>
      <c r="J10691" s="12"/>
      <c r="K10691" s="12"/>
      <c r="L10691" s="12"/>
      <c r="M10691" s="12"/>
      <c r="N10691" s="12"/>
    </row>
    <row r="10692" spans="1:14" x14ac:dyDescent="0.2">
      <c r="A10692" s="1">
        <v>50869</v>
      </c>
      <c r="B10692" s="4" t="s">
        <v>733</v>
      </c>
      <c r="C10692" s="5" t="str">
        <f t="shared" si="838"/>
        <v xml:space="preserve"> 3</v>
      </c>
      <c r="D10692" s="12" t="str">
        <f t="shared" si="839"/>
        <v>15</v>
      </c>
      <c r="E10692" s="12">
        <f t="shared" si="840"/>
        <v>0</v>
      </c>
      <c r="F10692" s="12" t="str">
        <f t="shared" si="841"/>
        <v>大安</v>
      </c>
      <c r="G10692" s="12" t="str">
        <f t="shared" si="842"/>
        <v>土</v>
      </c>
      <c r="J10692" s="12"/>
      <c r="K10692" s="12"/>
      <c r="L10692" s="12"/>
      <c r="M10692" s="12"/>
      <c r="N10692" s="12"/>
    </row>
    <row r="10693" spans="1:14" x14ac:dyDescent="0.2">
      <c r="A10693" s="1">
        <v>50870</v>
      </c>
      <c r="B10693" s="4" t="s">
        <v>734</v>
      </c>
      <c r="C10693" s="5" t="str">
        <f t="shared" si="838"/>
        <v xml:space="preserve"> 3</v>
      </c>
      <c r="D10693" s="12" t="str">
        <f t="shared" si="839"/>
        <v>16</v>
      </c>
      <c r="E10693" s="12">
        <f t="shared" si="840"/>
        <v>1</v>
      </c>
      <c r="F10693" s="12" t="str">
        <f t="shared" si="841"/>
        <v>赤口</v>
      </c>
      <c r="G10693" s="12" t="str">
        <f t="shared" si="842"/>
        <v>日</v>
      </c>
      <c r="J10693" s="12"/>
      <c r="K10693" s="12"/>
      <c r="L10693" s="12"/>
      <c r="M10693" s="12"/>
      <c r="N10693" s="12"/>
    </row>
    <row r="10694" spans="1:14" x14ac:dyDescent="0.2">
      <c r="A10694" s="1">
        <v>50871</v>
      </c>
      <c r="B10694" s="4" t="s">
        <v>735</v>
      </c>
      <c r="C10694" s="5" t="str">
        <f t="shared" si="838"/>
        <v xml:space="preserve"> 3</v>
      </c>
      <c r="D10694" s="12" t="str">
        <f t="shared" si="839"/>
        <v>17</v>
      </c>
      <c r="E10694" s="12">
        <f t="shared" si="840"/>
        <v>2</v>
      </c>
      <c r="F10694" s="12" t="str">
        <f t="shared" si="841"/>
        <v>先勝</v>
      </c>
      <c r="G10694" s="12" t="str">
        <f t="shared" si="842"/>
        <v>月</v>
      </c>
      <c r="J10694" s="12"/>
      <c r="K10694" s="12"/>
      <c r="L10694" s="12"/>
      <c r="M10694" s="12"/>
      <c r="N10694" s="12"/>
    </row>
    <row r="10695" spans="1:14" x14ac:dyDescent="0.2">
      <c r="A10695" s="1">
        <v>50872</v>
      </c>
      <c r="B10695" s="4" t="s">
        <v>736</v>
      </c>
      <c r="C10695" s="5" t="str">
        <f t="shared" si="838"/>
        <v xml:space="preserve"> 3</v>
      </c>
      <c r="D10695" s="12" t="str">
        <f t="shared" si="839"/>
        <v>18</v>
      </c>
      <c r="E10695" s="12">
        <f t="shared" si="840"/>
        <v>3</v>
      </c>
      <c r="F10695" s="12" t="str">
        <f t="shared" si="841"/>
        <v>友引</v>
      </c>
      <c r="G10695" s="12" t="str">
        <f t="shared" si="842"/>
        <v>火</v>
      </c>
      <c r="J10695" s="12"/>
      <c r="K10695" s="12"/>
      <c r="L10695" s="12"/>
      <c r="M10695" s="12"/>
      <c r="N10695" s="12"/>
    </row>
    <row r="10696" spans="1:14" x14ac:dyDescent="0.2">
      <c r="A10696" s="1">
        <v>50873</v>
      </c>
      <c r="B10696" s="4" t="s">
        <v>737</v>
      </c>
      <c r="C10696" s="5" t="str">
        <f t="shared" si="838"/>
        <v xml:space="preserve"> 3</v>
      </c>
      <c r="D10696" s="12" t="str">
        <f t="shared" si="839"/>
        <v>19</v>
      </c>
      <c r="E10696" s="12">
        <f t="shared" si="840"/>
        <v>4</v>
      </c>
      <c r="F10696" s="12" t="str">
        <f t="shared" si="841"/>
        <v>先負</v>
      </c>
      <c r="G10696" s="12" t="str">
        <f t="shared" si="842"/>
        <v>水</v>
      </c>
      <c r="J10696" s="12"/>
      <c r="K10696" s="12"/>
      <c r="L10696" s="12"/>
      <c r="M10696" s="12"/>
      <c r="N10696" s="12"/>
    </row>
    <row r="10697" spans="1:14" x14ac:dyDescent="0.2">
      <c r="A10697" s="1">
        <v>50874</v>
      </c>
      <c r="B10697" s="4" t="s">
        <v>738</v>
      </c>
      <c r="C10697" s="5" t="str">
        <f t="shared" si="838"/>
        <v xml:space="preserve"> 3</v>
      </c>
      <c r="D10697" s="12" t="str">
        <f t="shared" si="839"/>
        <v>20</v>
      </c>
      <c r="E10697" s="12">
        <f t="shared" si="840"/>
        <v>5</v>
      </c>
      <c r="F10697" s="12" t="str">
        <f t="shared" si="841"/>
        <v>仏滅</v>
      </c>
      <c r="G10697" s="12" t="str">
        <f t="shared" si="842"/>
        <v>木</v>
      </c>
      <c r="J10697" s="12"/>
      <c r="K10697" s="12"/>
      <c r="L10697" s="12"/>
      <c r="M10697" s="12"/>
      <c r="N10697" s="12"/>
    </row>
    <row r="10698" spans="1:14" x14ac:dyDescent="0.2">
      <c r="A10698" s="1">
        <v>50875</v>
      </c>
      <c r="B10698" s="4" t="s">
        <v>739</v>
      </c>
      <c r="C10698" s="5" t="str">
        <f t="shared" si="838"/>
        <v xml:space="preserve"> 3</v>
      </c>
      <c r="D10698" s="12" t="str">
        <f t="shared" si="839"/>
        <v>21</v>
      </c>
      <c r="E10698" s="12">
        <f t="shared" si="840"/>
        <v>0</v>
      </c>
      <c r="F10698" s="12" t="str">
        <f t="shared" si="841"/>
        <v>大安</v>
      </c>
      <c r="G10698" s="12" t="str">
        <f t="shared" si="842"/>
        <v>金</v>
      </c>
      <c r="J10698" s="12"/>
      <c r="K10698" s="12"/>
      <c r="L10698" s="12"/>
      <c r="M10698" s="12"/>
      <c r="N10698" s="12"/>
    </row>
    <row r="10699" spans="1:14" x14ac:dyDescent="0.2">
      <c r="A10699" s="1">
        <v>50876</v>
      </c>
      <c r="B10699" s="4" t="s">
        <v>740</v>
      </c>
      <c r="C10699" s="5" t="str">
        <f t="shared" si="838"/>
        <v xml:space="preserve"> 3</v>
      </c>
      <c r="D10699" s="12" t="str">
        <f t="shared" si="839"/>
        <v>22</v>
      </c>
      <c r="E10699" s="12">
        <f t="shared" si="840"/>
        <v>1</v>
      </c>
      <c r="F10699" s="12" t="str">
        <f t="shared" si="841"/>
        <v>赤口</v>
      </c>
      <c r="G10699" s="12" t="str">
        <f t="shared" si="842"/>
        <v>土</v>
      </c>
      <c r="J10699" s="12"/>
      <c r="K10699" s="12"/>
      <c r="L10699" s="12"/>
      <c r="M10699" s="12"/>
      <c r="N10699" s="12"/>
    </row>
    <row r="10700" spans="1:14" x14ac:dyDescent="0.2">
      <c r="A10700" s="1">
        <v>50877</v>
      </c>
      <c r="B10700" s="4" t="s">
        <v>741</v>
      </c>
      <c r="C10700" s="5" t="str">
        <f t="shared" ref="C10700:C10763" si="843">SUBSTITUTE( LEFT(B10700,LEN(B10700)-(LEN(B10700)-FIND("/",B10700)+1)), "閏", "" )</f>
        <v xml:space="preserve"> 3</v>
      </c>
      <c r="D10700" s="12" t="str">
        <f t="shared" si="839"/>
        <v>23</v>
      </c>
      <c r="E10700" s="12">
        <f t="shared" si="840"/>
        <v>2</v>
      </c>
      <c r="F10700" s="12" t="str">
        <f t="shared" si="841"/>
        <v>先勝</v>
      </c>
      <c r="G10700" s="12" t="str">
        <f t="shared" si="842"/>
        <v>日</v>
      </c>
      <c r="J10700" s="12"/>
      <c r="K10700" s="12"/>
      <c r="L10700" s="12"/>
      <c r="M10700" s="12"/>
      <c r="N10700" s="12"/>
    </row>
    <row r="10701" spans="1:14" x14ac:dyDescent="0.2">
      <c r="A10701" s="1">
        <v>50878</v>
      </c>
      <c r="B10701" s="4" t="s">
        <v>742</v>
      </c>
      <c r="C10701" s="5" t="str">
        <f t="shared" si="843"/>
        <v xml:space="preserve"> 3</v>
      </c>
      <c r="D10701" s="12" t="str">
        <f t="shared" ref="D10701:D10764" si="844">RIGHT(B10701,LEN(B10701)-FIND("/",B10701))</f>
        <v>24</v>
      </c>
      <c r="E10701" s="12">
        <f t="shared" si="840"/>
        <v>3</v>
      </c>
      <c r="F10701" s="12" t="str">
        <f t="shared" si="841"/>
        <v>友引</v>
      </c>
      <c r="G10701" s="12" t="str">
        <f t="shared" si="842"/>
        <v>月</v>
      </c>
      <c r="J10701" s="12"/>
      <c r="K10701" s="12"/>
      <c r="L10701" s="12"/>
      <c r="M10701" s="12"/>
      <c r="N10701" s="12"/>
    </row>
    <row r="10702" spans="1:14" x14ac:dyDescent="0.2">
      <c r="A10702" s="1">
        <v>50879</v>
      </c>
      <c r="B10702" s="4" t="s">
        <v>743</v>
      </c>
      <c r="C10702" s="5" t="str">
        <f t="shared" si="843"/>
        <v xml:space="preserve"> 3</v>
      </c>
      <c r="D10702" s="12" t="str">
        <f t="shared" si="844"/>
        <v>25</v>
      </c>
      <c r="E10702" s="12">
        <f t="shared" si="840"/>
        <v>4</v>
      </c>
      <c r="F10702" s="12" t="str">
        <f t="shared" si="841"/>
        <v>先負</v>
      </c>
      <c r="G10702" s="12" t="str">
        <f t="shared" si="842"/>
        <v>火</v>
      </c>
      <c r="J10702" s="12"/>
      <c r="K10702" s="12"/>
      <c r="L10702" s="12"/>
      <c r="M10702" s="12"/>
      <c r="N10702" s="12"/>
    </row>
    <row r="10703" spans="1:14" x14ac:dyDescent="0.2">
      <c r="A10703" s="1">
        <v>50880</v>
      </c>
      <c r="B10703" s="4" t="s">
        <v>744</v>
      </c>
      <c r="C10703" s="5" t="str">
        <f t="shared" si="843"/>
        <v xml:space="preserve"> 3</v>
      </c>
      <c r="D10703" s="12" t="str">
        <f t="shared" si="844"/>
        <v>26</v>
      </c>
      <c r="E10703" s="12">
        <f t="shared" si="840"/>
        <v>5</v>
      </c>
      <c r="F10703" s="12" t="str">
        <f t="shared" si="841"/>
        <v>仏滅</v>
      </c>
      <c r="G10703" s="12" t="str">
        <f t="shared" si="842"/>
        <v>水</v>
      </c>
      <c r="J10703" s="12"/>
      <c r="K10703" s="12"/>
      <c r="L10703" s="12"/>
      <c r="M10703" s="12"/>
      <c r="N10703" s="12"/>
    </row>
    <row r="10704" spans="1:14" x14ac:dyDescent="0.2">
      <c r="A10704" s="1">
        <v>50881</v>
      </c>
      <c r="B10704" s="4" t="s">
        <v>745</v>
      </c>
      <c r="C10704" s="5" t="str">
        <f t="shared" si="843"/>
        <v xml:space="preserve"> 3</v>
      </c>
      <c r="D10704" s="12" t="str">
        <f t="shared" si="844"/>
        <v>27</v>
      </c>
      <c r="E10704" s="12">
        <f t="shared" si="840"/>
        <v>0</v>
      </c>
      <c r="F10704" s="12" t="str">
        <f t="shared" si="841"/>
        <v>大安</v>
      </c>
      <c r="G10704" s="12" t="str">
        <f t="shared" si="842"/>
        <v>木</v>
      </c>
      <c r="J10704" s="12"/>
      <c r="K10704" s="12"/>
      <c r="L10704" s="12"/>
      <c r="M10704" s="12"/>
      <c r="N10704" s="12"/>
    </row>
    <row r="10705" spans="1:14" x14ac:dyDescent="0.2">
      <c r="A10705" s="1">
        <v>50882</v>
      </c>
      <c r="B10705" s="4" t="s">
        <v>746</v>
      </c>
      <c r="C10705" s="5" t="str">
        <f t="shared" si="843"/>
        <v xml:space="preserve"> 3</v>
      </c>
      <c r="D10705" s="12" t="str">
        <f t="shared" si="844"/>
        <v>28</v>
      </c>
      <c r="E10705" s="12">
        <f t="shared" si="840"/>
        <v>1</v>
      </c>
      <c r="F10705" s="12" t="str">
        <f t="shared" si="841"/>
        <v>赤口</v>
      </c>
      <c r="G10705" s="12" t="str">
        <f t="shared" si="842"/>
        <v>金</v>
      </c>
      <c r="J10705" s="12"/>
      <c r="K10705" s="12"/>
      <c r="L10705" s="12"/>
      <c r="M10705" s="12"/>
      <c r="N10705" s="12"/>
    </row>
    <row r="10706" spans="1:14" x14ac:dyDescent="0.2">
      <c r="A10706" s="1">
        <v>50883</v>
      </c>
      <c r="B10706" s="4" t="s">
        <v>747</v>
      </c>
      <c r="C10706" s="5" t="str">
        <f t="shared" si="843"/>
        <v xml:space="preserve"> 3</v>
      </c>
      <c r="D10706" s="12" t="str">
        <f t="shared" si="844"/>
        <v>29</v>
      </c>
      <c r="E10706" s="12">
        <f t="shared" si="840"/>
        <v>2</v>
      </c>
      <c r="F10706" s="12" t="str">
        <f t="shared" si="841"/>
        <v>先勝</v>
      </c>
      <c r="G10706" s="12" t="str">
        <f t="shared" si="842"/>
        <v>土</v>
      </c>
      <c r="J10706" s="12"/>
      <c r="K10706" s="12"/>
      <c r="L10706" s="12"/>
      <c r="M10706" s="12"/>
      <c r="N10706" s="12"/>
    </row>
    <row r="10707" spans="1:14" x14ac:dyDescent="0.2">
      <c r="A10707" s="1">
        <v>50884</v>
      </c>
      <c r="B10707" s="4" t="s">
        <v>749</v>
      </c>
      <c r="C10707" s="5" t="str">
        <f t="shared" si="843"/>
        <v xml:space="preserve"> 4</v>
      </c>
      <c r="D10707" s="12" t="str">
        <f t="shared" si="844"/>
        <v>1</v>
      </c>
      <c r="E10707" s="12">
        <f t="shared" si="840"/>
        <v>5</v>
      </c>
      <c r="F10707" s="12" t="str">
        <f t="shared" si="841"/>
        <v>仏滅</v>
      </c>
      <c r="G10707" s="12" t="str">
        <f t="shared" si="842"/>
        <v>日</v>
      </c>
      <c r="J10707" s="12"/>
      <c r="K10707" s="12"/>
      <c r="L10707" s="12"/>
      <c r="M10707" s="12"/>
      <c r="N10707" s="12"/>
    </row>
    <row r="10708" spans="1:14" x14ac:dyDescent="0.2">
      <c r="A10708" s="1">
        <v>50885</v>
      </c>
      <c r="B10708" s="4" t="s">
        <v>750</v>
      </c>
      <c r="C10708" s="5" t="str">
        <f t="shared" si="843"/>
        <v xml:space="preserve"> 4</v>
      </c>
      <c r="D10708" s="12" t="str">
        <f t="shared" si="844"/>
        <v>2</v>
      </c>
      <c r="E10708" s="12">
        <f t="shared" si="840"/>
        <v>0</v>
      </c>
      <c r="F10708" s="12" t="str">
        <f t="shared" si="841"/>
        <v>大安</v>
      </c>
      <c r="G10708" s="12" t="str">
        <f t="shared" si="842"/>
        <v>月</v>
      </c>
      <c r="J10708" s="12"/>
      <c r="K10708" s="12"/>
      <c r="L10708" s="12"/>
      <c r="M10708" s="12"/>
      <c r="N10708" s="12"/>
    </row>
    <row r="10709" spans="1:14" x14ac:dyDescent="0.2">
      <c r="A10709" s="1">
        <v>50886</v>
      </c>
      <c r="B10709" s="4" t="s">
        <v>751</v>
      </c>
      <c r="C10709" s="5" t="str">
        <f t="shared" si="843"/>
        <v xml:space="preserve"> 4</v>
      </c>
      <c r="D10709" s="12" t="str">
        <f t="shared" si="844"/>
        <v>3</v>
      </c>
      <c r="E10709" s="12">
        <f t="shared" si="840"/>
        <v>1</v>
      </c>
      <c r="F10709" s="12" t="str">
        <f t="shared" si="841"/>
        <v>赤口</v>
      </c>
      <c r="G10709" s="12" t="str">
        <f t="shared" si="842"/>
        <v>火</v>
      </c>
      <c r="J10709" s="12"/>
      <c r="K10709" s="12"/>
      <c r="L10709" s="12"/>
      <c r="M10709" s="12"/>
      <c r="N10709" s="12"/>
    </row>
    <row r="10710" spans="1:14" x14ac:dyDescent="0.2">
      <c r="A10710" s="1">
        <v>50887</v>
      </c>
      <c r="B10710" s="4" t="s">
        <v>752</v>
      </c>
      <c r="C10710" s="5" t="str">
        <f t="shared" si="843"/>
        <v xml:space="preserve"> 4</v>
      </c>
      <c r="D10710" s="12" t="str">
        <f t="shared" si="844"/>
        <v>4</v>
      </c>
      <c r="E10710" s="12">
        <f t="shared" si="840"/>
        <v>2</v>
      </c>
      <c r="F10710" s="12" t="str">
        <f t="shared" si="841"/>
        <v>先勝</v>
      </c>
      <c r="G10710" s="12" t="str">
        <f t="shared" si="842"/>
        <v>水</v>
      </c>
      <c r="J10710" s="12"/>
      <c r="K10710" s="12"/>
      <c r="L10710" s="12"/>
      <c r="M10710" s="12"/>
      <c r="N10710" s="12"/>
    </row>
    <row r="10711" spans="1:14" x14ac:dyDescent="0.2">
      <c r="A10711" s="1">
        <v>50888</v>
      </c>
      <c r="B10711" s="4" t="s">
        <v>753</v>
      </c>
      <c r="C10711" s="5" t="str">
        <f t="shared" si="843"/>
        <v xml:space="preserve"> 4</v>
      </c>
      <c r="D10711" s="12" t="str">
        <f t="shared" si="844"/>
        <v>5</v>
      </c>
      <c r="E10711" s="12">
        <f t="shared" si="840"/>
        <v>3</v>
      </c>
      <c r="F10711" s="12" t="str">
        <f t="shared" si="841"/>
        <v>友引</v>
      </c>
      <c r="G10711" s="12" t="str">
        <f t="shared" si="842"/>
        <v>木</v>
      </c>
      <c r="J10711" s="12"/>
      <c r="K10711" s="12"/>
      <c r="L10711" s="12"/>
      <c r="M10711" s="12"/>
      <c r="N10711" s="12"/>
    </row>
    <row r="10712" spans="1:14" x14ac:dyDescent="0.2">
      <c r="A10712" s="1">
        <v>50889</v>
      </c>
      <c r="B10712" s="4" t="s">
        <v>754</v>
      </c>
      <c r="C10712" s="5" t="str">
        <f t="shared" si="843"/>
        <v xml:space="preserve"> 4</v>
      </c>
      <c r="D10712" s="12" t="str">
        <f t="shared" si="844"/>
        <v>6</v>
      </c>
      <c r="E10712" s="12">
        <f t="shared" si="840"/>
        <v>4</v>
      </c>
      <c r="F10712" s="12" t="str">
        <f t="shared" si="841"/>
        <v>先負</v>
      </c>
      <c r="G10712" s="12" t="str">
        <f t="shared" si="842"/>
        <v>金</v>
      </c>
      <c r="J10712" s="12"/>
      <c r="K10712" s="12"/>
      <c r="L10712" s="12"/>
      <c r="M10712" s="12"/>
      <c r="N10712" s="12"/>
    </row>
    <row r="10713" spans="1:14" x14ac:dyDescent="0.2">
      <c r="A10713" s="1">
        <v>50890</v>
      </c>
      <c r="B10713" s="4" t="s">
        <v>755</v>
      </c>
      <c r="C10713" s="5" t="str">
        <f t="shared" si="843"/>
        <v xml:space="preserve"> 4</v>
      </c>
      <c r="D10713" s="12" t="str">
        <f t="shared" si="844"/>
        <v>7</v>
      </c>
      <c r="E10713" s="12">
        <f t="shared" si="840"/>
        <v>5</v>
      </c>
      <c r="F10713" s="12" t="str">
        <f t="shared" si="841"/>
        <v>仏滅</v>
      </c>
      <c r="G10713" s="12" t="str">
        <f t="shared" si="842"/>
        <v>土</v>
      </c>
      <c r="J10713" s="12"/>
      <c r="K10713" s="12"/>
      <c r="L10713" s="12"/>
      <c r="M10713" s="12"/>
      <c r="N10713" s="12"/>
    </row>
    <row r="10714" spans="1:14" x14ac:dyDescent="0.2">
      <c r="A10714" s="1">
        <v>50891</v>
      </c>
      <c r="B10714" s="4" t="s">
        <v>756</v>
      </c>
      <c r="C10714" s="5" t="str">
        <f t="shared" si="843"/>
        <v xml:space="preserve"> 4</v>
      </c>
      <c r="D10714" s="12" t="str">
        <f t="shared" si="844"/>
        <v>8</v>
      </c>
      <c r="E10714" s="12">
        <f t="shared" si="840"/>
        <v>0</v>
      </c>
      <c r="F10714" s="12" t="str">
        <f t="shared" si="841"/>
        <v>大安</v>
      </c>
      <c r="G10714" s="12" t="str">
        <f t="shared" si="842"/>
        <v>日</v>
      </c>
      <c r="J10714" s="12"/>
      <c r="K10714" s="12"/>
      <c r="L10714" s="12"/>
      <c r="M10714" s="12"/>
      <c r="N10714" s="12"/>
    </row>
    <row r="10715" spans="1:14" x14ac:dyDescent="0.2">
      <c r="A10715" s="1">
        <v>50892</v>
      </c>
      <c r="B10715" s="4" t="s">
        <v>757</v>
      </c>
      <c r="C10715" s="5" t="str">
        <f t="shared" si="843"/>
        <v xml:space="preserve"> 4</v>
      </c>
      <c r="D10715" s="12" t="str">
        <f t="shared" si="844"/>
        <v>9</v>
      </c>
      <c r="E10715" s="12">
        <f t="shared" si="840"/>
        <v>1</v>
      </c>
      <c r="F10715" s="12" t="str">
        <f t="shared" si="841"/>
        <v>赤口</v>
      </c>
      <c r="G10715" s="12" t="str">
        <f t="shared" si="842"/>
        <v>月</v>
      </c>
      <c r="J10715" s="12"/>
      <c r="K10715" s="12"/>
      <c r="L10715" s="12"/>
      <c r="M10715" s="12"/>
      <c r="N10715" s="12"/>
    </row>
    <row r="10716" spans="1:14" x14ac:dyDescent="0.2">
      <c r="A10716" s="1">
        <v>50893</v>
      </c>
      <c r="B10716" s="4" t="s">
        <v>758</v>
      </c>
      <c r="C10716" s="5" t="str">
        <f t="shared" si="843"/>
        <v xml:space="preserve"> 4</v>
      </c>
      <c r="D10716" s="12" t="str">
        <f t="shared" si="844"/>
        <v>10</v>
      </c>
      <c r="E10716" s="12">
        <f t="shared" si="840"/>
        <v>2</v>
      </c>
      <c r="F10716" s="12" t="str">
        <f t="shared" si="841"/>
        <v>先勝</v>
      </c>
      <c r="G10716" s="12" t="str">
        <f t="shared" si="842"/>
        <v>火</v>
      </c>
      <c r="J10716" s="12"/>
      <c r="K10716" s="12"/>
      <c r="L10716" s="12"/>
      <c r="M10716" s="12"/>
      <c r="N10716" s="12"/>
    </row>
    <row r="10717" spans="1:14" x14ac:dyDescent="0.2">
      <c r="A10717" s="1">
        <v>50894</v>
      </c>
      <c r="B10717" s="4" t="s">
        <v>759</v>
      </c>
      <c r="C10717" s="5" t="str">
        <f t="shared" si="843"/>
        <v xml:space="preserve"> 4</v>
      </c>
      <c r="D10717" s="12" t="str">
        <f t="shared" si="844"/>
        <v>11</v>
      </c>
      <c r="E10717" s="12">
        <f t="shared" si="840"/>
        <v>3</v>
      </c>
      <c r="F10717" s="12" t="str">
        <f t="shared" si="841"/>
        <v>友引</v>
      </c>
      <c r="G10717" s="12" t="str">
        <f t="shared" si="842"/>
        <v>水</v>
      </c>
      <c r="J10717" s="12"/>
      <c r="K10717" s="12"/>
      <c r="L10717" s="12"/>
      <c r="M10717" s="12"/>
      <c r="N10717" s="12"/>
    </row>
    <row r="10718" spans="1:14" x14ac:dyDescent="0.2">
      <c r="A10718" s="1">
        <v>50895</v>
      </c>
      <c r="B10718" s="4" t="s">
        <v>760</v>
      </c>
      <c r="C10718" s="5" t="str">
        <f t="shared" si="843"/>
        <v xml:space="preserve"> 4</v>
      </c>
      <c r="D10718" s="12" t="str">
        <f t="shared" si="844"/>
        <v>12</v>
      </c>
      <c r="E10718" s="12">
        <f t="shared" si="840"/>
        <v>4</v>
      </c>
      <c r="F10718" s="12" t="str">
        <f t="shared" si="841"/>
        <v>先負</v>
      </c>
      <c r="G10718" s="12" t="str">
        <f t="shared" si="842"/>
        <v>木</v>
      </c>
      <c r="J10718" s="12"/>
      <c r="K10718" s="12"/>
      <c r="L10718" s="12"/>
      <c r="M10718" s="12"/>
      <c r="N10718" s="12"/>
    </row>
    <row r="10719" spans="1:14" x14ac:dyDescent="0.2">
      <c r="A10719" s="1">
        <v>50896</v>
      </c>
      <c r="B10719" s="4" t="s">
        <v>761</v>
      </c>
      <c r="C10719" s="5" t="str">
        <f t="shared" si="843"/>
        <v xml:space="preserve"> 4</v>
      </c>
      <c r="D10719" s="12" t="str">
        <f t="shared" si="844"/>
        <v>13</v>
      </c>
      <c r="E10719" s="12">
        <f t="shared" si="840"/>
        <v>5</v>
      </c>
      <c r="F10719" s="12" t="str">
        <f t="shared" si="841"/>
        <v>仏滅</v>
      </c>
      <c r="G10719" s="12" t="str">
        <f t="shared" si="842"/>
        <v>金</v>
      </c>
      <c r="J10719" s="12"/>
      <c r="K10719" s="12"/>
      <c r="L10719" s="12"/>
      <c r="M10719" s="12"/>
      <c r="N10719" s="12"/>
    </row>
    <row r="10720" spans="1:14" x14ac:dyDescent="0.2">
      <c r="A10720" s="1">
        <v>50897</v>
      </c>
      <c r="B10720" s="4" t="s">
        <v>762</v>
      </c>
      <c r="C10720" s="5" t="str">
        <f t="shared" si="843"/>
        <v xml:space="preserve"> 4</v>
      </c>
      <c r="D10720" s="12" t="str">
        <f t="shared" si="844"/>
        <v>14</v>
      </c>
      <c r="E10720" s="12">
        <f t="shared" si="840"/>
        <v>0</v>
      </c>
      <c r="F10720" s="12" t="str">
        <f t="shared" si="841"/>
        <v>大安</v>
      </c>
      <c r="G10720" s="12" t="str">
        <f t="shared" si="842"/>
        <v>土</v>
      </c>
      <c r="J10720" s="12"/>
      <c r="K10720" s="12"/>
      <c r="L10720" s="12"/>
      <c r="M10720" s="12"/>
      <c r="N10720" s="12"/>
    </row>
    <row r="10721" spans="1:14" x14ac:dyDescent="0.2">
      <c r="A10721" s="1">
        <v>50898</v>
      </c>
      <c r="B10721" s="4" t="s">
        <v>763</v>
      </c>
      <c r="C10721" s="5" t="str">
        <f t="shared" si="843"/>
        <v xml:space="preserve"> 4</v>
      </c>
      <c r="D10721" s="12" t="str">
        <f t="shared" si="844"/>
        <v>15</v>
      </c>
      <c r="E10721" s="12">
        <f t="shared" si="840"/>
        <v>1</v>
      </c>
      <c r="F10721" s="12" t="str">
        <f t="shared" si="841"/>
        <v>赤口</v>
      </c>
      <c r="G10721" s="12" t="str">
        <f t="shared" si="842"/>
        <v>日</v>
      </c>
      <c r="J10721" s="12"/>
      <c r="K10721" s="12"/>
      <c r="L10721" s="12"/>
      <c r="M10721" s="12"/>
      <c r="N10721" s="12"/>
    </row>
    <row r="10722" spans="1:14" x14ac:dyDescent="0.2">
      <c r="A10722" s="1">
        <v>50899</v>
      </c>
      <c r="B10722" s="4" t="s">
        <v>764</v>
      </c>
      <c r="C10722" s="5" t="str">
        <f t="shared" si="843"/>
        <v xml:space="preserve"> 4</v>
      </c>
      <c r="D10722" s="12" t="str">
        <f t="shared" si="844"/>
        <v>16</v>
      </c>
      <c r="E10722" s="12">
        <f t="shared" si="840"/>
        <v>2</v>
      </c>
      <c r="F10722" s="12" t="str">
        <f t="shared" si="841"/>
        <v>先勝</v>
      </c>
      <c r="G10722" s="12" t="str">
        <f t="shared" si="842"/>
        <v>月</v>
      </c>
      <c r="J10722" s="12"/>
      <c r="K10722" s="12"/>
      <c r="L10722" s="12"/>
      <c r="M10722" s="12"/>
      <c r="N10722" s="12"/>
    </row>
    <row r="10723" spans="1:14" x14ac:dyDescent="0.2">
      <c r="A10723" s="1">
        <v>50900</v>
      </c>
      <c r="B10723" s="4" t="s">
        <v>765</v>
      </c>
      <c r="C10723" s="5" t="str">
        <f t="shared" si="843"/>
        <v xml:space="preserve"> 4</v>
      </c>
      <c r="D10723" s="12" t="str">
        <f t="shared" si="844"/>
        <v>17</v>
      </c>
      <c r="E10723" s="12">
        <f t="shared" si="840"/>
        <v>3</v>
      </c>
      <c r="F10723" s="12" t="str">
        <f t="shared" si="841"/>
        <v>友引</v>
      </c>
      <c r="G10723" s="12" t="str">
        <f t="shared" si="842"/>
        <v>火</v>
      </c>
      <c r="J10723" s="12"/>
      <c r="K10723" s="12"/>
      <c r="L10723" s="12"/>
      <c r="M10723" s="12"/>
      <c r="N10723" s="12"/>
    </row>
    <row r="10724" spans="1:14" x14ac:dyDescent="0.2">
      <c r="A10724" s="1">
        <v>50901</v>
      </c>
      <c r="B10724" s="4" t="s">
        <v>766</v>
      </c>
      <c r="C10724" s="5" t="str">
        <f t="shared" si="843"/>
        <v xml:space="preserve"> 4</v>
      </c>
      <c r="D10724" s="12" t="str">
        <f t="shared" si="844"/>
        <v>18</v>
      </c>
      <c r="E10724" s="12">
        <f t="shared" si="840"/>
        <v>4</v>
      </c>
      <c r="F10724" s="12" t="str">
        <f t="shared" si="841"/>
        <v>先負</v>
      </c>
      <c r="G10724" s="12" t="str">
        <f t="shared" si="842"/>
        <v>水</v>
      </c>
      <c r="J10724" s="12"/>
      <c r="K10724" s="12"/>
      <c r="L10724" s="12"/>
      <c r="M10724" s="12"/>
      <c r="N10724" s="12"/>
    </row>
    <row r="10725" spans="1:14" x14ac:dyDescent="0.2">
      <c r="A10725" s="1">
        <v>50902</v>
      </c>
      <c r="B10725" s="4" t="s">
        <v>767</v>
      </c>
      <c r="C10725" s="5" t="str">
        <f t="shared" si="843"/>
        <v xml:space="preserve"> 4</v>
      </c>
      <c r="D10725" s="12" t="str">
        <f t="shared" si="844"/>
        <v>19</v>
      </c>
      <c r="E10725" s="12">
        <f t="shared" si="840"/>
        <v>5</v>
      </c>
      <c r="F10725" s="12" t="str">
        <f t="shared" si="841"/>
        <v>仏滅</v>
      </c>
      <c r="G10725" s="12" t="str">
        <f t="shared" si="842"/>
        <v>木</v>
      </c>
      <c r="J10725" s="12"/>
      <c r="K10725" s="12"/>
      <c r="L10725" s="12"/>
      <c r="M10725" s="12"/>
      <c r="N10725" s="12"/>
    </row>
    <row r="10726" spans="1:14" x14ac:dyDescent="0.2">
      <c r="A10726" s="1">
        <v>50903</v>
      </c>
      <c r="B10726" s="4" t="s">
        <v>768</v>
      </c>
      <c r="C10726" s="5" t="str">
        <f t="shared" si="843"/>
        <v xml:space="preserve"> 4</v>
      </c>
      <c r="D10726" s="12" t="str">
        <f t="shared" si="844"/>
        <v>20</v>
      </c>
      <c r="E10726" s="12">
        <f t="shared" si="840"/>
        <v>0</v>
      </c>
      <c r="F10726" s="12" t="str">
        <f t="shared" si="841"/>
        <v>大安</v>
      </c>
      <c r="G10726" s="12" t="str">
        <f t="shared" si="842"/>
        <v>金</v>
      </c>
      <c r="J10726" s="12"/>
      <c r="K10726" s="12"/>
      <c r="L10726" s="12"/>
      <c r="M10726" s="12"/>
      <c r="N10726" s="12"/>
    </row>
    <row r="10727" spans="1:14" x14ac:dyDescent="0.2">
      <c r="A10727" s="1">
        <v>50904</v>
      </c>
      <c r="B10727" s="4" t="s">
        <v>769</v>
      </c>
      <c r="C10727" s="5" t="str">
        <f t="shared" si="843"/>
        <v xml:space="preserve"> 4</v>
      </c>
      <c r="D10727" s="12" t="str">
        <f t="shared" si="844"/>
        <v>21</v>
      </c>
      <c r="E10727" s="12">
        <f t="shared" si="840"/>
        <v>1</v>
      </c>
      <c r="F10727" s="12" t="str">
        <f t="shared" si="841"/>
        <v>赤口</v>
      </c>
      <c r="G10727" s="12" t="str">
        <f t="shared" si="842"/>
        <v>土</v>
      </c>
      <c r="J10727" s="12"/>
      <c r="K10727" s="12"/>
      <c r="L10727" s="12"/>
      <c r="M10727" s="12"/>
      <c r="N10727" s="12"/>
    </row>
    <row r="10728" spans="1:14" x14ac:dyDescent="0.2">
      <c r="A10728" s="1">
        <v>50905</v>
      </c>
      <c r="B10728" s="4" t="s">
        <v>770</v>
      </c>
      <c r="C10728" s="5" t="str">
        <f t="shared" si="843"/>
        <v xml:space="preserve"> 4</v>
      </c>
      <c r="D10728" s="12" t="str">
        <f t="shared" si="844"/>
        <v>22</v>
      </c>
      <c r="E10728" s="12">
        <f t="shared" si="840"/>
        <v>2</v>
      </c>
      <c r="F10728" s="12" t="str">
        <f t="shared" si="841"/>
        <v>先勝</v>
      </c>
      <c r="G10728" s="12" t="str">
        <f t="shared" si="842"/>
        <v>日</v>
      </c>
      <c r="J10728" s="12"/>
      <c r="K10728" s="12"/>
      <c r="L10728" s="12"/>
      <c r="M10728" s="12"/>
      <c r="N10728" s="12"/>
    </row>
    <row r="10729" spans="1:14" x14ac:dyDescent="0.2">
      <c r="A10729" s="1">
        <v>50906</v>
      </c>
      <c r="B10729" s="4" t="s">
        <v>771</v>
      </c>
      <c r="C10729" s="5" t="str">
        <f t="shared" si="843"/>
        <v xml:space="preserve"> 4</v>
      </c>
      <c r="D10729" s="12" t="str">
        <f t="shared" si="844"/>
        <v>23</v>
      </c>
      <c r="E10729" s="12">
        <f t="shared" si="840"/>
        <v>3</v>
      </c>
      <c r="F10729" s="12" t="str">
        <f t="shared" si="841"/>
        <v>友引</v>
      </c>
      <c r="G10729" s="12" t="str">
        <f t="shared" si="842"/>
        <v>月</v>
      </c>
      <c r="J10729" s="12"/>
      <c r="K10729" s="12"/>
      <c r="L10729" s="12"/>
      <c r="M10729" s="12"/>
      <c r="N10729" s="12"/>
    </row>
    <row r="10730" spans="1:14" x14ac:dyDescent="0.2">
      <c r="A10730" s="1">
        <v>50907</v>
      </c>
      <c r="B10730" s="4" t="s">
        <v>772</v>
      </c>
      <c r="C10730" s="5" t="str">
        <f t="shared" si="843"/>
        <v xml:space="preserve"> 4</v>
      </c>
      <c r="D10730" s="12" t="str">
        <f t="shared" si="844"/>
        <v>24</v>
      </c>
      <c r="E10730" s="12">
        <f t="shared" si="840"/>
        <v>4</v>
      </c>
      <c r="F10730" s="12" t="str">
        <f t="shared" si="841"/>
        <v>先負</v>
      </c>
      <c r="G10730" s="12" t="str">
        <f t="shared" si="842"/>
        <v>火</v>
      </c>
      <c r="J10730" s="12"/>
      <c r="K10730" s="12"/>
      <c r="L10730" s="12"/>
      <c r="M10730" s="12"/>
      <c r="N10730" s="12"/>
    </row>
    <row r="10731" spans="1:14" x14ac:dyDescent="0.2">
      <c r="A10731" s="1">
        <v>50908</v>
      </c>
      <c r="B10731" s="4" t="s">
        <v>773</v>
      </c>
      <c r="C10731" s="5" t="str">
        <f t="shared" si="843"/>
        <v xml:space="preserve"> 4</v>
      </c>
      <c r="D10731" s="12" t="str">
        <f t="shared" si="844"/>
        <v>25</v>
      </c>
      <c r="E10731" s="12">
        <f t="shared" si="840"/>
        <v>5</v>
      </c>
      <c r="F10731" s="12" t="str">
        <f t="shared" si="841"/>
        <v>仏滅</v>
      </c>
      <c r="G10731" s="12" t="str">
        <f t="shared" si="842"/>
        <v>水</v>
      </c>
      <c r="J10731" s="12"/>
      <c r="K10731" s="12"/>
      <c r="L10731" s="12"/>
      <c r="M10731" s="12"/>
      <c r="N10731" s="12"/>
    </row>
    <row r="10732" spans="1:14" x14ac:dyDescent="0.2">
      <c r="A10732" s="1">
        <v>50909</v>
      </c>
      <c r="B10732" s="4" t="s">
        <v>774</v>
      </c>
      <c r="C10732" s="5" t="str">
        <f t="shared" si="843"/>
        <v xml:space="preserve"> 4</v>
      </c>
      <c r="D10732" s="12" t="str">
        <f t="shared" si="844"/>
        <v>26</v>
      </c>
      <c r="E10732" s="12">
        <f t="shared" si="840"/>
        <v>0</v>
      </c>
      <c r="F10732" s="12" t="str">
        <f t="shared" si="841"/>
        <v>大安</v>
      </c>
      <c r="G10732" s="12" t="str">
        <f t="shared" si="842"/>
        <v>木</v>
      </c>
      <c r="J10732" s="12"/>
      <c r="K10732" s="12"/>
      <c r="L10732" s="12"/>
      <c r="M10732" s="12"/>
      <c r="N10732" s="12"/>
    </row>
    <row r="10733" spans="1:14" x14ac:dyDescent="0.2">
      <c r="A10733" s="1">
        <v>50910</v>
      </c>
      <c r="B10733" s="4" t="s">
        <v>775</v>
      </c>
      <c r="C10733" s="5" t="str">
        <f t="shared" si="843"/>
        <v xml:space="preserve"> 4</v>
      </c>
      <c r="D10733" s="12" t="str">
        <f t="shared" si="844"/>
        <v>27</v>
      </c>
      <c r="E10733" s="12">
        <f t="shared" si="840"/>
        <v>1</v>
      </c>
      <c r="F10733" s="12" t="str">
        <f t="shared" si="841"/>
        <v>赤口</v>
      </c>
      <c r="G10733" s="12" t="str">
        <f t="shared" si="842"/>
        <v>金</v>
      </c>
      <c r="J10733" s="12"/>
      <c r="K10733" s="12"/>
      <c r="L10733" s="12"/>
      <c r="M10733" s="12"/>
      <c r="N10733" s="12"/>
    </row>
    <row r="10734" spans="1:14" x14ac:dyDescent="0.2">
      <c r="A10734" s="1">
        <v>50911</v>
      </c>
      <c r="B10734" s="4" t="s">
        <v>776</v>
      </c>
      <c r="C10734" s="5" t="str">
        <f t="shared" si="843"/>
        <v xml:space="preserve"> 4</v>
      </c>
      <c r="D10734" s="12" t="str">
        <f t="shared" si="844"/>
        <v>28</v>
      </c>
      <c r="E10734" s="12">
        <f t="shared" si="840"/>
        <v>2</v>
      </c>
      <c r="F10734" s="12" t="str">
        <f t="shared" si="841"/>
        <v>先勝</v>
      </c>
      <c r="G10734" s="12" t="str">
        <f t="shared" si="842"/>
        <v>土</v>
      </c>
      <c r="J10734" s="12"/>
      <c r="K10734" s="12"/>
      <c r="L10734" s="12"/>
      <c r="M10734" s="12"/>
      <c r="N10734" s="12"/>
    </row>
    <row r="10735" spans="1:14" x14ac:dyDescent="0.2">
      <c r="A10735" s="1">
        <v>50912</v>
      </c>
      <c r="B10735" s="4" t="s">
        <v>777</v>
      </c>
      <c r="C10735" s="5" t="str">
        <f t="shared" si="843"/>
        <v xml:space="preserve"> 4</v>
      </c>
      <c r="D10735" s="12" t="str">
        <f t="shared" si="844"/>
        <v>29</v>
      </c>
      <c r="E10735" s="12">
        <f t="shared" si="840"/>
        <v>3</v>
      </c>
      <c r="F10735" s="12" t="str">
        <f t="shared" si="841"/>
        <v>友引</v>
      </c>
      <c r="G10735" s="12" t="str">
        <f t="shared" si="842"/>
        <v>日</v>
      </c>
      <c r="J10735" s="12"/>
      <c r="K10735" s="12"/>
      <c r="L10735" s="12"/>
      <c r="M10735" s="12"/>
      <c r="N10735" s="12"/>
    </row>
    <row r="10736" spans="1:14" x14ac:dyDescent="0.2">
      <c r="A10736" s="1">
        <v>50913</v>
      </c>
      <c r="B10736" s="4" t="s">
        <v>1048</v>
      </c>
      <c r="C10736" s="5" t="str">
        <f t="shared" si="843"/>
        <v xml:space="preserve"> 4</v>
      </c>
      <c r="D10736" s="12" t="str">
        <f t="shared" si="844"/>
        <v>30</v>
      </c>
      <c r="E10736" s="12">
        <f t="shared" si="840"/>
        <v>4</v>
      </c>
      <c r="F10736" s="12" t="str">
        <f t="shared" si="841"/>
        <v>先負</v>
      </c>
      <c r="G10736" s="12" t="str">
        <f t="shared" si="842"/>
        <v>月</v>
      </c>
      <c r="J10736" s="12"/>
      <c r="K10736" s="12"/>
      <c r="L10736" s="12"/>
      <c r="M10736" s="12"/>
      <c r="N10736" s="12"/>
    </row>
    <row r="10737" spans="1:14" x14ac:dyDescent="0.2">
      <c r="A10737" s="1">
        <v>50914</v>
      </c>
      <c r="B10737" s="4" t="s">
        <v>778</v>
      </c>
      <c r="C10737" s="5" t="str">
        <f t="shared" si="843"/>
        <v xml:space="preserve"> 5</v>
      </c>
      <c r="D10737" s="12" t="str">
        <f t="shared" si="844"/>
        <v>1</v>
      </c>
      <c r="E10737" s="12">
        <f t="shared" si="840"/>
        <v>0</v>
      </c>
      <c r="F10737" s="12" t="str">
        <f t="shared" si="841"/>
        <v>大安</v>
      </c>
      <c r="G10737" s="12" t="str">
        <f t="shared" si="842"/>
        <v>火</v>
      </c>
      <c r="J10737" s="12"/>
      <c r="K10737" s="12"/>
      <c r="L10737" s="12"/>
      <c r="M10737" s="12"/>
      <c r="N10737" s="12"/>
    </row>
    <row r="10738" spans="1:14" x14ac:dyDescent="0.2">
      <c r="A10738" s="1">
        <v>50915</v>
      </c>
      <c r="B10738" s="4" t="s">
        <v>779</v>
      </c>
      <c r="C10738" s="5" t="str">
        <f t="shared" si="843"/>
        <v xml:space="preserve"> 5</v>
      </c>
      <c r="D10738" s="12" t="str">
        <f t="shared" si="844"/>
        <v>2</v>
      </c>
      <c r="E10738" s="12">
        <f t="shared" si="840"/>
        <v>1</v>
      </c>
      <c r="F10738" s="12" t="str">
        <f t="shared" si="841"/>
        <v>赤口</v>
      </c>
      <c r="G10738" s="12" t="str">
        <f t="shared" si="842"/>
        <v>水</v>
      </c>
      <c r="J10738" s="12"/>
      <c r="K10738" s="12"/>
      <c r="L10738" s="12"/>
      <c r="M10738" s="12"/>
      <c r="N10738" s="12"/>
    </row>
    <row r="10739" spans="1:14" x14ac:dyDescent="0.2">
      <c r="A10739" s="1">
        <v>50916</v>
      </c>
      <c r="B10739" s="4" t="s">
        <v>780</v>
      </c>
      <c r="C10739" s="5" t="str">
        <f t="shared" si="843"/>
        <v xml:space="preserve"> 5</v>
      </c>
      <c r="D10739" s="12" t="str">
        <f t="shared" si="844"/>
        <v>3</v>
      </c>
      <c r="E10739" s="12">
        <f t="shared" si="840"/>
        <v>2</v>
      </c>
      <c r="F10739" s="12" t="str">
        <f t="shared" si="841"/>
        <v>先勝</v>
      </c>
      <c r="G10739" s="12" t="str">
        <f t="shared" si="842"/>
        <v>木</v>
      </c>
      <c r="J10739" s="12"/>
      <c r="K10739" s="12"/>
      <c r="L10739" s="12"/>
      <c r="M10739" s="12"/>
      <c r="N10739" s="12"/>
    </row>
    <row r="10740" spans="1:14" x14ac:dyDescent="0.2">
      <c r="A10740" s="1">
        <v>50917</v>
      </c>
      <c r="B10740" s="4" t="s">
        <v>781</v>
      </c>
      <c r="C10740" s="5" t="str">
        <f t="shared" si="843"/>
        <v xml:space="preserve"> 5</v>
      </c>
      <c r="D10740" s="12" t="str">
        <f t="shared" si="844"/>
        <v>4</v>
      </c>
      <c r="E10740" s="12">
        <f t="shared" ref="E10740:E10803" si="845">MOD(C10740+D10740,6)</f>
        <v>3</v>
      </c>
      <c r="F10740" s="12" t="str">
        <f t="shared" ref="F10740:F10803" si="846">VLOOKUP(E10740,$H$2:$I$7,2)</f>
        <v>友引</v>
      </c>
      <c r="G10740" s="12" t="str">
        <f t="shared" ref="G10740:G10803" si="847">TEXT(A10740,"aaa")</f>
        <v>金</v>
      </c>
      <c r="J10740" s="12"/>
      <c r="K10740" s="12"/>
      <c r="L10740" s="12"/>
      <c r="M10740" s="12"/>
      <c r="N10740" s="12"/>
    </row>
    <row r="10741" spans="1:14" x14ac:dyDescent="0.2">
      <c r="A10741" s="1">
        <v>50918</v>
      </c>
      <c r="B10741" s="4" t="s">
        <v>782</v>
      </c>
      <c r="C10741" s="5" t="str">
        <f t="shared" si="843"/>
        <v xml:space="preserve"> 5</v>
      </c>
      <c r="D10741" s="12" t="str">
        <f t="shared" si="844"/>
        <v>5</v>
      </c>
      <c r="E10741" s="12">
        <f t="shared" si="845"/>
        <v>4</v>
      </c>
      <c r="F10741" s="12" t="str">
        <f t="shared" si="846"/>
        <v>先負</v>
      </c>
      <c r="G10741" s="12" t="str">
        <f t="shared" si="847"/>
        <v>土</v>
      </c>
      <c r="J10741" s="12"/>
      <c r="K10741" s="12"/>
      <c r="L10741" s="12"/>
      <c r="M10741" s="12"/>
      <c r="N10741" s="12"/>
    </row>
    <row r="10742" spans="1:14" x14ac:dyDescent="0.2">
      <c r="A10742" s="1">
        <v>50919</v>
      </c>
      <c r="B10742" s="4" t="s">
        <v>783</v>
      </c>
      <c r="C10742" s="5" t="str">
        <f t="shared" si="843"/>
        <v xml:space="preserve"> 5</v>
      </c>
      <c r="D10742" s="12" t="str">
        <f t="shared" si="844"/>
        <v>6</v>
      </c>
      <c r="E10742" s="12">
        <f t="shared" si="845"/>
        <v>5</v>
      </c>
      <c r="F10742" s="12" t="str">
        <f t="shared" si="846"/>
        <v>仏滅</v>
      </c>
      <c r="G10742" s="12" t="str">
        <f t="shared" si="847"/>
        <v>日</v>
      </c>
      <c r="J10742" s="12"/>
      <c r="K10742" s="12"/>
      <c r="L10742" s="12"/>
      <c r="M10742" s="12"/>
      <c r="N10742" s="12"/>
    </row>
    <row r="10743" spans="1:14" x14ac:dyDescent="0.2">
      <c r="A10743" s="1">
        <v>50920</v>
      </c>
      <c r="B10743" s="4" t="s">
        <v>784</v>
      </c>
      <c r="C10743" s="5" t="str">
        <f t="shared" si="843"/>
        <v xml:space="preserve"> 5</v>
      </c>
      <c r="D10743" s="12" t="str">
        <f t="shared" si="844"/>
        <v>7</v>
      </c>
      <c r="E10743" s="12">
        <f t="shared" si="845"/>
        <v>0</v>
      </c>
      <c r="F10743" s="12" t="str">
        <f t="shared" si="846"/>
        <v>大安</v>
      </c>
      <c r="G10743" s="12" t="str">
        <f t="shared" si="847"/>
        <v>月</v>
      </c>
      <c r="J10743" s="12"/>
      <c r="K10743" s="12"/>
      <c r="L10743" s="12"/>
      <c r="M10743" s="12"/>
      <c r="N10743" s="12"/>
    </row>
    <row r="10744" spans="1:14" x14ac:dyDescent="0.2">
      <c r="A10744" s="1">
        <v>50921</v>
      </c>
      <c r="B10744" s="4" t="s">
        <v>785</v>
      </c>
      <c r="C10744" s="5" t="str">
        <f t="shared" si="843"/>
        <v xml:space="preserve"> 5</v>
      </c>
      <c r="D10744" s="12" t="str">
        <f t="shared" si="844"/>
        <v>8</v>
      </c>
      <c r="E10744" s="12">
        <f t="shared" si="845"/>
        <v>1</v>
      </c>
      <c r="F10744" s="12" t="str">
        <f t="shared" si="846"/>
        <v>赤口</v>
      </c>
      <c r="G10744" s="12" t="str">
        <f t="shared" si="847"/>
        <v>火</v>
      </c>
      <c r="J10744" s="12"/>
      <c r="K10744" s="12"/>
      <c r="L10744" s="12"/>
      <c r="M10744" s="12"/>
      <c r="N10744" s="12"/>
    </row>
    <row r="10745" spans="1:14" x14ac:dyDescent="0.2">
      <c r="A10745" s="1">
        <v>50922</v>
      </c>
      <c r="B10745" s="4" t="s">
        <v>786</v>
      </c>
      <c r="C10745" s="5" t="str">
        <f t="shared" si="843"/>
        <v xml:space="preserve"> 5</v>
      </c>
      <c r="D10745" s="12" t="str">
        <f t="shared" si="844"/>
        <v>9</v>
      </c>
      <c r="E10745" s="12">
        <f t="shared" si="845"/>
        <v>2</v>
      </c>
      <c r="F10745" s="12" t="str">
        <f t="shared" si="846"/>
        <v>先勝</v>
      </c>
      <c r="G10745" s="12" t="str">
        <f t="shared" si="847"/>
        <v>水</v>
      </c>
      <c r="J10745" s="12"/>
      <c r="K10745" s="12"/>
      <c r="L10745" s="12"/>
      <c r="M10745" s="12"/>
      <c r="N10745" s="12"/>
    </row>
    <row r="10746" spans="1:14" x14ac:dyDescent="0.2">
      <c r="A10746" s="1">
        <v>50923</v>
      </c>
      <c r="B10746" s="4" t="s">
        <v>787</v>
      </c>
      <c r="C10746" s="5" t="str">
        <f t="shared" si="843"/>
        <v xml:space="preserve"> 5</v>
      </c>
      <c r="D10746" s="12" t="str">
        <f t="shared" si="844"/>
        <v>10</v>
      </c>
      <c r="E10746" s="12">
        <f t="shared" si="845"/>
        <v>3</v>
      </c>
      <c r="F10746" s="12" t="str">
        <f t="shared" si="846"/>
        <v>友引</v>
      </c>
      <c r="G10746" s="12" t="str">
        <f t="shared" si="847"/>
        <v>木</v>
      </c>
      <c r="J10746" s="12"/>
      <c r="K10746" s="12"/>
      <c r="L10746" s="12"/>
      <c r="M10746" s="12"/>
      <c r="N10746" s="12"/>
    </row>
    <row r="10747" spans="1:14" x14ac:dyDescent="0.2">
      <c r="A10747" s="1">
        <v>50924</v>
      </c>
      <c r="B10747" s="4" t="s">
        <v>788</v>
      </c>
      <c r="C10747" s="5" t="str">
        <f t="shared" si="843"/>
        <v xml:space="preserve"> 5</v>
      </c>
      <c r="D10747" s="12" t="str">
        <f t="shared" si="844"/>
        <v>11</v>
      </c>
      <c r="E10747" s="12">
        <f t="shared" si="845"/>
        <v>4</v>
      </c>
      <c r="F10747" s="12" t="str">
        <f t="shared" si="846"/>
        <v>先負</v>
      </c>
      <c r="G10747" s="12" t="str">
        <f t="shared" si="847"/>
        <v>金</v>
      </c>
      <c r="J10747" s="12"/>
      <c r="K10747" s="12"/>
      <c r="L10747" s="12"/>
      <c r="M10747" s="12"/>
      <c r="N10747" s="12"/>
    </row>
    <row r="10748" spans="1:14" x14ac:dyDescent="0.2">
      <c r="A10748" s="1">
        <v>50925</v>
      </c>
      <c r="B10748" s="4" t="s">
        <v>789</v>
      </c>
      <c r="C10748" s="5" t="str">
        <f t="shared" si="843"/>
        <v xml:space="preserve"> 5</v>
      </c>
      <c r="D10748" s="12" t="str">
        <f t="shared" si="844"/>
        <v>12</v>
      </c>
      <c r="E10748" s="12">
        <f t="shared" si="845"/>
        <v>5</v>
      </c>
      <c r="F10748" s="12" t="str">
        <f t="shared" si="846"/>
        <v>仏滅</v>
      </c>
      <c r="G10748" s="12" t="str">
        <f t="shared" si="847"/>
        <v>土</v>
      </c>
      <c r="J10748" s="12"/>
      <c r="K10748" s="12"/>
      <c r="L10748" s="12"/>
      <c r="M10748" s="12"/>
      <c r="N10748" s="12"/>
    </row>
    <row r="10749" spans="1:14" x14ac:dyDescent="0.2">
      <c r="A10749" s="1">
        <v>50926</v>
      </c>
      <c r="B10749" s="4" t="s">
        <v>790</v>
      </c>
      <c r="C10749" s="5" t="str">
        <f t="shared" si="843"/>
        <v xml:space="preserve"> 5</v>
      </c>
      <c r="D10749" s="12" t="str">
        <f t="shared" si="844"/>
        <v>13</v>
      </c>
      <c r="E10749" s="12">
        <f t="shared" si="845"/>
        <v>0</v>
      </c>
      <c r="F10749" s="12" t="str">
        <f t="shared" si="846"/>
        <v>大安</v>
      </c>
      <c r="G10749" s="12" t="str">
        <f t="shared" si="847"/>
        <v>日</v>
      </c>
      <c r="J10749" s="12"/>
      <c r="K10749" s="12"/>
      <c r="L10749" s="12"/>
      <c r="M10749" s="12"/>
      <c r="N10749" s="12"/>
    </row>
    <row r="10750" spans="1:14" x14ac:dyDescent="0.2">
      <c r="A10750" s="1">
        <v>50927</v>
      </c>
      <c r="B10750" s="4" t="s">
        <v>791</v>
      </c>
      <c r="C10750" s="5" t="str">
        <f t="shared" si="843"/>
        <v xml:space="preserve"> 5</v>
      </c>
      <c r="D10750" s="12" t="str">
        <f t="shared" si="844"/>
        <v>14</v>
      </c>
      <c r="E10750" s="12">
        <f t="shared" si="845"/>
        <v>1</v>
      </c>
      <c r="F10750" s="12" t="str">
        <f t="shared" si="846"/>
        <v>赤口</v>
      </c>
      <c r="G10750" s="12" t="str">
        <f t="shared" si="847"/>
        <v>月</v>
      </c>
      <c r="J10750" s="12"/>
      <c r="K10750" s="12"/>
      <c r="L10750" s="12"/>
      <c r="M10750" s="12"/>
      <c r="N10750" s="12"/>
    </row>
    <row r="10751" spans="1:14" x14ac:dyDescent="0.2">
      <c r="A10751" s="1">
        <v>50928</v>
      </c>
      <c r="B10751" s="4" t="s">
        <v>792</v>
      </c>
      <c r="C10751" s="5" t="str">
        <f t="shared" si="843"/>
        <v xml:space="preserve"> 5</v>
      </c>
      <c r="D10751" s="12" t="str">
        <f t="shared" si="844"/>
        <v>15</v>
      </c>
      <c r="E10751" s="12">
        <f t="shared" si="845"/>
        <v>2</v>
      </c>
      <c r="F10751" s="12" t="str">
        <f t="shared" si="846"/>
        <v>先勝</v>
      </c>
      <c r="G10751" s="12" t="str">
        <f t="shared" si="847"/>
        <v>火</v>
      </c>
      <c r="J10751" s="12"/>
      <c r="K10751" s="12"/>
      <c r="L10751" s="12"/>
      <c r="M10751" s="12"/>
      <c r="N10751" s="12"/>
    </row>
    <row r="10752" spans="1:14" x14ac:dyDescent="0.2">
      <c r="A10752" s="1">
        <v>50929</v>
      </c>
      <c r="B10752" s="4" t="s">
        <v>793</v>
      </c>
      <c r="C10752" s="5" t="str">
        <f t="shared" si="843"/>
        <v xml:space="preserve"> 5</v>
      </c>
      <c r="D10752" s="12" t="str">
        <f t="shared" si="844"/>
        <v>16</v>
      </c>
      <c r="E10752" s="12">
        <f t="shared" si="845"/>
        <v>3</v>
      </c>
      <c r="F10752" s="12" t="str">
        <f t="shared" si="846"/>
        <v>友引</v>
      </c>
      <c r="G10752" s="12" t="str">
        <f t="shared" si="847"/>
        <v>水</v>
      </c>
      <c r="J10752" s="12"/>
      <c r="K10752" s="12"/>
      <c r="L10752" s="12"/>
      <c r="M10752" s="12"/>
      <c r="N10752" s="12"/>
    </row>
    <row r="10753" spans="1:14" x14ac:dyDescent="0.2">
      <c r="A10753" s="1">
        <v>50930</v>
      </c>
      <c r="B10753" s="4" t="s">
        <v>794</v>
      </c>
      <c r="C10753" s="5" t="str">
        <f t="shared" si="843"/>
        <v xml:space="preserve"> 5</v>
      </c>
      <c r="D10753" s="12" t="str">
        <f t="shared" si="844"/>
        <v>17</v>
      </c>
      <c r="E10753" s="12">
        <f t="shared" si="845"/>
        <v>4</v>
      </c>
      <c r="F10753" s="12" t="str">
        <f t="shared" si="846"/>
        <v>先負</v>
      </c>
      <c r="G10753" s="12" t="str">
        <f t="shared" si="847"/>
        <v>木</v>
      </c>
      <c r="J10753" s="12"/>
      <c r="K10753" s="12"/>
      <c r="L10753" s="12"/>
      <c r="M10753" s="12"/>
      <c r="N10753" s="12"/>
    </row>
    <row r="10754" spans="1:14" x14ac:dyDescent="0.2">
      <c r="A10754" s="1">
        <v>50931</v>
      </c>
      <c r="B10754" s="4" t="s">
        <v>795</v>
      </c>
      <c r="C10754" s="5" t="str">
        <f t="shared" si="843"/>
        <v xml:space="preserve"> 5</v>
      </c>
      <c r="D10754" s="12" t="str">
        <f t="shared" si="844"/>
        <v>18</v>
      </c>
      <c r="E10754" s="12">
        <f t="shared" si="845"/>
        <v>5</v>
      </c>
      <c r="F10754" s="12" t="str">
        <f t="shared" si="846"/>
        <v>仏滅</v>
      </c>
      <c r="G10754" s="12" t="str">
        <f t="shared" si="847"/>
        <v>金</v>
      </c>
      <c r="J10754" s="12"/>
      <c r="K10754" s="12"/>
      <c r="L10754" s="12"/>
      <c r="M10754" s="12"/>
      <c r="N10754" s="12"/>
    </row>
    <row r="10755" spans="1:14" x14ac:dyDescent="0.2">
      <c r="A10755" s="1">
        <v>50932</v>
      </c>
      <c r="B10755" s="4" t="s">
        <v>796</v>
      </c>
      <c r="C10755" s="5" t="str">
        <f t="shared" si="843"/>
        <v xml:space="preserve"> 5</v>
      </c>
      <c r="D10755" s="12" t="str">
        <f t="shared" si="844"/>
        <v>19</v>
      </c>
      <c r="E10755" s="12">
        <f t="shared" si="845"/>
        <v>0</v>
      </c>
      <c r="F10755" s="12" t="str">
        <f t="shared" si="846"/>
        <v>大安</v>
      </c>
      <c r="G10755" s="12" t="str">
        <f t="shared" si="847"/>
        <v>土</v>
      </c>
      <c r="J10755" s="12"/>
      <c r="K10755" s="12"/>
      <c r="L10755" s="12"/>
      <c r="M10755" s="12"/>
      <c r="N10755" s="12"/>
    </row>
    <row r="10756" spans="1:14" x14ac:dyDescent="0.2">
      <c r="A10756" s="1">
        <v>50933</v>
      </c>
      <c r="B10756" s="4" t="s">
        <v>797</v>
      </c>
      <c r="C10756" s="5" t="str">
        <f t="shared" si="843"/>
        <v xml:space="preserve"> 5</v>
      </c>
      <c r="D10756" s="12" t="str">
        <f t="shared" si="844"/>
        <v>20</v>
      </c>
      <c r="E10756" s="12">
        <f t="shared" si="845"/>
        <v>1</v>
      </c>
      <c r="F10756" s="12" t="str">
        <f t="shared" si="846"/>
        <v>赤口</v>
      </c>
      <c r="G10756" s="12" t="str">
        <f t="shared" si="847"/>
        <v>日</v>
      </c>
      <c r="J10756" s="12"/>
      <c r="K10756" s="12"/>
      <c r="L10756" s="12"/>
      <c r="M10756" s="12"/>
      <c r="N10756" s="12"/>
    </row>
    <row r="10757" spans="1:14" x14ac:dyDescent="0.2">
      <c r="A10757" s="1">
        <v>50934</v>
      </c>
      <c r="B10757" s="4" t="s">
        <v>798</v>
      </c>
      <c r="C10757" s="5" t="str">
        <f t="shared" si="843"/>
        <v xml:space="preserve"> 5</v>
      </c>
      <c r="D10757" s="12" t="str">
        <f t="shared" si="844"/>
        <v>21</v>
      </c>
      <c r="E10757" s="12">
        <f t="shared" si="845"/>
        <v>2</v>
      </c>
      <c r="F10757" s="12" t="str">
        <f t="shared" si="846"/>
        <v>先勝</v>
      </c>
      <c r="G10757" s="12" t="str">
        <f t="shared" si="847"/>
        <v>月</v>
      </c>
      <c r="J10757" s="12"/>
      <c r="K10757" s="12"/>
      <c r="L10757" s="12"/>
      <c r="M10757" s="12"/>
      <c r="N10757" s="12"/>
    </row>
    <row r="10758" spans="1:14" x14ac:dyDescent="0.2">
      <c r="A10758" s="1">
        <v>50935</v>
      </c>
      <c r="B10758" s="4" t="s">
        <v>799</v>
      </c>
      <c r="C10758" s="5" t="str">
        <f t="shared" si="843"/>
        <v xml:space="preserve"> 5</v>
      </c>
      <c r="D10758" s="12" t="str">
        <f t="shared" si="844"/>
        <v>22</v>
      </c>
      <c r="E10758" s="12">
        <f t="shared" si="845"/>
        <v>3</v>
      </c>
      <c r="F10758" s="12" t="str">
        <f t="shared" si="846"/>
        <v>友引</v>
      </c>
      <c r="G10758" s="12" t="str">
        <f t="shared" si="847"/>
        <v>火</v>
      </c>
      <c r="J10758" s="12"/>
      <c r="K10758" s="12"/>
      <c r="L10758" s="12"/>
      <c r="M10758" s="12"/>
      <c r="N10758" s="12"/>
    </row>
    <row r="10759" spans="1:14" x14ac:dyDescent="0.2">
      <c r="A10759" s="1">
        <v>50936</v>
      </c>
      <c r="B10759" s="4" t="s">
        <v>800</v>
      </c>
      <c r="C10759" s="5" t="str">
        <f t="shared" si="843"/>
        <v xml:space="preserve"> 5</v>
      </c>
      <c r="D10759" s="12" t="str">
        <f t="shared" si="844"/>
        <v>23</v>
      </c>
      <c r="E10759" s="12">
        <f t="shared" si="845"/>
        <v>4</v>
      </c>
      <c r="F10759" s="12" t="str">
        <f t="shared" si="846"/>
        <v>先負</v>
      </c>
      <c r="G10759" s="12" t="str">
        <f t="shared" si="847"/>
        <v>水</v>
      </c>
      <c r="J10759" s="12"/>
      <c r="K10759" s="12"/>
      <c r="L10759" s="12"/>
      <c r="M10759" s="12"/>
      <c r="N10759" s="12"/>
    </row>
    <row r="10760" spans="1:14" x14ac:dyDescent="0.2">
      <c r="A10760" s="1">
        <v>50937</v>
      </c>
      <c r="B10760" s="4" t="s">
        <v>801</v>
      </c>
      <c r="C10760" s="5" t="str">
        <f t="shared" si="843"/>
        <v xml:space="preserve"> 5</v>
      </c>
      <c r="D10760" s="12" t="str">
        <f t="shared" si="844"/>
        <v>24</v>
      </c>
      <c r="E10760" s="12">
        <f t="shared" si="845"/>
        <v>5</v>
      </c>
      <c r="F10760" s="12" t="str">
        <f t="shared" si="846"/>
        <v>仏滅</v>
      </c>
      <c r="G10760" s="12" t="str">
        <f t="shared" si="847"/>
        <v>木</v>
      </c>
      <c r="J10760" s="12"/>
      <c r="K10760" s="12"/>
      <c r="L10760" s="12"/>
      <c r="M10760" s="12"/>
      <c r="N10760" s="12"/>
    </row>
    <row r="10761" spans="1:14" x14ac:dyDescent="0.2">
      <c r="A10761" s="1">
        <v>50938</v>
      </c>
      <c r="B10761" s="4" t="s">
        <v>802</v>
      </c>
      <c r="C10761" s="5" t="str">
        <f t="shared" si="843"/>
        <v xml:space="preserve"> 5</v>
      </c>
      <c r="D10761" s="12" t="str">
        <f t="shared" si="844"/>
        <v>25</v>
      </c>
      <c r="E10761" s="12">
        <f t="shared" si="845"/>
        <v>0</v>
      </c>
      <c r="F10761" s="12" t="str">
        <f t="shared" si="846"/>
        <v>大安</v>
      </c>
      <c r="G10761" s="12" t="str">
        <f t="shared" si="847"/>
        <v>金</v>
      </c>
      <c r="J10761" s="12"/>
      <c r="K10761" s="12"/>
      <c r="L10761" s="12"/>
      <c r="M10761" s="12"/>
      <c r="N10761" s="12"/>
    </row>
    <row r="10762" spans="1:14" x14ac:dyDescent="0.2">
      <c r="A10762" s="1">
        <v>50939</v>
      </c>
      <c r="B10762" s="4" t="s">
        <v>803</v>
      </c>
      <c r="C10762" s="5" t="str">
        <f t="shared" si="843"/>
        <v xml:space="preserve"> 5</v>
      </c>
      <c r="D10762" s="12" t="str">
        <f t="shared" si="844"/>
        <v>26</v>
      </c>
      <c r="E10762" s="12">
        <f t="shared" si="845"/>
        <v>1</v>
      </c>
      <c r="F10762" s="12" t="str">
        <f t="shared" si="846"/>
        <v>赤口</v>
      </c>
      <c r="G10762" s="12" t="str">
        <f t="shared" si="847"/>
        <v>土</v>
      </c>
      <c r="J10762" s="12"/>
      <c r="K10762" s="12"/>
      <c r="L10762" s="12"/>
      <c r="M10762" s="12"/>
      <c r="N10762" s="12"/>
    </row>
    <row r="10763" spans="1:14" x14ac:dyDescent="0.2">
      <c r="A10763" s="1">
        <v>50940</v>
      </c>
      <c r="B10763" s="4" t="s">
        <v>804</v>
      </c>
      <c r="C10763" s="5" t="str">
        <f t="shared" si="843"/>
        <v xml:space="preserve"> 5</v>
      </c>
      <c r="D10763" s="12" t="str">
        <f t="shared" si="844"/>
        <v>27</v>
      </c>
      <c r="E10763" s="12">
        <f t="shared" si="845"/>
        <v>2</v>
      </c>
      <c r="F10763" s="12" t="str">
        <f t="shared" si="846"/>
        <v>先勝</v>
      </c>
      <c r="G10763" s="12" t="str">
        <f t="shared" si="847"/>
        <v>日</v>
      </c>
      <c r="J10763" s="12"/>
      <c r="K10763" s="12"/>
      <c r="L10763" s="12"/>
      <c r="M10763" s="12"/>
      <c r="N10763" s="12"/>
    </row>
    <row r="10764" spans="1:14" x14ac:dyDescent="0.2">
      <c r="A10764" s="1">
        <v>50941</v>
      </c>
      <c r="B10764" s="4" t="s">
        <v>805</v>
      </c>
      <c r="C10764" s="5" t="str">
        <f t="shared" ref="C10764:C10827" si="848">SUBSTITUTE( LEFT(B10764,LEN(B10764)-(LEN(B10764)-FIND("/",B10764)+1)), "閏", "" )</f>
        <v xml:space="preserve"> 5</v>
      </c>
      <c r="D10764" s="12" t="str">
        <f t="shared" si="844"/>
        <v>28</v>
      </c>
      <c r="E10764" s="12">
        <f t="shared" si="845"/>
        <v>3</v>
      </c>
      <c r="F10764" s="12" t="str">
        <f t="shared" si="846"/>
        <v>友引</v>
      </c>
      <c r="G10764" s="12" t="str">
        <f t="shared" si="847"/>
        <v>月</v>
      </c>
      <c r="J10764" s="12"/>
      <c r="K10764" s="12"/>
      <c r="L10764" s="12"/>
      <c r="M10764" s="12"/>
      <c r="N10764" s="12"/>
    </row>
    <row r="10765" spans="1:14" x14ac:dyDescent="0.2">
      <c r="A10765" s="1">
        <v>50942</v>
      </c>
      <c r="B10765" s="4" t="s">
        <v>806</v>
      </c>
      <c r="C10765" s="5" t="str">
        <f t="shared" si="848"/>
        <v xml:space="preserve"> 5</v>
      </c>
      <c r="D10765" s="12" t="str">
        <f t="shared" ref="D10765:D10828" si="849">RIGHT(B10765,LEN(B10765)-FIND("/",B10765))</f>
        <v>29</v>
      </c>
      <c r="E10765" s="12">
        <f t="shared" si="845"/>
        <v>4</v>
      </c>
      <c r="F10765" s="12" t="str">
        <f t="shared" si="846"/>
        <v>先負</v>
      </c>
      <c r="G10765" s="12" t="str">
        <f t="shared" si="847"/>
        <v>火</v>
      </c>
      <c r="J10765" s="12"/>
      <c r="K10765" s="12"/>
      <c r="L10765" s="12"/>
      <c r="M10765" s="12"/>
      <c r="N10765" s="12"/>
    </row>
    <row r="10766" spans="1:14" x14ac:dyDescent="0.2">
      <c r="A10766" s="1">
        <v>50943</v>
      </c>
      <c r="B10766" s="4" t="s">
        <v>1049</v>
      </c>
      <c r="C10766" s="5" t="str">
        <f t="shared" si="848"/>
        <v xml:space="preserve"> 5</v>
      </c>
      <c r="D10766" s="12" t="str">
        <f t="shared" si="849"/>
        <v>30</v>
      </c>
      <c r="E10766" s="12">
        <f t="shared" si="845"/>
        <v>5</v>
      </c>
      <c r="F10766" s="12" t="str">
        <f t="shared" si="846"/>
        <v>仏滅</v>
      </c>
      <c r="G10766" s="12" t="str">
        <f t="shared" si="847"/>
        <v>水</v>
      </c>
      <c r="J10766" s="12"/>
      <c r="K10766" s="12"/>
      <c r="L10766" s="12"/>
      <c r="M10766" s="12"/>
      <c r="N10766" s="12"/>
    </row>
    <row r="10767" spans="1:14" x14ac:dyDescent="0.2">
      <c r="A10767" s="1">
        <v>50944</v>
      </c>
      <c r="B10767" s="4" t="s">
        <v>1050</v>
      </c>
      <c r="C10767" s="5" t="str">
        <f t="shared" si="848"/>
        <v xml:space="preserve"> 5</v>
      </c>
      <c r="D10767" s="12" t="str">
        <f t="shared" si="849"/>
        <v>1</v>
      </c>
      <c r="E10767" s="12">
        <f t="shared" si="845"/>
        <v>0</v>
      </c>
      <c r="F10767" s="12" t="str">
        <f t="shared" si="846"/>
        <v>大安</v>
      </c>
      <c r="G10767" s="12" t="str">
        <f t="shared" si="847"/>
        <v>木</v>
      </c>
      <c r="J10767" s="12"/>
      <c r="K10767" s="12"/>
      <c r="L10767" s="12"/>
      <c r="M10767" s="12"/>
      <c r="N10767" s="12"/>
    </row>
    <row r="10768" spans="1:14" x14ac:dyDescent="0.2">
      <c r="A10768" s="1">
        <v>50945</v>
      </c>
      <c r="B10768" s="4" t="s">
        <v>1051</v>
      </c>
      <c r="C10768" s="5" t="str">
        <f t="shared" si="848"/>
        <v xml:space="preserve"> 5</v>
      </c>
      <c r="D10768" s="12" t="str">
        <f t="shared" si="849"/>
        <v>2</v>
      </c>
      <c r="E10768" s="12">
        <f t="shared" si="845"/>
        <v>1</v>
      </c>
      <c r="F10768" s="12" t="str">
        <f t="shared" si="846"/>
        <v>赤口</v>
      </c>
      <c r="G10768" s="12" t="str">
        <f t="shared" si="847"/>
        <v>金</v>
      </c>
      <c r="J10768" s="12"/>
      <c r="K10768" s="12"/>
      <c r="L10768" s="12"/>
      <c r="M10768" s="12"/>
      <c r="N10768" s="12"/>
    </row>
    <row r="10769" spans="1:14" x14ac:dyDescent="0.2">
      <c r="A10769" s="1">
        <v>50946</v>
      </c>
      <c r="B10769" s="4" t="s">
        <v>1052</v>
      </c>
      <c r="C10769" s="5" t="str">
        <f t="shared" si="848"/>
        <v xml:space="preserve"> 5</v>
      </c>
      <c r="D10769" s="12" t="str">
        <f t="shared" si="849"/>
        <v>3</v>
      </c>
      <c r="E10769" s="12">
        <f t="shared" si="845"/>
        <v>2</v>
      </c>
      <c r="F10769" s="12" t="str">
        <f t="shared" si="846"/>
        <v>先勝</v>
      </c>
      <c r="G10769" s="12" t="str">
        <f t="shared" si="847"/>
        <v>土</v>
      </c>
      <c r="J10769" s="12"/>
      <c r="K10769" s="12"/>
      <c r="L10769" s="12"/>
      <c r="M10769" s="12"/>
      <c r="N10769" s="12"/>
    </row>
    <row r="10770" spans="1:14" x14ac:dyDescent="0.2">
      <c r="A10770" s="1">
        <v>50947</v>
      </c>
      <c r="B10770" s="4" t="s">
        <v>1053</v>
      </c>
      <c r="C10770" s="5" t="str">
        <f t="shared" si="848"/>
        <v xml:space="preserve"> 5</v>
      </c>
      <c r="D10770" s="12" t="str">
        <f t="shared" si="849"/>
        <v>4</v>
      </c>
      <c r="E10770" s="12">
        <f t="shared" si="845"/>
        <v>3</v>
      </c>
      <c r="F10770" s="12" t="str">
        <f t="shared" si="846"/>
        <v>友引</v>
      </c>
      <c r="G10770" s="12" t="str">
        <f t="shared" si="847"/>
        <v>日</v>
      </c>
      <c r="J10770" s="12"/>
      <c r="K10770" s="12"/>
      <c r="L10770" s="12"/>
      <c r="M10770" s="12"/>
      <c r="N10770" s="12"/>
    </row>
    <row r="10771" spans="1:14" x14ac:dyDescent="0.2">
      <c r="A10771" s="1">
        <v>50948</v>
      </c>
      <c r="B10771" s="4" t="s">
        <v>1054</v>
      </c>
      <c r="C10771" s="5" t="str">
        <f t="shared" si="848"/>
        <v xml:space="preserve"> 5</v>
      </c>
      <c r="D10771" s="12" t="str">
        <f t="shared" si="849"/>
        <v>5</v>
      </c>
      <c r="E10771" s="12">
        <f t="shared" si="845"/>
        <v>4</v>
      </c>
      <c r="F10771" s="12" t="str">
        <f t="shared" si="846"/>
        <v>先負</v>
      </c>
      <c r="G10771" s="12" t="str">
        <f t="shared" si="847"/>
        <v>月</v>
      </c>
      <c r="J10771" s="12"/>
      <c r="K10771" s="12"/>
      <c r="L10771" s="12"/>
      <c r="M10771" s="12"/>
      <c r="N10771" s="12"/>
    </row>
    <row r="10772" spans="1:14" x14ac:dyDescent="0.2">
      <c r="A10772" s="1">
        <v>50949</v>
      </c>
      <c r="B10772" s="4" t="s">
        <v>1055</v>
      </c>
      <c r="C10772" s="5" t="str">
        <f t="shared" si="848"/>
        <v xml:space="preserve"> 5</v>
      </c>
      <c r="D10772" s="12" t="str">
        <f t="shared" si="849"/>
        <v>6</v>
      </c>
      <c r="E10772" s="12">
        <f t="shared" si="845"/>
        <v>5</v>
      </c>
      <c r="F10772" s="12" t="str">
        <f t="shared" si="846"/>
        <v>仏滅</v>
      </c>
      <c r="G10772" s="12" t="str">
        <f t="shared" si="847"/>
        <v>火</v>
      </c>
      <c r="J10772" s="12"/>
      <c r="K10772" s="12"/>
      <c r="L10772" s="12"/>
      <c r="M10772" s="12"/>
      <c r="N10772" s="12"/>
    </row>
    <row r="10773" spans="1:14" x14ac:dyDescent="0.2">
      <c r="A10773" s="1">
        <v>50950</v>
      </c>
      <c r="B10773" s="4" t="s">
        <v>1056</v>
      </c>
      <c r="C10773" s="5" t="str">
        <f t="shared" si="848"/>
        <v xml:space="preserve"> 5</v>
      </c>
      <c r="D10773" s="12" t="str">
        <f t="shared" si="849"/>
        <v>7</v>
      </c>
      <c r="E10773" s="12">
        <f t="shared" si="845"/>
        <v>0</v>
      </c>
      <c r="F10773" s="12" t="str">
        <f t="shared" si="846"/>
        <v>大安</v>
      </c>
      <c r="G10773" s="12" t="str">
        <f t="shared" si="847"/>
        <v>水</v>
      </c>
      <c r="J10773" s="12"/>
      <c r="K10773" s="12"/>
      <c r="L10773" s="12"/>
      <c r="M10773" s="12"/>
      <c r="N10773" s="12"/>
    </row>
    <row r="10774" spans="1:14" x14ac:dyDescent="0.2">
      <c r="A10774" s="1">
        <v>50951</v>
      </c>
      <c r="B10774" s="4" t="s">
        <v>1057</v>
      </c>
      <c r="C10774" s="5" t="str">
        <f t="shared" si="848"/>
        <v xml:space="preserve"> 5</v>
      </c>
      <c r="D10774" s="12" t="str">
        <f t="shared" si="849"/>
        <v>8</v>
      </c>
      <c r="E10774" s="12">
        <f t="shared" si="845"/>
        <v>1</v>
      </c>
      <c r="F10774" s="12" t="str">
        <f t="shared" si="846"/>
        <v>赤口</v>
      </c>
      <c r="G10774" s="12" t="str">
        <f t="shared" si="847"/>
        <v>木</v>
      </c>
      <c r="J10774" s="12"/>
      <c r="K10774" s="12"/>
      <c r="L10774" s="12"/>
      <c r="M10774" s="12"/>
      <c r="N10774" s="12"/>
    </row>
    <row r="10775" spans="1:14" x14ac:dyDescent="0.2">
      <c r="A10775" s="1">
        <v>50952</v>
      </c>
      <c r="B10775" s="4" t="s">
        <v>1058</v>
      </c>
      <c r="C10775" s="5" t="str">
        <f t="shared" si="848"/>
        <v xml:space="preserve"> 5</v>
      </c>
      <c r="D10775" s="12" t="str">
        <f t="shared" si="849"/>
        <v>9</v>
      </c>
      <c r="E10775" s="12">
        <f t="shared" si="845"/>
        <v>2</v>
      </c>
      <c r="F10775" s="12" t="str">
        <f t="shared" si="846"/>
        <v>先勝</v>
      </c>
      <c r="G10775" s="12" t="str">
        <f t="shared" si="847"/>
        <v>金</v>
      </c>
      <c r="J10775" s="12"/>
      <c r="K10775" s="12"/>
      <c r="L10775" s="12"/>
      <c r="M10775" s="12"/>
      <c r="N10775" s="12"/>
    </row>
    <row r="10776" spans="1:14" x14ac:dyDescent="0.2">
      <c r="A10776" s="1">
        <v>50953</v>
      </c>
      <c r="B10776" s="4" t="s">
        <v>1059</v>
      </c>
      <c r="C10776" s="5" t="str">
        <f t="shared" si="848"/>
        <v xml:space="preserve"> 5</v>
      </c>
      <c r="D10776" s="12" t="str">
        <f t="shared" si="849"/>
        <v>10</v>
      </c>
      <c r="E10776" s="12">
        <f t="shared" si="845"/>
        <v>3</v>
      </c>
      <c r="F10776" s="12" t="str">
        <f t="shared" si="846"/>
        <v>友引</v>
      </c>
      <c r="G10776" s="12" t="str">
        <f t="shared" si="847"/>
        <v>土</v>
      </c>
      <c r="J10776" s="12"/>
      <c r="K10776" s="12"/>
      <c r="L10776" s="12"/>
      <c r="M10776" s="12"/>
      <c r="N10776" s="12"/>
    </row>
    <row r="10777" spans="1:14" x14ac:dyDescent="0.2">
      <c r="A10777" s="1">
        <v>50954</v>
      </c>
      <c r="B10777" s="4" t="s">
        <v>1060</v>
      </c>
      <c r="C10777" s="5" t="str">
        <f t="shared" si="848"/>
        <v xml:space="preserve"> 5</v>
      </c>
      <c r="D10777" s="12" t="str">
        <f t="shared" si="849"/>
        <v>11</v>
      </c>
      <c r="E10777" s="12">
        <f t="shared" si="845"/>
        <v>4</v>
      </c>
      <c r="F10777" s="12" t="str">
        <f t="shared" si="846"/>
        <v>先負</v>
      </c>
      <c r="G10777" s="12" t="str">
        <f t="shared" si="847"/>
        <v>日</v>
      </c>
      <c r="J10777" s="12"/>
      <c r="K10777" s="12"/>
      <c r="L10777" s="12"/>
      <c r="M10777" s="12"/>
      <c r="N10777" s="12"/>
    </row>
    <row r="10778" spans="1:14" x14ac:dyDescent="0.2">
      <c r="A10778" s="1">
        <v>50955</v>
      </c>
      <c r="B10778" s="4" t="s">
        <v>1061</v>
      </c>
      <c r="C10778" s="5" t="str">
        <f t="shared" si="848"/>
        <v xml:space="preserve"> 5</v>
      </c>
      <c r="D10778" s="12" t="str">
        <f t="shared" si="849"/>
        <v>12</v>
      </c>
      <c r="E10778" s="12">
        <f t="shared" si="845"/>
        <v>5</v>
      </c>
      <c r="F10778" s="12" t="str">
        <f t="shared" si="846"/>
        <v>仏滅</v>
      </c>
      <c r="G10778" s="12" t="str">
        <f t="shared" si="847"/>
        <v>月</v>
      </c>
      <c r="J10778" s="12"/>
      <c r="K10778" s="12"/>
      <c r="L10778" s="12"/>
      <c r="M10778" s="12"/>
      <c r="N10778" s="12"/>
    </row>
    <row r="10779" spans="1:14" x14ac:dyDescent="0.2">
      <c r="A10779" s="1">
        <v>50956</v>
      </c>
      <c r="B10779" s="4" t="s">
        <v>1062</v>
      </c>
      <c r="C10779" s="5" t="str">
        <f t="shared" si="848"/>
        <v xml:space="preserve"> 5</v>
      </c>
      <c r="D10779" s="12" t="str">
        <f t="shared" si="849"/>
        <v>13</v>
      </c>
      <c r="E10779" s="12">
        <f t="shared" si="845"/>
        <v>0</v>
      </c>
      <c r="F10779" s="12" t="str">
        <f t="shared" si="846"/>
        <v>大安</v>
      </c>
      <c r="G10779" s="12" t="str">
        <f t="shared" si="847"/>
        <v>火</v>
      </c>
      <c r="J10779" s="12"/>
      <c r="K10779" s="12"/>
      <c r="L10779" s="12"/>
      <c r="M10779" s="12"/>
      <c r="N10779" s="12"/>
    </row>
    <row r="10780" spans="1:14" x14ac:dyDescent="0.2">
      <c r="A10780" s="1">
        <v>50957</v>
      </c>
      <c r="B10780" s="4" t="s">
        <v>1063</v>
      </c>
      <c r="C10780" s="5" t="str">
        <f t="shared" si="848"/>
        <v xml:space="preserve"> 5</v>
      </c>
      <c r="D10780" s="12" t="str">
        <f t="shared" si="849"/>
        <v>14</v>
      </c>
      <c r="E10780" s="12">
        <f t="shared" si="845"/>
        <v>1</v>
      </c>
      <c r="F10780" s="12" t="str">
        <f t="shared" si="846"/>
        <v>赤口</v>
      </c>
      <c r="G10780" s="12" t="str">
        <f t="shared" si="847"/>
        <v>水</v>
      </c>
      <c r="J10780" s="12"/>
      <c r="K10780" s="12"/>
      <c r="L10780" s="12"/>
      <c r="M10780" s="12"/>
      <c r="N10780" s="12"/>
    </row>
    <row r="10781" spans="1:14" x14ac:dyDescent="0.2">
      <c r="A10781" s="1">
        <v>50958</v>
      </c>
      <c r="B10781" s="4" t="s">
        <v>1064</v>
      </c>
      <c r="C10781" s="5" t="str">
        <f t="shared" si="848"/>
        <v xml:space="preserve"> 5</v>
      </c>
      <c r="D10781" s="12" t="str">
        <f t="shared" si="849"/>
        <v>15</v>
      </c>
      <c r="E10781" s="12">
        <f t="shared" si="845"/>
        <v>2</v>
      </c>
      <c r="F10781" s="12" t="str">
        <f t="shared" si="846"/>
        <v>先勝</v>
      </c>
      <c r="G10781" s="12" t="str">
        <f t="shared" si="847"/>
        <v>木</v>
      </c>
      <c r="J10781" s="12"/>
      <c r="K10781" s="12"/>
      <c r="L10781" s="12"/>
      <c r="M10781" s="12"/>
      <c r="N10781" s="12"/>
    </row>
    <row r="10782" spans="1:14" x14ac:dyDescent="0.2">
      <c r="A10782" s="1">
        <v>50959</v>
      </c>
      <c r="B10782" s="4" t="s">
        <v>1065</v>
      </c>
      <c r="C10782" s="5" t="str">
        <f t="shared" si="848"/>
        <v xml:space="preserve"> 5</v>
      </c>
      <c r="D10782" s="12" t="str">
        <f t="shared" si="849"/>
        <v>16</v>
      </c>
      <c r="E10782" s="12">
        <f t="shared" si="845"/>
        <v>3</v>
      </c>
      <c r="F10782" s="12" t="str">
        <f t="shared" si="846"/>
        <v>友引</v>
      </c>
      <c r="G10782" s="12" t="str">
        <f t="shared" si="847"/>
        <v>金</v>
      </c>
      <c r="J10782" s="12"/>
      <c r="K10782" s="12"/>
      <c r="L10782" s="12"/>
      <c r="M10782" s="12"/>
      <c r="N10782" s="12"/>
    </row>
    <row r="10783" spans="1:14" x14ac:dyDescent="0.2">
      <c r="A10783" s="1">
        <v>50960</v>
      </c>
      <c r="B10783" s="4" t="s">
        <v>1066</v>
      </c>
      <c r="C10783" s="5" t="str">
        <f t="shared" si="848"/>
        <v xml:space="preserve"> 5</v>
      </c>
      <c r="D10783" s="12" t="str">
        <f t="shared" si="849"/>
        <v>17</v>
      </c>
      <c r="E10783" s="12">
        <f t="shared" si="845"/>
        <v>4</v>
      </c>
      <c r="F10783" s="12" t="str">
        <f t="shared" si="846"/>
        <v>先負</v>
      </c>
      <c r="G10783" s="12" t="str">
        <f t="shared" si="847"/>
        <v>土</v>
      </c>
      <c r="J10783" s="12"/>
      <c r="K10783" s="12"/>
      <c r="L10783" s="12"/>
      <c r="M10783" s="12"/>
      <c r="N10783" s="12"/>
    </row>
    <row r="10784" spans="1:14" x14ac:dyDescent="0.2">
      <c r="A10784" s="1">
        <v>50961</v>
      </c>
      <c r="B10784" s="4" t="s">
        <v>1067</v>
      </c>
      <c r="C10784" s="5" t="str">
        <f t="shared" si="848"/>
        <v xml:space="preserve"> 5</v>
      </c>
      <c r="D10784" s="12" t="str">
        <f t="shared" si="849"/>
        <v>18</v>
      </c>
      <c r="E10784" s="12">
        <f t="shared" si="845"/>
        <v>5</v>
      </c>
      <c r="F10784" s="12" t="str">
        <f t="shared" si="846"/>
        <v>仏滅</v>
      </c>
      <c r="G10784" s="12" t="str">
        <f t="shared" si="847"/>
        <v>日</v>
      </c>
      <c r="J10784" s="12"/>
      <c r="K10784" s="12"/>
      <c r="L10784" s="12"/>
      <c r="M10784" s="12"/>
      <c r="N10784" s="12"/>
    </row>
    <row r="10785" spans="1:14" x14ac:dyDescent="0.2">
      <c r="A10785" s="1">
        <v>50962</v>
      </c>
      <c r="B10785" s="4" t="s">
        <v>1068</v>
      </c>
      <c r="C10785" s="5" t="str">
        <f t="shared" si="848"/>
        <v xml:space="preserve"> 5</v>
      </c>
      <c r="D10785" s="12" t="str">
        <f t="shared" si="849"/>
        <v>19</v>
      </c>
      <c r="E10785" s="12">
        <f t="shared" si="845"/>
        <v>0</v>
      </c>
      <c r="F10785" s="12" t="str">
        <f t="shared" si="846"/>
        <v>大安</v>
      </c>
      <c r="G10785" s="12" t="str">
        <f t="shared" si="847"/>
        <v>月</v>
      </c>
      <c r="J10785" s="12"/>
      <c r="K10785" s="12"/>
      <c r="L10785" s="12"/>
      <c r="M10785" s="12"/>
      <c r="N10785" s="12"/>
    </row>
    <row r="10786" spans="1:14" x14ac:dyDescent="0.2">
      <c r="A10786" s="1">
        <v>50963</v>
      </c>
      <c r="B10786" s="4" t="s">
        <v>1069</v>
      </c>
      <c r="C10786" s="5" t="str">
        <f t="shared" si="848"/>
        <v xml:space="preserve"> 5</v>
      </c>
      <c r="D10786" s="12" t="str">
        <f t="shared" si="849"/>
        <v>20</v>
      </c>
      <c r="E10786" s="12">
        <f t="shared" si="845"/>
        <v>1</v>
      </c>
      <c r="F10786" s="12" t="str">
        <f t="shared" si="846"/>
        <v>赤口</v>
      </c>
      <c r="G10786" s="12" t="str">
        <f t="shared" si="847"/>
        <v>火</v>
      </c>
      <c r="J10786" s="12"/>
      <c r="K10786" s="12"/>
      <c r="L10786" s="12"/>
      <c r="M10786" s="12"/>
      <c r="N10786" s="12"/>
    </row>
    <row r="10787" spans="1:14" x14ac:dyDescent="0.2">
      <c r="A10787" s="1">
        <v>50964</v>
      </c>
      <c r="B10787" s="4" t="s">
        <v>1070</v>
      </c>
      <c r="C10787" s="5" t="str">
        <f t="shared" si="848"/>
        <v xml:space="preserve"> 5</v>
      </c>
      <c r="D10787" s="12" t="str">
        <f t="shared" si="849"/>
        <v>21</v>
      </c>
      <c r="E10787" s="12">
        <f t="shared" si="845"/>
        <v>2</v>
      </c>
      <c r="F10787" s="12" t="str">
        <f t="shared" si="846"/>
        <v>先勝</v>
      </c>
      <c r="G10787" s="12" t="str">
        <f t="shared" si="847"/>
        <v>水</v>
      </c>
      <c r="J10787" s="12"/>
      <c r="K10787" s="12"/>
      <c r="L10787" s="12"/>
      <c r="M10787" s="12"/>
      <c r="N10787" s="12"/>
    </row>
    <row r="10788" spans="1:14" x14ac:dyDescent="0.2">
      <c r="A10788" s="1">
        <v>50965</v>
      </c>
      <c r="B10788" s="4" t="s">
        <v>1071</v>
      </c>
      <c r="C10788" s="5" t="str">
        <f t="shared" si="848"/>
        <v xml:space="preserve"> 5</v>
      </c>
      <c r="D10788" s="12" t="str">
        <f t="shared" si="849"/>
        <v>22</v>
      </c>
      <c r="E10788" s="12">
        <f t="shared" si="845"/>
        <v>3</v>
      </c>
      <c r="F10788" s="12" t="str">
        <f t="shared" si="846"/>
        <v>友引</v>
      </c>
      <c r="G10788" s="12" t="str">
        <f t="shared" si="847"/>
        <v>木</v>
      </c>
      <c r="J10788" s="12"/>
      <c r="K10788" s="12"/>
      <c r="L10788" s="12"/>
      <c r="M10788" s="12"/>
      <c r="N10788" s="12"/>
    </row>
    <row r="10789" spans="1:14" x14ac:dyDescent="0.2">
      <c r="A10789" s="1">
        <v>50966</v>
      </c>
      <c r="B10789" s="4" t="s">
        <v>1072</v>
      </c>
      <c r="C10789" s="5" t="str">
        <f t="shared" si="848"/>
        <v xml:space="preserve"> 5</v>
      </c>
      <c r="D10789" s="12" t="str">
        <f t="shared" si="849"/>
        <v>23</v>
      </c>
      <c r="E10789" s="12">
        <f t="shared" si="845"/>
        <v>4</v>
      </c>
      <c r="F10789" s="12" t="str">
        <f t="shared" si="846"/>
        <v>先負</v>
      </c>
      <c r="G10789" s="12" t="str">
        <f t="shared" si="847"/>
        <v>金</v>
      </c>
      <c r="J10789" s="12"/>
      <c r="K10789" s="12"/>
      <c r="L10789" s="12"/>
      <c r="M10789" s="12"/>
      <c r="N10789" s="12"/>
    </row>
    <row r="10790" spans="1:14" x14ac:dyDescent="0.2">
      <c r="A10790" s="1">
        <v>50967</v>
      </c>
      <c r="B10790" s="4" t="s">
        <v>1073</v>
      </c>
      <c r="C10790" s="5" t="str">
        <f t="shared" si="848"/>
        <v xml:space="preserve"> 5</v>
      </c>
      <c r="D10790" s="12" t="str">
        <f t="shared" si="849"/>
        <v>24</v>
      </c>
      <c r="E10790" s="12">
        <f t="shared" si="845"/>
        <v>5</v>
      </c>
      <c r="F10790" s="12" t="str">
        <f t="shared" si="846"/>
        <v>仏滅</v>
      </c>
      <c r="G10790" s="12" t="str">
        <f t="shared" si="847"/>
        <v>土</v>
      </c>
      <c r="J10790" s="12"/>
      <c r="K10790" s="12"/>
      <c r="L10790" s="12"/>
      <c r="M10790" s="12"/>
      <c r="N10790" s="12"/>
    </row>
    <row r="10791" spans="1:14" x14ac:dyDescent="0.2">
      <c r="A10791" s="1">
        <v>50968</v>
      </c>
      <c r="B10791" s="4" t="s">
        <v>1074</v>
      </c>
      <c r="C10791" s="5" t="str">
        <f t="shared" si="848"/>
        <v xml:space="preserve"> 5</v>
      </c>
      <c r="D10791" s="12" t="str">
        <f t="shared" si="849"/>
        <v>25</v>
      </c>
      <c r="E10791" s="12">
        <f t="shared" si="845"/>
        <v>0</v>
      </c>
      <c r="F10791" s="12" t="str">
        <f t="shared" si="846"/>
        <v>大安</v>
      </c>
      <c r="G10791" s="12" t="str">
        <f t="shared" si="847"/>
        <v>日</v>
      </c>
      <c r="J10791" s="12"/>
      <c r="K10791" s="12"/>
      <c r="L10791" s="12"/>
      <c r="M10791" s="12"/>
      <c r="N10791" s="12"/>
    </row>
    <row r="10792" spans="1:14" x14ac:dyDescent="0.2">
      <c r="A10792" s="1">
        <v>50969</v>
      </c>
      <c r="B10792" s="4" t="s">
        <v>1075</v>
      </c>
      <c r="C10792" s="5" t="str">
        <f t="shared" si="848"/>
        <v xml:space="preserve"> 5</v>
      </c>
      <c r="D10792" s="12" t="str">
        <f t="shared" si="849"/>
        <v>26</v>
      </c>
      <c r="E10792" s="12">
        <f t="shared" si="845"/>
        <v>1</v>
      </c>
      <c r="F10792" s="12" t="str">
        <f t="shared" si="846"/>
        <v>赤口</v>
      </c>
      <c r="G10792" s="12" t="str">
        <f t="shared" si="847"/>
        <v>月</v>
      </c>
      <c r="J10792" s="12"/>
      <c r="K10792" s="12"/>
      <c r="L10792" s="12"/>
      <c r="M10792" s="12"/>
      <c r="N10792" s="12"/>
    </row>
    <row r="10793" spans="1:14" x14ac:dyDescent="0.2">
      <c r="A10793" s="1">
        <v>50970</v>
      </c>
      <c r="B10793" s="4" t="s">
        <v>1076</v>
      </c>
      <c r="C10793" s="5" t="str">
        <f t="shared" si="848"/>
        <v xml:space="preserve"> 5</v>
      </c>
      <c r="D10793" s="12" t="str">
        <f t="shared" si="849"/>
        <v>27</v>
      </c>
      <c r="E10793" s="12">
        <f t="shared" si="845"/>
        <v>2</v>
      </c>
      <c r="F10793" s="12" t="str">
        <f t="shared" si="846"/>
        <v>先勝</v>
      </c>
      <c r="G10793" s="12" t="str">
        <f t="shared" si="847"/>
        <v>火</v>
      </c>
      <c r="J10793" s="12"/>
      <c r="K10793" s="12"/>
      <c r="L10793" s="12"/>
      <c r="M10793" s="12"/>
      <c r="N10793" s="12"/>
    </row>
    <row r="10794" spans="1:14" x14ac:dyDescent="0.2">
      <c r="A10794" s="1">
        <v>50971</v>
      </c>
      <c r="B10794" s="4" t="s">
        <v>1077</v>
      </c>
      <c r="C10794" s="5" t="str">
        <f t="shared" si="848"/>
        <v xml:space="preserve"> 5</v>
      </c>
      <c r="D10794" s="12" t="str">
        <f t="shared" si="849"/>
        <v>28</v>
      </c>
      <c r="E10794" s="12">
        <f t="shared" si="845"/>
        <v>3</v>
      </c>
      <c r="F10794" s="12" t="str">
        <f t="shared" si="846"/>
        <v>友引</v>
      </c>
      <c r="G10794" s="12" t="str">
        <f t="shared" si="847"/>
        <v>水</v>
      </c>
      <c r="J10794" s="12"/>
      <c r="K10794" s="12"/>
      <c r="L10794" s="12"/>
      <c r="M10794" s="12"/>
      <c r="N10794" s="12"/>
    </row>
    <row r="10795" spans="1:14" x14ac:dyDescent="0.2">
      <c r="A10795" s="1">
        <v>50972</v>
      </c>
      <c r="B10795" s="4" t="s">
        <v>1078</v>
      </c>
      <c r="C10795" s="5" t="str">
        <f t="shared" si="848"/>
        <v xml:space="preserve"> 5</v>
      </c>
      <c r="D10795" s="12" t="str">
        <f t="shared" si="849"/>
        <v>29</v>
      </c>
      <c r="E10795" s="12">
        <f t="shared" si="845"/>
        <v>4</v>
      </c>
      <c r="F10795" s="12" t="str">
        <f t="shared" si="846"/>
        <v>先負</v>
      </c>
      <c r="G10795" s="12" t="str">
        <f t="shared" si="847"/>
        <v>木</v>
      </c>
      <c r="J10795" s="12"/>
      <c r="K10795" s="12"/>
      <c r="L10795" s="12"/>
      <c r="M10795" s="12"/>
      <c r="N10795" s="12"/>
    </row>
    <row r="10796" spans="1:14" x14ac:dyDescent="0.2">
      <c r="A10796" s="1">
        <v>50973</v>
      </c>
      <c r="B10796" s="4" t="s">
        <v>807</v>
      </c>
      <c r="C10796" s="5" t="str">
        <f t="shared" si="848"/>
        <v xml:space="preserve"> 6</v>
      </c>
      <c r="D10796" s="12" t="str">
        <f t="shared" si="849"/>
        <v>1</v>
      </c>
      <c r="E10796" s="12">
        <f t="shared" si="845"/>
        <v>1</v>
      </c>
      <c r="F10796" s="12" t="str">
        <f t="shared" si="846"/>
        <v>赤口</v>
      </c>
      <c r="G10796" s="12" t="str">
        <f t="shared" si="847"/>
        <v>金</v>
      </c>
      <c r="J10796" s="12"/>
      <c r="K10796" s="12"/>
      <c r="L10796" s="12"/>
      <c r="M10796" s="12"/>
      <c r="N10796" s="12"/>
    </row>
    <row r="10797" spans="1:14" x14ac:dyDescent="0.2">
      <c r="A10797" s="1">
        <v>50974</v>
      </c>
      <c r="B10797" s="4" t="s">
        <v>808</v>
      </c>
      <c r="C10797" s="5" t="str">
        <f t="shared" si="848"/>
        <v xml:space="preserve"> 6</v>
      </c>
      <c r="D10797" s="12" t="str">
        <f t="shared" si="849"/>
        <v>2</v>
      </c>
      <c r="E10797" s="12">
        <f t="shared" si="845"/>
        <v>2</v>
      </c>
      <c r="F10797" s="12" t="str">
        <f t="shared" si="846"/>
        <v>先勝</v>
      </c>
      <c r="G10797" s="12" t="str">
        <f t="shared" si="847"/>
        <v>土</v>
      </c>
      <c r="J10797" s="12"/>
      <c r="K10797" s="12"/>
      <c r="L10797" s="12"/>
      <c r="M10797" s="12"/>
      <c r="N10797" s="12"/>
    </row>
    <row r="10798" spans="1:14" x14ac:dyDescent="0.2">
      <c r="A10798" s="1">
        <v>50975</v>
      </c>
      <c r="B10798" s="4" t="s">
        <v>809</v>
      </c>
      <c r="C10798" s="5" t="str">
        <f t="shared" si="848"/>
        <v xml:space="preserve"> 6</v>
      </c>
      <c r="D10798" s="12" t="str">
        <f t="shared" si="849"/>
        <v>3</v>
      </c>
      <c r="E10798" s="12">
        <f t="shared" si="845"/>
        <v>3</v>
      </c>
      <c r="F10798" s="12" t="str">
        <f t="shared" si="846"/>
        <v>友引</v>
      </c>
      <c r="G10798" s="12" t="str">
        <f t="shared" si="847"/>
        <v>日</v>
      </c>
      <c r="J10798" s="12"/>
      <c r="K10798" s="12"/>
      <c r="L10798" s="12"/>
      <c r="M10798" s="12"/>
      <c r="N10798" s="12"/>
    </row>
    <row r="10799" spans="1:14" x14ac:dyDescent="0.2">
      <c r="A10799" s="1">
        <v>50976</v>
      </c>
      <c r="B10799" s="4" t="s">
        <v>810</v>
      </c>
      <c r="C10799" s="5" t="str">
        <f t="shared" si="848"/>
        <v xml:space="preserve"> 6</v>
      </c>
      <c r="D10799" s="12" t="str">
        <f t="shared" si="849"/>
        <v>4</v>
      </c>
      <c r="E10799" s="12">
        <f t="shared" si="845"/>
        <v>4</v>
      </c>
      <c r="F10799" s="12" t="str">
        <f t="shared" si="846"/>
        <v>先負</v>
      </c>
      <c r="G10799" s="12" t="str">
        <f t="shared" si="847"/>
        <v>月</v>
      </c>
      <c r="J10799" s="12"/>
      <c r="K10799" s="12"/>
      <c r="L10799" s="12"/>
      <c r="M10799" s="12"/>
      <c r="N10799" s="12"/>
    </row>
    <row r="10800" spans="1:14" x14ac:dyDescent="0.2">
      <c r="A10800" s="1">
        <v>50977</v>
      </c>
      <c r="B10800" s="4" t="s">
        <v>811</v>
      </c>
      <c r="C10800" s="5" t="str">
        <f t="shared" si="848"/>
        <v xml:space="preserve"> 6</v>
      </c>
      <c r="D10800" s="12" t="str">
        <f t="shared" si="849"/>
        <v>5</v>
      </c>
      <c r="E10800" s="12">
        <f t="shared" si="845"/>
        <v>5</v>
      </c>
      <c r="F10800" s="12" t="str">
        <f t="shared" si="846"/>
        <v>仏滅</v>
      </c>
      <c r="G10800" s="12" t="str">
        <f t="shared" si="847"/>
        <v>火</v>
      </c>
      <c r="J10800" s="12"/>
      <c r="K10800" s="12"/>
      <c r="L10800" s="12"/>
      <c r="M10800" s="12"/>
      <c r="N10800" s="12"/>
    </row>
    <row r="10801" spans="1:14" x14ac:dyDescent="0.2">
      <c r="A10801" s="1">
        <v>50978</v>
      </c>
      <c r="B10801" s="4" t="s">
        <v>812</v>
      </c>
      <c r="C10801" s="5" t="str">
        <f t="shared" si="848"/>
        <v xml:space="preserve"> 6</v>
      </c>
      <c r="D10801" s="12" t="str">
        <f t="shared" si="849"/>
        <v>6</v>
      </c>
      <c r="E10801" s="12">
        <f t="shared" si="845"/>
        <v>0</v>
      </c>
      <c r="F10801" s="12" t="str">
        <f t="shared" si="846"/>
        <v>大安</v>
      </c>
      <c r="G10801" s="12" t="str">
        <f t="shared" si="847"/>
        <v>水</v>
      </c>
      <c r="J10801" s="12"/>
      <c r="K10801" s="12"/>
      <c r="L10801" s="12"/>
      <c r="M10801" s="12"/>
      <c r="N10801" s="12"/>
    </row>
    <row r="10802" spans="1:14" x14ac:dyDescent="0.2">
      <c r="A10802" s="1">
        <v>50979</v>
      </c>
      <c r="B10802" s="4" t="s">
        <v>813</v>
      </c>
      <c r="C10802" s="5" t="str">
        <f t="shared" si="848"/>
        <v xml:space="preserve"> 6</v>
      </c>
      <c r="D10802" s="12" t="str">
        <f t="shared" si="849"/>
        <v>7</v>
      </c>
      <c r="E10802" s="12">
        <f t="shared" si="845"/>
        <v>1</v>
      </c>
      <c r="F10802" s="12" t="str">
        <f t="shared" si="846"/>
        <v>赤口</v>
      </c>
      <c r="G10802" s="12" t="str">
        <f t="shared" si="847"/>
        <v>木</v>
      </c>
      <c r="J10802" s="12"/>
      <c r="K10802" s="12"/>
      <c r="L10802" s="12"/>
      <c r="M10802" s="12"/>
      <c r="N10802" s="12"/>
    </row>
    <row r="10803" spans="1:14" x14ac:dyDescent="0.2">
      <c r="A10803" s="1">
        <v>50980</v>
      </c>
      <c r="B10803" s="4" t="s">
        <v>814</v>
      </c>
      <c r="C10803" s="5" t="str">
        <f t="shared" si="848"/>
        <v xml:space="preserve"> 6</v>
      </c>
      <c r="D10803" s="12" t="str">
        <f t="shared" si="849"/>
        <v>8</v>
      </c>
      <c r="E10803" s="12">
        <f t="shared" si="845"/>
        <v>2</v>
      </c>
      <c r="F10803" s="12" t="str">
        <f t="shared" si="846"/>
        <v>先勝</v>
      </c>
      <c r="G10803" s="12" t="str">
        <f t="shared" si="847"/>
        <v>金</v>
      </c>
      <c r="J10803" s="12"/>
      <c r="K10803" s="12"/>
      <c r="L10803" s="12"/>
      <c r="M10803" s="12"/>
      <c r="N10803" s="12"/>
    </row>
    <row r="10804" spans="1:14" x14ac:dyDescent="0.2">
      <c r="A10804" s="1">
        <v>50981</v>
      </c>
      <c r="B10804" s="4" t="s">
        <v>815</v>
      </c>
      <c r="C10804" s="5" t="str">
        <f t="shared" si="848"/>
        <v xml:space="preserve"> 6</v>
      </c>
      <c r="D10804" s="12" t="str">
        <f t="shared" si="849"/>
        <v>9</v>
      </c>
      <c r="E10804" s="12">
        <f t="shared" ref="E10804:E10867" si="850">MOD(C10804+D10804,6)</f>
        <v>3</v>
      </c>
      <c r="F10804" s="12" t="str">
        <f t="shared" ref="F10804:F10867" si="851">VLOOKUP(E10804,$H$2:$I$7,2)</f>
        <v>友引</v>
      </c>
      <c r="G10804" s="12" t="str">
        <f t="shared" ref="G10804:G10867" si="852">TEXT(A10804,"aaa")</f>
        <v>土</v>
      </c>
      <c r="J10804" s="12"/>
      <c r="K10804" s="12"/>
      <c r="L10804" s="12"/>
      <c r="M10804" s="12"/>
      <c r="N10804" s="12"/>
    </row>
    <row r="10805" spans="1:14" x14ac:dyDescent="0.2">
      <c r="A10805" s="1">
        <v>50982</v>
      </c>
      <c r="B10805" s="4" t="s">
        <v>816</v>
      </c>
      <c r="C10805" s="5" t="str">
        <f t="shared" si="848"/>
        <v xml:space="preserve"> 6</v>
      </c>
      <c r="D10805" s="12" t="str">
        <f t="shared" si="849"/>
        <v>10</v>
      </c>
      <c r="E10805" s="12">
        <f t="shared" si="850"/>
        <v>4</v>
      </c>
      <c r="F10805" s="12" t="str">
        <f t="shared" si="851"/>
        <v>先負</v>
      </c>
      <c r="G10805" s="12" t="str">
        <f t="shared" si="852"/>
        <v>日</v>
      </c>
      <c r="J10805" s="12"/>
      <c r="K10805" s="12"/>
      <c r="L10805" s="12"/>
      <c r="M10805" s="12"/>
      <c r="N10805" s="12"/>
    </row>
    <row r="10806" spans="1:14" x14ac:dyDescent="0.2">
      <c r="A10806" s="1">
        <v>50983</v>
      </c>
      <c r="B10806" s="4" t="s">
        <v>817</v>
      </c>
      <c r="C10806" s="5" t="str">
        <f t="shared" si="848"/>
        <v xml:space="preserve"> 6</v>
      </c>
      <c r="D10806" s="12" t="str">
        <f t="shared" si="849"/>
        <v>11</v>
      </c>
      <c r="E10806" s="12">
        <f t="shared" si="850"/>
        <v>5</v>
      </c>
      <c r="F10806" s="12" t="str">
        <f t="shared" si="851"/>
        <v>仏滅</v>
      </c>
      <c r="G10806" s="12" t="str">
        <f t="shared" si="852"/>
        <v>月</v>
      </c>
      <c r="J10806" s="12"/>
      <c r="K10806" s="12"/>
      <c r="L10806" s="12"/>
      <c r="M10806" s="12"/>
      <c r="N10806" s="12"/>
    </row>
    <row r="10807" spans="1:14" x14ac:dyDescent="0.2">
      <c r="A10807" s="1">
        <v>50984</v>
      </c>
      <c r="B10807" s="4" t="s">
        <v>818</v>
      </c>
      <c r="C10807" s="5" t="str">
        <f t="shared" si="848"/>
        <v xml:space="preserve"> 6</v>
      </c>
      <c r="D10807" s="12" t="str">
        <f t="shared" si="849"/>
        <v>12</v>
      </c>
      <c r="E10807" s="12">
        <f t="shared" si="850"/>
        <v>0</v>
      </c>
      <c r="F10807" s="12" t="str">
        <f t="shared" si="851"/>
        <v>大安</v>
      </c>
      <c r="G10807" s="12" t="str">
        <f t="shared" si="852"/>
        <v>火</v>
      </c>
      <c r="J10807" s="12"/>
      <c r="K10807" s="12"/>
      <c r="L10807" s="12"/>
      <c r="M10807" s="12"/>
      <c r="N10807" s="12"/>
    </row>
    <row r="10808" spans="1:14" x14ac:dyDescent="0.2">
      <c r="A10808" s="1">
        <v>50985</v>
      </c>
      <c r="B10808" s="4" t="s">
        <v>819</v>
      </c>
      <c r="C10808" s="5" t="str">
        <f t="shared" si="848"/>
        <v xml:space="preserve"> 6</v>
      </c>
      <c r="D10808" s="12" t="str">
        <f t="shared" si="849"/>
        <v>13</v>
      </c>
      <c r="E10808" s="12">
        <f t="shared" si="850"/>
        <v>1</v>
      </c>
      <c r="F10808" s="12" t="str">
        <f t="shared" si="851"/>
        <v>赤口</v>
      </c>
      <c r="G10808" s="12" t="str">
        <f t="shared" si="852"/>
        <v>水</v>
      </c>
      <c r="J10808" s="12"/>
      <c r="K10808" s="12"/>
      <c r="L10808" s="12"/>
      <c r="M10808" s="12"/>
      <c r="N10808" s="12"/>
    </row>
    <row r="10809" spans="1:14" x14ac:dyDescent="0.2">
      <c r="A10809" s="1">
        <v>50986</v>
      </c>
      <c r="B10809" s="4" t="s">
        <v>820</v>
      </c>
      <c r="C10809" s="5" t="str">
        <f t="shared" si="848"/>
        <v xml:space="preserve"> 6</v>
      </c>
      <c r="D10809" s="12" t="str">
        <f t="shared" si="849"/>
        <v>14</v>
      </c>
      <c r="E10809" s="12">
        <f t="shared" si="850"/>
        <v>2</v>
      </c>
      <c r="F10809" s="12" t="str">
        <f t="shared" si="851"/>
        <v>先勝</v>
      </c>
      <c r="G10809" s="12" t="str">
        <f t="shared" si="852"/>
        <v>木</v>
      </c>
      <c r="J10809" s="12"/>
      <c r="K10809" s="12"/>
      <c r="L10809" s="12"/>
      <c r="M10809" s="12"/>
      <c r="N10809" s="12"/>
    </row>
    <row r="10810" spans="1:14" x14ac:dyDescent="0.2">
      <c r="A10810" s="1">
        <v>50987</v>
      </c>
      <c r="B10810" s="4" t="s">
        <v>821</v>
      </c>
      <c r="C10810" s="5" t="str">
        <f t="shared" si="848"/>
        <v xml:space="preserve"> 6</v>
      </c>
      <c r="D10810" s="12" t="str">
        <f t="shared" si="849"/>
        <v>15</v>
      </c>
      <c r="E10810" s="12">
        <f t="shared" si="850"/>
        <v>3</v>
      </c>
      <c r="F10810" s="12" t="str">
        <f t="shared" si="851"/>
        <v>友引</v>
      </c>
      <c r="G10810" s="12" t="str">
        <f t="shared" si="852"/>
        <v>金</v>
      </c>
      <c r="J10810" s="12"/>
      <c r="K10810" s="12"/>
      <c r="L10810" s="12"/>
      <c r="M10810" s="12"/>
      <c r="N10810" s="12"/>
    </row>
    <row r="10811" spans="1:14" x14ac:dyDescent="0.2">
      <c r="A10811" s="1">
        <v>50988</v>
      </c>
      <c r="B10811" s="4" t="s">
        <v>822</v>
      </c>
      <c r="C10811" s="5" t="str">
        <f t="shared" si="848"/>
        <v xml:space="preserve"> 6</v>
      </c>
      <c r="D10811" s="12" t="str">
        <f t="shared" si="849"/>
        <v>16</v>
      </c>
      <c r="E10811" s="12">
        <f t="shared" si="850"/>
        <v>4</v>
      </c>
      <c r="F10811" s="12" t="str">
        <f t="shared" si="851"/>
        <v>先負</v>
      </c>
      <c r="G10811" s="12" t="str">
        <f t="shared" si="852"/>
        <v>土</v>
      </c>
      <c r="J10811" s="12"/>
      <c r="K10811" s="12"/>
      <c r="L10811" s="12"/>
      <c r="M10811" s="12"/>
      <c r="N10811" s="12"/>
    </row>
    <row r="10812" spans="1:14" x14ac:dyDescent="0.2">
      <c r="A10812" s="1">
        <v>50989</v>
      </c>
      <c r="B10812" s="4" t="s">
        <v>823</v>
      </c>
      <c r="C10812" s="5" t="str">
        <f t="shared" si="848"/>
        <v xml:space="preserve"> 6</v>
      </c>
      <c r="D10812" s="12" t="str">
        <f t="shared" si="849"/>
        <v>17</v>
      </c>
      <c r="E10812" s="12">
        <f t="shared" si="850"/>
        <v>5</v>
      </c>
      <c r="F10812" s="12" t="str">
        <f t="shared" si="851"/>
        <v>仏滅</v>
      </c>
      <c r="G10812" s="12" t="str">
        <f t="shared" si="852"/>
        <v>日</v>
      </c>
      <c r="J10812" s="12"/>
      <c r="K10812" s="12"/>
      <c r="L10812" s="12"/>
      <c r="M10812" s="12"/>
      <c r="N10812" s="12"/>
    </row>
    <row r="10813" spans="1:14" x14ac:dyDescent="0.2">
      <c r="A10813" s="1">
        <v>50990</v>
      </c>
      <c r="B10813" s="4" t="s">
        <v>824</v>
      </c>
      <c r="C10813" s="5" t="str">
        <f t="shared" si="848"/>
        <v xml:space="preserve"> 6</v>
      </c>
      <c r="D10813" s="12" t="str">
        <f t="shared" si="849"/>
        <v>18</v>
      </c>
      <c r="E10813" s="12">
        <f t="shared" si="850"/>
        <v>0</v>
      </c>
      <c r="F10813" s="12" t="str">
        <f t="shared" si="851"/>
        <v>大安</v>
      </c>
      <c r="G10813" s="12" t="str">
        <f t="shared" si="852"/>
        <v>月</v>
      </c>
      <c r="J10813" s="12"/>
      <c r="K10813" s="12"/>
      <c r="L10813" s="12"/>
      <c r="M10813" s="12"/>
      <c r="N10813" s="12"/>
    </row>
    <row r="10814" spans="1:14" x14ac:dyDescent="0.2">
      <c r="A10814" s="1">
        <v>50991</v>
      </c>
      <c r="B10814" s="4" t="s">
        <v>825</v>
      </c>
      <c r="C10814" s="5" t="str">
        <f t="shared" si="848"/>
        <v xml:space="preserve"> 6</v>
      </c>
      <c r="D10814" s="12" t="str">
        <f t="shared" si="849"/>
        <v>19</v>
      </c>
      <c r="E10814" s="12">
        <f t="shared" si="850"/>
        <v>1</v>
      </c>
      <c r="F10814" s="12" t="str">
        <f t="shared" si="851"/>
        <v>赤口</v>
      </c>
      <c r="G10814" s="12" t="str">
        <f t="shared" si="852"/>
        <v>火</v>
      </c>
      <c r="J10814" s="12"/>
      <c r="K10814" s="12"/>
      <c r="L10814" s="12"/>
      <c r="M10814" s="12"/>
      <c r="N10814" s="12"/>
    </row>
    <row r="10815" spans="1:14" x14ac:dyDescent="0.2">
      <c r="A10815" s="1">
        <v>50992</v>
      </c>
      <c r="B10815" s="4" t="s">
        <v>826</v>
      </c>
      <c r="C10815" s="5" t="str">
        <f t="shared" si="848"/>
        <v xml:space="preserve"> 6</v>
      </c>
      <c r="D10815" s="12" t="str">
        <f t="shared" si="849"/>
        <v>20</v>
      </c>
      <c r="E10815" s="12">
        <f t="shared" si="850"/>
        <v>2</v>
      </c>
      <c r="F10815" s="12" t="str">
        <f t="shared" si="851"/>
        <v>先勝</v>
      </c>
      <c r="G10815" s="12" t="str">
        <f t="shared" si="852"/>
        <v>水</v>
      </c>
      <c r="J10815" s="12"/>
      <c r="K10815" s="12"/>
      <c r="L10815" s="12"/>
      <c r="M10815" s="12"/>
      <c r="N10815" s="12"/>
    </row>
    <row r="10816" spans="1:14" x14ac:dyDescent="0.2">
      <c r="A10816" s="1">
        <v>50993</v>
      </c>
      <c r="B10816" s="4" t="s">
        <v>827</v>
      </c>
      <c r="C10816" s="5" t="str">
        <f t="shared" si="848"/>
        <v xml:space="preserve"> 6</v>
      </c>
      <c r="D10816" s="12" t="str">
        <f t="shared" si="849"/>
        <v>21</v>
      </c>
      <c r="E10816" s="12">
        <f t="shared" si="850"/>
        <v>3</v>
      </c>
      <c r="F10816" s="12" t="str">
        <f t="shared" si="851"/>
        <v>友引</v>
      </c>
      <c r="G10816" s="12" t="str">
        <f t="shared" si="852"/>
        <v>木</v>
      </c>
      <c r="J10816" s="12"/>
      <c r="K10816" s="12"/>
      <c r="L10816" s="12"/>
      <c r="M10816" s="12"/>
      <c r="N10816" s="12"/>
    </row>
    <row r="10817" spans="1:14" x14ac:dyDescent="0.2">
      <c r="A10817" s="1">
        <v>50994</v>
      </c>
      <c r="B10817" s="4" t="s">
        <v>828</v>
      </c>
      <c r="C10817" s="5" t="str">
        <f t="shared" si="848"/>
        <v xml:space="preserve"> 6</v>
      </c>
      <c r="D10817" s="12" t="str">
        <f t="shared" si="849"/>
        <v>22</v>
      </c>
      <c r="E10817" s="12">
        <f t="shared" si="850"/>
        <v>4</v>
      </c>
      <c r="F10817" s="12" t="str">
        <f t="shared" si="851"/>
        <v>先負</v>
      </c>
      <c r="G10817" s="12" t="str">
        <f t="shared" si="852"/>
        <v>金</v>
      </c>
      <c r="J10817" s="12"/>
      <c r="K10817" s="12"/>
      <c r="L10817" s="12"/>
      <c r="M10817" s="12"/>
      <c r="N10817" s="12"/>
    </row>
    <row r="10818" spans="1:14" x14ac:dyDescent="0.2">
      <c r="A10818" s="1">
        <v>50995</v>
      </c>
      <c r="B10818" s="4" t="s">
        <v>829</v>
      </c>
      <c r="C10818" s="5" t="str">
        <f t="shared" si="848"/>
        <v xml:space="preserve"> 6</v>
      </c>
      <c r="D10818" s="12" t="str">
        <f t="shared" si="849"/>
        <v>23</v>
      </c>
      <c r="E10818" s="12">
        <f t="shared" si="850"/>
        <v>5</v>
      </c>
      <c r="F10818" s="12" t="str">
        <f t="shared" si="851"/>
        <v>仏滅</v>
      </c>
      <c r="G10818" s="12" t="str">
        <f t="shared" si="852"/>
        <v>土</v>
      </c>
      <c r="J10818" s="12"/>
      <c r="K10818" s="12"/>
      <c r="L10818" s="12"/>
      <c r="M10818" s="12"/>
      <c r="N10818" s="12"/>
    </row>
    <row r="10819" spans="1:14" x14ac:dyDescent="0.2">
      <c r="A10819" s="1">
        <v>50996</v>
      </c>
      <c r="B10819" s="4" t="s">
        <v>830</v>
      </c>
      <c r="C10819" s="5" t="str">
        <f t="shared" si="848"/>
        <v xml:space="preserve"> 6</v>
      </c>
      <c r="D10819" s="12" t="str">
        <f t="shared" si="849"/>
        <v>24</v>
      </c>
      <c r="E10819" s="12">
        <f t="shared" si="850"/>
        <v>0</v>
      </c>
      <c r="F10819" s="12" t="str">
        <f t="shared" si="851"/>
        <v>大安</v>
      </c>
      <c r="G10819" s="12" t="str">
        <f t="shared" si="852"/>
        <v>日</v>
      </c>
      <c r="J10819" s="12"/>
      <c r="K10819" s="12"/>
      <c r="L10819" s="12"/>
      <c r="M10819" s="12"/>
      <c r="N10819" s="12"/>
    </row>
    <row r="10820" spans="1:14" x14ac:dyDescent="0.2">
      <c r="A10820" s="1">
        <v>50997</v>
      </c>
      <c r="B10820" s="4" t="s">
        <v>831</v>
      </c>
      <c r="C10820" s="5" t="str">
        <f t="shared" si="848"/>
        <v xml:space="preserve"> 6</v>
      </c>
      <c r="D10820" s="12" t="str">
        <f t="shared" si="849"/>
        <v>25</v>
      </c>
      <c r="E10820" s="12">
        <f t="shared" si="850"/>
        <v>1</v>
      </c>
      <c r="F10820" s="12" t="str">
        <f t="shared" si="851"/>
        <v>赤口</v>
      </c>
      <c r="G10820" s="12" t="str">
        <f t="shared" si="852"/>
        <v>月</v>
      </c>
      <c r="J10820" s="12"/>
      <c r="K10820" s="12"/>
      <c r="L10820" s="12"/>
      <c r="M10820" s="12"/>
      <c r="N10820" s="12"/>
    </row>
    <row r="10821" spans="1:14" x14ac:dyDescent="0.2">
      <c r="A10821" s="1">
        <v>50998</v>
      </c>
      <c r="B10821" s="4" t="s">
        <v>832</v>
      </c>
      <c r="C10821" s="5" t="str">
        <f t="shared" si="848"/>
        <v xml:space="preserve"> 6</v>
      </c>
      <c r="D10821" s="12" t="str">
        <f t="shared" si="849"/>
        <v>26</v>
      </c>
      <c r="E10821" s="12">
        <f t="shared" si="850"/>
        <v>2</v>
      </c>
      <c r="F10821" s="12" t="str">
        <f t="shared" si="851"/>
        <v>先勝</v>
      </c>
      <c r="G10821" s="12" t="str">
        <f t="shared" si="852"/>
        <v>火</v>
      </c>
      <c r="J10821" s="12"/>
      <c r="K10821" s="12"/>
      <c r="L10821" s="12"/>
      <c r="M10821" s="12"/>
      <c r="N10821" s="12"/>
    </row>
    <row r="10822" spans="1:14" x14ac:dyDescent="0.2">
      <c r="A10822" s="1">
        <v>50999</v>
      </c>
      <c r="B10822" s="4" t="s">
        <v>833</v>
      </c>
      <c r="C10822" s="5" t="str">
        <f t="shared" si="848"/>
        <v xml:space="preserve"> 6</v>
      </c>
      <c r="D10822" s="12" t="str">
        <f t="shared" si="849"/>
        <v>27</v>
      </c>
      <c r="E10822" s="12">
        <f t="shared" si="850"/>
        <v>3</v>
      </c>
      <c r="F10822" s="12" t="str">
        <f t="shared" si="851"/>
        <v>友引</v>
      </c>
      <c r="G10822" s="12" t="str">
        <f t="shared" si="852"/>
        <v>水</v>
      </c>
      <c r="J10822" s="12"/>
      <c r="K10822" s="12"/>
      <c r="L10822" s="12"/>
      <c r="M10822" s="12"/>
      <c r="N10822" s="12"/>
    </row>
    <row r="10823" spans="1:14" x14ac:dyDescent="0.2">
      <c r="A10823" s="1">
        <v>51000</v>
      </c>
      <c r="B10823" s="4" t="s">
        <v>834</v>
      </c>
      <c r="C10823" s="5" t="str">
        <f t="shared" si="848"/>
        <v xml:space="preserve"> 6</v>
      </c>
      <c r="D10823" s="12" t="str">
        <f t="shared" si="849"/>
        <v>28</v>
      </c>
      <c r="E10823" s="12">
        <f t="shared" si="850"/>
        <v>4</v>
      </c>
      <c r="F10823" s="12" t="str">
        <f t="shared" si="851"/>
        <v>先負</v>
      </c>
      <c r="G10823" s="12" t="str">
        <f t="shared" si="852"/>
        <v>木</v>
      </c>
      <c r="J10823" s="12"/>
      <c r="K10823" s="12"/>
      <c r="L10823" s="12"/>
      <c r="M10823" s="12"/>
      <c r="N10823" s="12"/>
    </row>
    <row r="10824" spans="1:14" x14ac:dyDescent="0.2">
      <c r="A10824" s="1">
        <v>51001</v>
      </c>
      <c r="B10824" s="4" t="s">
        <v>835</v>
      </c>
      <c r="C10824" s="5" t="str">
        <f t="shared" si="848"/>
        <v xml:space="preserve"> 6</v>
      </c>
      <c r="D10824" s="12" t="str">
        <f t="shared" si="849"/>
        <v>29</v>
      </c>
      <c r="E10824" s="12">
        <f t="shared" si="850"/>
        <v>5</v>
      </c>
      <c r="F10824" s="12" t="str">
        <f t="shared" si="851"/>
        <v>仏滅</v>
      </c>
      <c r="G10824" s="12" t="str">
        <f t="shared" si="852"/>
        <v>金</v>
      </c>
      <c r="J10824" s="12"/>
      <c r="K10824" s="12"/>
      <c r="L10824" s="12"/>
      <c r="M10824" s="12"/>
      <c r="N10824" s="12"/>
    </row>
    <row r="10825" spans="1:14" x14ac:dyDescent="0.2">
      <c r="A10825" s="1">
        <v>51002</v>
      </c>
      <c r="B10825" s="4" t="s">
        <v>836</v>
      </c>
      <c r="C10825" s="5" t="str">
        <f t="shared" si="848"/>
        <v xml:space="preserve"> 6</v>
      </c>
      <c r="D10825" s="12" t="str">
        <f t="shared" si="849"/>
        <v>30</v>
      </c>
      <c r="E10825" s="12">
        <f t="shared" si="850"/>
        <v>0</v>
      </c>
      <c r="F10825" s="12" t="str">
        <f t="shared" si="851"/>
        <v>大安</v>
      </c>
      <c r="G10825" s="12" t="str">
        <f t="shared" si="852"/>
        <v>土</v>
      </c>
      <c r="J10825" s="12"/>
      <c r="K10825" s="12"/>
      <c r="L10825" s="12"/>
      <c r="M10825" s="12"/>
      <c r="N10825" s="12"/>
    </row>
    <row r="10826" spans="1:14" x14ac:dyDescent="0.2">
      <c r="A10826" s="1">
        <v>51003</v>
      </c>
      <c r="B10826" s="4" t="s">
        <v>866</v>
      </c>
      <c r="C10826" s="5" t="str">
        <f t="shared" si="848"/>
        <v xml:space="preserve"> 7</v>
      </c>
      <c r="D10826" s="12" t="str">
        <f t="shared" si="849"/>
        <v>1</v>
      </c>
      <c r="E10826" s="12">
        <f t="shared" si="850"/>
        <v>2</v>
      </c>
      <c r="F10826" s="12" t="str">
        <f t="shared" si="851"/>
        <v>先勝</v>
      </c>
      <c r="G10826" s="12" t="str">
        <f t="shared" si="852"/>
        <v>日</v>
      </c>
      <c r="J10826" s="12"/>
      <c r="K10826" s="12"/>
      <c r="L10826" s="12"/>
      <c r="M10826" s="12"/>
      <c r="N10826" s="12"/>
    </row>
    <row r="10827" spans="1:14" x14ac:dyDescent="0.2">
      <c r="A10827" s="1">
        <v>51004</v>
      </c>
      <c r="B10827" s="4" t="s">
        <v>867</v>
      </c>
      <c r="C10827" s="5" t="str">
        <f t="shared" si="848"/>
        <v xml:space="preserve"> 7</v>
      </c>
      <c r="D10827" s="12" t="str">
        <f t="shared" si="849"/>
        <v>2</v>
      </c>
      <c r="E10827" s="12">
        <f t="shared" si="850"/>
        <v>3</v>
      </c>
      <c r="F10827" s="12" t="str">
        <f t="shared" si="851"/>
        <v>友引</v>
      </c>
      <c r="G10827" s="12" t="str">
        <f t="shared" si="852"/>
        <v>月</v>
      </c>
      <c r="J10827" s="12"/>
      <c r="K10827" s="12"/>
      <c r="L10827" s="12"/>
      <c r="M10827" s="12"/>
      <c r="N10827" s="12"/>
    </row>
    <row r="10828" spans="1:14" x14ac:dyDescent="0.2">
      <c r="A10828" s="1">
        <v>51005</v>
      </c>
      <c r="B10828" s="4" t="s">
        <v>868</v>
      </c>
      <c r="C10828" s="5" t="str">
        <f t="shared" ref="C10828:C10891" si="853">SUBSTITUTE( LEFT(B10828,LEN(B10828)-(LEN(B10828)-FIND("/",B10828)+1)), "閏", "" )</f>
        <v xml:space="preserve"> 7</v>
      </c>
      <c r="D10828" s="12" t="str">
        <f t="shared" si="849"/>
        <v>3</v>
      </c>
      <c r="E10828" s="12">
        <f t="shared" si="850"/>
        <v>4</v>
      </c>
      <c r="F10828" s="12" t="str">
        <f t="shared" si="851"/>
        <v>先負</v>
      </c>
      <c r="G10828" s="12" t="str">
        <f t="shared" si="852"/>
        <v>火</v>
      </c>
      <c r="J10828" s="12"/>
      <c r="K10828" s="12"/>
      <c r="L10828" s="12"/>
      <c r="M10828" s="12"/>
      <c r="N10828" s="12"/>
    </row>
    <row r="10829" spans="1:14" x14ac:dyDescent="0.2">
      <c r="A10829" s="1">
        <v>51006</v>
      </c>
      <c r="B10829" s="4" t="s">
        <v>869</v>
      </c>
      <c r="C10829" s="5" t="str">
        <f t="shared" si="853"/>
        <v xml:space="preserve"> 7</v>
      </c>
      <c r="D10829" s="12" t="str">
        <f t="shared" ref="D10829:D10892" si="854">RIGHT(B10829,LEN(B10829)-FIND("/",B10829))</f>
        <v>4</v>
      </c>
      <c r="E10829" s="12">
        <f t="shared" si="850"/>
        <v>5</v>
      </c>
      <c r="F10829" s="12" t="str">
        <f t="shared" si="851"/>
        <v>仏滅</v>
      </c>
      <c r="G10829" s="12" t="str">
        <f t="shared" si="852"/>
        <v>水</v>
      </c>
      <c r="J10829" s="12"/>
      <c r="K10829" s="12"/>
      <c r="L10829" s="12"/>
      <c r="M10829" s="12"/>
      <c r="N10829" s="12"/>
    </row>
    <row r="10830" spans="1:14" x14ac:dyDescent="0.2">
      <c r="A10830" s="1">
        <v>51007</v>
      </c>
      <c r="B10830" s="4" t="s">
        <v>870</v>
      </c>
      <c r="C10830" s="5" t="str">
        <f t="shared" si="853"/>
        <v xml:space="preserve"> 7</v>
      </c>
      <c r="D10830" s="12" t="str">
        <f t="shared" si="854"/>
        <v>5</v>
      </c>
      <c r="E10830" s="12">
        <f t="shared" si="850"/>
        <v>0</v>
      </c>
      <c r="F10830" s="12" t="str">
        <f t="shared" si="851"/>
        <v>大安</v>
      </c>
      <c r="G10830" s="12" t="str">
        <f t="shared" si="852"/>
        <v>木</v>
      </c>
      <c r="J10830" s="12"/>
      <c r="K10830" s="12"/>
      <c r="L10830" s="12"/>
      <c r="M10830" s="12"/>
      <c r="N10830" s="12"/>
    </row>
    <row r="10831" spans="1:14" x14ac:dyDescent="0.2">
      <c r="A10831" s="1">
        <v>51008</v>
      </c>
      <c r="B10831" s="4" t="s">
        <v>871</v>
      </c>
      <c r="C10831" s="5" t="str">
        <f t="shared" si="853"/>
        <v xml:space="preserve"> 7</v>
      </c>
      <c r="D10831" s="12" t="str">
        <f t="shared" si="854"/>
        <v>6</v>
      </c>
      <c r="E10831" s="12">
        <f t="shared" si="850"/>
        <v>1</v>
      </c>
      <c r="F10831" s="12" t="str">
        <f t="shared" si="851"/>
        <v>赤口</v>
      </c>
      <c r="G10831" s="12" t="str">
        <f t="shared" si="852"/>
        <v>金</v>
      </c>
      <c r="J10831" s="12"/>
      <c r="K10831" s="12"/>
      <c r="L10831" s="12"/>
      <c r="M10831" s="12"/>
      <c r="N10831" s="12"/>
    </row>
    <row r="10832" spans="1:14" x14ac:dyDescent="0.2">
      <c r="A10832" s="1">
        <v>51009</v>
      </c>
      <c r="B10832" s="4" t="s">
        <v>872</v>
      </c>
      <c r="C10832" s="5" t="str">
        <f t="shared" si="853"/>
        <v xml:space="preserve"> 7</v>
      </c>
      <c r="D10832" s="12" t="str">
        <f t="shared" si="854"/>
        <v>7</v>
      </c>
      <c r="E10832" s="12">
        <f t="shared" si="850"/>
        <v>2</v>
      </c>
      <c r="F10832" s="12" t="str">
        <f t="shared" si="851"/>
        <v>先勝</v>
      </c>
      <c r="G10832" s="12" t="str">
        <f t="shared" si="852"/>
        <v>土</v>
      </c>
      <c r="J10832" s="12"/>
      <c r="K10832" s="12"/>
      <c r="L10832" s="12"/>
      <c r="M10832" s="12"/>
      <c r="N10832" s="12"/>
    </row>
    <row r="10833" spans="1:14" x14ac:dyDescent="0.2">
      <c r="A10833" s="1">
        <v>51010</v>
      </c>
      <c r="B10833" s="4" t="s">
        <v>873</v>
      </c>
      <c r="C10833" s="5" t="str">
        <f t="shared" si="853"/>
        <v xml:space="preserve"> 7</v>
      </c>
      <c r="D10833" s="12" t="str">
        <f t="shared" si="854"/>
        <v>8</v>
      </c>
      <c r="E10833" s="12">
        <f t="shared" si="850"/>
        <v>3</v>
      </c>
      <c r="F10833" s="12" t="str">
        <f t="shared" si="851"/>
        <v>友引</v>
      </c>
      <c r="G10833" s="12" t="str">
        <f t="shared" si="852"/>
        <v>日</v>
      </c>
      <c r="J10833" s="12"/>
      <c r="K10833" s="12"/>
      <c r="L10833" s="12"/>
      <c r="M10833" s="12"/>
      <c r="N10833" s="12"/>
    </row>
    <row r="10834" spans="1:14" x14ac:dyDescent="0.2">
      <c r="A10834" s="1">
        <v>51011</v>
      </c>
      <c r="B10834" s="4" t="s">
        <v>874</v>
      </c>
      <c r="C10834" s="5" t="str">
        <f t="shared" si="853"/>
        <v xml:space="preserve"> 7</v>
      </c>
      <c r="D10834" s="12" t="str">
        <f t="shared" si="854"/>
        <v>9</v>
      </c>
      <c r="E10834" s="12">
        <f t="shared" si="850"/>
        <v>4</v>
      </c>
      <c r="F10834" s="12" t="str">
        <f t="shared" si="851"/>
        <v>先負</v>
      </c>
      <c r="G10834" s="12" t="str">
        <f t="shared" si="852"/>
        <v>月</v>
      </c>
      <c r="J10834" s="12"/>
      <c r="K10834" s="12"/>
      <c r="L10834" s="12"/>
      <c r="M10834" s="12"/>
      <c r="N10834" s="12"/>
    </row>
    <row r="10835" spans="1:14" x14ac:dyDescent="0.2">
      <c r="A10835" s="1">
        <v>51012</v>
      </c>
      <c r="B10835" s="4" t="s">
        <v>875</v>
      </c>
      <c r="C10835" s="5" t="str">
        <f t="shared" si="853"/>
        <v xml:space="preserve"> 7</v>
      </c>
      <c r="D10835" s="12" t="str">
        <f t="shared" si="854"/>
        <v>10</v>
      </c>
      <c r="E10835" s="12">
        <f t="shared" si="850"/>
        <v>5</v>
      </c>
      <c r="F10835" s="12" t="str">
        <f t="shared" si="851"/>
        <v>仏滅</v>
      </c>
      <c r="G10835" s="12" t="str">
        <f t="shared" si="852"/>
        <v>火</v>
      </c>
      <c r="J10835" s="12"/>
      <c r="K10835" s="12"/>
      <c r="L10835" s="12"/>
      <c r="M10835" s="12"/>
      <c r="N10835" s="12"/>
    </row>
    <row r="10836" spans="1:14" x14ac:dyDescent="0.2">
      <c r="A10836" s="1">
        <v>51013</v>
      </c>
      <c r="B10836" s="4" t="s">
        <v>876</v>
      </c>
      <c r="C10836" s="5" t="str">
        <f t="shared" si="853"/>
        <v xml:space="preserve"> 7</v>
      </c>
      <c r="D10836" s="12" t="str">
        <f t="shared" si="854"/>
        <v>11</v>
      </c>
      <c r="E10836" s="12">
        <f t="shared" si="850"/>
        <v>0</v>
      </c>
      <c r="F10836" s="12" t="str">
        <f t="shared" si="851"/>
        <v>大安</v>
      </c>
      <c r="G10836" s="12" t="str">
        <f t="shared" si="852"/>
        <v>水</v>
      </c>
      <c r="J10836" s="12"/>
      <c r="K10836" s="12"/>
      <c r="L10836" s="12"/>
      <c r="M10836" s="12"/>
      <c r="N10836" s="12"/>
    </row>
    <row r="10837" spans="1:14" x14ac:dyDescent="0.2">
      <c r="A10837" s="1">
        <v>51014</v>
      </c>
      <c r="B10837" s="4" t="s">
        <v>877</v>
      </c>
      <c r="C10837" s="5" t="str">
        <f t="shared" si="853"/>
        <v xml:space="preserve"> 7</v>
      </c>
      <c r="D10837" s="12" t="str">
        <f t="shared" si="854"/>
        <v>12</v>
      </c>
      <c r="E10837" s="12">
        <f t="shared" si="850"/>
        <v>1</v>
      </c>
      <c r="F10837" s="12" t="str">
        <f t="shared" si="851"/>
        <v>赤口</v>
      </c>
      <c r="G10837" s="12" t="str">
        <f t="shared" si="852"/>
        <v>木</v>
      </c>
      <c r="J10837" s="12"/>
      <c r="K10837" s="12"/>
      <c r="L10837" s="12"/>
      <c r="M10837" s="12"/>
      <c r="N10837" s="12"/>
    </row>
    <row r="10838" spans="1:14" x14ac:dyDescent="0.2">
      <c r="A10838" s="1">
        <v>51015</v>
      </c>
      <c r="B10838" s="4" t="s">
        <v>878</v>
      </c>
      <c r="C10838" s="5" t="str">
        <f t="shared" si="853"/>
        <v xml:space="preserve"> 7</v>
      </c>
      <c r="D10838" s="12" t="str">
        <f t="shared" si="854"/>
        <v>13</v>
      </c>
      <c r="E10838" s="12">
        <f t="shared" si="850"/>
        <v>2</v>
      </c>
      <c r="F10838" s="12" t="str">
        <f t="shared" si="851"/>
        <v>先勝</v>
      </c>
      <c r="G10838" s="12" t="str">
        <f t="shared" si="852"/>
        <v>金</v>
      </c>
      <c r="J10838" s="12"/>
      <c r="K10838" s="12"/>
      <c r="L10838" s="12"/>
      <c r="M10838" s="12"/>
      <c r="N10838" s="12"/>
    </row>
    <row r="10839" spans="1:14" x14ac:dyDescent="0.2">
      <c r="A10839" s="1">
        <v>51016</v>
      </c>
      <c r="B10839" s="4" t="s">
        <v>879</v>
      </c>
      <c r="C10839" s="5" t="str">
        <f t="shared" si="853"/>
        <v xml:space="preserve"> 7</v>
      </c>
      <c r="D10839" s="12" t="str">
        <f t="shared" si="854"/>
        <v>14</v>
      </c>
      <c r="E10839" s="12">
        <f t="shared" si="850"/>
        <v>3</v>
      </c>
      <c r="F10839" s="12" t="str">
        <f t="shared" si="851"/>
        <v>友引</v>
      </c>
      <c r="G10839" s="12" t="str">
        <f t="shared" si="852"/>
        <v>土</v>
      </c>
      <c r="J10839" s="12"/>
      <c r="K10839" s="12"/>
      <c r="L10839" s="12"/>
      <c r="M10839" s="12"/>
      <c r="N10839" s="12"/>
    </row>
    <row r="10840" spans="1:14" x14ac:dyDescent="0.2">
      <c r="A10840" s="1">
        <v>51017</v>
      </c>
      <c r="B10840" s="4" t="s">
        <v>880</v>
      </c>
      <c r="C10840" s="5" t="str">
        <f t="shared" si="853"/>
        <v xml:space="preserve"> 7</v>
      </c>
      <c r="D10840" s="12" t="str">
        <f t="shared" si="854"/>
        <v>15</v>
      </c>
      <c r="E10840" s="12">
        <f t="shared" si="850"/>
        <v>4</v>
      </c>
      <c r="F10840" s="12" t="str">
        <f t="shared" si="851"/>
        <v>先負</v>
      </c>
      <c r="G10840" s="12" t="str">
        <f t="shared" si="852"/>
        <v>日</v>
      </c>
      <c r="J10840" s="12"/>
      <c r="K10840" s="12"/>
      <c r="L10840" s="12"/>
      <c r="M10840" s="12"/>
      <c r="N10840" s="12"/>
    </row>
    <row r="10841" spans="1:14" x14ac:dyDescent="0.2">
      <c r="A10841" s="1">
        <v>51018</v>
      </c>
      <c r="B10841" s="4" t="s">
        <v>881</v>
      </c>
      <c r="C10841" s="5" t="str">
        <f t="shared" si="853"/>
        <v xml:space="preserve"> 7</v>
      </c>
      <c r="D10841" s="12" t="str">
        <f t="shared" si="854"/>
        <v>16</v>
      </c>
      <c r="E10841" s="12">
        <f t="shared" si="850"/>
        <v>5</v>
      </c>
      <c r="F10841" s="12" t="str">
        <f t="shared" si="851"/>
        <v>仏滅</v>
      </c>
      <c r="G10841" s="12" t="str">
        <f t="shared" si="852"/>
        <v>月</v>
      </c>
      <c r="J10841" s="12"/>
      <c r="K10841" s="12"/>
      <c r="L10841" s="12"/>
      <c r="M10841" s="12"/>
      <c r="N10841" s="12"/>
    </row>
    <row r="10842" spans="1:14" x14ac:dyDescent="0.2">
      <c r="A10842" s="1">
        <v>51019</v>
      </c>
      <c r="B10842" s="4" t="s">
        <v>882</v>
      </c>
      <c r="C10842" s="5" t="str">
        <f t="shared" si="853"/>
        <v xml:space="preserve"> 7</v>
      </c>
      <c r="D10842" s="12" t="str">
        <f t="shared" si="854"/>
        <v>17</v>
      </c>
      <c r="E10842" s="12">
        <f t="shared" si="850"/>
        <v>0</v>
      </c>
      <c r="F10842" s="12" t="str">
        <f t="shared" si="851"/>
        <v>大安</v>
      </c>
      <c r="G10842" s="12" t="str">
        <f t="shared" si="852"/>
        <v>火</v>
      </c>
      <c r="J10842" s="12"/>
      <c r="K10842" s="12"/>
      <c r="L10842" s="12"/>
      <c r="M10842" s="12"/>
      <c r="N10842" s="12"/>
    </row>
    <row r="10843" spans="1:14" x14ac:dyDescent="0.2">
      <c r="A10843" s="1">
        <v>51020</v>
      </c>
      <c r="B10843" s="4" t="s">
        <v>883</v>
      </c>
      <c r="C10843" s="5" t="str">
        <f t="shared" si="853"/>
        <v xml:space="preserve"> 7</v>
      </c>
      <c r="D10843" s="12" t="str">
        <f t="shared" si="854"/>
        <v>18</v>
      </c>
      <c r="E10843" s="12">
        <f t="shared" si="850"/>
        <v>1</v>
      </c>
      <c r="F10843" s="12" t="str">
        <f t="shared" si="851"/>
        <v>赤口</v>
      </c>
      <c r="G10843" s="12" t="str">
        <f t="shared" si="852"/>
        <v>水</v>
      </c>
      <c r="J10843" s="12"/>
      <c r="K10843" s="12"/>
      <c r="L10843" s="12"/>
      <c r="M10843" s="12"/>
      <c r="N10843" s="12"/>
    </row>
    <row r="10844" spans="1:14" x14ac:dyDescent="0.2">
      <c r="A10844" s="1">
        <v>51021</v>
      </c>
      <c r="B10844" s="4" t="s">
        <v>884</v>
      </c>
      <c r="C10844" s="5" t="str">
        <f t="shared" si="853"/>
        <v xml:space="preserve"> 7</v>
      </c>
      <c r="D10844" s="12" t="str">
        <f t="shared" si="854"/>
        <v>19</v>
      </c>
      <c r="E10844" s="12">
        <f t="shared" si="850"/>
        <v>2</v>
      </c>
      <c r="F10844" s="12" t="str">
        <f t="shared" si="851"/>
        <v>先勝</v>
      </c>
      <c r="G10844" s="12" t="str">
        <f t="shared" si="852"/>
        <v>木</v>
      </c>
      <c r="J10844" s="12"/>
      <c r="K10844" s="12"/>
      <c r="L10844" s="12"/>
      <c r="M10844" s="12"/>
      <c r="N10844" s="12"/>
    </row>
    <row r="10845" spans="1:14" x14ac:dyDescent="0.2">
      <c r="A10845" s="1">
        <v>51022</v>
      </c>
      <c r="B10845" s="4" t="s">
        <v>885</v>
      </c>
      <c r="C10845" s="5" t="str">
        <f t="shared" si="853"/>
        <v xml:space="preserve"> 7</v>
      </c>
      <c r="D10845" s="12" t="str">
        <f t="shared" si="854"/>
        <v>20</v>
      </c>
      <c r="E10845" s="12">
        <f t="shared" si="850"/>
        <v>3</v>
      </c>
      <c r="F10845" s="12" t="str">
        <f t="shared" si="851"/>
        <v>友引</v>
      </c>
      <c r="G10845" s="12" t="str">
        <f t="shared" si="852"/>
        <v>金</v>
      </c>
      <c r="J10845" s="12"/>
      <c r="K10845" s="12"/>
      <c r="L10845" s="12"/>
      <c r="M10845" s="12"/>
      <c r="N10845" s="12"/>
    </row>
    <row r="10846" spans="1:14" x14ac:dyDescent="0.2">
      <c r="A10846" s="1">
        <v>51023</v>
      </c>
      <c r="B10846" s="4" t="s">
        <v>886</v>
      </c>
      <c r="C10846" s="5" t="str">
        <f t="shared" si="853"/>
        <v xml:space="preserve"> 7</v>
      </c>
      <c r="D10846" s="12" t="str">
        <f t="shared" si="854"/>
        <v>21</v>
      </c>
      <c r="E10846" s="12">
        <f t="shared" si="850"/>
        <v>4</v>
      </c>
      <c r="F10846" s="12" t="str">
        <f t="shared" si="851"/>
        <v>先負</v>
      </c>
      <c r="G10846" s="12" t="str">
        <f t="shared" si="852"/>
        <v>土</v>
      </c>
      <c r="J10846" s="12"/>
      <c r="K10846" s="12"/>
      <c r="L10846" s="12"/>
      <c r="M10846" s="12"/>
      <c r="N10846" s="12"/>
    </row>
    <row r="10847" spans="1:14" x14ac:dyDescent="0.2">
      <c r="A10847" s="1">
        <v>51024</v>
      </c>
      <c r="B10847" s="4" t="s">
        <v>887</v>
      </c>
      <c r="C10847" s="5" t="str">
        <f t="shared" si="853"/>
        <v xml:space="preserve"> 7</v>
      </c>
      <c r="D10847" s="12" t="str">
        <f t="shared" si="854"/>
        <v>22</v>
      </c>
      <c r="E10847" s="12">
        <f t="shared" si="850"/>
        <v>5</v>
      </c>
      <c r="F10847" s="12" t="str">
        <f t="shared" si="851"/>
        <v>仏滅</v>
      </c>
      <c r="G10847" s="12" t="str">
        <f t="shared" si="852"/>
        <v>日</v>
      </c>
      <c r="J10847" s="12"/>
      <c r="K10847" s="12"/>
      <c r="L10847" s="12"/>
      <c r="M10847" s="12"/>
      <c r="N10847" s="12"/>
    </row>
    <row r="10848" spans="1:14" x14ac:dyDescent="0.2">
      <c r="A10848" s="1">
        <v>51025</v>
      </c>
      <c r="B10848" s="4" t="s">
        <v>888</v>
      </c>
      <c r="C10848" s="5" t="str">
        <f t="shared" si="853"/>
        <v xml:space="preserve"> 7</v>
      </c>
      <c r="D10848" s="12" t="str">
        <f t="shared" si="854"/>
        <v>23</v>
      </c>
      <c r="E10848" s="12">
        <f t="shared" si="850"/>
        <v>0</v>
      </c>
      <c r="F10848" s="12" t="str">
        <f t="shared" si="851"/>
        <v>大安</v>
      </c>
      <c r="G10848" s="12" t="str">
        <f t="shared" si="852"/>
        <v>月</v>
      </c>
      <c r="J10848" s="12"/>
      <c r="K10848" s="12"/>
      <c r="L10848" s="12"/>
      <c r="M10848" s="12"/>
      <c r="N10848" s="12"/>
    </row>
    <row r="10849" spans="1:14" x14ac:dyDescent="0.2">
      <c r="A10849" s="1">
        <v>51026</v>
      </c>
      <c r="B10849" s="4" t="s">
        <v>889</v>
      </c>
      <c r="C10849" s="5" t="str">
        <f t="shared" si="853"/>
        <v xml:space="preserve"> 7</v>
      </c>
      <c r="D10849" s="12" t="str">
        <f t="shared" si="854"/>
        <v>24</v>
      </c>
      <c r="E10849" s="12">
        <f t="shared" si="850"/>
        <v>1</v>
      </c>
      <c r="F10849" s="12" t="str">
        <f t="shared" si="851"/>
        <v>赤口</v>
      </c>
      <c r="G10849" s="12" t="str">
        <f t="shared" si="852"/>
        <v>火</v>
      </c>
      <c r="J10849" s="12"/>
      <c r="K10849" s="12"/>
      <c r="L10849" s="12"/>
      <c r="M10849" s="12"/>
      <c r="N10849" s="12"/>
    </row>
    <row r="10850" spans="1:14" x14ac:dyDescent="0.2">
      <c r="A10850" s="1">
        <v>51027</v>
      </c>
      <c r="B10850" s="4" t="s">
        <v>890</v>
      </c>
      <c r="C10850" s="5" t="str">
        <f t="shared" si="853"/>
        <v xml:space="preserve"> 7</v>
      </c>
      <c r="D10850" s="12" t="str">
        <f t="shared" si="854"/>
        <v>25</v>
      </c>
      <c r="E10850" s="12">
        <f t="shared" si="850"/>
        <v>2</v>
      </c>
      <c r="F10850" s="12" t="str">
        <f t="shared" si="851"/>
        <v>先勝</v>
      </c>
      <c r="G10850" s="12" t="str">
        <f t="shared" si="852"/>
        <v>水</v>
      </c>
      <c r="J10850" s="12"/>
      <c r="K10850" s="12"/>
      <c r="L10850" s="12"/>
      <c r="M10850" s="12"/>
      <c r="N10850" s="12"/>
    </row>
    <row r="10851" spans="1:14" x14ac:dyDescent="0.2">
      <c r="A10851" s="1">
        <v>51028</v>
      </c>
      <c r="B10851" s="4" t="s">
        <v>891</v>
      </c>
      <c r="C10851" s="5" t="str">
        <f t="shared" si="853"/>
        <v xml:space="preserve"> 7</v>
      </c>
      <c r="D10851" s="12" t="str">
        <f t="shared" si="854"/>
        <v>26</v>
      </c>
      <c r="E10851" s="12">
        <f t="shared" si="850"/>
        <v>3</v>
      </c>
      <c r="F10851" s="12" t="str">
        <f t="shared" si="851"/>
        <v>友引</v>
      </c>
      <c r="G10851" s="12" t="str">
        <f t="shared" si="852"/>
        <v>木</v>
      </c>
      <c r="J10851" s="12"/>
      <c r="K10851" s="12"/>
      <c r="L10851" s="12"/>
      <c r="M10851" s="12"/>
      <c r="N10851" s="12"/>
    </row>
    <row r="10852" spans="1:14" x14ac:dyDescent="0.2">
      <c r="A10852" s="1">
        <v>51029</v>
      </c>
      <c r="B10852" s="4" t="s">
        <v>892</v>
      </c>
      <c r="C10852" s="5" t="str">
        <f t="shared" si="853"/>
        <v xml:space="preserve"> 7</v>
      </c>
      <c r="D10852" s="12" t="str">
        <f t="shared" si="854"/>
        <v>27</v>
      </c>
      <c r="E10852" s="12">
        <f t="shared" si="850"/>
        <v>4</v>
      </c>
      <c r="F10852" s="12" t="str">
        <f t="shared" si="851"/>
        <v>先負</v>
      </c>
      <c r="G10852" s="12" t="str">
        <f t="shared" si="852"/>
        <v>金</v>
      </c>
      <c r="J10852" s="12"/>
      <c r="K10852" s="12"/>
      <c r="L10852" s="12"/>
      <c r="M10852" s="12"/>
      <c r="N10852" s="12"/>
    </row>
    <row r="10853" spans="1:14" x14ac:dyDescent="0.2">
      <c r="A10853" s="1">
        <v>51030</v>
      </c>
      <c r="B10853" s="4" t="s">
        <v>893</v>
      </c>
      <c r="C10853" s="5" t="str">
        <f t="shared" si="853"/>
        <v xml:space="preserve"> 7</v>
      </c>
      <c r="D10853" s="12" t="str">
        <f t="shared" si="854"/>
        <v>28</v>
      </c>
      <c r="E10853" s="12">
        <f t="shared" si="850"/>
        <v>5</v>
      </c>
      <c r="F10853" s="12" t="str">
        <f t="shared" si="851"/>
        <v>仏滅</v>
      </c>
      <c r="G10853" s="12" t="str">
        <f t="shared" si="852"/>
        <v>土</v>
      </c>
      <c r="J10853" s="12"/>
      <c r="K10853" s="12"/>
      <c r="L10853" s="12"/>
      <c r="M10853" s="12"/>
      <c r="N10853" s="12"/>
    </row>
    <row r="10854" spans="1:14" x14ac:dyDescent="0.2">
      <c r="A10854" s="1">
        <v>51031</v>
      </c>
      <c r="B10854" s="4" t="s">
        <v>894</v>
      </c>
      <c r="C10854" s="5" t="str">
        <f t="shared" si="853"/>
        <v xml:space="preserve"> 7</v>
      </c>
      <c r="D10854" s="12" t="str">
        <f t="shared" si="854"/>
        <v>29</v>
      </c>
      <c r="E10854" s="12">
        <f t="shared" si="850"/>
        <v>0</v>
      </c>
      <c r="F10854" s="12" t="str">
        <f t="shared" si="851"/>
        <v>大安</v>
      </c>
      <c r="G10854" s="12" t="str">
        <f t="shared" si="852"/>
        <v>日</v>
      </c>
      <c r="J10854" s="12"/>
      <c r="K10854" s="12"/>
      <c r="L10854" s="12"/>
      <c r="M10854" s="12"/>
      <c r="N10854" s="12"/>
    </row>
    <row r="10855" spans="1:14" x14ac:dyDescent="0.2">
      <c r="A10855" s="1">
        <v>51032</v>
      </c>
      <c r="B10855" s="4" t="s">
        <v>896</v>
      </c>
      <c r="C10855" s="5" t="str">
        <f t="shared" si="853"/>
        <v xml:space="preserve"> 8</v>
      </c>
      <c r="D10855" s="12" t="str">
        <f t="shared" si="854"/>
        <v>1</v>
      </c>
      <c r="E10855" s="12">
        <f t="shared" si="850"/>
        <v>3</v>
      </c>
      <c r="F10855" s="12" t="str">
        <f t="shared" si="851"/>
        <v>友引</v>
      </c>
      <c r="G10855" s="12" t="str">
        <f t="shared" si="852"/>
        <v>月</v>
      </c>
      <c r="J10855" s="12"/>
      <c r="K10855" s="12"/>
      <c r="L10855" s="12"/>
      <c r="M10855" s="12"/>
      <c r="N10855" s="12"/>
    </row>
    <row r="10856" spans="1:14" x14ac:dyDescent="0.2">
      <c r="A10856" s="1">
        <v>51033</v>
      </c>
      <c r="B10856" s="4" t="s">
        <v>897</v>
      </c>
      <c r="C10856" s="5" t="str">
        <f t="shared" si="853"/>
        <v xml:space="preserve"> 8</v>
      </c>
      <c r="D10856" s="12" t="str">
        <f t="shared" si="854"/>
        <v>2</v>
      </c>
      <c r="E10856" s="12">
        <f t="shared" si="850"/>
        <v>4</v>
      </c>
      <c r="F10856" s="12" t="str">
        <f t="shared" si="851"/>
        <v>先負</v>
      </c>
      <c r="G10856" s="12" t="str">
        <f t="shared" si="852"/>
        <v>火</v>
      </c>
      <c r="J10856" s="12"/>
      <c r="K10856" s="12"/>
      <c r="L10856" s="12"/>
      <c r="M10856" s="12"/>
      <c r="N10856" s="12"/>
    </row>
    <row r="10857" spans="1:14" x14ac:dyDescent="0.2">
      <c r="A10857" s="1">
        <v>51034</v>
      </c>
      <c r="B10857" s="4" t="s">
        <v>898</v>
      </c>
      <c r="C10857" s="5" t="str">
        <f t="shared" si="853"/>
        <v xml:space="preserve"> 8</v>
      </c>
      <c r="D10857" s="12" t="str">
        <f t="shared" si="854"/>
        <v>3</v>
      </c>
      <c r="E10857" s="12">
        <f t="shared" si="850"/>
        <v>5</v>
      </c>
      <c r="F10857" s="12" t="str">
        <f t="shared" si="851"/>
        <v>仏滅</v>
      </c>
      <c r="G10857" s="12" t="str">
        <f t="shared" si="852"/>
        <v>水</v>
      </c>
      <c r="J10857" s="12"/>
      <c r="K10857" s="12"/>
      <c r="L10857" s="12"/>
      <c r="M10857" s="12"/>
      <c r="N10857" s="12"/>
    </row>
    <row r="10858" spans="1:14" x14ac:dyDescent="0.2">
      <c r="A10858" s="1">
        <v>51035</v>
      </c>
      <c r="B10858" s="4" t="s">
        <v>899</v>
      </c>
      <c r="C10858" s="5" t="str">
        <f t="shared" si="853"/>
        <v xml:space="preserve"> 8</v>
      </c>
      <c r="D10858" s="12" t="str">
        <f t="shared" si="854"/>
        <v>4</v>
      </c>
      <c r="E10858" s="12">
        <f t="shared" si="850"/>
        <v>0</v>
      </c>
      <c r="F10858" s="12" t="str">
        <f t="shared" si="851"/>
        <v>大安</v>
      </c>
      <c r="G10858" s="12" t="str">
        <f t="shared" si="852"/>
        <v>木</v>
      </c>
      <c r="J10858" s="12"/>
      <c r="K10858" s="12"/>
      <c r="L10858" s="12"/>
      <c r="M10858" s="12"/>
      <c r="N10858" s="12"/>
    </row>
    <row r="10859" spans="1:14" x14ac:dyDescent="0.2">
      <c r="A10859" s="1">
        <v>51036</v>
      </c>
      <c r="B10859" s="4" t="s">
        <v>900</v>
      </c>
      <c r="C10859" s="5" t="str">
        <f t="shared" si="853"/>
        <v xml:space="preserve"> 8</v>
      </c>
      <c r="D10859" s="12" t="str">
        <f t="shared" si="854"/>
        <v>5</v>
      </c>
      <c r="E10859" s="12">
        <f t="shared" si="850"/>
        <v>1</v>
      </c>
      <c r="F10859" s="12" t="str">
        <f t="shared" si="851"/>
        <v>赤口</v>
      </c>
      <c r="G10859" s="12" t="str">
        <f t="shared" si="852"/>
        <v>金</v>
      </c>
      <c r="J10859" s="12"/>
      <c r="K10859" s="12"/>
      <c r="L10859" s="12"/>
      <c r="M10859" s="12"/>
      <c r="N10859" s="12"/>
    </row>
    <row r="10860" spans="1:14" x14ac:dyDescent="0.2">
      <c r="A10860" s="1">
        <v>51037</v>
      </c>
      <c r="B10860" s="4" t="s">
        <v>901</v>
      </c>
      <c r="C10860" s="5" t="str">
        <f t="shared" si="853"/>
        <v xml:space="preserve"> 8</v>
      </c>
      <c r="D10860" s="12" t="str">
        <f t="shared" si="854"/>
        <v>6</v>
      </c>
      <c r="E10860" s="12">
        <f t="shared" si="850"/>
        <v>2</v>
      </c>
      <c r="F10860" s="12" t="str">
        <f t="shared" si="851"/>
        <v>先勝</v>
      </c>
      <c r="G10860" s="12" t="str">
        <f t="shared" si="852"/>
        <v>土</v>
      </c>
      <c r="J10860" s="12"/>
      <c r="K10860" s="12"/>
      <c r="L10860" s="12"/>
      <c r="M10860" s="12"/>
      <c r="N10860" s="12"/>
    </row>
    <row r="10861" spans="1:14" x14ac:dyDescent="0.2">
      <c r="A10861" s="1">
        <v>51038</v>
      </c>
      <c r="B10861" s="4" t="s">
        <v>902</v>
      </c>
      <c r="C10861" s="5" t="str">
        <f t="shared" si="853"/>
        <v xml:space="preserve"> 8</v>
      </c>
      <c r="D10861" s="12" t="str">
        <f t="shared" si="854"/>
        <v>7</v>
      </c>
      <c r="E10861" s="12">
        <f t="shared" si="850"/>
        <v>3</v>
      </c>
      <c r="F10861" s="12" t="str">
        <f t="shared" si="851"/>
        <v>友引</v>
      </c>
      <c r="G10861" s="12" t="str">
        <f t="shared" si="852"/>
        <v>日</v>
      </c>
      <c r="J10861" s="12"/>
      <c r="K10861" s="12"/>
      <c r="L10861" s="12"/>
      <c r="M10861" s="12"/>
      <c r="N10861" s="12"/>
    </row>
    <row r="10862" spans="1:14" x14ac:dyDescent="0.2">
      <c r="A10862" s="1">
        <v>51039</v>
      </c>
      <c r="B10862" s="4" t="s">
        <v>903</v>
      </c>
      <c r="C10862" s="5" t="str">
        <f t="shared" si="853"/>
        <v xml:space="preserve"> 8</v>
      </c>
      <c r="D10862" s="12" t="str">
        <f t="shared" si="854"/>
        <v>8</v>
      </c>
      <c r="E10862" s="12">
        <f t="shared" si="850"/>
        <v>4</v>
      </c>
      <c r="F10862" s="12" t="str">
        <f t="shared" si="851"/>
        <v>先負</v>
      </c>
      <c r="G10862" s="12" t="str">
        <f t="shared" si="852"/>
        <v>月</v>
      </c>
      <c r="J10862" s="12"/>
      <c r="K10862" s="12"/>
      <c r="L10862" s="12"/>
      <c r="M10862" s="12"/>
      <c r="N10862" s="12"/>
    </row>
    <row r="10863" spans="1:14" x14ac:dyDescent="0.2">
      <c r="A10863" s="1">
        <v>51040</v>
      </c>
      <c r="B10863" s="4" t="s">
        <v>904</v>
      </c>
      <c r="C10863" s="5" t="str">
        <f t="shared" si="853"/>
        <v xml:space="preserve"> 8</v>
      </c>
      <c r="D10863" s="12" t="str">
        <f t="shared" si="854"/>
        <v>9</v>
      </c>
      <c r="E10863" s="12">
        <f t="shared" si="850"/>
        <v>5</v>
      </c>
      <c r="F10863" s="12" t="str">
        <f t="shared" si="851"/>
        <v>仏滅</v>
      </c>
      <c r="G10863" s="12" t="str">
        <f t="shared" si="852"/>
        <v>火</v>
      </c>
      <c r="J10863" s="12"/>
      <c r="K10863" s="12"/>
      <c r="L10863" s="12"/>
      <c r="M10863" s="12"/>
      <c r="N10863" s="12"/>
    </row>
    <row r="10864" spans="1:14" x14ac:dyDescent="0.2">
      <c r="A10864" s="1">
        <v>51041</v>
      </c>
      <c r="B10864" s="4" t="s">
        <v>905</v>
      </c>
      <c r="C10864" s="5" t="str">
        <f t="shared" si="853"/>
        <v xml:space="preserve"> 8</v>
      </c>
      <c r="D10864" s="12" t="str">
        <f t="shared" si="854"/>
        <v>10</v>
      </c>
      <c r="E10864" s="12">
        <f t="shared" si="850"/>
        <v>0</v>
      </c>
      <c r="F10864" s="12" t="str">
        <f t="shared" si="851"/>
        <v>大安</v>
      </c>
      <c r="G10864" s="12" t="str">
        <f t="shared" si="852"/>
        <v>水</v>
      </c>
      <c r="J10864" s="12"/>
      <c r="K10864" s="12"/>
      <c r="L10864" s="12"/>
      <c r="M10864" s="12"/>
      <c r="N10864" s="12"/>
    </row>
    <row r="10865" spans="1:14" x14ac:dyDescent="0.2">
      <c r="A10865" s="1">
        <v>51042</v>
      </c>
      <c r="B10865" s="4" t="s">
        <v>906</v>
      </c>
      <c r="C10865" s="5" t="str">
        <f t="shared" si="853"/>
        <v xml:space="preserve"> 8</v>
      </c>
      <c r="D10865" s="12" t="str">
        <f t="shared" si="854"/>
        <v>11</v>
      </c>
      <c r="E10865" s="12">
        <f t="shared" si="850"/>
        <v>1</v>
      </c>
      <c r="F10865" s="12" t="str">
        <f t="shared" si="851"/>
        <v>赤口</v>
      </c>
      <c r="G10865" s="12" t="str">
        <f t="shared" si="852"/>
        <v>木</v>
      </c>
      <c r="J10865" s="12"/>
      <c r="K10865" s="12"/>
      <c r="L10865" s="12"/>
      <c r="M10865" s="12"/>
      <c r="N10865" s="12"/>
    </row>
    <row r="10866" spans="1:14" x14ac:dyDescent="0.2">
      <c r="A10866" s="1">
        <v>51043</v>
      </c>
      <c r="B10866" s="4" t="s">
        <v>907</v>
      </c>
      <c r="C10866" s="5" t="str">
        <f t="shared" si="853"/>
        <v xml:space="preserve"> 8</v>
      </c>
      <c r="D10866" s="12" t="str">
        <f t="shared" si="854"/>
        <v>12</v>
      </c>
      <c r="E10866" s="12">
        <f t="shared" si="850"/>
        <v>2</v>
      </c>
      <c r="F10866" s="12" t="str">
        <f t="shared" si="851"/>
        <v>先勝</v>
      </c>
      <c r="G10866" s="12" t="str">
        <f t="shared" si="852"/>
        <v>金</v>
      </c>
      <c r="J10866" s="12"/>
      <c r="K10866" s="12"/>
      <c r="L10866" s="12"/>
      <c r="M10866" s="12"/>
      <c r="N10866" s="12"/>
    </row>
    <row r="10867" spans="1:14" x14ac:dyDescent="0.2">
      <c r="A10867" s="1">
        <v>51044</v>
      </c>
      <c r="B10867" s="4" t="s">
        <v>908</v>
      </c>
      <c r="C10867" s="5" t="str">
        <f t="shared" si="853"/>
        <v xml:space="preserve"> 8</v>
      </c>
      <c r="D10867" s="12" t="str">
        <f t="shared" si="854"/>
        <v>13</v>
      </c>
      <c r="E10867" s="12">
        <f t="shared" si="850"/>
        <v>3</v>
      </c>
      <c r="F10867" s="12" t="str">
        <f t="shared" si="851"/>
        <v>友引</v>
      </c>
      <c r="G10867" s="12" t="str">
        <f t="shared" si="852"/>
        <v>土</v>
      </c>
      <c r="J10867" s="12"/>
      <c r="K10867" s="12"/>
      <c r="L10867" s="12"/>
      <c r="M10867" s="12"/>
      <c r="N10867" s="12"/>
    </row>
    <row r="10868" spans="1:14" x14ac:dyDescent="0.2">
      <c r="A10868" s="1">
        <v>51045</v>
      </c>
      <c r="B10868" s="4" t="s">
        <v>909</v>
      </c>
      <c r="C10868" s="5" t="str">
        <f t="shared" si="853"/>
        <v xml:space="preserve"> 8</v>
      </c>
      <c r="D10868" s="12" t="str">
        <f t="shared" si="854"/>
        <v>14</v>
      </c>
      <c r="E10868" s="12">
        <f t="shared" ref="E10868:E10931" si="855">MOD(C10868+D10868,6)</f>
        <v>4</v>
      </c>
      <c r="F10868" s="12" t="str">
        <f t="shared" ref="F10868:F10931" si="856">VLOOKUP(E10868,$H$2:$I$7,2)</f>
        <v>先負</v>
      </c>
      <c r="G10868" s="12" t="str">
        <f t="shared" ref="G10868:G10931" si="857">TEXT(A10868,"aaa")</f>
        <v>日</v>
      </c>
      <c r="J10868" s="12"/>
      <c r="K10868" s="12"/>
      <c r="L10868" s="12"/>
      <c r="M10868" s="12"/>
      <c r="N10868" s="12"/>
    </row>
    <row r="10869" spans="1:14" x14ac:dyDescent="0.2">
      <c r="A10869" s="1">
        <v>51046</v>
      </c>
      <c r="B10869" s="4" t="s">
        <v>910</v>
      </c>
      <c r="C10869" s="5" t="str">
        <f t="shared" si="853"/>
        <v xml:space="preserve"> 8</v>
      </c>
      <c r="D10869" s="12" t="str">
        <f t="shared" si="854"/>
        <v>15</v>
      </c>
      <c r="E10869" s="12">
        <f t="shared" si="855"/>
        <v>5</v>
      </c>
      <c r="F10869" s="12" t="str">
        <f t="shared" si="856"/>
        <v>仏滅</v>
      </c>
      <c r="G10869" s="12" t="str">
        <f t="shared" si="857"/>
        <v>月</v>
      </c>
      <c r="J10869" s="12"/>
      <c r="K10869" s="12"/>
      <c r="L10869" s="12"/>
      <c r="M10869" s="12"/>
      <c r="N10869" s="12"/>
    </row>
    <row r="10870" spans="1:14" x14ac:dyDescent="0.2">
      <c r="A10870" s="1">
        <v>51047</v>
      </c>
      <c r="B10870" s="4" t="s">
        <v>911</v>
      </c>
      <c r="C10870" s="5" t="str">
        <f t="shared" si="853"/>
        <v xml:space="preserve"> 8</v>
      </c>
      <c r="D10870" s="12" t="str">
        <f t="shared" si="854"/>
        <v>16</v>
      </c>
      <c r="E10870" s="12">
        <f t="shared" si="855"/>
        <v>0</v>
      </c>
      <c r="F10870" s="12" t="str">
        <f t="shared" si="856"/>
        <v>大安</v>
      </c>
      <c r="G10870" s="12" t="str">
        <f t="shared" si="857"/>
        <v>火</v>
      </c>
      <c r="J10870" s="12"/>
      <c r="K10870" s="12"/>
      <c r="L10870" s="12"/>
      <c r="M10870" s="12"/>
      <c r="N10870" s="12"/>
    </row>
    <row r="10871" spans="1:14" x14ac:dyDescent="0.2">
      <c r="A10871" s="1">
        <v>51048</v>
      </c>
      <c r="B10871" s="4" t="s">
        <v>912</v>
      </c>
      <c r="C10871" s="5" t="str">
        <f t="shared" si="853"/>
        <v xml:space="preserve"> 8</v>
      </c>
      <c r="D10871" s="12" t="str">
        <f t="shared" si="854"/>
        <v>17</v>
      </c>
      <c r="E10871" s="12">
        <f t="shared" si="855"/>
        <v>1</v>
      </c>
      <c r="F10871" s="12" t="str">
        <f t="shared" si="856"/>
        <v>赤口</v>
      </c>
      <c r="G10871" s="12" t="str">
        <f t="shared" si="857"/>
        <v>水</v>
      </c>
      <c r="J10871" s="12"/>
      <c r="K10871" s="12"/>
      <c r="L10871" s="12"/>
      <c r="M10871" s="12"/>
      <c r="N10871" s="12"/>
    </row>
    <row r="10872" spans="1:14" x14ac:dyDescent="0.2">
      <c r="A10872" s="1">
        <v>51049</v>
      </c>
      <c r="B10872" s="4" t="s">
        <v>913</v>
      </c>
      <c r="C10872" s="5" t="str">
        <f t="shared" si="853"/>
        <v xml:space="preserve"> 8</v>
      </c>
      <c r="D10872" s="12" t="str">
        <f t="shared" si="854"/>
        <v>18</v>
      </c>
      <c r="E10872" s="12">
        <f t="shared" si="855"/>
        <v>2</v>
      </c>
      <c r="F10872" s="12" t="str">
        <f t="shared" si="856"/>
        <v>先勝</v>
      </c>
      <c r="G10872" s="12" t="str">
        <f t="shared" si="857"/>
        <v>木</v>
      </c>
      <c r="J10872" s="12"/>
      <c r="K10872" s="12"/>
      <c r="L10872" s="12"/>
      <c r="M10872" s="12"/>
      <c r="N10872" s="12"/>
    </row>
    <row r="10873" spans="1:14" x14ac:dyDescent="0.2">
      <c r="A10873" s="1">
        <v>51050</v>
      </c>
      <c r="B10873" s="4" t="s">
        <v>914</v>
      </c>
      <c r="C10873" s="5" t="str">
        <f t="shared" si="853"/>
        <v xml:space="preserve"> 8</v>
      </c>
      <c r="D10873" s="12" t="str">
        <f t="shared" si="854"/>
        <v>19</v>
      </c>
      <c r="E10873" s="12">
        <f t="shared" si="855"/>
        <v>3</v>
      </c>
      <c r="F10873" s="12" t="str">
        <f t="shared" si="856"/>
        <v>友引</v>
      </c>
      <c r="G10873" s="12" t="str">
        <f t="shared" si="857"/>
        <v>金</v>
      </c>
      <c r="J10873" s="12"/>
      <c r="K10873" s="12"/>
      <c r="L10873" s="12"/>
      <c r="M10873" s="12"/>
      <c r="N10873" s="12"/>
    </row>
    <row r="10874" spans="1:14" x14ac:dyDescent="0.2">
      <c r="A10874" s="1">
        <v>51051</v>
      </c>
      <c r="B10874" s="4" t="s">
        <v>915</v>
      </c>
      <c r="C10874" s="5" t="str">
        <f t="shared" si="853"/>
        <v xml:space="preserve"> 8</v>
      </c>
      <c r="D10874" s="12" t="str">
        <f t="shared" si="854"/>
        <v>20</v>
      </c>
      <c r="E10874" s="12">
        <f t="shared" si="855"/>
        <v>4</v>
      </c>
      <c r="F10874" s="12" t="str">
        <f t="shared" si="856"/>
        <v>先負</v>
      </c>
      <c r="G10874" s="12" t="str">
        <f t="shared" si="857"/>
        <v>土</v>
      </c>
      <c r="J10874" s="12"/>
      <c r="K10874" s="12"/>
      <c r="L10874" s="12"/>
      <c r="M10874" s="12"/>
      <c r="N10874" s="12"/>
    </row>
    <row r="10875" spans="1:14" x14ac:dyDescent="0.2">
      <c r="A10875" s="1">
        <v>51052</v>
      </c>
      <c r="B10875" s="4" t="s">
        <v>916</v>
      </c>
      <c r="C10875" s="5" t="str">
        <f t="shared" si="853"/>
        <v xml:space="preserve"> 8</v>
      </c>
      <c r="D10875" s="12" t="str">
        <f t="shared" si="854"/>
        <v>21</v>
      </c>
      <c r="E10875" s="12">
        <f t="shared" si="855"/>
        <v>5</v>
      </c>
      <c r="F10875" s="12" t="str">
        <f t="shared" si="856"/>
        <v>仏滅</v>
      </c>
      <c r="G10875" s="12" t="str">
        <f t="shared" si="857"/>
        <v>日</v>
      </c>
      <c r="J10875" s="12"/>
      <c r="K10875" s="12"/>
      <c r="L10875" s="12"/>
      <c r="M10875" s="12"/>
      <c r="N10875" s="12"/>
    </row>
    <row r="10876" spans="1:14" x14ac:dyDescent="0.2">
      <c r="A10876" s="1">
        <v>51053</v>
      </c>
      <c r="B10876" s="4" t="s">
        <v>917</v>
      </c>
      <c r="C10876" s="5" t="str">
        <f t="shared" si="853"/>
        <v xml:space="preserve"> 8</v>
      </c>
      <c r="D10876" s="12" t="str">
        <f t="shared" si="854"/>
        <v>22</v>
      </c>
      <c r="E10876" s="12">
        <f t="shared" si="855"/>
        <v>0</v>
      </c>
      <c r="F10876" s="12" t="str">
        <f t="shared" si="856"/>
        <v>大安</v>
      </c>
      <c r="G10876" s="12" t="str">
        <f t="shared" si="857"/>
        <v>月</v>
      </c>
      <c r="J10876" s="12"/>
      <c r="K10876" s="12"/>
      <c r="L10876" s="12"/>
      <c r="M10876" s="12"/>
      <c r="N10876" s="12"/>
    </row>
    <row r="10877" spans="1:14" x14ac:dyDescent="0.2">
      <c r="A10877" s="1">
        <v>51054</v>
      </c>
      <c r="B10877" s="4" t="s">
        <v>918</v>
      </c>
      <c r="C10877" s="5" t="str">
        <f t="shared" si="853"/>
        <v xml:space="preserve"> 8</v>
      </c>
      <c r="D10877" s="12" t="str">
        <f t="shared" si="854"/>
        <v>23</v>
      </c>
      <c r="E10877" s="12">
        <f t="shared" si="855"/>
        <v>1</v>
      </c>
      <c r="F10877" s="12" t="str">
        <f t="shared" si="856"/>
        <v>赤口</v>
      </c>
      <c r="G10877" s="12" t="str">
        <f t="shared" si="857"/>
        <v>火</v>
      </c>
      <c r="J10877" s="12"/>
      <c r="K10877" s="12"/>
      <c r="L10877" s="12"/>
      <c r="M10877" s="12"/>
      <c r="N10877" s="12"/>
    </row>
    <row r="10878" spans="1:14" x14ac:dyDescent="0.2">
      <c r="A10878" s="1">
        <v>51055</v>
      </c>
      <c r="B10878" s="4" t="s">
        <v>919</v>
      </c>
      <c r="C10878" s="5" t="str">
        <f t="shared" si="853"/>
        <v xml:space="preserve"> 8</v>
      </c>
      <c r="D10878" s="12" t="str">
        <f t="shared" si="854"/>
        <v>24</v>
      </c>
      <c r="E10878" s="12">
        <f t="shared" si="855"/>
        <v>2</v>
      </c>
      <c r="F10878" s="12" t="str">
        <f t="shared" si="856"/>
        <v>先勝</v>
      </c>
      <c r="G10878" s="12" t="str">
        <f t="shared" si="857"/>
        <v>水</v>
      </c>
      <c r="J10878" s="12"/>
      <c r="K10878" s="12"/>
      <c r="L10878" s="12"/>
      <c r="M10878" s="12"/>
      <c r="N10878" s="12"/>
    </row>
    <row r="10879" spans="1:14" x14ac:dyDescent="0.2">
      <c r="A10879" s="1">
        <v>51056</v>
      </c>
      <c r="B10879" s="4" t="s">
        <v>920</v>
      </c>
      <c r="C10879" s="5" t="str">
        <f t="shared" si="853"/>
        <v xml:space="preserve"> 8</v>
      </c>
      <c r="D10879" s="12" t="str">
        <f t="shared" si="854"/>
        <v>25</v>
      </c>
      <c r="E10879" s="12">
        <f t="shared" si="855"/>
        <v>3</v>
      </c>
      <c r="F10879" s="12" t="str">
        <f t="shared" si="856"/>
        <v>友引</v>
      </c>
      <c r="G10879" s="12" t="str">
        <f t="shared" si="857"/>
        <v>木</v>
      </c>
      <c r="J10879" s="12"/>
      <c r="K10879" s="12"/>
      <c r="L10879" s="12"/>
      <c r="M10879" s="12"/>
      <c r="N10879" s="12"/>
    </row>
    <row r="10880" spans="1:14" x14ac:dyDescent="0.2">
      <c r="A10880" s="1">
        <v>51057</v>
      </c>
      <c r="B10880" s="4" t="s">
        <v>921</v>
      </c>
      <c r="C10880" s="5" t="str">
        <f t="shared" si="853"/>
        <v xml:space="preserve"> 8</v>
      </c>
      <c r="D10880" s="12" t="str">
        <f t="shared" si="854"/>
        <v>26</v>
      </c>
      <c r="E10880" s="12">
        <f t="shared" si="855"/>
        <v>4</v>
      </c>
      <c r="F10880" s="12" t="str">
        <f t="shared" si="856"/>
        <v>先負</v>
      </c>
      <c r="G10880" s="12" t="str">
        <f t="shared" si="857"/>
        <v>金</v>
      </c>
      <c r="J10880" s="12"/>
      <c r="K10880" s="12"/>
      <c r="L10880" s="12"/>
      <c r="M10880" s="12"/>
      <c r="N10880" s="12"/>
    </row>
    <row r="10881" spans="1:14" x14ac:dyDescent="0.2">
      <c r="A10881" s="1">
        <v>51058</v>
      </c>
      <c r="B10881" s="4" t="s">
        <v>922</v>
      </c>
      <c r="C10881" s="5" t="str">
        <f t="shared" si="853"/>
        <v xml:space="preserve"> 8</v>
      </c>
      <c r="D10881" s="12" t="str">
        <f t="shared" si="854"/>
        <v>27</v>
      </c>
      <c r="E10881" s="12">
        <f t="shared" si="855"/>
        <v>5</v>
      </c>
      <c r="F10881" s="12" t="str">
        <f t="shared" si="856"/>
        <v>仏滅</v>
      </c>
      <c r="G10881" s="12" t="str">
        <f t="shared" si="857"/>
        <v>土</v>
      </c>
      <c r="J10881" s="12"/>
      <c r="K10881" s="12"/>
      <c r="L10881" s="12"/>
      <c r="M10881" s="12"/>
      <c r="N10881" s="12"/>
    </row>
    <row r="10882" spans="1:14" x14ac:dyDescent="0.2">
      <c r="A10882" s="1">
        <v>51059</v>
      </c>
      <c r="B10882" s="4" t="s">
        <v>923</v>
      </c>
      <c r="C10882" s="5" t="str">
        <f t="shared" si="853"/>
        <v xml:space="preserve"> 8</v>
      </c>
      <c r="D10882" s="12" t="str">
        <f t="shared" si="854"/>
        <v>28</v>
      </c>
      <c r="E10882" s="12">
        <f t="shared" si="855"/>
        <v>0</v>
      </c>
      <c r="F10882" s="12" t="str">
        <f t="shared" si="856"/>
        <v>大安</v>
      </c>
      <c r="G10882" s="12" t="str">
        <f t="shared" si="857"/>
        <v>日</v>
      </c>
      <c r="J10882" s="12"/>
      <c r="K10882" s="12"/>
      <c r="L10882" s="12"/>
      <c r="M10882" s="12"/>
      <c r="N10882" s="12"/>
    </row>
    <row r="10883" spans="1:14" x14ac:dyDescent="0.2">
      <c r="A10883" s="1">
        <v>51060</v>
      </c>
      <c r="B10883" s="4" t="s">
        <v>924</v>
      </c>
      <c r="C10883" s="5" t="str">
        <f t="shared" si="853"/>
        <v xml:space="preserve"> 8</v>
      </c>
      <c r="D10883" s="12" t="str">
        <f t="shared" si="854"/>
        <v>29</v>
      </c>
      <c r="E10883" s="12">
        <f t="shared" si="855"/>
        <v>1</v>
      </c>
      <c r="F10883" s="12" t="str">
        <f t="shared" si="856"/>
        <v>赤口</v>
      </c>
      <c r="G10883" s="12" t="str">
        <f t="shared" si="857"/>
        <v>月</v>
      </c>
      <c r="J10883" s="12"/>
      <c r="K10883" s="12"/>
      <c r="L10883" s="12"/>
      <c r="M10883" s="12"/>
      <c r="N10883" s="12"/>
    </row>
    <row r="10884" spans="1:14" x14ac:dyDescent="0.2">
      <c r="A10884" s="1">
        <v>51061</v>
      </c>
      <c r="B10884" s="4" t="s">
        <v>1045</v>
      </c>
      <c r="C10884" s="5" t="str">
        <f t="shared" si="853"/>
        <v xml:space="preserve"> 8</v>
      </c>
      <c r="D10884" s="12" t="str">
        <f t="shared" si="854"/>
        <v>30</v>
      </c>
      <c r="E10884" s="12">
        <f t="shared" si="855"/>
        <v>2</v>
      </c>
      <c r="F10884" s="12" t="str">
        <f t="shared" si="856"/>
        <v>先勝</v>
      </c>
      <c r="G10884" s="12" t="str">
        <f t="shared" si="857"/>
        <v>火</v>
      </c>
      <c r="J10884" s="12"/>
      <c r="K10884" s="12"/>
      <c r="L10884" s="12"/>
      <c r="M10884" s="12"/>
      <c r="N10884" s="12"/>
    </row>
    <row r="10885" spans="1:14" x14ac:dyDescent="0.2">
      <c r="A10885" s="1">
        <v>51062</v>
      </c>
      <c r="B10885" s="4" t="s">
        <v>925</v>
      </c>
      <c r="C10885" s="5" t="str">
        <f t="shared" si="853"/>
        <v xml:space="preserve"> 9</v>
      </c>
      <c r="D10885" s="12" t="str">
        <f t="shared" si="854"/>
        <v>1</v>
      </c>
      <c r="E10885" s="12">
        <f t="shared" si="855"/>
        <v>4</v>
      </c>
      <c r="F10885" s="12" t="str">
        <f t="shared" si="856"/>
        <v>先負</v>
      </c>
      <c r="G10885" s="12" t="str">
        <f t="shared" si="857"/>
        <v>水</v>
      </c>
      <c r="J10885" s="12"/>
      <c r="K10885" s="12"/>
      <c r="L10885" s="12"/>
      <c r="M10885" s="12"/>
      <c r="N10885" s="12"/>
    </row>
    <row r="10886" spans="1:14" x14ac:dyDescent="0.2">
      <c r="A10886" s="1">
        <v>51063</v>
      </c>
      <c r="B10886" s="4" t="s">
        <v>926</v>
      </c>
      <c r="C10886" s="5" t="str">
        <f t="shared" si="853"/>
        <v xml:space="preserve"> 9</v>
      </c>
      <c r="D10886" s="12" t="str">
        <f t="shared" si="854"/>
        <v>2</v>
      </c>
      <c r="E10886" s="12">
        <f t="shared" si="855"/>
        <v>5</v>
      </c>
      <c r="F10886" s="12" t="str">
        <f t="shared" si="856"/>
        <v>仏滅</v>
      </c>
      <c r="G10886" s="12" t="str">
        <f t="shared" si="857"/>
        <v>木</v>
      </c>
      <c r="J10886" s="12"/>
      <c r="K10886" s="12"/>
      <c r="L10886" s="12"/>
      <c r="M10886" s="12"/>
      <c r="N10886" s="12"/>
    </row>
    <row r="10887" spans="1:14" x14ac:dyDescent="0.2">
      <c r="A10887" s="1">
        <v>51064</v>
      </c>
      <c r="B10887" s="4" t="s">
        <v>927</v>
      </c>
      <c r="C10887" s="5" t="str">
        <f t="shared" si="853"/>
        <v xml:space="preserve"> 9</v>
      </c>
      <c r="D10887" s="12" t="str">
        <f t="shared" si="854"/>
        <v>3</v>
      </c>
      <c r="E10887" s="12">
        <f t="shared" si="855"/>
        <v>0</v>
      </c>
      <c r="F10887" s="12" t="str">
        <f t="shared" si="856"/>
        <v>大安</v>
      </c>
      <c r="G10887" s="12" t="str">
        <f t="shared" si="857"/>
        <v>金</v>
      </c>
      <c r="J10887" s="12"/>
      <c r="K10887" s="12"/>
      <c r="L10887" s="12"/>
      <c r="M10887" s="12"/>
      <c r="N10887" s="12"/>
    </row>
    <row r="10888" spans="1:14" x14ac:dyDescent="0.2">
      <c r="A10888" s="1">
        <v>51065</v>
      </c>
      <c r="B10888" s="4" t="s">
        <v>928</v>
      </c>
      <c r="C10888" s="5" t="str">
        <f t="shared" si="853"/>
        <v xml:space="preserve"> 9</v>
      </c>
      <c r="D10888" s="12" t="str">
        <f t="shared" si="854"/>
        <v>4</v>
      </c>
      <c r="E10888" s="12">
        <f t="shared" si="855"/>
        <v>1</v>
      </c>
      <c r="F10888" s="12" t="str">
        <f t="shared" si="856"/>
        <v>赤口</v>
      </c>
      <c r="G10888" s="12" t="str">
        <f t="shared" si="857"/>
        <v>土</v>
      </c>
      <c r="J10888" s="12"/>
      <c r="K10888" s="12"/>
      <c r="L10888" s="12"/>
      <c r="M10888" s="12"/>
      <c r="N10888" s="12"/>
    </row>
    <row r="10889" spans="1:14" x14ac:dyDescent="0.2">
      <c r="A10889" s="1">
        <v>51066</v>
      </c>
      <c r="B10889" s="4" t="s">
        <v>929</v>
      </c>
      <c r="C10889" s="5" t="str">
        <f t="shared" si="853"/>
        <v xml:space="preserve"> 9</v>
      </c>
      <c r="D10889" s="12" t="str">
        <f t="shared" si="854"/>
        <v>5</v>
      </c>
      <c r="E10889" s="12">
        <f t="shared" si="855"/>
        <v>2</v>
      </c>
      <c r="F10889" s="12" t="str">
        <f t="shared" si="856"/>
        <v>先勝</v>
      </c>
      <c r="G10889" s="12" t="str">
        <f t="shared" si="857"/>
        <v>日</v>
      </c>
      <c r="J10889" s="12"/>
      <c r="K10889" s="12"/>
      <c r="L10889" s="12"/>
      <c r="M10889" s="12"/>
      <c r="N10889" s="12"/>
    </row>
    <row r="10890" spans="1:14" x14ac:dyDescent="0.2">
      <c r="A10890" s="1">
        <v>51067</v>
      </c>
      <c r="B10890" s="4" t="s">
        <v>930</v>
      </c>
      <c r="C10890" s="5" t="str">
        <f t="shared" si="853"/>
        <v xml:space="preserve"> 9</v>
      </c>
      <c r="D10890" s="12" t="str">
        <f t="shared" si="854"/>
        <v>6</v>
      </c>
      <c r="E10890" s="12">
        <f t="shared" si="855"/>
        <v>3</v>
      </c>
      <c r="F10890" s="12" t="str">
        <f t="shared" si="856"/>
        <v>友引</v>
      </c>
      <c r="G10890" s="12" t="str">
        <f t="shared" si="857"/>
        <v>月</v>
      </c>
      <c r="J10890" s="12"/>
      <c r="K10890" s="12"/>
      <c r="L10890" s="12"/>
      <c r="M10890" s="12"/>
      <c r="N10890" s="12"/>
    </row>
    <row r="10891" spans="1:14" x14ac:dyDescent="0.2">
      <c r="A10891" s="1">
        <v>51068</v>
      </c>
      <c r="B10891" s="4" t="s">
        <v>931</v>
      </c>
      <c r="C10891" s="5" t="str">
        <f t="shared" si="853"/>
        <v xml:space="preserve"> 9</v>
      </c>
      <c r="D10891" s="12" t="str">
        <f t="shared" si="854"/>
        <v>7</v>
      </c>
      <c r="E10891" s="12">
        <f t="shared" si="855"/>
        <v>4</v>
      </c>
      <c r="F10891" s="12" t="str">
        <f t="shared" si="856"/>
        <v>先負</v>
      </c>
      <c r="G10891" s="12" t="str">
        <f t="shared" si="857"/>
        <v>火</v>
      </c>
      <c r="J10891" s="12"/>
      <c r="K10891" s="12"/>
      <c r="L10891" s="12"/>
      <c r="M10891" s="12"/>
      <c r="N10891" s="12"/>
    </row>
    <row r="10892" spans="1:14" x14ac:dyDescent="0.2">
      <c r="A10892" s="1">
        <v>51069</v>
      </c>
      <c r="B10892" s="4" t="s">
        <v>932</v>
      </c>
      <c r="C10892" s="5" t="str">
        <f t="shared" ref="C10892:C10955" si="858">SUBSTITUTE( LEFT(B10892,LEN(B10892)-(LEN(B10892)-FIND("/",B10892)+1)), "閏", "" )</f>
        <v xml:space="preserve"> 9</v>
      </c>
      <c r="D10892" s="12" t="str">
        <f t="shared" si="854"/>
        <v>8</v>
      </c>
      <c r="E10892" s="12">
        <f t="shared" si="855"/>
        <v>5</v>
      </c>
      <c r="F10892" s="12" t="str">
        <f t="shared" si="856"/>
        <v>仏滅</v>
      </c>
      <c r="G10892" s="12" t="str">
        <f t="shared" si="857"/>
        <v>水</v>
      </c>
      <c r="J10892" s="12"/>
      <c r="K10892" s="12"/>
      <c r="L10892" s="12"/>
      <c r="M10892" s="12"/>
      <c r="N10892" s="12"/>
    </row>
    <row r="10893" spans="1:14" x14ac:dyDescent="0.2">
      <c r="A10893" s="1">
        <v>51070</v>
      </c>
      <c r="B10893" s="4" t="s">
        <v>933</v>
      </c>
      <c r="C10893" s="5" t="str">
        <f t="shared" si="858"/>
        <v xml:space="preserve"> 9</v>
      </c>
      <c r="D10893" s="12" t="str">
        <f t="shared" ref="D10893:D10956" si="859">RIGHT(B10893,LEN(B10893)-FIND("/",B10893))</f>
        <v>9</v>
      </c>
      <c r="E10893" s="12">
        <f t="shared" si="855"/>
        <v>0</v>
      </c>
      <c r="F10893" s="12" t="str">
        <f t="shared" si="856"/>
        <v>大安</v>
      </c>
      <c r="G10893" s="12" t="str">
        <f t="shared" si="857"/>
        <v>木</v>
      </c>
      <c r="J10893" s="12"/>
      <c r="K10893" s="12"/>
      <c r="L10893" s="12"/>
      <c r="M10893" s="12"/>
      <c r="N10893" s="12"/>
    </row>
    <row r="10894" spans="1:14" x14ac:dyDescent="0.2">
      <c r="A10894" s="1">
        <v>51071</v>
      </c>
      <c r="B10894" s="4" t="s">
        <v>934</v>
      </c>
      <c r="C10894" s="5" t="str">
        <f t="shared" si="858"/>
        <v xml:space="preserve"> 9</v>
      </c>
      <c r="D10894" s="12" t="str">
        <f t="shared" si="859"/>
        <v>10</v>
      </c>
      <c r="E10894" s="12">
        <f t="shared" si="855"/>
        <v>1</v>
      </c>
      <c r="F10894" s="12" t="str">
        <f t="shared" si="856"/>
        <v>赤口</v>
      </c>
      <c r="G10894" s="12" t="str">
        <f t="shared" si="857"/>
        <v>金</v>
      </c>
      <c r="J10894" s="12"/>
      <c r="K10894" s="12"/>
      <c r="L10894" s="12"/>
      <c r="M10894" s="12"/>
      <c r="N10894" s="12"/>
    </row>
    <row r="10895" spans="1:14" x14ac:dyDescent="0.2">
      <c r="A10895" s="1">
        <v>51072</v>
      </c>
      <c r="B10895" s="4" t="s">
        <v>935</v>
      </c>
      <c r="C10895" s="5" t="str">
        <f t="shared" si="858"/>
        <v xml:space="preserve"> 9</v>
      </c>
      <c r="D10895" s="12" t="str">
        <f t="shared" si="859"/>
        <v>11</v>
      </c>
      <c r="E10895" s="12">
        <f t="shared" si="855"/>
        <v>2</v>
      </c>
      <c r="F10895" s="12" t="str">
        <f t="shared" si="856"/>
        <v>先勝</v>
      </c>
      <c r="G10895" s="12" t="str">
        <f t="shared" si="857"/>
        <v>土</v>
      </c>
      <c r="J10895" s="12"/>
      <c r="K10895" s="12"/>
      <c r="L10895" s="12"/>
      <c r="M10895" s="12"/>
      <c r="N10895" s="12"/>
    </row>
    <row r="10896" spans="1:14" x14ac:dyDescent="0.2">
      <c r="A10896" s="1">
        <v>51073</v>
      </c>
      <c r="B10896" s="4" t="s">
        <v>936</v>
      </c>
      <c r="C10896" s="5" t="str">
        <f t="shared" si="858"/>
        <v xml:space="preserve"> 9</v>
      </c>
      <c r="D10896" s="12" t="str">
        <f t="shared" si="859"/>
        <v>12</v>
      </c>
      <c r="E10896" s="12">
        <f t="shared" si="855"/>
        <v>3</v>
      </c>
      <c r="F10896" s="12" t="str">
        <f t="shared" si="856"/>
        <v>友引</v>
      </c>
      <c r="G10896" s="12" t="str">
        <f t="shared" si="857"/>
        <v>日</v>
      </c>
      <c r="J10896" s="12"/>
      <c r="K10896" s="12"/>
      <c r="L10896" s="12"/>
      <c r="M10896" s="12"/>
      <c r="N10896" s="12"/>
    </row>
    <row r="10897" spans="1:14" x14ac:dyDescent="0.2">
      <c r="A10897" s="1">
        <v>51074</v>
      </c>
      <c r="B10897" s="4" t="s">
        <v>937</v>
      </c>
      <c r="C10897" s="5" t="str">
        <f t="shared" si="858"/>
        <v xml:space="preserve"> 9</v>
      </c>
      <c r="D10897" s="12" t="str">
        <f t="shared" si="859"/>
        <v>13</v>
      </c>
      <c r="E10897" s="12">
        <f t="shared" si="855"/>
        <v>4</v>
      </c>
      <c r="F10897" s="12" t="str">
        <f t="shared" si="856"/>
        <v>先負</v>
      </c>
      <c r="G10897" s="12" t="str">
        <f t="shared" si="857"/>
        <v>月</v>
      </c>
      <c r="J10897" s="12"/>
      <c r="K10897" s="12"/>
      <c r="L10897" s="12"/>
      <c r="M10897" s="12"/>
      <c r="N10897" s="12"/>
    </row>
    <row r="10898" spans="1:14" x14ac:dyDescent="0.2">
      <c r="A10898" s="1">
        <v>51075</v>
      </c>
      <c r="B10898" s="4" t="s">
        <v>938</v>
      </c>
      <c r="C10898" s="5" t="str">
        <f t="shared" si="858"/>
        <v xml:space="preserve"> 9</v>
      </c>
      <c r="D10898" s="12" t="str">
        <f t="shared" si="859"/>
        <v>14</v>
      </c>
      <c r="E10898" s="12">
        <f t="shared" si="855"/>
        <v>5</v>
      </c>
      <c r="F10898" s="12" t="str">
        <f t="shared" si="856"/>
        <v>仏滅</v>
      </c>
      <c r="G10898" s="12" t="str">
        <f t="shared" si="857"/>
        <v>火</v>
      </c>
      <c r="J10898" s="12"/>
      <c r="K10898" s="12"/>
      <c r="L10898" s="12"/>
      <c r="M10898" s="12"/>
      <c r="N10898" s="12"/>
    </row>
    <row r="10899" spans="1:14" x14ac:dyDescent="0.2">
      <c r="A10899" s="1">
        <v>51076</v>
      </c>
      <c r="B10899" s="4" t="s">
        <v>939</v>
      </c>
      <c r="C10899" s="5" t="str">
        <f t="shared" si="858"/>
        <v xml:space="preserve"> 9</v>
      </c>
      <c r="D10899" s="12" t="str">
        <f t="shared" si="859"/>
        <v>15</v>
      </c>
      <c r="E10899" s="12">
        <f t="shared" si="855"/>
        <v>0</v>
      </c>
      <c r="F10899" s="12" t="str">
        <f t="shared" si="856"/>
        <v>大安</v>
      </c>
      <c r="G10899" s="12" t="str">
        <f t="shared" si="857"/>
        <v>水</v>
      </c>
      <c r="J10899" s="12"/>
      <c r="K10899" s="12"/>
      <c r="L10899" s="12"/>
      <c r="M10899" s="12"/>
      <c r="N10899" s="12"/>
    </row>
    <row r="10900" spans="1:14" x14ac:dyDescent="0.2">
      <c r="A10900" s="1">
        <v>51077</v>
      </c>
      <c r="B10900" s="4" t="s">
        <v>940</v>
      </c>
      <c r="C10900" s="5" t="str">
        <f t="shared" si="858"/>
        <v xml:space="preserve"> 9</v>
      </c>
      <c r="D10900" s="12" t="str">
        <f t="shared" si="859"/>
        <v>16</v>
      </c>
      <c r="E10900" s="12">
        <f t="shared" si="855"/>
        <v>1</v>
      </c>
      <c r="F10900" s="12" t="str">
        <f t="shared" si="856"/>
        <v>赤口</v>
      </c>
      <c r="G10900" s="12" t="str">
        <f t="shared" si="857"/>
        <v>木</v>
      </c>
      <c r="J10900" s="12"/>
      <c r="K10900" s="12"/>
      <c r="L10900" s="12"/>
      <c r="M10900" s="12"/>
      <c r="N10900" s="12"/>
    </row>
    <row r="10901" spans="1:14" x14ac:dyDescent="0.2">
      <c r="A10901" s="1">
        <v>51078</v>
      </c>
      <c r="B10901" s="4" t="s">
        <v>941</v>
      </c>
      <c r="C10901" s="5" t="str">
        <f t="shared" si="858"/>
        <v xml:space="preserve"> 9</v>
      </c>
      <c r="D10901" s="12" t="str">
        <f t="shared" si="859"/>
        <v>17</v>
      </c>
      <c r="E10901" s="12">
        <f t="shared" si="855"/>
        <v>2</v>
      </c>
      <c r="F10901" s="12" t="str">
        <f t="shared" si="856"/>
        <v>先勝</v>
      </c>
      <c r="G10901" s="12" t="str">
        <f t="shared" si="857"/>
        <v>金</v>
      </c>
      <c r="J10901" s="12"/>
      <c r="K10901" s="12"/>
      <c r="L10901" s="12"/>
      <c r="M10901" s="12"/>
      <c r="N10901" s="12"/>
    </row>
    <row r="10902" spans="1:14" x14ac:dyDescent="0.2">
      <c r="A10902" s="1">
        <v>51079</v>
      </c>
      <c r="B10902" s="4" t="s">
        <v>942</v>
      </c>
      <c r="C10902" s="5" t="str">
        <f t="shared" si="858"/>
        <v xml:space="preserve"> 9</v>
      </c>
      <c r="D10902" s="12" t="str">
        <f t="shared" si="859"/>
        <v>18</v>
      </c>
      <c r="E10902" s="12">
        <f t="shared" si="855"/>
        <v>3</v>
      </c>
      <c r="F10902" s="12" t="str">
        <f t="shared" si="856"/>
        <v>友引</v>
      </c>
      <c r="G10902" s="12" t="str">
        <f t="shared" si="857"/>
        <v>土</v>
      </c>
      <c r="J10902" s="12"/>
      <c r="K10902" s="12"/>
      <c r="L10902" s="12"/>
      <c r="M10902" s="12"/>
      <c r="N10902" s="12"/>
    </row>
    <row r="10903" spans="1:14" x14ac:dyDescent="0.2">
      <c r="A10903" s="1">
        <v>51080</v>
      </c>
      <c r="B10903" s="4" t="s">
        <v>943</v>
      </c>
      <c r="C10903" s="5" t="str">
        <f t="shared" si="858"/>
        <v xml:space="preserve"> 9</v>
      </c>
      <c r="D10903" s="12" t="str">
        <f t="shared" si="859"/>
        <v>19</v>
      </c>
      <c r="E10903" s="12">
        <f t="shared" si="855"/>
        <v>4</v>
      </c>
      <c r="F10903" s="12" t="str">
        <f t="shared" si="856"/>
        <v>先負</v>
      </c>
      <c r="G10903" s="12" t="str">
        <f t="shared" si="857"/>
        <v>日</v>
      </c>
      <c r="J10903" s="12"/>
      <c r="K10903" s="12"/>
      <c r="L10903" s="12"/>
      <c r="M10903" s="12"/>
      <c r="N10903" s="12"/>
    </row>
    <row r="10904" spans="1:14" x14ac:dyDescent="0.2">
      <c r="A10904" s="1">
        <v>51081</v>
      </c>
      <c r="B10904" s="4" t="s">
        <v>944</v>
      </c>
      <c r="C10904" s="5" t="str">
        <f t="shared" si="858"/>
        <v xml:space="preserve"> 9</v>
      </c>
      <c r="D10904" s="12" t="str">
        <f t="shared" si="859"/>
        <v>20</v>
      </c>
      <c r="E10904" s="12">
        <f t="shared" si="855"/>
        <v>5</v>
      </c>
      <c r="F10904" s="12" t="str">
        <f t="shared" si="856"/>
        <v>仏滅</v>
      </c>
      <c r="G10904" s="12" t="str">
        <f t="shared" si="857"/>
        <v>月</v>
      </c>
      <c r="J10904" s="12"/>
      <c r="K10904" s="12"/>
      <c r="L10904" s="12"/>
      <c r="M10904" s="12"/>
      <c r="N10904" s="12"/>
    </row>
    <row r="10905" spans="1:14" x14ac:dyDescent="0.2">
      <c r="A10905" s="1">
        <v>51082</v>
      </c>
      <c r="B10905" s="4" t="s">
        <v>945</v>
      </c>
      <c r="C10905" s="5" t="str">
        <f t="shared" si="858"/>
        <v xml:space="preserve"> 9</v>
      </c>
      <c r="D10905" s="12" t="str">
        <f t="shared" si="859"/>
        <v>21</v>
      </c>
      <c r="E10905" s="12">
        <f t="shared" si="855"/>
        <v>0</v>
      </c>
      <c r="F10905" s="12" t="str">
        <f t="shared" si="856"/>
        <v>大安</v>
      </c>
      <c r="G10905" s="12" t="str">
        <f t="shared" si="857"/>
        <v>火</v>
      </c>
      <c r="J10905" s="12"/>
      <c r="K10905" s="12"/>
      <c r="L10905" s="12"/>
      <c r="M10905" s="12"/>
      <c r="N10905" s="12"/>
    </row>
    <row r="10906" spans="1:14" x14ac:dyDescent="0.2">
      <c r="A10906" s="1">
        <v>51083</v>
      </c>
      <c r="B10906" s="4" t="s">
        <v>946</v>
      </c>
      <c r="C10906" s="5" t="str">
        <f t="shared" si="858"/>
        <v xml:space="preserve"> 9</v>
      </c>
      <c r="D10906" s="12" t="str">
        <f t="shared" si="859"/>
        <v>22</v>
      </c>
      <c r="E10906" s="12">
        <f t="shared" si="855"/>
        <v>1</v>
      </c>
      <c r="F10906" s="12" t="str">
        <f t="shared" si="856"/>
        <v>赤口</v>
      </c>
      <c r="G10906" s="12" t="str">
        <f t="shared" si="857"/>
        <v>水</v>
      </c>
      <c r="J10906" s="12"/>
      <c r="K10906" s="12"/>
      <c r="L10906" s="12"/>
      <c r="M10906" s="12"/>
      <c r="N10906" s="12"/>
    </row>
    <row r="10907" spans="1:14" x14ac:dyDescent="0.2">
      <c r="A10907" s="1">
        <v>51084</v>
      </c>
      <c r="B10907" s="4" t="s">
        <v>947</v>
      </c>
      <c r="C10907" s="5" t="str">
        <f t="shared" si="858"/>
        <v xml:space="preserve"> 9</v>
      </c>
      <c r="D10907" s="12" t="str">
        <f t="shared" si="859"/>
        <v>23</v>
      </c>
      <c r="E10907" s="12">
        <f t="shared" si="855"/>
        <v>2</v>
      </c>
      <c r="F10907" s="12" t="str">
        <f t="shared" si="856"/>
        <v>先勝</v>
      </c>
      <c r="G10907" s="12" t="str">
        <f t="shared" si="857"/>
        <v>木</v>
      </c>
      <c r="J10907" s="12"/>
      <c r="K10907" s="12"/>
      <c r="L10907" s="12"/>
      <c r="M10907" s="12"/>
      <c r="N10907" s="12"/>
    </row>
    <row r="10908" spans="1:14" x14ac:dyDescent="0.2">
      <c r="A10908" s="1">
        <v>51085</v>
      </c>
      <c r="B10908" s="4" t="s">
        <v>948</v>
      </c>
      <c r="C10908" s="5" t="str">
        <f t="shared" si="858"/>
        <v xml:space="preserve"> 9</v>
      </c>
      <c r="D10908" s="12" t="str">
        <f t="shared" si="859"/>
        <v>24</v>
      </c>
      <c r="E10908" s="12">
        <f t="shared" si="855"/>
        <v>3</v>
      </c>
      <c r="F10908" s="12" t="str">
        <f t="shared" si="856"/>
        <v>友引</v>
      </c>
      <c r="G10908" s="12" t="str">
        <f t="shared" si="857"/>
        <v>金</v>
      </c>
      <c r="J10908" s="12"/>
      <c r="K10908" s="12"/>
      <c r="L10908" s="12"/>
      <c r="M10908" s="12"/>
      <c r="N10908" s="12"/>
    </row>
    <row r="10909" spans="1:14" x14ac:dyDescent="0.2">
      <c r="A10909" s="1">
        <v>51086</v>
      </c>
      <c r="B10909" s="4" t="s">
        <v>949</v>
      </c>
      <c r="C10909" s="5" t="str">
        <f t="shared" si="858"/>
        <v xml:space="preserve"> 9</v>
      </c>
      <c r="D10909" s="12" t="str">
        <f t="shared" si="859"/>
        <v>25</v>
      </c>
      <c r="E10909" s="12">
        <f t="shared" si="855"/>
        <v>4</v>
      </c>
      <c r="F10909" s="12" t="str">
        <f t="shared" si="856"/>
        <v>先負</v>
      </c>
      <c r="G10909" s="12" t="str">
        <f t="shared" si="857"/>
        <v>土</v>
      </c>
      <c r="J10909" s="12"/>
      <c r="K10909" s="12"/>
      <c r="L10909" s="12"/>
      <c r="M10909" s="12"/>
      <c r="N10909" s="12"/>
    </row>
    <row r="10910" spans="1:14" x14ac:dyDescent="0.2">
      <c r="A10910" s="1">
        <v>51087</v>
      </c>
      <c r="B10910" s="4" t="s">
        <v>950</v>
      </c>
      <c r="C10910" s="5" t="str">
        <f t="shared" si="858"/>
        <v xml:space="preserve"> 9</v>
      </c>
      <c r="D10910" s="12" t="str">
        <f t="shared" si="859"/>
        <v>26</v>
      </c>
      <c r="E10910" s="12">
        <f t="shared" si="855"/>
        <v>5</v>
      </c>
      <c r="F10910" s="12" t="str">
        <f t="shared" si="856"/>
        <v>仏滅</v>
      </c>
      <c r="G10910" s="12" t="str">
        <f t="shared" si="857"/>
        <v>日</v>
      </c>
      <c r="J10910" s="12"/>
      <c r="K10910" s="12"/>
      <c r="L10910" s="12"/>
      <c r="M10910" s="12"/>
      <c r="N10910" s="12"/>
    </row>
    <row r="10911" spans="1:14" x14ac:dyDescent="0.2">
      <c r="A10911" s="1">
        <v>51088</v>
      </c>
      <c r="B10911" s="4" t="s">
        <v>951</v>
      </c>
      <c r="C10911" s="5" t="str">
        <f t="shared" si="858"/>
        <v xml:space="preserve"> 9</v>
      </c>
      <c r="D10911" s="12" t="str">
        <f t="shared" si="859"/>
        <v>27</v>
      </c>
      <c r="E10911" s="12">
        <f t="shared" si="855"/>
        <v>0</v>
      </c>
      <c r="F10911" s="12" t="str">
        <f t="shared" si="856"/>
        <v>大安</v>
      </c>
      <c r="G10911" s="12" t="str">
        <f t="shared" si="857"/>
        <v>月</v>
      </c>
      <c r="J10911" s="12"/>
      <c r="K10911" s="12"/>
      <c r="L10911" s="12"/>
      <c r="M10911" s="12"/>
      <c r="N10911" s="12"/>
    </row>
    <row r="10912" spans="1:14" x14ac:dyDescent="0.2">
      <c r="A10912" s="1">
        <v>51089</v>
      </c>
      <c r="B10912" s="4" t="s">
        <v>952</v>
      </c>
      <c r="C10912" s="5" t="str">
        <f t="shared" si="858"/>
        <v xml:space="preserve"> 9</v>
      </c>
      <c r="D10912" s="12" t="str">
        <f t="shared" si="859"/>
        <v>28</v>
      </c>
      <c r="E10912" s="12">
        <f t="shared" si="855"/>
        <v>1</v>
      </c>
      <c r="F10912" s="12" t="str">
        <f t="shared" si="856"/>
        <v>赤口</v>
      </c>
      <c r="G10912" s="12" t="str">
        <f t="shared" si="857"/>
        <v>火</v>
      </c>
      <c r="J10912" s="12"/>
      <c r="K10912" s="12"/>
      <c r="L10912" s="12"/>
      <c r="M10912" s="12"/>
      <c r="N10912" s="12"/>
    </row>
    <row r="10913" spans="1:14" x14ac:dyDescent="0.2">
      <c r="A10913" s="1">
        <v>51090</v>
      </c>
      <c r="B10913" s="4" t="s">
        <v>953</v>
      </c>
      <c r="C10913" s="5" t="str">
        <f t="shared" si="858"/>
        <v xml:space="preserve"> 9</v>
      </c>
      <c r="D10913" s="12" t="str">
        <f t="shared" si="859"/>
        <v>29</v>
      </c>
      <c r="E10913" s="12">
        <f t="shared" si="855"/>
        <v>2</v>
      </c>
      <c r="F10913" s="12" t="str">
        <f t="shared" si="856"/>
        <v>先勝</v>
      </c>
      <c r="G10913" s="12" t="str">
        <f t="shared" si="857"/>
        <v>水</v>
      </c>
      <c r="J10913" s="12"/>
      <c r="K10913" s="12"/>
      <c r="L10913" s="12"/>
      <c r="M10913" s="12"/>
      <c r="N10913" s="12"/>
    </row>
    <row r="10914" spans="1:14" x14ac:dyDescent="0.2">
      <c r="A10914" s="1">
        <v>51091</v>
      </c>
      <c r="B10914" s="4" t="s">
        <v>955</v>
      </c>
      <c r="C10914" s="5" t="str">
        <f t="shared" si="858"/>
        <v xml:space="preserve"> 10</v>
      </c>
      <c r="D10914" s="12" t="str">
        <f t="shared" si="859"/>
        <v>1</v>
      </c>
      <c r="E10914" s="12">
        <f t="shared" si="855"/>
        <v>5</v>
      </c>
      <c r="F10914" s="12" t="str">
        <f t="shared" si="856"/>
        <v>仏滅</v>
      </c>
      <c r="G10914" s="12" t="str">
        <f t="shared" si="857"/>
        <v>木</v>
      </c>
      <c r="J10914" s="12"/>
      <c r="K10914" s="12"/>
      <c r="L10914" s="12"/>
      <c r="M10914" s="12"/>
      <c r="N10914" s="12"/>
    </row>
    <row r="10915" spans="1:14" x14ac:dyDescent="0.2">
      <c r="A10915" s="1">
        <v>51092</v>
      </c>
      <c r="B10915" s="4" t="s">
        <v>956</v>
      </c>
      <c r="C10915" s="5" t="str">
        <f t="shared" si="858"/>
        <v xml:space="preserve"> 10</v>
      </c>
      <c r="D10915" s="12" t="str">
        <f t="shared" si="859"/>
        <v>2</v>
      </c>
      <c r="E10915" s="12">
        <f t="shared" si="855"/>
        <v>0</v>
      </c>
      <c r="F10915" s="12" t="str">
        <f t="shared" si="856"/>
        <v>大安</v>
      </c>
      <c r="G10915" s="12" t="str">
        <f t="shared" si="857"/>
        <v>金</v>
      </c>
      <c r="J10915" s="12"/>
      <c r="K10915" s="12"/>
      <c r="L10915" s="12"/>
      <c r="M10915" s="12"/>
      <c r="N10915" s="12"/>
    </row>
    <row r="10916" spans="1:14" x14ac:dyDescent="0.2">
      <c r="A10916" s="1">
        <v>51093</v>
      </c>
      <c r="B10916" s="4" t="s">
        <v>957</v>
      </c>
      <c r="C10916" s="5" t="str">
        <f t="shared" si="858"/>
        <v xml:space="preserve"> 10</v>
      </c>
      <c r="D10916" s="12" t="str">
        <f t="shared" si="859"/>
        <v>3</v>
      </c>
      <c r="E10916" s="12">
        <f t="shared" si="855"/>
        <v>1</v>
      </c>
      <c r="F10916" s="12" t="str">
        <f t="shared" si="856"/>
        <v>赤口</v>
      </c>
      <c r="G10916" s="12" t="str">
        <f t="shared" si="857"/>
        <v>土</v>
      </c>
      <c r="J10916" s="12"/>
      <c r="K10916" s="12"/>
      <c r="L10916" s="12"/>
      <c r="M10916" s="12"/>
      <c r="N10916" s="12"/>
    </row>
    <row r="10917" spans="1:14" x14ac:dyDescent="0.2">
      <c r="A10917" s="1">
        <v>51094</v>
      </c>
      <c r="B10917" s="4" t="s">
        <v>958</v>
      </c>
      <c r="C10917" s="5" t="str">
        <f t="shared" si="858"/>
        <v xml:space="preserve"> 10</v>
      </c>
      <c r="D10917" s="12" t="str">
        <f t="shared" si="859"/>
        <v>4</v>
      </c>
      <c r="E10917" s="12">
        <f t="shared" si="855"/>
        <v>2</v>
      </c>
      <c r="F10917" s="12" t="str">
        <f t="shared" si="856"/>
        <v>先勝</v>
      </c>
      <c r="G10917" s="12" t="str">
        <f t="shared" si="857"/>
        <v>日</v>
      </c>
      <c r="J10917" s="12"/>
      <c r="K10917" s="12"/>
      <c r="L10917" s="12"/>
      <c r="M10917" s="12"/>
      <c r="N10917" s="12"/>
    </row>
    <row r="10918" spans="1:14" x14ac:dyDescent="0.2">
      <c r="A10918" s="1">
        <v>51095</v>
      </c>
      <c r="B10918" s="4" t="s">
        <v>959</v>
      </c>
      <c r="C10918" s="5" t="str">
        <f t="shared" si="858"/>
        <v xml:space="preserve"> 10</v>
      </c>
      <c r="D10918" s="12" t="str">
        <f t="shared" si="859"/>
        <v>5</v>
      </c>
      <c r="E10918" s="12">
        <f t="shared" si="855"/>
        <v>3</v>
      </c>
      <c r="F10918" s="12" t="str">
        <f t="shared" si="856"/>
        <v>友引</v>
      </c>
      <c r="G10918" s="12" t="str">
        <f t="shared" si="857"/>
        <v>月</v>
      </c>
      <c r="J10918" s="12"/>
      <c r="K10918" s="12"/>
      <c r="L10918" s="12"/>
      <c r="M10918" s="12"/>
      <c r="N10918" s="12"/>
    </row>
    <row r="10919" spans="1:14" x14ac:dyDescent="0.2">
      <c r="A10919" s="1">
        <v>51096</v>
      </c>
      <c r="B10919" s="4" t="s">
        <v>960</v>
      </c>
      <c r="C10919" s="5" t="str">
        <f t="shared" si="858"/>
        <v xml:space="preserve"> 10</v>
      </c>
      <c r="D10919" s="12" t="str">
        <f t="shared" si="859"/>
        <v>6</v>
      </c>
      <c r="E10919" s="12">
        <f t="shared" si="855"/>
        <v>4</v>
      </c>
      <c r="F10919" s="12" t="str">
        <f t="shared" si="856"/>
        <v>先負</v>
      </c>
      <c r="G10919" s="12" t="str">
        <f t="shared" si="857"/>
        <v>火</v>
      </c>
      <c r="J10919" s="12"/>
      <c r="K10919" s="12"/>
      <c r="L10919" s="12"/>
      <c r="M10919" s="12"/>
      <c r="N10919" s="12"/>
    </row>
    <row r="10920" spans="1:14" x14ac:dyDescent="0.2">
      <c r="A10920" s="1">
        <v>51097</v>
      </c>
      <c r="B10920" s="4" t="s">
        <v>961</v>
      </c>
      <c r="C10920" s="5" t="str">
        <f t="shared" si="858"/>
        <v xml:space="preserve"> 10</v>
      </c>
      <c r="D10920" s="12" t="str">
        <f t="shared" si="859"/>
        <v>7</v>
      </c>
      <c r="E10920" s="12">
        <f t="shared" si="855"/>
        <v>5</v>
      </c>
      <c r="F10920" s="12" t="str">
        <f t="shared" si="856"/>
        <v>仏滅</v>
      </c>
      <c r="G10920" s="12" t="str">
        <f t="shared" si="857"/>
        <v>水</v>
      </c>
      <c r="J10920" s="12"/>
      <c r="K10920" s="12"/>
      <c r="L10920" s="12"/>
      <c r="M10920" s="12"/>
      <c r="N10920" s="12"/>
    </row>
    <row r="10921" spans="1:14" x14ac:dyDescent="0.2">
      <c r="A10921" s="1">
        <v>51098</v>
      </c>
      <c r="B10921" s="4" t="s">
        <v>962</v>
      </c>
      <c r="C10921" s="5" t="str">
        <f t="shared" si="858"/>
        <v xml:space="preserve"> 10</v>
      </c>
      <c r="D10921" s="12" t="str">
        <f t="shared" si="859"/>
        <v>8</v>
      </c>
      <c r="E10921" s="12">
        <f t="shared" si="855"/>
        <v>0</v>
      </c>
      <c r="F10921" s="12" t="str">
        <f t="shared" si="856"/>
        <v>大安</v>
      </c>
      <c r="G10921" s="12" t="str">
        <f t="shared" si="857"/>
        <v>木</v>
      </c>
      <c r="J10921" s="12"/>
      <c r="K10921" s="12"/>
      <c r="L10921" s="12"/>
      <c r="M10921" s="12"/>
      <c r="N10921" s="12"/>
    </row>
    <row r="10922" spans="1:14" x14ac:dyDescent="0.2">
      <c r="A10922" s="1">
        <v>51099</v>
      </c>
      <c r="B10922" s="4" t="s">
        <v>963</v>
      </c>
      <c r="C10922" s="5" t="str">
        <f t="shared" si="858"/>
        <v xml:space="preserve"> 10</v>
      </c>
      <c r="D10922" s="12" t="str">
        <f t="shared" si="859"/>
        <v>9</v>
      </c>
      <c r="E10922" s="12">
        <f t="shared" si="855"/>
        <v>1</v>
      </c>
      <c r="F10922" s="12" t="str">
        <f t="shared" si="856"/>
        <v>赤口</v>
      </c>
      <c r="G10922" s="12" t="str">
        <f t="shared" si="857"/>
        <v>金</v>
      </c>
      <c r="J10922" s="12"/>
      <c r="K10922" s="12"/>
      <c r="L10922" s="12"/>
      <c r="M10922" s="12"/>
      <c r="N10922" s="12"/>
    </row>
    <row r="10923" spans="1:14" x14ac:dyDescent="0.2">
      <c r="A10923" s="1">
        <v>51100</v>
      </c>
      <c r="B10923" s="4" t="s">
        <v>964</v>
      </c>
      <c r="C10923" s="5" t="str">
        <f t="shared" si="858"/>
        <v xml:space="preserve"> 10</v>
      </c>
      <c r="D10923" s="12" t="str">
        <f t="shared" si="859"/>
        <v>10</v>
      </c>
      <c r="E10923" s="12">
        <f t="shared" si="855"/>
        <v>2</v>
      </c>
      <c r="F10923" s="12" t="str">
        <f t="shared" si="856"/>
        <v>先勝</v>
      </c>
      <c r="G10923" s="12" t="str">
        <f t="shared" si="857"/>
        <v>土</v>
      </c>
      <c r="J10923" s="12"/>
      <c r="K10923" s="12"/>
      <c r="L10923" s="12"/>
      <c r="M10923" s="12"/>
      <c r="N10923" s="12"/>
    </row>
    <row r="10924" spans="1:14" x14ac:dyDescent="0.2">
      <c r="A10924" s="1">
        <v>51101</v>
      </c>
      <c r="B10924" s="4" t="s">
        <v>965</v>
      </c>
      <c r="C10924" s="5" t="str">
        <f t="shared" si="858"/>
        <v xml:space="preserve"> 10</v>
      </c>
      <c r="D10924" s="12" t="str">
        <f t="shared" si="859"/>
        <v>11</v>
      </c>
      <c r="E10924" s="12">
        <f t="shared" si="855"/>
        <v>3</v>
      </c>
      <c r="F10924" s="12" t="str">
        <f t="shared" si="856"/>
        <v>友引</v>
      </c>
      <c r="G10924" s="12" t="str">
        <f t="shared" si="857"/>
        <v>日</v>
      </c>
      <c r="J10924" s="12"/>
      <c r="K10924" s="12"/>
      <c r="L10924" s="12"/>
      <c r="M10924" s="12"/>
      <c r="N10924" s="12"/>
    </row>
    <row r="10925" spans="1:14" x14ac:dyDescent="0.2">
      <c r="A10925" s="1">
        <v>51102</v>
      </c>
      <c r="B10925" s="4" t="s">
        <v>966</v>
      </c>
      <c r="C10925" s="5" t="str">
        <f t="shared" si="858"/>
        <v xml:space="preserve"> 10</v>
      </c>
      <c r="D10925" s="12" t="str">
        <f t="shared" si="859"/>
        <v>12</v>
      </c>
      <c r="E10925" s="12">
        <f t="shared" si="855"/>
        <v>4</v>
      </c>
      <c r="F10925" s="12" t="str">
        <f t="shared" si="856"/>
        <v>先負</v>
      </c>
      <c r="G10925" s="12" t="str">
        <f t="shared" si="857"/>
        <v>月</v>
      </c>
      <c r="J10925" s="12"/>
      <c r="K10925" s="12"/>
      <c r="L10925" s="12"/>
      <c r="M10925" s="12"/>
      <c r="N10925" s="12"/>
    </row>
    <row r="10926" spans="1:14" x14ac:dyDescent="0.2">
      <c r="A10926" s="1">
        <v>51103</v>
      </c>
      <c r="B10926" s="4" t="s">
        <v>967</v>
      </c>
      <c r="C10926" s="5" t="str">
        <f t="shared" si="858"/>
        <v xml:space="preserve"> 10</v>
      </c>
      <c r="D10926" s="12" t="str">
        <f t="shared" si="859"/>
        <v>13</v>
      </c>
      <c r="E10926" s="12">
        <f t="shared" si="855"/>
        <v>5</v>
      </c>
      <c r="F10926" s="12" t="str">
        <f t="shared" si="856"/>
        <v>仏滅</v>
      </c>
      <c r="G10926" s="12" t="str">
        <f t="shared" si="857"/>
        <v>火</v>
      </c>
      <c r="J10926" s="12"/>
      <c r="K10926" s="12"/>
      <c r="L10926" s="12"/>
      <c r="M10926" s="12"/>
      <c r="N10926" s="12"/>
    </row>
    <row r="10927" spans="1:14" x14ac:dyDescent="0.2">
      <c r="A10927" s="1">
        <v>51104</v>
      </c>
      <c r="B10927" s="4" t="s">
        <v>968</v>
      </c>
      <c r="C10927" s="5" t="str">
        <f t="shared" si="858"/>
        <v xml:space="preserve"> 10</v>
      </c>
      <c r="D10927" s="12" t="str">
        <f t="shared" si="859"/>
        <v>14</v>
      </c>
      <c r="E10927" s="12">
        <f t="shared" si="855"/>
        <v>0</v>
      </c>
      <c r="F10927" s="12" t="str">
        <f t="shared" si="856"/>
        <v>大安</v>
      </c>
      <c r="G10927" s="12" t="str">
        <f t="shared" si="857"/>
        <v>水</v>
      </c>
      <c r="J10927" s="12"/>
      <c r="K10927" s="12"/>
      <c r="L10927" s="12"/>
      <c r="M10927" s="12"/>
      <c r="N10927" s="12"/>
    </row>
    <row r="10928" spans="1:14" x14ac:dyDescent="0.2">
      <c r="A10928" s="1">
        <v>51105</v>
      </c>
      <c r="B10928" s="4" t="s">
        <v>969</v>
      </c>
      <c r="C10928" s="5" t="str">
        <f t="shared" si="858"/>
        <v xml:space="preserve"> 10</v>
      </c>
      <c r="D10928" s="12" t="str">
        <f t="shared" si="859"/>
        <v>15</v>
      </c>
      <c r="E10928" s="12">
        <f t="shared" si="855"/>
        <v>1</v>
      </c>
      <c r="F10928" s="12" t="str">
        <f t="shared" si="856"/>
        <v>赤口</v>
      </c>
      <c r="G10928" s="12" t="str">
        <f t="shared" si="857"/>
        <v>木</v>
      </c>
      <c r="J10928" s="12"/>
      <c r="K10928" s="12"/>
      <c r="L10928" s="12"/>
      <c r="M10928" s="12"/>
      <c r="N10928" s="12"/>
    </row>
    <row r="10929" spans="1:14" x14ac:dyDescent="0.2">
      <c r="A10929" s="1">
        <v>51106</v>
      </c>
      <c r="B10929" s="4" t="s">
        <v>970</v>
      </c>
      <c r="C10929" s="5" t="str">
        <f t="shared" si="858"/>
        <v xml:space="preserve"> 10</v>
      </c>
      <c r="D10929" s="12" t="str">
        <f t="shared" si="859"/>
        <v>16</v>
      </c>
      <c r="E10929" s="12">
        <f t="shared" si="855"/>
        <v>2</v>
      </c>
      <c r="F10929" s="12" t="str">
        <f t="shared" si="856"/>
        <v>先勝</v>
      </c>
      <c r="G10929" s="12" t="str">
        <f t="shared" si="857"/>
        <v>金</v>
      </c>
      <c r="J10929" s="12"/>
      <c r="K10929" s="12"/>
      <c r="L10929" s="12"/>
      <c r="M10929" s="12"/>
      <c r="N10929" s="12"/>
    </row>
    <row r="10930" spans="1:14" x14ac:dyDescent="0.2">
      <c r="A10930" s="1">
        <v>51107</v>
      </c>
      <c r="B10930" s="4" t="s">
        <v>971</v>
      </c>
      <c r="C10930" s="5" t="str">
        <f t="shared" si="858"/>
        <v xml:space="preserve"> 10</v>
      </c>
      <c r="D10930" s="12" t="str">
        <f t="shared" si="859"/>
        <v>17</v>
      </c>
      <c r="E10930" s="12">
        <f t="shared" si="855"/>
        <v>3</v>
      </c>
      <c r="F10930" s="12" t="str">
        <f t="shared" si="856"/>
        <v>友引</v>
      </c>
      <c r="G10930" s="12" t="str">
        <f t="shared" si="857"/>
        <v>土</v>
      </c>
      <c r="J10930" s="12"/>
      <c r="K10930" s="12"/>
      <c r="L10930" s="12"/>
      <c r="M10930" s="12"/>
      <c r="N10930" s="12"/>
    </row>
    <row r="10931" spans="1:14" x14ac:dyDescent="0.2">
      <c r="A10931" s="1">
        <v>51108</v>
      </c>
      <c r="B10931" s="4" t="s">
        <v>972</v>
      </c>
      <c r="C10931" s="5" t="str">
        <f t="shared" si="858"/>
        <v xml:space="preserve"> 10</v>
      </c>
      <c r="D10931" s="12" t="str">
        <f t="shared" si="859"/>
        <v>18</v>
      </c>
      <c r="E10931" s="12">
        <f t="shared" si="855"/>
        <v>4</v>
      </c>
      <c r="F10931" s="12" t="str">
        <f t="shared" si="856"/>
        <v>先負</v>
      </c>
      <c r="G10931" s="12" t="str">
        <f t="shared" si="857"/>
        <v>日</v>
      </c>
      <c r="J10931" s="12"/>
      <c r="K10931" s="12"/>
      <c r="L10931" s="12"/>
      <c r="M10931" s="12"/>
      <c r="N10931" s="12"/>
    </row>
    <row r="10932" spans="1:14" x14ac:dyDescent="0.2">
      <c r="A10932" s="1">
        <v>51109</v>
      </c>
      <c r="B10932" s="4" t="s">
        <v>973</v>
      </c>
      <c r="C10932" s="5" t="str">
        <f t="shared" si="858"/>
        <v xml:space="preserve"> 10</v>
      </c>
      <c r="D10932" s="12" t="str">
        <f t="shared" si="859"/>
        <v>19</v>
      </c>
      <c r="E10932" s="12">
        <f t="shared" ref="E10932:E10995" si="860">MOD(C10932+D10932,6)</f>
        <v>5</v>
      </c>
      <c r="F10932" s="12" t="str">
        <f t="shared" ref="F10932:F10995" si="861">VLOOKUP(E10932,$H$2:$I$7,2)</f>
        <v>仏滅</v>
      </c>
      <c r="G10932" s="12" t="str">
        <f t="shared" ref="G10932:G10995" si="862">TEXT(A10932,"aaa")</f>
        <v>月</v>
      </c>
      <c r="J10932" s="12"/>
      <c r="K10932" s="12"/>
      <c r="L10932" s="12"/>
      <c r="M10932" s="12"/>
      <c r="N10932" s="12"/>
    </row>
    <row r="10933" spans="1:14" x14ac:dyDescent="0.2">
      <c r="A10933" s="1">
        <v>51110</v>
      </c>
      <c r="B10933" s="4" t="s">
        <v>974</v>
      </c>
      <c r="C10933" s="5" t="str">
        <f t="shared" si="858"/>
        <v xml:space="preserve"> 10</v>
      </c>
      <c r="D10933" s="12" t="str">
        <f t="shared" si="859"/>
        <v>20</v>
      </c>
      <c r="E10933" s="12">
        <f t="shared" si="860"/>
        <v>0</v>
      </c>
      <c r="F10933" s="12" t="str">
        <f t="shared" si="861"/>
        <v>大安</v>
      </c>
      <c r="G10933" s="12" t="str">
        <f t="shared" si="862"/>
        <v>火</v>
      </c>
      <c r="J10933" s="12"/>
      <c r="K10933" s="12"/>
      <c r="L10933" s="12"/>
      <c r="M10933" s="12"/>
      <c r="N10933" s="12"/>
    </row>
    <row r="10934" spans="1:14" x14ac:dyDescent="0.2">
      <c r="A10934" s="1">
        <v>51111</v>
      </c>
      <c r="B10934" s="4" t="s">
        <v>975</v>
      </c>
      <c r="C10934" s="5" t="str">
        <f t="shared" si="858"/>
        <v xml:space="preserve"> 10</v>
      </c>
      <c r="D10934" s="12" t="str">
        <f t="shared" si="859"/>
        <v>21</v>
      </c>
      <c r="E10934" s="12">
        <f t="shared" si="860"/>
        <v>1</v>
      </c>
      <c r="F10934" s="12" t="str">
        <f t="shared" si="861"/>
        <v>赤口</v>
      </c>
      <c r="G10934" s="12" t="str">
        <f t="shared" si="862"/>
        <v>水</v>
      </c>
      <c r="J10934" s="12"/>
      <c r="K10934" s="12"/>
      <c r="L10934" s="12"/>
      <c r="M10934" s="12"/>
      <c r="N10934" s="12"/>
    </row>
    <row r="10935" spans="1:14" x14ac:dyDescent="0.2">
      <c r="A10935" s="1">
        <v>51112</v>
      </c>
      <c r="B10935" s="4" t="s">
        <v>976</v>
      </c>
      <c r="C10935" s="5" t="str">
        <f t="shared" si="858"/>
        <v xml:space="preserve"> 10</v>
      </c>
      <c r="D10935" s="12" t="str">
        <f t="shared" si="859"/>
        <v>22</v>
      </c>
      <c r="E10935" s="12">
        <f t="shared" si="860"/>
        <v>2</v>
      </c>
      <c r="F10935" s="12" t="str">
        <f t="shared" si="861"/>
        <v>先勝</v>
      </c>
      <c r="G10935" s="12" t="str">
        <f t="shared" si="862"/>
        <v>木</v>
      </c>
      <c r="J10935" s="12"/>
      <c r="K10935" s="12"/>
      <c r="L10935" s="12"/>
      <c r="M10935" s="12"/>
      <c r="N10935" s="12"/>
    </row>
    <row r="10936" spans="1:14" x14ac:dyDescent="0.2">
      <c r="A10936" s="1">
        <v>51113</v>
      </c>
      <c r="B10936" s="4" t="s">
        <v>977</v>
      </c>
      <c r="C10936" s="5" t="str">
        <f t="shared" si="858"/>
        <v xml:space="preserve"> 10</v>
      </c>
      <c r="D10936" s="12" t="str">
        <f t="shared" si="859"/>
        <v>23</v>
      </c>
      <c r="E10936" s="12">
        <f t="shared" si="860"/>
        <v>3</v>
      </c>
      <c r="F10936" s="12" t="str">
        <f t="shared" si="861"/>
        <v>友引</v>
      </c>
      <c r="G10936" s="12" t="str">
        <f t="shared" si="862"/>
        <v>金</v>
      </c>
      <c r="J10936" s="12"/>
      <c r="K10936" s="12"/>
      <c r="L10936" s="12"/>
      <c r="M10936" s="12"/>
      <c r="N10936" s="12"/>
    </row>
    <row r="10937" spans="1:14" x14ac:dyDescent="0.2">
      <c r="A10937" s="1">
        <v>51114</v>
      </c>
      <c r="B10937" s="4" t="s">
        <v>978</v>
      </c>
      <c r="C10937" s="5" t="str">
        <f t="shared" si="858"/>
        <v xml:space="preserve"> 10</v>
      </c>
      <c r="D10937" s="12" t="str">
        <f t="shared" si="859"/>
        <v>24</v>
      </c>
      <c r="E10937" s="12">
        <f t="shared" si="860"/>
        <v>4</v>
      </c>
      <c r="F10937" s="12" t="str">
        <f t="shared" si="861"/>
        <v>先負</v>
      </c>
      <c r="G10937" s="12" t="str">
        <f t="shared" si="862"/>
        <v>土</v>
      </c>
      <c r="J10937" s="12"/>
      <c r="K10937" s="12"/>
      <c r="L10937" s="12"/>
      <c r="M10937" s="12"/>
      <c r="N10937" s="12"/>
    </row>
    <row r="10938" spans="1:14" x14ac:dyDescent="0.2">
      <c r="A10938" s="1">
        <v>51115</v>
      </c>
      <c r="B10938" s="4" t="s">
        <v>979</v>
      </c>
      <c r="C10938" s="5" t="str">
        <f t="shared" si="858"/>
        <v xml:space="preserve"> 10</v>
      </c>
      <c r="D10938" s="12" t="str">
        <f t="shared" si="859"/>
        <v>25</v>
      </c>
      <c r="E10938" s="12">
        <f t="shared" si="860"/>
        <v>5</v>
      </c>
      <c r="F10938" s="12" t="str">
        <f t="shared" si="861"/>
        <v>仏滅</v>
      </c>
      <c r="G10938" s="12" t="str">
        <f t="shared" si="862"/>
        <v>日</v>
      </c>
      <c r="J10938" s="12"/>
      <c r="K10938" s="12"/>
      <c r="L10938" s="12"/>
      <c r="M10938" s="12"/>
      <c r="N10938" s="12"/>
    </row>
    <row r="10939" spans="1:14" x14ac:dyDescent="0.2">
      <c r="A10939" s="1">
        <v>51116</v>
      </c>
      <c r="B10939" s="4" t="s">
        <v>980</v>
      </c>
      <c r="C10939" s="5" t="str">
        <f t="shared" si="858"/>
        <v xml:space="preserve"> 10</v>
      </c>
      <c r="D10939" s="12" t="str">
        <f t="shared" si="859"/>
        <v>26</v>
      </c>
      <c r="E10939" s="12">
        <f t="shared" si="860"/>
        <v>0</v>
      </c>
      <c r="F10939" s="12" t="str">
        <f t="shared" si="861"/>
        <v>大安</v>
      </c>
      <c r="G10939" s="12" t="str">
        <f t="shared" si="862"/>
        <v>月</v>
      </c>
      <c r="J10939" s="12"/>
      <c r="K10939" s="12"/>
      <c r="L10939" s="12"/>
      <c r="M10939" s="12"/>
      <c r="N10939" s="12"/>
    </row>
    <row r="10940" spans="1:14" x14ac:dyDescent="0.2">
      <c r="A10940" s="1">
        <v>51117</v>
      </c>
      <c r="B10940" s="4" t="s">
        <v>981</v>
      </c>
      <c r="C10940" s="5" t="str">
        <f t="shared" si="858"/>
        <v xml:space="preserve"> 10</v>
      </c>
      <c r="D10940" s="12" t="str">
        <f t="shared" si="859"/>
        <v>27</v>
      </c>
      <c r="E10940" s="12">
        <f t="shared" si="860"/>
        <v>1</v>
      </c>
      <c r="F10940" s="12" t="str">
        <f t="shared" si="861"/>
        <v>赤口</v>
      </c>
      <c r="G10940" s="12" t="str">
        <f t="shared" si="862"/>
        <v>火</v>
      </c>
      <c r="J10940" s="12"/>
      <c r="K10940" s="12"/>
      <c r="L10940" s="12"/>
      <c r="M10940" s="12"/>
      <c r="N10940" s="12"/>
    </row>
    <row r="10941" spans="1:14" x14ac:dyDescent="0.2">
      <c r="A10941" s="1">
        <v>51118</v>
      </c>
      <c r="B10941" s="4" t="s">
        <v>982</v>
      </c>
      <c r="C10941" s="5" t="str">
        <f t="shared" si="858"/>
        <v xml:space="preserve"> 10</v>
      </c>
      <c r="D10941" s="12" t="str">
        <f t="shared" si="859"/>
        <v>28</v>
      </c>
      <c r="E10941" s="12">
        <f t="shared" si="860"/>
        <v>2</v>
      </c>
      <c r="F10941" s="12" t="str">
        <f t="shared" si="861"/>
        <v>先勝</v>
      </c>
      <c r="G10941" s="12" t="str">
        <f t="shared" si="862"/>
        <v>水</v>
      </c>
      <c r="J10941" s="12"/>
      <c r="K10941" s="12"/>
      <c r="L10941" s="12"/>
      <c r="M10941" s="12"/>
      <c r="N10941" s="12"/>
    </row>
    <row r="10942" spans="1:14" x14ac:dyDescent="0.2">
      <c r="A10942" s="1">
        <v>51119</v>
      </c>
      <c r="B10942" s="4" t="s">
        <v>983</v>
      </c>
      <c r="C10942" s="5" t="str">
        <f t="shared" si="858"/>
        <v xml:space="preserve"> 10</v>
      </c>
      <c r="D10942" s="12" t="str">
        <f t="shared" si="859"/>
        <v>29</v>
      </c>
      <c r="E10942" s="12">
        <f t="shared" si="860"/>
        <v>3</v>
      </c>
      <c r="F10942" s="12" t="str">
        <f t="shared" si="861"/>
        <v>友引</v>
      </c>
      <c r="G10942" s="12" t="str">
        <f t="shared" si="862"/>
        <v>木</v>
      </c>
      <c r="J10942" s="12"/>
      <c r="K10942" s="12"/>
      <c r="L10942" s="12"/>
      <c r="M10942" s="12"/>
      <c r="N10942" s="12"/>
    </row>
    <row r="10943" spans="1:14" x14ac:dyDescent="0.2">
      <c r="A10943" s="1">
        <v>51120</v>
      </c>
      <c r="B10943" s="4" t="s">
        <v>984</v>
      </c>
      <c r="C10943" s="5" t="str">
        <f t="shared" si="858"/>
        <v xml:space="preserve"> 10</v>
      </c>
      <c r="D10943" s="12" t="str">
        <f t="shared" si="859"/>
        <v>30</v>
      </c>
      <c r="E10943" s="12">
        <f t="shared" si="860"/>
        <v>4</v>
      </c>
      <c r="F10943" s="12" t="str">
        <f t="shared" si="861"/>
        <v>先負</v>
      </c>
      <c r="G10943" s="12" t="str">
        <f t="shared" si="862"/>
        <v>金</v>
      </c>
      <c r="J10943" s="12"/>
      <c r="K10943" s="12"/>
      <c r="L10943" s="12"/>
      <c r="M10943" s="12"/>
      <c r="N10943" s="12"/>
    </row>
    <row r="10944" spans="1:14" x14ac:dyDescent="0.2">
      <c r="A10944" s="1">
        <v>51121</v>
      </c>
      <c r="B10944" s="4" t="s">
        <v>985</v>
      </c>
      <c r="C10944" s="5" t="str">
        <f t="shared" si="858"/>
        <v xml:space="preserve"> 11</v>
      </c>
      <c r="D10944" s="12" t="str">
        <f t="shared" si="859"/>
        <v>1</v>
      </c>
      <c r="E10944" s="12">
        <f t="shared" si="860"/>
        <v>0</v>
      </c>
      <c r="F10944" s="12" t="str">
        <f t="shared" si="861"/>
        <v>大安</v>
      </c>
      <c r="G10944" s="12" t="str">
        <f t="shared" si="862"/>
        <v>土</v>
      </c>
      <c r="J10944" s="12"/>
      <c r="K10944" s="12"/>
      <c r="L10944" s="12"/>
      <c r="M10944" s="12"/>
      <c r="N10944" s="12"/>
    </row>
    <row r="10945" spans="1:14" x14ac:dyDescent="0.2">
      <c r="A10945" s="1">
        <v>51122</v>
      </c>
      <c r="B10945" s="4" t="s">
        <v>986</v>
      </c>
      <c r="C10945" s="5" t="str">
        <f t="shared" si="858"/>
        <v xml:space="preserve"> 11</v>
      </c>
      <c r="D10945" s="12" t="str">
        <f t="shared" si="859"/>
        <v>2</v>
      </c>
      <c r="E10945" s="12">
        <f t="shared" si="860"/>
        <v>1</v>
      </c>
      <c r="F10945" s="12" t="str">
        <f t="shared" si="861"/>
        <v>赤口</v>
      </c>
      <c r="G10945" s="12" t="str">
        <f t="shared" si="862"/>
        <v>日</v>
      </c>
      <c r="J10945" s="12"/>
      <c r="K10945" s="12"/>
      <c r="L10945" s="12"/>
      <c r="M10945" s="12"/>
      <c r="N10945" s="12"/>
    </row>
    <row r="10946" spans="1:14" x14ac:dyDescent="0.2">
      <c r="A10946" s="1">
        <v>51123</v>
      </c>
      <c r="B10946" s="4" t="s">
        <v>987</v>
      </c>
      <c r="C10946" s="5" t="str">
        <f t="shared" si="858"/>
        <v xml:space="preserve"> 11</v>
      </c>
      <c r="D10946" s="12" t="str">
        <f t="shared" si="859"/>
        <v>3</v>
      </c>
      <c r="E10946" s="12">
        <f t="shared" si="860"/>
        <v>2</v>
      </c>
      <c r="F10946" s="12" t="str">
        <f t="shared" si="861"/>
        <v>先勝</v>
      </c>
      <c r="G10946" s="12" t="str">
        <f t="shared" si="862"/>
        <v>月</v>
      </c>
      <c r="J10946" s="12"/>
      <c r="K10946" s="12"/>
      <c r="L10946" s="12"/>
      <c r="M10946" s="12"/>
      <c r="N10946" s="12"/>
    </row>
    <row r="10947" spans="1:14" x14ac:dyDescent="0.2">
      <c r="A10947" s="1">
        <v>51124</v>
      </c>
      <c r="B10947" s="4" t="s">
        <v>988</v>
      </c>
      <c r="C10947" s="5" t="str">
        <f t="shared" si="858"/>
        <v xml:space="preserve"> 11</v>
      </c>
      <c r="D10947" s="12" t="str">
        <f t="shared" si="859"/>
        <v>4</v>
      </c>
      <c r="E10947" s="12">
        <f t="shared" si="860"/>
        <v>3</v>
      </c>
      <c r="F10947" s="12" t="str">
        <f t="shared" si="861"/>
        <v>友引</v>
      </c>
      <c r="G10947" s="12" t="str">
        <f t="shared" si="862"/>
        <v>火</v>
      </c>
      <c r="J10947" s="12"/>
      <c r="K10947" s="12"/>
      <c r="L10947" s="12"/>
      <c r="M10947" s="12"/>
      <c r="N10947" s="12"/>
    </row>
    <row r="10948" spans="1:14" x14ac:dyDescent="0.2">
      <c r="A10948" s="1">
        <v>51125</v>
      </c>
      <c r="B10948" s="4" t="s">
        <v>989</v>
      </c>
      <c r="C10948" s="5" t="str">
        <f t="shared" si="858"/>
        <v xml:space="preserve"> 11</v>
      </c>
      <c r="D10948" s="12" t="str">
        <f t="shared" si="859"/>
        <v>5</v>
      </c>
      <c r="E10948" s="12">
        <f t="shared" si="860"/>
        <v>4</v>
      </c>
      <c r="F10948" s="12" t="str">
        <f t="shared" si="861"/>
        <v>先負</v>
      </c>
      <c r="G10948" s="12" t="str">
        <f t="shared" si="862"/>
        <v>水</v>
      </c>
      <c r="J10948" s="12"/>
      <c r="K10948" s="12"/>
      <c r="L10948" s="12"/>
      <c r="M10948" s="12"/>
      <c r="N10948" s="12"/>
    </row>
    <row r="10949" spans="1:14" x14ac:dyDescent="0.2">
      <c r="A10949" s="1">
        <v>51126</v>
      </c>
      <c r="B10949" s="4" t="s">
        <v>990</v>
      </c>
      <c r="C10949" s="5" t="str">
        <f t="shared" si="858"/>
        <v xml:space="preserve"> 11</v>
      </c>
      <c r="D10949" s="12" t="str">
        <f t="shared" si="859"/>
        <v>6</v>
      </c>
      <c r="E10949" s="12">
        <f t="shared" si="860"/>
        <v>5</v>
      </c>
      <c r="F10949" s="12" t="str">
        <f t="shared" si="861"/>
        <v>仏滅</v>
      </c>
      <c r="G10949" s="12" t="str">
        <f t="shared" si="862"/>
        <v>木</v>
      </c>
      <c r="J10949" s="12"/>
      <c r="K10949" s="12"/>
      <c r="L10949" s="12"/>
      <c r="M10949" s="12"/>
      <c r="N10949" s="12"/>
    </row>
    <row r="10950" spans="1:14" x14ac:dyDescent="0.2">
      <c r="A10950" s="1">
        <v>51127</v>
      </c>
      <c r="B10950" s="4" t="s">
        <v>991</v>
      </c>
      <c r="C10950" s="5" t="str">
        <f t="shared" si="858"/>
        <v xml:space="preserve"> 11</v>
      </c>
      <c r="D10950" s="12" t="str">
        <f t="shared" si="859"/>
        <v>7</v>
      </c>
      <c r="E10950" s="12">
        <f t="shared" si="860"/>
        <v>0</v>
      </c>
      <c r="F10950" s="12" t="str">
        <f t="shared" si="861"/>
        <v>大安</v>
      </c>
      <c r="G10950" s="12" t="str">
        <f t="shared" si="862"/>
        <v>金</v>
      </c>
      <c r="J10950" s="12"/>
      <c r="K10950" s="12"/>
      <c r="L10950" s="12"/>
      <c r="M10950" s="12"/>
      <c r="N10950" s="12"/>
    </row>
    <row r="10951" spans="1:14" x14ac:dyDescent="0.2">
      <c r="A10951" s="1">
        <v>51128</v>
      </c>
      <c r="B10951" s="4" t="s">
        <v>992</v>
      </c>
      <c r="C10951" s="5" t="str">
        <f t="shared" si="858"/>
        <v xml:space="preserve"> 11</v>
      </c>
      <c r="D10951" s="12" t="str">
        <f t="shared" si="859"/>
        <v>8</v>
      </c>
      <c r="E10951" s="12">
        <f t="shared" si="860"/>
        <v>1</v>
      </c>
      <c r="F10951" s="12" t="str">
        <f t="shared" si="861"/>
        <v>赤口</v>
      </c>
      <c r="G10951" s="12" t="str">
        <f t="shared" si="862"/>
        <v>土</v>
      </c>
      <c r="J10951" s="12"/>
      <c r="K10951" s="12"/>
      <c r="L10951" s="12"/>
      <c r="M10951" s="12"/>
      <c r="N10951" s="12"/>
    </row>
    <row r="10952" spans="1:14" x14ac:dyDescent="0.2">
      <c r="A10952" s="1">
        <v>51129</v>
      </c>
      <c r="B10952" s="4" t="s">
        <v>993</v>
      </c>
      <c r="C10952" s="5" t="str">
        <f t="shared" si="858"/>
        <v xml:space="preserve"> 11</v>
      </c>
      <c r="D10952" s="12" t="str">
        <f t="shared" si="859"/>
        <v>9</v>
      </c>
      <c r="E10952" s="12">
        <f t="shared" si="860"/>
        <v>2</v>
      </c>
      <c r="F10952" s="12" t="str">
        <f t="shared" si="861"/>
        <v>先勝</v>
      </c>
      <c r="G10952" s="12" t="str">
        <f t="shared" si="862"/>
        <v>日</v>
      </c>
      <c r="J10952" s="12"/>
      <c r="K10952" s="12"/>
      <c r="L10952" s="12"/>
      <c r="M10952" s="12"/>
      <c r="N10952" s="12"/>
    </row>
    <row r="10953" spans="1:14" x14ac:dyDescent="0.2">
      <c r="A10953" s="1">
        <v>51130</v>
      </c>
      <c r="B10953" s="4" t="s">
        <v>994</v>
      </c>
      <c r="C10953" s="5" t="str">
        <f t="shared" si="858"/>
        <v xml:space="preserve"> 11</v>
      </c>
      <c r="D10953" s="12" t="str">
        <f t="shared" si="859"/>
        <v>10</v>
      </c>
      <c r="E10953" s="12">
        <f t="shared" si="860"/>
        <v>3</v>
      </c>
      <c r="F10953" s="12" t="str">
        <f t="shared" si="861"/>
        <v>友引</v>
      </c>
      <c r="G10953" s="12" t="str">
        <f t="shared" si="862"/>
        <v>月</v>
      </c>
      <c r="J10953" s="12"/>
      <c r="K10953" s="12"/>
      <c r="L10953" s="12"/>
      <c r="M10953" s="12"/>
      <c r="N10953" s="12"/>
    </row>
    <row r="10954" spans="1:14" x14ac:dyDescent="0.2">
      <c r="A10954" s="1">
        <v>51131</v>
      </c>
      <c r="B10954" s="4" t="s">
        <v>995</v>
      </c>
      <c r="C10954" s="5" t="str">
        <f t="shared" si="858"/>
        <v xml:space="preserve"> 11</v>
      </c>
      <c r="D10954" s="12" t="str">
        <f t="shared" si="859"/>
        <v>11</v>
      </c>
      <c r="E10954" s="12">
        <f t="shared" si="860"/>
        <v>4</v>
      </c>
      <c r="F10954" s="12" t="str">
        <f t="shared" si="861"/>
        <v>先負</v>
      </c>
      <c r="G10954" s="12" t="str">
        <f t="shared" si="862"/>
        <v>火</v>
      </c>
      <c r="J10954" s="12"/>
      <c r="K10954" s="12"/>
      <c r="L10954" s="12"/>
      <c r="M10954" s="12"/>
      <c r="N10954" s="12"/>
    </row>
    <row r="10955" spans="1:14" x14ac:dyDescent="0.2">
      <c r="A10955" s="1">
        <v>51132</v>
      </c>
      <c r="B10955" s="4" t="s">
        <v>996</v>
      </c>
      <c r="C10955" s="5" t="str">
        <f t="shared" si="858"/>
        <v xml:space="preserve"> 11</v>
      </c>
      <c r="D10955" s="12" t="str">
        <f t="shared" si="859"/>
        <v>12</v>
      </c>
      <c r="E10955" s="12">
        <f t="shared" si="860"/>
        <v>5</v>
      </c>
      <c r="F10955" s="12" t="str">
        <f t="shared" si="861"/>
        <v>仏滅</v>
      </c>
      <c r="G10955" s="12" t="str">
        <f t="shared" si="862"/>
        <v>水</v>
      </c>
      <c r="J10955" s="12"/>
      <c r="K10955" s="12"/>
      <c r="L10955" s="12"/>
      <c r="M10955" s="12"/>
      <c r="N10955" s="12"/>
    </row>
    <row r="10956" spans="1:14" x14ac:dyDescent="0.2">
      <c r="A10956" s="1">
        <v>51133</v>
      </c>
      <c r="B10956" s="4" t="s">
        <v>997</v>
      </c>
      <c r="C10956" s="5" t="str">
        <f t="shared" ref="C10956:C11019" si="863">SUBSTITUTE( LEFT(B10956,LEN(B10956)-(LEN(B10956)-FIND("/",B10956)+1)), "閏", "" )</f>
        <v xml:space="preserve"> 11</v>
      </c>
      <c r="D10956" s="12" t="str">
        <f t="shared" si="859"/>
        <v>13</v>
      </c>
      <c r="E10956" s="12">
        <f t="shared" si="860"/>
        <v>0</v>
      </c>
      <c r="F10956" s="12" t="str">
        <f t="shared" si="861"/>
        <v>大安</v>
      </c>
      <c r="G10956" s="12" t="str">
        <f t="shared" si="862"/>
        <v>木</v>
      </c>
      <c r="J10956" s="12"/>
      <c r="K10956" s="12"/>
      <c r="L10956" s="12"/>
      <c r="M10956" s="12"/>
      <c r="N10956" s="12"/>
    </row>
    <row r="10957" spans="1:14" x14ac:dyDescent="0.2">
      <c r="A10957" s="1">
        <v>51134</v>
      </c>
      <c r="B10957" s="4" t="s">
        <v>998</v>
      </c>
      <c r="C10957" s="5" t="str">
        <f t="shared" si="863"/>
        <v xml:space="preserve"> 11</v>
      </c>
      <c r="D10957" s="12" t="str">
        <f t="shared" ref="D10957:D11020" si="864">RIGHT(B10957,LEN(B10957)-FIND("/",B10957))</f>
        <v>14</v>
      </c>
      <c r="E10957" s="12">
        <f t="shared" si="860"/>
        <v>1</v>
      </c>
      <c r="F10957" s="12" t="str">
        <f t="shared" si="861"/>
        <v>赤口</v>
      </c>
      <c r="G10957" s="12" t="str">
        <f t="shared" si="862"/>
        <v>金</v>
      </c>
      <c r="J10957" s="12"/>
      <c r="K10957" s="12"/>
      <c r="L10957" s="12"/>
      <c r="M10957" s="12"/>
      <c r="N10957" s="12"/>
    </row>
    <row r="10958" spans="1:14" x14ac:dyDescent="0.2">
      <c r="A10958" s="1">
        <v>51135</v>
      </c>
      <c r="B10958" s="4" t="s">
        <v>999</v>
      </c>
      <c r="C10958" s="5" t="str">
        <f t="shared" si="863"/>
        <v xml:space="preserve"> 11</v>
      </c>
      <c r="D10958" s="12" t="str">
        <f t="shared" si="864"/>
        <v>15</v>
      </c>
      <c r="E10958" s="12">
        <f t="shared" si="860"/>
        <v>2</v>
      </c>
      <c r="F10958" s="12" t="str">
        <f t="shared" si="861"/>
        <v>先勝</v>
      </c>
      <c r="G10958" s="12" t="str">
        <f t="shared" si="862"/>
        <v>土</v>
      </c>
      <c r="J10958" s="12"/>
      <c r="K10958" s="12"/>
      <c r="L10958" s="12"/>
      <c r="M10958" s="12"/>
      <c r="N10958" s="12"/>
    </row>
    <row r="10959" spans="1:14" x14ac:dyDescent="0.2">
      <c r="A10959" s="1">
        <v>51136</v>
      </c>
      <c r="B10959" s="4" t="s">
        <v>1000</v>
      </c>
      <c r="C10959" s="5" t="str">
        <f t="shared" si="863"/>
        <v xml:space="preserve"> 11</v>
      </c>
      <c r="D10959" s="12" t="str">
        <f t="shared" si="864"/>
        <v>16</v>
      </c>
      <c r="E10959" s="12">
        <f t="shared" si="860"/>
        <v>3</v>
      </c>
      <c r="F10959" s="12" t="str">
        <f t="shared" si="861"/>
        <v>友引</v>
      </c>
      <c r="G10959" s="12" t="str">
        <f t="shared" si="862"/>
        <v>日</v>
      </c>
      <c r="J10959" s="12"/>
      <c r="K10959" s="12"/>
      <c r="L10959" s="12"/>
      <c r="M10959" s="12"/>
      <c r="N10959" s="12"/>
    </row>
    <row r="10960" spans="1:14" x14ac:dyDescent="0.2">
      <c r="A10960" s="1">
        <v>51137</v>
      </c>
      <c r="B10960" s="4" t="s">
        <v>1001</v>
      </c>
      <c r="C10960" s="5" t="str">
        <f t="shared" si="863"/>
        <v xml:space="preserve"> 11</v>
      </c>
      <c r="D10960" s="12" t="str">
        <f t="shared" si="864"/>
        <v>17</v>
      </c>
      <c r="E10960" s="12">
        <f t="shared" si="860"/>
        <v>4</v>
      </c>
      <c r="F10960" s="12" t="str">
        <f t="shared" si="861"/>
        <v>先負</v>
      </c>
      <c r="G10960" s="12" t="str">
        <f t="shared" si="862"/>
        <v>月</v>
      </c>
      <c r="J10960" s="12"/>
      <c r="K10960" s="12"/>
      <c r="L10960" s="12"/>
      <c r="M10960" s="12"/>
      <c r="N10960" s="12"/>
    </row>
    <row r="10961" spans="1:14" x14ac:dyDescent="0.2">
      <c r="A10961" s="1">
        <v>51138</v>
      </c>
      <c r="B10961" s="4" t="s">
        <v>1002</v>
      </c>
      <c r="C10961" s="5" t="str">
        <f t="shared" si="863"/>
        <v xml:space="preserve"> 11</v>
      </c>
      <c r="D10961" s="12" t="str">
        <f t="shared" si="864"/>
        <v>18</v>
      </c>
      <c r="E10961" s="12">
        <f t="shared" si="860"/>
        <v>5</v>
      </c>
      <c r="F10961" s="12" t="str">
        <f t="shared" si="861"/>
        <v>仏滅</v>
      </c>
      <c r="G10961" s="12" t="str">
        <f t="shared" si="862"/>
        <v>火</v>
      </c>
      <c r="J10961" s="12"/>
      <c r="K10961" s="12"/>
      <c r="L10961" s="12"/>
      <c r="M10961" s="12"/>
      <c r="N10961" s="12"/>
    </row>
    <row r="10962" spans="1:14" x14ac:dyDescent="0.2">
      <c r="A10962" s="1">
        <v>51139</v>
      </c>
      <c r="B10962" s="4" t="s">
        <v>1003</v>
      </c>
      <c r="C10962" s="5" t="str">
        <f t="shared" si="863"/>
        <v xml:space="preserve"> 11</v>
      </c>
      <c r="D10962" s="12" t="str">
        <f t="shared" si="864"/>
        <v>19</v>
      </c>
      <c r="E10962" s="12">
        <f t="shared" si="860"/>
        <v>0</v>
      </c>
      <c r="F10962" s="12" t="str">
        <f t="shared" si="861"/>
        <v>大安</v>
      </c>
      <c r="G10962" s="12" t="str">
        <f t="shared" si="862"/>
        <v>水</v>
      </c>
      <c r="J10962" s="12"/>
      <c r="K10962" s="12"/>
      <c r="L10962" s="12"/>
      <c r="M10962" s="12"/>
      <c r="N10962" s="12"/>
    </row>
    <row r="10963" spans="1:14" x14ac:dyDescent="0.2">
      <c r="A10963" s="1">
        <v>51140</v>
      </c>
      <c r="B10963" s="4" t="s">
        <v>1004</v>
      </c>
      <c r="C10963" s="5" t="str">
        <f t="shared" si="863"/>
        <v xml:space="preserve"> 11</v>
      </c>
      <c r="D10963" s="12" t="str">
        <f t="shared" si="864"/>
        <v>20</v>
      </c>
      <c r="E10963" s="12">
        <f t="shared" si="860"/>
        <v>1</v>
      </c>
      <c r="F10963" s="12" t="str">
        <f t="shared" si="861"/>
        <v>赤口</v>
      </c>
      <c r="G10963" s="12" t="str">
        <f t="shared" si="862"/>
        <v>木</v>
      </c>
      <c r="J10963" s="12"/>
      <c r="K10963" s="12"/>
      <c r="L10963" s="12"/>
      <c r="M10963" s="12"/>
      <c r="N10963" s="12"/>
    </row>
    <row r="10964" spans="1:14" x14ac:dyDescent="0.2">
      <c r="A10964" s="1">
        <v>51141</v>
      </c>
      <c r="B10964" s="4" t="s">
        <v>1005</v>
      </c>
      <c r="C10964" s="5" t="str">
        <f t="shared" si="863"/>
        <v xml:space="preserve"> 11</v>
      </c>
      <c r="D10964" s="12" t="str">
        <f t="shared" si="864"/>
        <v>21</v>
      </c>
      <c r="E10964" s="12">
        <f t="shared" si="860"/>
        <v>2</v>
      </c>
      <c r="F10964" s="12" t="str">
        <f t="shared" si="861"/>
        <v>先勝</v>
      </c>
      <c r="G10964" s="12" t="str">
        <f t="shared" si="862"/>
        <v>金</v>
      </c>
      <c r="J10964" s="12"/>
      <c r="K10964" s="12"/>
      <c r="L10964" s="12"/>
      <c r="M10964" s="12"/>
      <c r="N10964" s="12"/>
    </row>
    <row r="10965" spans="1:14" x14ac:dyDescent="0.2">
      <c r="A10965" s="1">
        <v>51142</v>
      </c>
      <c r="B10965" s="4" t="s">
        <v>1006</v>
      </c>
      <c r="C10965" s="5" t="str">
        <f t="shared" si="863"/>
        <v xml:space="preserve"> 11</v>
      </c>
      <c r="D10965" s="12" t="str">
        <f t="shared" si="864"/>
        <v>22</v>
      </c>
      <c r="E10965" s="12">
        <f t="shared" si="860"/>
        <v>3</v>
      </c>
      <c r="F10965" s="12" t="str">
        <f t="shared" si="861"/>
        <v>友引</v>
      </c>
      <c r="G10965" s="12" t="str">
        <f t="shared" si="862"/>
        <v>土</v>
      </c>
      <c r="J10965" s="12"/>
      <c r="K10965" s="12"/>
      <c r="L10965" s="12"/>
      <c r="M10965" s="12"/>
      <c r="N10965" s="12"/>
    </row>
    <row r="10966" spans="1:14" x14ac:dyDescent="0.2">
      <c r="A10966" s="1">
        <v>51143</v>
      </c>
      <c r="B10966" s="4" t="s">
        <v>1007</v>
      </c>
      <c r="C10966" s="5" t="str">
        <f t="shared" si="863"/>
        <v xml:space="preserve"> 11</v>
      </c>
      <c r="D10966" s="12" t="str">
        <f t="shared" si="864"/>
        <v>23</v>
      </c>
      <c r="E10966" s="12">
        <f t="shared" si="860"/>
        <v>4</v>
      </c>
      <c r="F10966" s="12" t="str">
        <f t="shared" si="861"/>
        <v>先負</v>
      </c>
      <c r="G10966" s="12" t="str">
        <f t="shared" si="862"/>
        <v>日</v>
      </c>
      <c r="J10966" s="12"/>
      <c r="K10966" s="12"/>
      <c r="L10966" s="12"/>
      <c r="M10966" s="12"/>
      <c r="N10966" s="12"/>
    </row>
    <row r="10967" spans="1:14" x14ac:dyDescent="0.2">
      <c r="A10967" s="1">
        <v>51144</v>
      </c>
      <c r="B10967" s="4" t="s">
        <v>1008</v>
      </c>
      <c r="C10967" s="5" t="str">
        <f t="shared" si="863"/>
        <v xml:space="preserve"> 11</v>
      </c>
      <c r="D10967" s="12" t="str">
        <f t="shared" si="864"/>
        <v>24</v>
      </c>
      <c r="E10967" s="12">
        <f t="shared" si="860"/>
        <v>5</v>
      </c>
      <c r="F10967" s="12" t="str">
        <f t="shared" si="861"/>
        <v>仏滅</v>
      </c>
      <c r="G10967" s="12" t="str">
        <f t="shared" si="862"/>
        <v>月</v>
      </c>
      <c r="J10967" s="12"/>
      <c r="K10967" s="12"/>
      <c r="L10967" s="12"/>
      <c r="M10967" s="12"/>
      <c r="N10967" s="12"/>
    </row>
    <row r="10968" spans="1:14" x14ac:dyDescent="0.2">
      <c r="A10968" s="1">
        <v>51145</v>
      </c>
      <c r="B10968" s="4" t="s">
        <v>1009</v>
      </c>
      <c r="C10968" s="5" t="str">
        <f t="shared" si="863"/>
        <v xml:space="preserve"> 11</v>
      </c>
      <c r="D10968" s="12" t="str">
        <f t="shared" si="864"/>
        <v>25</v>
      </c>
      <c r="E10968" s="12">
        <f t="shared" si="860"/>
        <v>0</v>
      </c>
      <c r="F10968" s="12" t="str">
        <f t="shared" si="861"/>
        <v>大安</v>
      </c>
      <c r="G10968" s="12" t="str">
        <f t="shared" si="862"/>
        <v>火</v>
      </c>
      <c r="J10968" s="12"/>
      <c r="K10968" s="12"/>
      <c r="L10968" s="12"/>
      <c r="M10968" s="12"/>
      <c r="N10968" s="12"/>
    </row>
    <row r="10969" spans="1:14" x14ac:dyDescent="0.2">
      <c r="A10969" s="1">
        <v>51146</v>
      </c>
      <c r="B10969" s="4" t="s">
        <v>1010</v>
      </c>
      <c r="C10969" s="5" t="str">
        <f t="shared" si="863"/>
        <v xml:space="preserve"> 11</v>
      </c>
      <c r="D10969" s="12" t="str">
        <f t="shared" si="864"/>
        <v>26</v>
      </c>
      <c r="E10969" s="12">
        <f t="shared" si="860"/>
        <v>1</v>
      </c>
      <c r="F10969" s="12" t="str">
        <f t="shared" si="861"/>
        <v>赤口</v>
      </c>
      <c r="G10969" s="12" t="str">
        <f t="shared" si="862"/>
        <v>水</v>
      </c>
      <c r="J10969" s="12"/>
      <c r="K10969" s="12"/>
      <c r="L10969" s="12"/>
      <c r="M10969" s="12"/>
      <c r="N10969" s="12"/>
    </row>
    <row r="10970" spans="1:14" x14ac:dyDescent="0.2">
      <c r="A10970" s="1">
        <v>51147</v>
      </c>
      <c r="B10970" s="4" t="s">
        <v>1011</v>
      </c>
      <c r="C10970" s="5" t="str">
        <f t="shared" si="863"/>
        <v xml:space="preserve"> 11</v>
      </c>
      <c r="D10970" s="12" t="str">
        <f t="shared" si="864"/>
        <v>27</v>
      </c>
      <c r="E10970" s="12">
        <f t="shared" si="860"/>
        <v>2</v>
      </c>
      <c r="F10970" s="12" t="str">
        <f t="shared" si="861"/>
        <v>先勝</v>
      </c>
      <c r="G10970" s="12" t="str">
        <f t="shared" si="862"/>
        <v>木</v>
      </c>
      <c r="J10970" s="12"/>
      <c r="K10970" s="12"/>
      <c r="L10970" s="12"/>
      <c r="M10970" s="12"/>
      <c r="N10970" s="12"/>
    </row>
    <row r="10971" spans="1:14" x14ac:dyDescent="0.2">
      <c r="A10971" s="1">
        <v>51148</v>
      </c>
      <c r="B10971" s="4" t="s">
        <v>1012</v>
      </c>
      <c r="C10971" s="5" t="str">
        <f t="shared" si="863"/>
        <v xml:space="preserve"> 11</v>
      </c>
      <c r="D10971" s="12" t="str">
        <f t="shared" si="864"/>
        <v>28</v>
      </c>
      <c r="E10971" s="12">
        <f t="shared" si="860"/>
        <v>3</v>
      </c>
      <c r="F10971" s="12" t="str">
        <f t="shared" si="861"/>
        <v>友引</v>
      </c>
      <c r="G10971" s="12" t="str">
        <f t="shared" si="862"/>
        <v>金</v>
      </c>
      <c r="J10971" s="12"/>
      <c r="K10971" s="12"/>
      <c r="L10971" s="12"/>
      <c r="M10971" s="12"/>
      <c r="N10971" s="12"/>
    </row>
    <row r="10972" spans="1:14" x14ac:dyDescent="0.2">
      <c r="A10972" s="1">
        <v>51149</v>
      </c>
      <c r="B10972" s="4" t="s">
        <v>1013</v>
      </c>
      <c r="C10972" s="5" t="str">
        <f t="shared" si="863"/>
        <v xml:space="preserve"> 11</v>
      </c>
      <c r="D10972" s="12" t="str">
        <f t="shared" si="864"/>
        <v>29</v>
      </c>
      <c r="E10972" s="12">
        <f t="shared" si="860"/>
        <v>4</v>
      </c>
      <c r="F10972" s="12" t="str">
        <f t="shared" si="861"/>
        <v>先負</v>
      </c>
      <c r="G10972" s="12" t="str">
        <f t="shared" si="862"/>
        <v>土</v>
      </c>
      <c r="J10972" s="12"/>
      <c r="K10972" s="12"/>
      <c r="L10972" s="12"/>
      <c r="M10972" s="12"/>
      <c r="N10972" s="12"/>
    </row>
    <row r="10973" spans="1:14" x14ac:dyDescent="0.2">
      <c r="A10973" s="1">
        <v>51150</v>
      </c>
      <c r="B10973" s="4" t="s">
        <v>1015</v>
      </c>
      <c r="C10973" s="5" t="str">
        <f t="shared" si="863"/>
        <v xml:space="preserve"> 12</v>
      </c>
      <c r="D10973" s="12" t="str">
        <f t="shared" si="864"/>
        <v>1</v>
      </c>
      <c r="E10973" s="12">
        <f t="shared" si="860"/>
        <v>1</v>
      </c>
      <c r="F10973" s="12" t="str">
        <f t="shared" si="861"/>
        <v>赤口</v>
      </c>
      <c r="G10973" s="12" t="str">
        <f t="shared" si="862"/>
        <v>日</v>
      </c>
      <c r="J10973" s="12"/>
      <c r="K10973" s="12"/>
      <c r="L10973" s="12"/>
      <c r="M10973" s="12"/>
      <c r="N10973" s="12"/>
    </row>
    <row r="10974" spans="1:14" x14ac:dyDescent="0.2">
      <c r="A10974" s="1">
        <v>51151</v>
      </c>
      <c r="B10974" s="4" t="s">
        <v>1016</v>
      </c>
      <c r="C10974" s="5" t="str">
        <f t="shared" si="863"/>
        <v xml:space="preserve"> 12</v>
      </c>
      <c r="D10974" s="12" t="str">
        <f t="shared" si="864"/>
        <v>2</v>
      </c>
      <c r="E10974" s="12">
        <f t="shared" si="860"/>
        <v>2</v>
      </c>
      <c r="F10974" s="12" t="str">
        <f t="shared" si="861"/>
        <v>先勝</v>
      </c>
      <c r="G10974" s="12" t="str">
        <f t="shared" si="862"/>
        <v>月</v>
      </c>
      <c r="J10974" s="12"/>
      <c r="K10974" s="12"/>
      <c r="L10974" s="12"/>
      <c r="M10974" s="12"/>
      <c r="N10974" s="12"/>
    </row>
    <row r="10975" spans="1:14" x14ac:dyDescent="0.2">
      <c r="A10975" s="1">
        <v>51152</v>
      </c>
      <c r="B10975" s="4" t="s">
        <v>1017</v>
      </c>
      <c r="C10975" s="5" t="str">
        <f t="shared" si="863"/>
        <v xml:space="preserve"> 12</v>
      </c>
      <c r="D10975" s="12" t="str">
        <f t="shared" si="864"/>
        <v>3</v>
      </c>
      <c r="E10975" s="12">
        <f t="shared" si="860"/>
        <v>3</v>
      </c>
      <c r="F10975" s="12" t="str">
        <f t="shared" si="861"/>
        <v>友引</v>
      </c>
      <c r="G10975" s="12" t="str">
        <f t="shared" si="862"/>
        <v>火</v>
      </c>
      <c r="J10975" s="12"/>
      <c r="K10975" s="12"/>
      <c r="L10975" s="12"/>
      <c r="M10975" s="12"/>
      <c r="N10975" s="12"/>
    </row>
    <row r="10976" spans="1:14" x14ac:dyDescent="0.2">
      <c r="A10976" s="1">
        <v>51153</v>
      </c>
      <c r="B10976" s="4" t="s">
        <v>1018</v>
      </c>
      <c r="C10976" s="5" t="str">
        <f t="shared" si="863"/>
        <v xml:space="preserve"> 12</v>
      </c>
      <c r="D10976" s="12" t="str">
        <f t="shared" si="864"/>
        <v>4</v>
      </c>
      <c r="E10976" s="12">
        <f t="shared" si="860"/>
        <v>4</v>
      </c>
      <c r="F10976" s="12" t="str">
        <f t="shared" si="861"/>
        <v>先負</v>
      </c>
      <c r="G10976" s="12" t="str">
        <f t="shared" si="862"/>
        <v>水</v>
      </c>
      <c r="J10976" s="12"/>
      <c r="K10976" s="12"/>
      <c r="L10976" s="12"/>
      <c r="M10976" s="12"/>
      <c r="N10976" s="12"/>
    </row>
    <row r="10977" spans="1:14" x14ac:dyDescent="0.2">
      <c r="A10977" s="1">
        <v>51154</v>
      </c>
      <c r="B10977" s="4" t="s">
        <v>1019</v>
      </c>
      <c r="C10977" s="5" t="str">
        <f t="shared" si="863"/>
        <v xml:space="preserve"> 12</v>
      </c>
      <c r="D10977" s="12" t="str">
        <f t="shared" si="864"/>
        <v>5</v>
      </c>
      <c r="E10977" s="12">
        <f t="shared" si="860"/>
        <v>5</v>
      </c>
      <c r="F10977" s="12" t="str">
        <f t="shared" si="861"/>
        <v>仏滅</v>
      </c>
      <c r="G10977" s="12" t="str">
        <f t="shared" si="862"/>
        <v>木</v>
      </c>
      <c r="J10977" s="12"/>
      <c r="K10977" s="12"/>
      <c r="L10977" s="12"/>
      <c r="M10977" s="12"/>
      <c r="N10977" s="12"/>
    </row>
    <row r="10978" spans="1:14" x14ac:dyDescent="0.2">
      <c r="A10978" s="1">
        <v>51155</v>
      </c>
      <c r="B10978" s="4" t="s">
        <v>1020</v>
      </c>
      <c r="C10978" s="5" t="str">
        <f t="shared" si="863"/>
        <v xml:space="preserve"> 12</v>
      </c>
      <c r="D10978" s="12" t="str">
        <f t="shared" si="864"/>
        <v>6</v>
      </c>
      <c r="E10978" s="12">
        <f t="shared" si="860"/>
        <v>0</v>
      </c>
      <c r="F10978" s="12" t="str">
        <f t="shared" si="861"/>
        <v>大安</v>
      </c>
      <c r="G10978" s="12" t="str">
        <f t="shared" si="862"/>
        <v>金</v>
      </c>
      <c r="J10978" s="12"/>
      <c r="K10978" s="12"/>
      <c r="L10978" s="12"/>
      <c r="M10978" s="12"/>
      <c r="N10978" s="12"/>
    </row>
    <row r="10979" spans="1:14" x14ac:dyDescent="0.2">
      <c r="A10979" s="1">
        <v>51156</v>
      </c>
      <c r="B10979" s="4" t="s">
        <v>1021</v>
      </c>
      <c r="C10979" s="5" t="str">
        <f t="shared" si="863"/>
        <v xml:space="preserve"> 12</v>
      </c>
      <c r="D10979" s="12" t="str">
        <f t="shared" si="864"/>
        <v>7</v>
      </c>
      <c r="E10979" s="12">
        <f t="shared" si="860"/>
        <v>1</v>
      </c>
      <c r="F10979" s="12" t="str">
        <f t="shared" si="861"/>
        <v>赤口</v>
      </c>
      <c r="G10979" s="12" t="str">
        <f t="shared" si="862"/>
        <v>土</v>
      </c>
      <c r="J10979" s="12"/>
      <c r="K10979" s="12"/>
      <c r="L10979" s="12"/>
      <c r="M10979" s="12"/>
      <c r="N10979" s="12"/>
    </row>
    <row r="10980" spans="1:14" x14ac:dyDescent="0.2">
      <c r="A10980" s="1">
        <v>51157</v>
      </c>
      <c r="B10980" s="4" t="s">
        <v>1022</v>
      </c>
      <c r="C10980" s="5" t="str">
        <f t="shared" si="863"/>
        <v xml:space="preserve"> 12</v>
      </c>
      <c r="D10980" s="12" t="str">
        <f t="shared" si="864"/>
        <v>8</v>
      </c>
      <c r="E10980" s="12">
        <f t="shared" si="860"/>
        <v>2</v>
      </c>
      <c r="F10980" s="12" t="str">
        <f t="shared" si="861"/>
        <v>先勝</v>
      </c>
      <c r="G10980" s="12" t="str">
        <f t="shared" si="862"/>
        <v>日</v>
      </c>
      <c r="J10980" s="12"/>
      <c r="K10980" s="12"/>
      <c r="L10980" s="12"/>
      <c r="M10980" s="12"/>
      <c r="N10980" s="12"/>
    </row>
    <row r="10981" spans="1:14" x14ac:dyDescent="0.2">
      <c r="A10981" s="1">
        <v>51158</v>
      </c>
      <c r="B10981" s="4" t="s">
        <v>1023</v>
      </c>
      <c r="C10981" s="5" t="str">
        <f t="shared" si="863"/>
        <v xml:space="preserve"> 12</v>
      </c>
      <c r="D10981" s="12" t="str">
        <f t="shared" si="864"/>
        <v>9</v>
      </c>
      <c r="E10981" s="12">
        <f t="shared" si="860"/>
        <v>3</v>
      </c>
      <c r="F10981" s="12" t="str">
        <f t="shared" si="861"/>
        <v>友引</v>
      </c>
      <c r="G10981" s="12" t="str">
        <f t="shared" si="862"/>
        <v>月</v>
      </c>
      <c r="J10981" s="12"/>
      <c r="K10981" s="12"/>
      <c r="L10981" s="12"/>
      <c r="M10981" s="12"/>
      <c r="N10981" s="12"/>
    </row>
    <row r="10982" spans="1:14" x14ac:dyDescent="0.2">
      <c r="A10982" s="1">
        <v>51159</v>
      </c>
      <c r="B10982" s="4" t="s">
        <v>1024</v>
      </c>
      <c r="C10982" s="5" t="str">
        <f t="shared" si="863"/>
        <v xml:space="preserve"> 12</v>
      </c>
      <c r="D10982" s="12" t="str">
        <f t="shared" si="864"/>
        <v>10</v>
      </c>
      <c r="E10982" s="12">
        <f t="shared" si="860"/>
        <v>4</v>
      </c>
      <c r="F10982" s="12" t="str">
        <f t="shared" si="861"/>
        <v>先負</v>
      </c>
      <c r="G10982" s="12" t="str">
        <f t="shared" si="862"/>
        <v>火</v>
      </c>
      <c r="J10982" s="12"/>
      <c r="K10982" s="12"/>
      <c r="L10982" s="12"/>
      <c r="M10982" s="12"/>
      <c r="N10982" s="12"/>
    </row>
    <row r="10983" spans="1:14" x14ac:dyDescent="0.2">
      <c r="A10983" s="1">
        <v>51160</v>
      </c>
      <c r="B10983" s="4" t="s">
        <v>1025</v>
      </c>
      <c r="C10983" s="5" t="str">
        <f t="shared" si="863"/>
        <v xml:space="preserve"> 12</v>
      </c>
      <c r="D10983" s="12" t="str">
        <f t="shared" si="864"/>
        <v>11</v>
      </c>
      <c r="E10983" s="12">
        <f t="shared" si="860"/>
        <v>5</v>
      </c>
      <c r="F10983" s="12" t="str">
        <f t="shared" si="861"/>
        <v>仏滅</v>
      </c>
      <c r="G10983" s="12" t="str">
        <f t="shared" si="862"/>
        <v>水</v>
      </c>
      <c r="J10983" s="12"/>
      <c r="K10983" s="12"/>
      <c r="L10983" s="12"/>
      <c r="M10983" s="12"/>
      <c r="N10983" s="12"/>
    </row>
    <row r="10984" spans="1:14" x14ac:dyDescent="0.2">
      <c r="A10984" s="1">
        <v>51161</v>
      </c>
      <c r="B10984" s="4" t="s">
        <v>1026</v>
      </c>
      <c r="C10984" s="5" t="str">
        <f t="shared" si="863"/>
        <v xml:space="preserve"> 12</v>
      </c>
      <c r="D10984" s="12" t="str">
        <f t="shared" si="864"/>
        <v>12</v>
      </c>
      <c r="E10984" s="12">
        <f t="shared" si="860"/>
        <v>0</v>
      </c>
      <c r="F10984" s="12" t="str">
        <f t="shared" si="861"/>
        <v>大安</v>
      </c>
      <c r="G10984" s="12" t="str">
        <f t="shared" si="862"/>
        <v>木</v>
      </c>
      <c r="J10984" s="12"/>
      <c r="K10984" s="12"/>
      <c r="L10984" s="12"/>
      <c r="M10984" s="12"/>
      <c r="N10984" s="12"/>
    </row>
    <row r="10985" spans="1:14" x14ac:dyDescent="0.2">
      <c r="A10985" s="1">
        <v>51162</v>
      </c>
      <c r="B10985" s="4" t="s">
        <v>1027</v>
      </c>
      <c r="C10985" s="5" t="str">
        <f t="shared" si="863"/>
        <v xml:space="preserve"> 12</v>
      </c>
      <c r="D10985" s="12" t="str">
        <f t="shared" si="864"/>
        <v>13</v>
      </c>
      <c r="E10985" s="12">
        <f t="shared" si="860"/>
        <v>1</v>
      </c>
      <c r="F10985" s="12" t="str">
        <f t="shared" si="861"/>
        <v>赤口</v>
      </c>
      <c r="G10985" s="12" t="str">
        <f t="shared" si="862"/>
        <v>金</v>
      </c>
      <c r="J10985" s="12"/>
      <c r="K10985" s="12"/>
      <c r="L10985" s="12"/>
      <c r="M10985" s="12"/>
      <c r="N10985" s="12"/>
    </row>
    <row r="10986" spans="1:14" x14ac:dyDescent="0.2">
      <c r="A10986" s="1">
        <v>51163</v>
      </c>
      <c r="B10986" s="4" t="s">
        <v>1028</v>
      </c>
      <c r="C10986" s="5" t="str">
        <f t="shared" si="863"/>
        <v xml:space="preserve"> 12</v>
      </c>
      <c r="D10986" s="12" t="str">
        <f t="shared" si="864"/>
        <v>14</v>
      </c>
      <c r="E10986" s="12">
        <f t="shared" si="860"/>
        <v>2</v>
      </c>
      <c r="F10986" s="12" t="str">
        <f t="shared" si="861"/>
        <v>先勝</v>
      </c>
      <c r="G10986" s="12" t="str">
        <f t="shared" si="862"/>
        <v>土</v>
      </c>
      <c r="J10986" s="12"/>
      <c r="K10986" s="12"/>
      <c r="L10986" s="12"/>
      <c r="M10986" s="12"/>
      <c r="N10986" s="12"/>
    </row>
    <row r="10987" spans="1:14" x14ac:dyDescent="0.2">
      <c r="A10987" s="1">
        <v>51164</v>
      </c>
      <c r="B10987" s="4" t="s">
        <v>1029</v>
      </c>
      <c r="C10987" s="5" t="str">
        <f t="shared" si="863"/>
        <v xml:space="preserve"> 12</v>
      </c>
      <c r="D10987" s="12" t="str">
        <f t="shared" si="864"/>
        <v>15</v>
      </c>
      <c r="E10987" s="12">
        <f t="shared" si="860"/>
        <v>3</v>
      </c>
      <c r="F10987" s="12" t="str">
        <f t="shared" si="861"/>
        <v>友引</v>
      </c>
      <c r="G10987" s="12" t="str">
        <f t="shared" si="862"/>
        <v>日</v>
      </c>
      <c r="J10987" s="12"/>
      <c r="K10987" s="12"/>
      <c r="L10987" s="12"/>
      <c r="M10987" s="12"/>
      <c r="N10987" s="12"/>
    </row>
    <row r="10988" spans="1:14" x14ac:dyDescent="0.2">
      <c r="A10988" s="1">
        <v>51165</v>
      </c>
      <c r="B10988" s="4" t="s">
        <v>1030</v>
      </c>
      <c r="C10988" s="5" t="str">
        <f t="shared" si="863"/>
        <v xml:space="preserve"> 12</v>
      </c>
      <c r="D10988" s="12" t="str">
        <f t="shared" si="864"/>
        <v>16</v>
      </c>
      <c r="E10988" s="12">
        <f t="shared" si="860"/>
        <v>4</v>
      </c>
      <c r="F10988" s="12" t="str">
        <f t="shared" si="861"/>
        <v>先負</v>
      </c>
      <c r="G10988" s="12" t="str">
        <f t="shared" si="862"/>
        <v>月</v>
      </c>
      <c r="J10988" s="12"/>
      <c r="K10988" s="12"/>
      <c r="L10988" s="12"/>
      <c r="M10988" s="12"/>
      <c r="N10988" s="12"/>
    </row>
    <row r="10989" spans="1:14" x14ac:dyDescent="0.2">
      <c r="A10989" s="1">
        <v>51166</v>
      </c>
      <c r="B10989" s="4" t="s">
        <v>1031</v>
      </c>
      <c r="C10989" s="5" t="str">
        <f t="shared" si="863"/>
        <v xml:space="preserve"> 12</v>
      </c>
      <c r="D10989" s="12" t="str">
        <f t="shared" si="864"/>
        <v>17</v>
      </c>
      <c r="E10989" s="12">
        <f t="shared" si="860"/>
        <v>5</v>
      </c>
      <c r="F10989" s="12" t="str">
        <f t="shared" si="861"/>
        <v>仏滅</v>
      </c>
      <c r="G10989" s="12" t="str">
        <f t="shared" si="862"/>
        <v>火</v>
      </c>
      <c r="J10989" s="12"/>
      <c r="K10989" s="12"/>
      <c r="L10989" s="12"/>
      <c r="M10989" s="12"/>
      <c r="N10989" s="12"/>
    </row>
    <row r="10990" spans="1:14" x14ac:dyDescent="0.2">
      <c r="A10990" s="1">
        <v>51167</v>
      </c>
      <c r="B10990" s="4" t="s">
        <v>1032</v>
      </c>
      <c r="C10990" s="5" t="str">
        <f t="shared" si="863"/>
        <v xml:space="preserve"> 12</v>
      </c>
      <c r="D10990" s="12" t="str">
        <f t="shared" si="864"/>
        <v>18</v>
      </c>
      <c r="E10990" s="12">
        <f t="shared" si="860"/>
        <v>0</v>
      </c>
      <c r="F10990" s="12" t="str">
        <f t="shared" si="861"/>
        <v>大安</v>
      </c>
      <c r="G10990" s="12" t="str">
        <f t="shared" si="862"/>
        <v>水</v>
      </c>
      <c r="J10990" s="12"/>
      <c r="K10990" s="12"/>
      <c r="L10990" s="12"/>
      <c r="M10990" s="12"/>
      <c r="N10990" s="12"/>
    </row>
    <row r="10991" spans="1:14" x14ac:dyDescent="0.2">
      <c r="A10991" s="1">
        <v>51168</v>
      </c>
      <c r="B10991" s="4" t="s">
        <v>1033</v>
      </c>
      <c r="C10991" s="5" t="str">
        <f t="shared" si="863"/>
        <v xml:space="preserve"> 12</v>
      </c>
      <c r="D10991" s="12" t="str">
        <f t="shared" si="864"/>
        <v>19</v>
      </c>
      <c r="E10991" s="12">
        <f t="shared" si="860"/>
        <v>1</v>
      </c>
      <c r="F10991" s="12" t="str">
        <f t="shared" si="861"/>
        <v>赤口</v>
      </c>
      <c r="G10991" s="12" t="str">
        <f t="shared" si="862"/>
        <v>木</v>
      </c>
      <c r="J10991" s="12"/>
      <c r="K10991" s="12"/>
      <c r="L10991" s="12"/>
      <c r="M10991" s="12"/>
      <c r="N10991" s="12"/>
    </row>
    <row r="10992" spans="1:14" x14ac:dyDescent="0.2">
      <c r="A10992" s="1">
        <v>51169</v>
      </c>
      <c r="B10992" s="4" t="s">
        <v>1034</v>
      </c>
      <c r="C10992" s="5" t="str">
        <f t="shared" si="863"/>
        <v xml:space="preserve"> 12</v>
      </c>
      <c r="D10992" s="12" t="str">
        <f t="shared" si="864"/>
        <v>20</v>
      </c>
      <c r="E10992" s="12">
        <f t="shared" si="860"/>
        <v>2</v>
      </c>
      <c r="F10992" s="12" t="str">
        <f t="shared" si="861"/>
        <v>先勝</v>
      </c>
      <c r="G10992" s="12" t="str">
        <f t="shared" si="862"/>
        <v>金</v>
      </c>
      <c r="J10992" s="12"/>
      <c r="K10992" s="12"/>
      <c r="L10992" s="12"/>
      <c r="M10992" s="12"/>
      <c r="N10992" s="12"/>
    </row>
    <row r="10993" spans="1:14" x14ac:dyDescent="0.2">
      <c r="A10993" s="1">
        <v>51170</v>
      </c>
      <c r="B10993" s="4" t="s">
        <v>1035</v>
      </c>
      <c r="C10993" s="5" t="str">
        <f t="shared" si="863"/>
        <v xml:space="preserve"> 12</v>
      </c>
      <c r="D10993" s="12" t="str">
        <f t="shared" si="864"/>
        <v>21</v>
      </c>
      <c r="E10993" s="12">
        <f t="shared" si="860"/>
        <v>3</v>
      </c>
      <c r="F10993" s="12" t="str">
        <f t="shared" si="861"/>
        <v>友引</v>
      </c>
      <c r="G10993" s="12" t="str">
        <f t="shared" si="862"/>
        <v>土</v>
      </c>
      <c r="J10993" s="12"/>
      <c r="K10993" s="12"/>
      <c r="L10993" s="12"/>
      <c r="M10993" s="12"/>
      <c r="N10993" s="12"/>
    </row>
    <row r="10994" spans="1:14" x14ac:dyDescent="0.2">
      <c r="A10994" s="1">
        <v>51171</v>
      </c>
      <c r="B10994" s="4" t="s">
        <v>1036</v>
      </c>
      <c r="C10994" s="5" t="str">
        <f t="shared" si="863"/>
        <v xml:space="preserve"> 12</v>
      </c>
      <c r="D10994" s="12" t="str">
        <f t="shared" si="864"/>
        <v>22</v>
      </c>
      <c r="E10994" s="12">
        <f t="shared" si="860"/>
        <v>4</v>
      </c>
      <c r="F10994" s="12" t="str">
        <f t="shared" si="861"/>
        <v>先負</v>
      </c>
      <c r="G10994" s="12" t="str">
        <f t="shared" si="862"/>
        <v>日</v>
      </c>
      <c r="J10994" s="12"/>
      <c r="K10994" s="12"/>
      <c r="L10994" s="12"/>
      <c r="M10994" s="12"/>
      <c r="N10994" s="12"/>
    </row>
    <row r="10995" spans="1:14" x14ac:dyDescent="0.2">
      <c r="A10995" s="1">
        <v>51172</v>
      </c>
      <c r="B10995" s="4" t="s">
        <v>1037</v>
      </c>
      <c r="C10995" s="5" t="str">
        <f t="shared" si="863"/>
        <v xml:space="preserve"> 12</v>
      </c>
      <c r="D10995" s="12" t="str">
        <f t="shared" si="864"/>
        <v>23</v>
      </c>
      <c r="E10995" s="12">
        <f t="shared" si="860"/>
        <v>5</v>
      </c>
      <c r="F10995" s="12" t="str">
        <f t="shared" si="861"/>
        <v>仏滅</v>
      </c>
      <c r="G10995" s="12" t="str">
        <f t="shared" si="862"/>
        <v>月</v>
      </c>
      <c r="J10995" s="12"/>
      <c r="K10995" s="12"/>
      <c r="L10995" s="12"/>
      <c r="M10995" s="12"/>
      <c r="N10995" s="12"/>
    </row>
    <row r="10996" spans="1:14" x14ac:dyDescent="0.2">
      <c r="A10996" s="1">
        <v>51173</v>
      </c>
      <c r="B10996" s="4" t="s">
        <v>1038</v>
      </c>
      <c r="C10996" s="5" t="str">
        <f t="shared" si="863"/>
        <v xml:space="preserve"> 12</v>
      </c>
      <c r="D10996" s="12" t="str">
        <f t="shared" si="864"/>
        <v>24</v>
      </c>
      <c r="E10996" s="12">
        <f t="shared" ref="E10996:E11059" si="865">MOD(C10996+D10996,6)</f>
        <v>0</v>
      </c>
      <c r="F10996" s="12" t="str">
        <f t="shared" ref="F10996:F11059" si="866">VLOOKUP(E10996,$H$2:$I$7,2)</f>
        <v>大安</v>
      </c>
      <c r="G10996" s="12" t="str">
        <f t="shared" ref="G10996:G11059" si="867">TEXT(A10996,"aaa")</f>
        <v>火</v>
      </c>
      <c r="J10996" s="12"/>
      <c r="K10996" s="12"/>
      <c r="L10996" s="12"/>
      <c r="M10996" s="12"/>
      <c r="N10996" s="12"/>
    </row>
    <row r="10997" spans="1:14" x14ac:dyDescent="0.2">
      <c r="A10997" s="1">
        <v>51174</v>
      </c>
      <c r="B10997" s="4" t="s">
        <v>1039</v>
      </c>
      <c r="C10997" s="5" t="str">
        <f t="shared" si="863"/>
        <v xml:space="preserve"> 12</v>
      </c>
      <c r="D10997" s="12" t="str">
        <f t="shared" si="864"/>
        <v>25</v>
      </c>
      <c r="E10997" s="12">
        <f t="shared" si="865"/>
        <v>1</v>
      </c>
      <c r="F10997" s="12" t="str">
        <f t="shared" si="866"/>
        <v>赤口</v>
      </c>
      <c r="G10997" s="12" t="str">
        <f t="shared" si="867"/>
        <v>水</v>
      </c>
      <c r="J10997" s="12"/>
      <c r="K10997" s="12"/>
      <c r="L10997" s="12"/>
      <c r="M10997" s="12"/>
      <c r="N10997" s="12"/>
    </row>
    <row r="10998" spans="1:14" x14ac:dyDescent="0.2">
      <c r="A10998" s="1">
        <v>51175</v>
      </c>
      <c r="B10998" s="4" t="s">
        <v>1040</v>
      </c>
      <c r="C10998" s="5" t="str">
        <f t="shared" si="863"/>
        <v xml:space="preserve"> 12</v>
      </c>
      <c r="D10998" s="12" t="str">
        <f t="shared" si="864"/>
        <v>26</v>
      </c>
      <c r="E10998" s="12">
        <f t="shared" si="865"/>
        <v>2</v>
      </c>
      <c r="F10998" s="12" t="str">
        <f t="shared" si="866"/>
        <v>先勝</v>
      </c>
      <c r="G10998" s="12" t="str">
        <f t="shared" si="867"/>
        <v>木</v>
      </c>
      <c r="J10998" s="12"/>
      <c r="K10998" s="12"/>
      <c r="L10998" s="12"/>
      <c r="M10998" s="12"/>
      <c r="N10998" s="12"/>
    </row>
    <row r="10999" spans="1:14" x14ac:dyDescent="0.2">
      <c r="A10999" s="1">
        <v>51176</v>
      </c>
      <c r="B10999" s="4" t="s">
        <v>1041</v>
      </c>
      <c r="C10999" s="5" t="str">
        <f t="shared" si="863"/>
        <v xml:space="preserve"> 12</v>
      </c>
      <c r="D10999" s="12" t="str">
        <f t="shared" si="864"/>
        <v>27</v>
      </c>
      <c r="E10999" s="12">
        <f t="shared" si="865"/>
        <v>3</v>
      </c>
      <c r="F10999" s="12" t="str">
        <f t="shared" si="866"/>
        <v>友引</v>
      </c>
      <c r="G10999" s="12" t="str">
        <f t="shared" si="867"/>
        <v>金</v>
      </c>
      <c r="J10999" s="12"/>
      <c r="K10999" s="12"/>
      <c r="L10999" s="12"/>
      <c r="M10999" s="12"/>
      <c r="N10999" s="12"/>
    </row>
    <row r="11000" spans="1:14" x14ac:dyDescent="0.2">
      <c r="A11000" s="1">
        <v>51177</v>
      </c>
      <c r="B11000" s="4" t="s">
        <v>1042</v>
      </c>
      <c r="C11000" s="5" t="str">
        <f t="shared" si="863"/>
        <v xml:space="preserve"> 12</v>
      </c>
      <c r="D11000" s="12" t="str">
        <f t="shared" si="864"/>
        <v>28</v>
      </c>
      <c r="E11000" s="12">
        <f t="shared" si="865"/>
        <v>4</v>
      </c>
      <c r="F11000" s="12" t="str">
        <f t="shared" si="866"/>
        <v>先負</v>
      </c>
      <c r="G11000" s="12" t="str">
        <f t="shared" si="867"/>
        <v>土</v>
      </c>
      <c r="J11000" s="12"/>
      <c r="K11000" s="12"/>
      <c r="L11000" s="12"/>
      <c r="M11000" s="12"/>
      <c r="N11000" s="12"/>
    </row>
    <row r="11001" spans="1:14" x14ac:dyDescent="0.2">
      <c r="A11001" s="1">
        <v>51178</v>
      </c>
      <c r="B11001" s="4" t="s">
        <v>1043</v>
      </c>
      <c r="C11001" s="5" t="str">
        <f t="shared" si="863"/>
        <v xml:space="preserve"> 12</v>
      </c>
      <c r="D11001" s="12" t="str">
        <f t="shared" si="864"/>
        <v>29</v>
      </c>
      <c r="E11001" s="12">
        <f t="shared" si="865"/>
        <v>5</v>
      </c>
      <c r="F11001" s="12" t="str">
        <f t="shared" si="866"/>
        <v>仏滅</v>
      </c>
      <c r="G11001" s="12" t="str">
        <f t="shared" si="867"/>
        <v>日</v>
      </c>
      <c r="J11001" s="12"/>
      <c r="K11001" s="12"/>
      <c r="L11001" s="12"/>
      <c r="M11001" s="12"/>
      <c r="N11001" s="12"/>
    </row>
    <row r="11002" spans="1:14" x14ac:dyDescent="0.2">
      <c r="A11002" s="1">
        <v>51179</v>
      </c>
      <c r="B11002" s="4" t="s">
        <v>1044</v>
      </c>
      <c r="C11002" s="5" t="str">
        <f t="shared" si="863"/>
        <v xml:space="preserve"> 1</v>
      </c>
      <c r="D11002" s="12" t="str">
        <f t="shared" si="864"/>
        <v>1</v>
      </c>
      <c r="E11002" s="12">
        <f t="shared" si="865"/>
        <v>2</v>
      </c>
      <c r="F11002" s="12" t="str">
        <f t="shared" si="866"/>
        <v>先勝</v>
      </c>
      <c r="G11002" s="12" t="str">
        <f t="shared" si="867"/>
        <v>月</v>
      </c>
      <c r="J11002" s="12"/>
      <c r="K11002" s="12"/>
      <c r="L11002" s="12"/>
      <c r="M11002" s="12"/>
      <c r="N11002" s="12"/>
    </row>
    <row r="11003" spans="1:14" x14ac:dyDescent="0.2">
      <c r="A11003" s="1">
        <v>51180</v>
      </c>
      <c r="B11003" s="4" t="s">
        <v>661</v>
      </c>
      <c r="C11003" s="5" t="str">
        <f t="shared" si="863"/>
        <v xml:space="preserve"> 1</v>
      </c>
      <c r="D11003" s="12" t="str">
        <f t="shared" si="864"/>
        <v>2</v>
      </c>
      <c r="E11003" s="12">
        <f t="shared" si="865"/>
        <v>3</v>
      </c>
      <c r="F11003" s="12" t="str">
        <f t="shared" si="866"/>
        <v>友引</v>
      </c>
      <c r="G11003" s="12" t="str">
        <f t="shared" si="867"/>
        <v>火</v>
      </c>
      <c r="J11003" s="12"/>
      <c r="K11003" s="12"/>
      <c r="L11003" s="12"/>
      <c r="M11003" s="12"/>
      <c r="N11003" s="12"/>
    </row>
    <row r="11004" spans="1:14" x14ac:dyDescent="0.2">
      <c r="A11004" s="1">
        <v>51181</v>
      </c>
      <c r="B11004" s="4" t="s">
        <v>662</v>
      </c>
      <c r="C11004" s="5" t="str">
        <f t="shared" si="863"/>
        <v xml:space="preserve"> 1</v>
      </c>
      <c r="D11004" s="12" t="str">
        <f t="shared" si="864"/>
        <v>3</v>
      </c>
      <c r="E11004" s="12">
        <f t="shared" si="865"/>
        <v>4</v>
      </c>
      <c r="F11004" s="12" t="str">
        <f t="shared" si="866"/>
        <v>先負</v>
      </c>
      <c r="G11004" s="12" t="str">
        <f t="shared" si="867"/>
        <v>水</v>
      </c>
      <c r="J11004" s="12"/>
      <c r="K11004" s="12"/>
      <c r="L11004" s="12"/>
      <c r="M11004" s="12"/>
      <c r="N11004" s="12"/>
    </row>
    <row r="11005" spans="1:14" x14ac:dyDescent="0.2">
      <c r="A11005" s="1">
        <v>51182</v>
      </c>
      <c r="B11005" s="4" t="s">
        <v>663</v>
      </c>
      <c r="C11005" s="5" t="str">
        <f t="shared" si="863"/>
        <v xml:space="preserve"> 1</v>
      </c>
      <c r="D11005" s="12" t="str">
        <f t="shared" si="864"/>
        <v>4</v>
      </c>
      <c r="E11005" s="12">
        <f t="shared" si="865"/>
        <v>5</v>
      </c>
      <c r="F11005" s="12" t="str">
        <f t="shared" si="866"/>
        <v>仏滅</v>
      </c>
      <c r="G11005" s="12" t="str">
        <f t="shared" si="867"/>
        <v>木</v>
      </c>
      <c r="J11005" s="12"/>
      <c r="K11005" s="12"/>
      <c r="L11005" s="12"/>
      <c r="M11005" s="12"/>
      <c r="N11005" s="12"/>
    </row>
    <row r="11006" spans="1:14" x14ac:dyDescent="0.2">
      <c r="A11006" s="1">
        <v>51183</v>
      </c>
      <c r="B11006" s="4" t="s">
        <v>664</v>
      </c>
      <c r="C11006" s="5" t="str">
        <f t="shared" si="863"/>
        <v xml:space="preserve"> 1</v>
      </c>
      <c r="D11006" s="12" t="str">
        <f t="shared" si="864"/>
        <v>5</v>
      </c>
      <c r="E11006" s="12">
        <f t="shared" si="865"/>
        <v>0</v>
      </c>
      <c r="F11006" s="12" t="str">
        <f t="shared" si="866"/>
        <v>大安</v>
      </c>
      <c r="G11006" s="12" t="str">
        <f t="shared" si="867"/>
        <v>金</v>
      </c>
      <c r="J11006" s="12"/>
      <c r="K11006" s="12"/>
      <c r="L11006" s="12"/>
      <c r="M11006" s="12"/>
      <c r="N11006" s="12"/>
    </row>
    <row r="11007" spans="1:14" x14ac:dyDescent="0.2">
      <c r="A11007" s="1">
        <v>51184</v>
      </c>
      <c r="B11007" s="4" t="s">
        <v>665</v>
      </c>
      <c r="C11007" s="5" t="str">
        <f t="shared" si="863"/>
        <v xml:space="preserve"> 1</v>
      </c>
      <c r="D11007" s="12" t="str">
        <f t="shared" si="864"/>
        <v>6</v>
      </c>
      <c r="E11007" s="12">
        <f t="shared" si="865"/>
        <v>1</v>
      </c>
      <c r="F11007" s="12" t="str">
        <f t="shared" si="866"/>
        <v>赤口</v>
      </c>
      <c r="G11007" s="12" t="str">
        <f t="shared" si="867"/>
        <v>土</v>
      </c>
      <c r="J11007" s="12"/>
      <c r="K11007" s="12"/>
      <c r="L11007" s="12"/>
      <c r="M11007" s="12"/>
      <c r="N11007" s="12"/>
    </row>
    <row r="11008" spans="1:14" x14ac:dyDescent="0.2">
      <c r="A11008" s="1">
        <v>51185</v>
      </c>
      <c r="B11008" s="4" t="s">
        <v>666</v>
      </c>
      <c r="C11008" s="5" t="str">
        <f t="shared" si="863"/>
        <v xml:space="preserve"> 1</v>
      </c>
      <c r="D11008" s="12" t="str">
        <f t="shared" si="864"/>
        <v>7</v>
      </c>
      <c r="E11008" s="12">
        <f t="shared" si="865"/>
        <v>2</v>
      </c>
      <c r="F11008" s="12" t="str">
        <f t="shared" si="866"/>
        <v>先勝</v>
      </c>
      <c r="G11008" s="12" t="str">
        <f t="shared" si="867"/>
        <v>日</v>
      </c>
      <c r="J11008" s="12"/>
      <c r="K11008" s="12"/>
      <c r="L11008" s="12"/>
      <c r="M11008" s="12"/>
      <c r="N11008" s="12"/>
    </row>
    <row r="11009" spans="1:14" x14ac:dyDescent="0.2">
      <c r="A11009" s="1">
        <v>51186</v>
      </c>
      <c r="B11009" s="4" t="s">
        <v>667</v>
      </c>
      <c r="C11009" s="5" t="str">
        <f t="shared" si="863"/>
        <v xml:space="preserve"> 1</v>
      </c>
      <c r="D11009" s="12" t="str">
        <f t="shared" si="864"/>
        <v>8</v>
      </c>
      <c r="E11009" s="12">
        <f t="shared" si="865"/>
        <v>3</v>
      </c>
      <c r="F11009" s="12" t="str">
        <f t="shared" si="866"/>
        <v>友引</v>
      </c>
      <c r="G11009" s="12" t="str">
        <f t="shared" si="867"/>
        <v>月</v>
      </c>
      <c r="J11009" s="12"/>
      <c r="K11009" s="12"/>
      <c r="L11009" s="12"/>
      <c r="M11009" s="12"/>
      <c r="N11009" s="12"/>
    </row>
    <row r="11010" spans="1:14" x14ac:dyDescent="0.2">
      <c r="A11010" s="1">
        <v>51187</v>
      </c>
      <c r="B11010" s="4" t="s">
        <v>668</v>
      </c>
      <c r="C11010" s="5" t="str">
        <f t="shared" si="863"/>
        <v xml:space="preserve"> 1</v>
      </c>
      <c r="D11010" s="12" t="str">
        <f t="shared" si="864"/>
        <v>9</v>
      </c>
      <c r="E11010" s="12">
        <f t="shared" si="865"/>
        <v>4</v>
      </c>
      <c r="F11010" s="12" t="str">
        <f t="shared" si="866"/>
        <v>先負</v>
      </c>
      <c r="G11010" s="12" t="str">
        <f t="shared" si="867"/>
        <v>火</v>
      </c>
      <c r="J11010" s="12"/>
      <c r="K11010" s="12"/>
      <c r="L11010" s="12"/>
      <c r="M11010" s="12"/>
      <c r="N11010" s="12"/>
    </row>
    <row r="11011" spans="1:14" x14ac:dyDescent="0.2">
      <c r="A11011" s="1">
        <v>51188</v>
      </c>
      <c r="B11011" s="4" t="s">
        <v>669</v>
      </c>
      <c r="C11011" s="5" t="str">
        <f t="shared" si="863"/>
        <v xml:space="preserve"> 1</v>
      </c>
      <c r="D11011" s="12" t="str">
        <f t="shared" si="864"/>
        <v>10</v>
      </c>
      <c r="E11011" s="12">
        <f t="shared" si="865"/>
        <v>5</v>
      </c>
      <c r="F11011" s="12" t="str">
        <f t="shared" si="866"/>
        <v>仏滅</v>
      </c>
      <c r="G11011" s="12" t="str">
        <f t="shared" si="867"/>
        <v>水</v>
      </c>
      <c r="J11011" s="12"/>
      <c r="K11011" s="12"/>
      <c r="L11011" s="12"/>
      <c r="M11011" s="12"/>
      <c r="N11011" s="12"/>
    </row>
    <row r="11012" spans="1:14" x14ac:dyDescent="0.2">
      <c r="A11012" s="1">
        <v>51189</v>
      </c>
      <c r="B11012" s="4" t="s">
        <v>670</v>
      </c>
      <c r="C11012" s="5" t="str">
        <f t="shared" si="863"/>
        <v xml:space="preserve"> 1</v>
      </c>
      <c r="D11012" s="12" t="str">
        <f t="shared" si="864"/>
        <v>11</v>
      </c>
      <c r="E11012" s="12">
        <f t="shared" si="865"/>
        <v>0</v>
      </c>
      <c r="F11012" s="12" t="str">
        <f t="shared" si="866"/>
        <v>大安</v>
      </c>
      <c r="G11012" s="12" t="str">
        <f t="shared" si="867"/>
        <v>木</v>
      </c>
      <c r="J11012" s="12"/>
      <c r="K11012" s="12"/>
      <c r="L11012" s="12"/>
      <c r="M11012" s="12"/>
      <c r="N11012" s="12"/>
    </row>
    <row r="11013" spans="1:14" x14ac:dyDescent="0.2">
      <c r="A11013" s="1">
        <v>51190</v>
      </c>
      <c r="B11013" s="4" t="s">
        <v>671</v>
      </c>
      <c r="C11013" s="5" t="str">
        <f t="shared" si="863"/>
        <v xml:space="preserve"> 1</v>
      </c>
      <c r="D11013" s="12" t="str">
        <f t="shared" si="864"/>
        <v>12</v>
      </c>
      <c r="E11013" s="12">
        <f t="shared" si="865"/>
        <v>1</v>
      </c>
      <c r="F11013" s="12" t="str">
        <f t="shared" si="866"/>
        <v>赤口</v>
      </c>
      <c r="G11013" s="12" t="str">
        <f t="shared" si="867"/>
        <v>金</v>
      </c>
      <c r="J11013" s="12"/>
      <c r="K11013" s="12"/>
      <c r="L11013" s="12"/>
      <c r="M11013" s="12"/>
      <c r="N11013" s="12"/>
    </row>
    <row r="11014" spans="1:14" x14ac:dyDescent="0.2">
      <c r="A11014" s="1">
        <v>51191</v>
      </c>
      <c r="B11014" s="4" t="s">
        <v>672</v>
      </c>
      <c r="C11014" s="5" t="str">
        <f t="shared" si="863"/>
        <v xml:space="preserve"> 1</v>
      </c>
      <c r="D11014" s="12" t="str">
        <f t="shared" si="864"/>
        <v>13</v>
      </c>
      <c r="E11014" s="12">
        <f t="shared" si="865"/>
        <v>2</v>
      </c>
      <c r="F11014" s="12" t="str">
        <f t="shared" si="866"/>
        <v>先勝</v>
      </c>
      <c r="G11014" s="12" t="str">
        <f t="shared" si="867"/>
        <v>土</v>
      </c>
      <c r="J11014" s="12"/>
      <c r="K11014" s="12"/>
      <c r="L11014" s="12"/>
      <c r="M11014" s="12"/>
      <c r="N11014" s="12"/>
    </row>
    <row r="11015" spans="1:14" x14ac:dyDescent="0.2">
      <c r="A11015" s="1">
        <v>51192</v>
      </c>
      <c r="B11015" s="4" t="s">
        <v>673</v>
      </c>
      <c r="C11015" s="5" t="str">
        <f t="shared" si="863"/>
        <v xml:space="preserve"> 1</v>
      </c>
      <c r="D11015" s="12" t="str">
        <f t="shared" si="864"/>
        <v>14</v>
      </c>
      <c r="E11015" s="12">
        <f t="shared" si="865"/>
        <v>3</v>
      </c>
      <c r="F11015" s="12" t="str">
        <f t="shared" si="866"/>
        <v>友引</v>
      </c>
      <c r="G11015" s="12" t="str">
        <f t="shared" si="867"/>
        <v>日</v>
      </c>
      <c r="J11015" s="12"/>
      <c r="K11015" s="12"/>
      <c r="L11015" s="12"/>
      <c r="M11015" s="12"/>
      <c r="N11015" s="12"/>
    </row>
    <row r="11016" spans="1:14" x14ac:dyDescent="0.2">
      <c r="A11016" s="1">
        <v>51193</v>
      </c>
      <c r="B11016" s="4" t="s">
        <v>674</v>
      </c>
      <c r="C11016" s="5" t="str">
        <f t="shared" si="863"/>
        <v xml:space="preserve"> 1</v>
      </c>
      <c r="D11016" s="12" t="str">
        <f t="shared" si="864"/>
        <v>15</v>
      </c>
      <c r="E11016" s="12">
        <f t="shared" si="865"/>
        <v>4</v>
      </c>
      <c r="F11016" s="12" t="str">
        <f t="shared" si="866"/>
        <v>先負</v>
      </c>
      <c r="G11016" s="12" t="str">
        <f t="shared" si="867"/>
        <v>月</v>
      </c>
      <c r="J11016" s="12"/>
      <c r="K11016" s="12"/>
      <c r="L11016" s="12"/>
      <c r="M11016" s="12"/>
      <c r="N11016" s="12"/>
    </row>
    <row r="11017" spans="1:14" x14ac:dyDescent="0.2">
      <c r="A11017" s="1">
        <v>51194</v>
      </c>
      <c r="B11017" s="4" t="s">
        <v>675</v>
      </c>
      <c r="C11017" s="5" t="str">
        <f t="shared" si="863"/>
        <v xml:space="preserve"> 1</v>
      </c>
      <c r="D11017" s="12" t="str">
        <f t="shared" si="864"/>
        <v>16</v>
      </c>
      <c r="E11017" s="12">
        <f t="shared" si="865"/>
        <v>5</v>
      </c>
      <c r="F11017" s="12" t="str">
        <f t="shared" si="866"/>
        <v>仏滅</v>
      </c>
      <c r="G11017" s="12" t="str">
        <f t="shared" si="867"/>
        <v>火</v>
      </c>
      <c r="J11017" s="12"/>
      <c r="K11017" s="12"/>
      <c r="L11017" s="12"/>
      <c r="M11017" s="12"/>
      <c r="N11017" s="12"/>
    </row>
    <row r="11018" spans="1:14" x14ac:dyDescent="0.2">
      <c r="A11018" s="1">
        <v>51195</v>
      </c>
      <c r="B11018" s="4" t="s">
        <v>676</v>
      </c>
      <c r="C11018" s="5" t="str">
        <f t="shared" si="863"/>
        <v xml:space="preserve"> 1</v>
      </c>
      <c r="D11018" s="12" t="str">
        <f t="shared" si="864"/>
        <v>17</v>
      </c>
      <c r="E11018" s="12">
        <f t="shared" si="865"/>
        <v>0</v>
      </c>
      <c r="F11018" s="12" t="str">
        <f t="shared" si="866"/>
        <v>大安</v>
      </c>
      <c r="G11018" s="12" t="str">
        <f t="shared" si="867"/>
        <v>水</v>
      </c>
      <c r="J11018" s="12"/>
      <c r="K11018" s="12"/>
      <c r="L11018" s="12"/>
      <c r="M11018" s="12"/>
      <c r="N11018" s="12"/>
    </row>
    <row r="11019" spans="1:14" x14ac:dyDescent="0.2">
      <c r="A11019" s="1">
        <v>51196</v>
      </c>
      <c r="B11019" s="4" t="s">
        <v>677</v>
      </c>
      <c r="C11019" s="5" t="str">
        <f t="shared" si="863"/>
        <v xml:space="preserve"> 1</v>
      </c>
      <c r="D11019" s="12" t="str">
        <f t="shared" si="864"/>
        <v>18</v>
      </c>
      <c r="E11019" s="12">
        <f t="shared" si="865"/>
        <v>1</v>
      </c>
      <c r="F11019" s="12" t="str">
        <f t="shared" si="866"/>
        <v>赤口</v>
      </c>
      <c r="G11019" s="12" t="str">
        <f t="shared" si="867"/>
        <v>木</v>
      </c>
      <c r="J11019" s="12"/>
      <c r="K11019" s="12"/>
      <c r="L11019" s="12"/>
      <c r="M11019" s="12"/>
      <c r="N11019" s="12"/>
    </row>
    <row r="11020" spans="1:14" x14ac:dyDescent="0.2">
      <c r="A11020" s="1">
        <v>51197</v>
      </c>
      <c r="B11020" s="4" t="s">
        <v>678</v>
      </c>
      <c r="C11020" s="5" t="str">
        <f t="shared" ref="C11020:C11083" si="868">SUBSTITUTE( LEFT(B11020,LEN(B11020)-(LEN(B11020)-FIND("/",B11020)+1)), "閏", "" )</f>
        <v xml:space="preserve"> 1</v>
      </c>
      <c r="D11020" s="12" t="str">
        <f t="shared" si="864"/>
        <v>19</v>
      </c>
      <c r="E11020" s="12">
        <f t="shared" si="865"/>
        <v>2</v>
      </c>
      <c r="F11020" s="12" t="str">
        <f t="shared" si="866"/>
        <v>先勝</v>
      </c>
      <c r="G11020" s="12" t="str">
        <f t="shared" si="867"/>
        <v>金</v>
      </c>
      <c r="J11020" s="12"/>
      <c r="K11020" s="12"/>
      <c r="L11020" s="12"/>
      <c r="M11020" s="12"/>
      <c r="N11020" s="12"/>
    </row>
    <row r="11021" spans="1:14" x14ac:dyDescent="0.2">
      <c r="A11021" s="1">
        <v>51198</v>
      </c>
      <c r="B11021" s="4" t="s">
        <v>679</v>
      </c>
      <c r="C11021" s="5" t="str">
        <f t="shared" si="868"/>
        <v xml:space="preserve"> 1</v>
      </c>
      <c r="D11021" s="12" t="str">
        <f t="shared" ref="D11021:D11084" si="869">RIGHT(B11021,LEN(B11021)-FIND("/",B11021))</f>
        <v>20</v>
      </c>
      <c r="E11021" s="12">
        <f t="shared" si="865"/>
        <v>3</v>
      </c>
      <c r="F11021" s="12" t="str">
        <f t="shared" si="866"/>
        <v>友引</v>
      </c>
      <c r="G11021" s="12" t="str">
        <f t="shared" si="867"/>
        <v>土</v>
      </c>
      <c r="J11021" s="12"/>
      <c r="K11021" s="12"/>
      <c r="L11021" s="12"/>
      <c r="M11021" s="12"/>
      <c r="N11021" s="12"/>
    </row>
    <row r="11022" spans="1:14" x14ac:dyDescent="0.2">
      <c r="A11022" s="1">
        <v>51199</v>
      </c>
      <c r="B11022" s="4" t="s">
        <v>680</v>
      </c>
      <c r="C11022" s="5" t="str">
        <f t="shared" si="868"/>
        <v xml:space="preserve"> 1</v>
      </c>
      <c r="D11022" s="12" t="str">
        <f t="shared" si="869"/>
        <v>21</v>
      </c>
      <c r="E11022" s="12">
        <f t="shared" si="865"/>
        <v>4</v>
      </c>
      <c r="F11022" s="12" t="str">
        <f t="shared" si="866"/>
        <v>先負</v>
      </c>
      <c r="G11022" s="12" t="str">
        <f t="shared" si="867"/>
        <v>日</v>
      </c>
      <c r="J11022" s="12"/>
      <c r="K11022" s="12"/>
      <c r="L11022" s="12"/>
      <c r="M11022" s="12"/>
      <c r="N11022" s="12"/>
    </row>
    <row r="11023" spans="1:14" x14ac:dyDescent="0.2">
      <c r="A11023" s="1">
        <v>51200</v>
      </c>
      <c r="B11023" s="4" t="s">
        <v>681</v>
      </c>
      <c r="C11023" s="5" t="str">
        <f t="shared" si="868"/>
        <v xml:space="preserve"> 1</v>
      </c>
      <c r="D11023" s="12" t="str">
        <f t="shared" si="869"/>
        <v>22</v>
      </c>
      <c r="E11023" s="12">
        <f t="shared" si="865"/>
        <v>5</v>
      </c>
      <c r="F11023" s="12" t="str">
        <f t="shared" si="866"/>
        <v>仏滅</v>
      </c>
      <c r="G11023" s="12" t="str">
        <f t="shared" si="867"/>
        <v>月</v>
      </c>
      <c r="J11023" s="12"/>
      <c r="K11023" s="12"/>
      <c r="L11023" s="12"/>
      <c r="M11023" s="12"/>
      <c r="N11023" s="12"/>
    </row>
    <row r="11024" spans="1:14" x14ac:dyDescent="0.2">
      <c r="A11024" s="1">
        <v>51201</v>
      </c>
      <c r="B11024" s="4" t="s">
        <v>682</v>
      </c>
      <c r="C11024" s="5" t="str">
        <f t="shared" si="868"/>
        <v xml:space="preserve"> 1</v>
      </c>
      <c r="D11024" s="12" t="str">
        <f t="shared" si="869"/>
        <v>23</v>
      </c>
      <c r="E11024" s="12">
        <f t="shared" si="865"/>
        <v>0</v>
      </c>
      <c r="F11024" s="12" t="str">
        <f t="shared" si="866"/>
        <v>大安</v>
      </c>
      <c r="G11024" s="12" t="str">
        <f t="shared" si="867"/>
        <v>火</v>
      </c>
      <c r="J11024" s="12"/>
      <c r="K11024" s="12"/>
      <c r="L11024" s="12"/>
      <c r="M11024" s="12"/>
      <c r="N11024" s="12"/>
    </row>
    <row r="11025" spans="1:14" x14ac:dyDescent="0.2">
      <c r="A11025" s="1">
        <v>51202</v>
      </c>
      <c r="B11025" s="4" t="s">
        <v>683</v>
      </c>
      <c r="C11025" s="5" t="str">
        <f t="shared" si="868"/>
        <v xml:space="preserve"> 1</v>
      </c>
      <c r="D11025" s="12" t="str">
        <f t="shared" si="869"/>
        <v>24</v>
      </c>
      <c r="E11025" s="12">
        <f t="shared" si="865"/>
        <v>1</v>
      </c>
      <c r="F11025" s="12" t="str">
        <f t="shared" si="866"/>
        <v>赤口</v>
      </c>
      <c r="G11025" s="12" t="str">
        <f t="shared" si="867"/>
        <v>水</v>
      </c>
      <c r="J11025" s="12"/>
      <c r="K11025" s="12"/>
      <c r="L11025" s="12"/>
      <c r="M11025" s="12"/>
      <c r="N11025" s="12"/>
    </row>
    <row r="11026" spans="1:14" x14ac:dyDescent="0.2">
      <c r="A11026" s="1">
        <v>51203</v>
      </c>
      <c r="B11026" s="4" t="s">
        <v>684</v>
      </c>
      <c r="C11026" s="5" t="str">
        <f t="shared" si="868"/>
        <v xml:space="preserve"> 1</v>
      </c>
      <c r="D11026" s="12" t="str">
        <f t="shared" si="869"/>
        <v>25</v>
      </c>
      <c r="E11026" s="12">
        <f t="shared" si="865"/>
        <v>2</v>
      </c>
      <c r="F11026" s="12" t="str">
        <f t="shared" si="866"/>
        <v>先勝</v>
      </c>
      <c r="G11026" s="12" t="str">
        <f t="shared" si="867"/>
        <v>木</v>
      </c>
      <c r="J11026" s="12"/>
      <c r="K11026" s="12"/>
      <c r="L11026" s="12"/>
      <c r="M11026" s="12"/>
      <c r="N11026" s="12"/>
    </row>
    <row r="11027" spans="1:14" x14ac:dyDescent="0.2">
      <c r="A11027" s="1">
        <v>51204</v>
      </c>
      <c r="B11027" s="4" t="s">
        <v>685</v>
      </c>
      <c r="C11027" s="5" t="str">
        <f t="shared" si="868"/>
        <v xml:space="preserve"> 1</v>
      </c>
      <c r="D11027" s="12" t="str">
        <f t="shared" si="869"/>
        <v>26</v>
      </c>
      <c r="E11027" s="12">
        <f t="shared" si="865"/>
        <v>3</v>
      </c>
      <c r="F11027" s="12" t="str">
        <f t="shared" si="866"/>
        <v>友引</v>
      </c>
      <c r="G11027" s="12" t="str">
        <f t="shared" si="867"/>
        <v>金</v>
      </c>
      <c r="J11027" s="12"/>
      <c r="K11027" s="12"/>
      <c r="L11027" s="12"/>
      <c r="M11027" s="12"/>
      <c r="N11027" s="12"/>
    </row>
    <row r="11028" spans="1:14" x14ac:dyDescent="0.2">
      <c r="A11028" s="1">
        <v>51205</v>
      </c>
      <c r="B11028" s="4" t="s">
        <v>686</v>
      </c>
      <c r="C11028" s="5" t="str">
        <f t="shared" si="868"/>
        <v xml:space="preserve"> 1</v>
      </c>
      <c r="D11028" s="12" t="str">
        <f t="shared" si="869"/>
        <v>27</v>
      </c>
      <c r="E11028" s="12">
        <f t="shared" si="865"/>
        <v>4</v>
      </c>
      <c r="F11028" s="12" t="str">
        <f t="shared" si="866"/>
        <v>先負</v>
      </c>
      <c r="G11028" s="12" t="str">
        <f t="shared" si="867"/>
        <v>土</v>
      </c>
      <c r="J11028" s="12"/>
      <c r="K11028" s="12"/>
      <c r="L11028" s="12"/>
      <c r="M11028" s="12"/>
      <c r="N11028" s="12"/>
    </row>
    <row r="11029" spans="1:14" x14ac:dyDescent="0.2">
      <c r="A11029" s="1">
        <v>51206</v>
      </c>
      <c r="B11029" s="4" t="s">
        <v>687</v>
      </c>
      <c r="C11029" s="5" t="str">
        <f t="shared" si="868"/>
        <v xml:space="preserve"> 1</v>
      </c>
      <c r="D11029" s="12" t="str">
        <f t="shared" si="869"/>
        <v>28</v>
      </c>
      <c r="E11029" s="12">
        <f t="shared" si="865"/>
        <v>5</v>
      </c>
      <c r="F11029" s="12" t="str">
        <f t="shared" si="866"/>
        <v>仏滅</v>
      </c>
      <c r="G11029" s="12" t="str">
        <f t="shared" si="867"/>
        <v>日</v>
      </c>
      <c r="J11029" s="12"/>
      <c r="K11029" s="12"/>
      <c r="L11029" s="12"/>
      <c r="M11029" s="12"/>
      <c r="N11029" s="12"/>
    </row>
    <row r="11030" spans="1:14" x14ac:dyDescent="0.2">
      <c r="A11030" s="1">
        <v>51207</v>
      </c>
      <c r="B11030" s="4" t="s">
        <v>688</v>
      </c>
      <c r="C11030" s="5" t="str">
        <f t="shared" si="868"/>
        <v xml:space="preserve"> 1</v>
      </c>
      <c r="D11030" s="12" t="str">
        <f t="shared" si="869"/>
        <v>29</v>
      </c>
      <c r="E11030" s="12">
        <f t="shared" si="865"/>
        <v>0</v>
      </c>
      <c r="F11030" s="12" t="str">
        <f t="shared" si="866"/>
        <v>大安</v>
      </c>
      <c r="G11030" s="12" t="str">
        <f t="shared" si="867"/>
        <v>月</v>
      </c>
      <c r="J11030" s="12"/>
      <c r="K11030" s="12"/>
      <c r="L11030" s="12"/>
      <c r="M11030" s="12"/>
      <c r="N11030" s="12"/>
    </row>
    <row r="11031" spans="1:14" x14ac:dyDescent="0.2">
      <c r="A11031" s="1">
        <v>51208</v>
      </c>
      <c r="B11031" s="4" t="s">
        <v>689</v>
      </c>
      <c r="C11031" s="5" t="str">
        <f t="shared" si="868"/>
        <v xml:space="preserve"> 1</v>
      </c>
      <c r="D11031" s="12" t="str">
        <f t="shared" si="869"/>
        <v>30</v>
      </c>
      <c r="E11031" s="12">
        <f t="shared" si="865"/>
        <v>1</v>
      </c>
      <c r="F11031" s="12" t="str">
        <f t="shared" si="866"/>
        <v>赤口</v>
      </c>
      <c r="G11031" s="12" t="str">
        <f t="shared" si="867"/>
        <v>火</v>
      </c>
      <c r="J11031" s="12"/>
      <c r="K11031" s="12"/>
      <c r="L11031" s="12"/>
      <c r="M11031" s="12"/>
      <c r="N11031" s="12"/>
    </row>
    <row r="11032" spans="1:14" x14ac:dyDescent="0.2">
      <c r="A11032" s="1">
        <v>51209</v>
      </c>
      <c r="B11032" s="4" t="s">
        <v>690</v>
      </c>
      <c r="C11032" s="5" t="str">
        <f t="shared" si="868"/>
        <v xml:space="preserve"> 2</v>
      </c>
      <c r="D11032" s="12" t="str">
        <f t="shared" si="869"/>
        <v>1</v>
      </c>
      <c r="E11032" s="12">
        <f t="shared" si="865"/>
        <v>3</v>
      </c>
      <c r="F11032" s="12" t="str">
        <f t="shared" si="866"/>
        <v>友引</v>
      </c>
      <c r="G11032" s="12" t="str">
        <f t="shared" si="867"/>
        <v>水</v>
      </c>
      <c r="J11032" s="12"/>
      <c r="K11032" s="12"/>
      <c r="L11032" s="12"/>
      <c r="M11032" s="12"/>
      <c r="N11032" s="12"/>
    </row>
    <row r="11033" spans="1:14" x14ac:dyDescent="0.2">
      <c r="A11033" s="1">
        <v>51210</v>
      </c>
      <c r="B11033" s="4" t="s">
        <v>691</v>
      </c>
      <c r="C11033" s="5" t="str">
        <f t="shared" si="868"/>
        <v xml:space="preserve"> 2</v>
      </c>
      <c r="D11033" s="12" t="str">
        <f t="shared" si="869"/>
        <v>2</v>
      </c>
      <c r="E11033" s="12">
        <f t="shared" si="865"/>
        <v>4</v>
      </c>
      <c r="F11033" s="12" t="str">
        <f t="shared" si="866"/>
        <v>先負</v>
      </c>
      <c r="G11033" s="12" t="str">
        <f t="shared" si="867"/>
        <v>木</v>
      </c>
      <c r="J11033" s="12"/>
      <c r="K11033" s="12"/>
      <c r="L11033" s="12"/>
      <c r="M11033" s="12"/>
      <c r="N11033" s="12"/>
    </row>
    <row r="11034" spans="1:14" x14ac:dyDescent="0.2">
      <c r="A11034" s="1">
        <v>51211</v>
      </c>
      <c r="B11034" s="4" t="s">
        <v>692</v>
      </c>
      <c r="C11034" s="5" t="str">
        <f t="shared" si="868"/>
        <v xml:space="preserve"> 2</v>
      </c>
      <c r="D11034" s="12" t="str">
        <f t="shared" si="869"/>
        <v>3</v>
      </c>
      <c r="E11034" s="12">
        <f t="shared" si="865"/>
        <v>5</v>
      </c>
      <c r="F11034" s="12" t="str">
        <f t="shared" si="866"/>
        <v>仏滅</v>
      </c>
      <c r="G11034" s="12" t="str">
        <f t="shared" si="867"/>
        <v>金</v>
      </c>
      <c r="J11034" s="12"/>
      <c r="K11034" s="12"/>
      <c r="L11034" s="12"/>
      <c r="M11034" s="12"/>
      <c r="N11034" s="12"/>
    </row>
    <row r="11035" spans="1:14" x14ac:dyDescent="0.2">
      <c r="A11035" s="1">
        <v>51212</v>
      </c>
      <c r="B11035" s="4" t="s">
        <v>693</v>
      </c>
      <c r="C11035" s="5" t="str">
        <f t="shared" si="868"/>
        <v xml:space="preserve"> 2</v>
      </c>
      <c r="D11035" s="12" t="str">
        <f t="shared" si="869"/>
        <v>4</v>
      </c>
      <c r="E11035" s="12">
        <f t="shared" si="865"/>
        <v>0</v>
      </c>
      <c r="F11035" s="12" t="str">
        <f t="shared" si="866"/>
        <v>大安</v>
      </c>
      <c r="G11035" s="12" t="str">
        <f t="shared" si="867"/>
        <v>土</v>
      </c>
      <c r="J11035" s="12"/>
      <c r="K11035" s="12"/>
      <c r="L11035" s="12"/>
      <c r="M11035" s="12"/>
      <c r="N11035" s="12"/>
    </row>
    <row r="11036" spans="1:14" x14ac:dyDescent="0.2">
      <c r="A11036" s="1">
        <v>51213</v>
      </c>
      <c r="B11036" s="4" t="s">
        <v>694</v>
      </c>
      <c r="C11036" s="5" t="str">
        <f t="shared" si="868"/>
        <v xml:space="preserve"> 2</v>
      </c>
      <c r="D11036" s="12" t="str">
        <f t="shared" si="869"/>
        <v>5</v>
      </c>
      <c r="E11036" s="12">
        <f t="shared" si="865"/>
        <v>1</v>
      </c>
      <c r="F11036" s="12" t="str">
        <f t="shared" si="866"/>
        <v>赤口</v>
      </c>
      <c r="G11036" s="12" t="str">
        <f t="shared" si="867"/>
        <v>日</v>
      </c>
      <c r="J11036" s="12"/>
      <c r="K11036" s="12"/>
      <c r="L11036" s="12"/>
      <c r="M11036" s="12"/>
      <c r="N11036" s="12"/>
    </row>
    <row r="11037" spans="1:14" x14ac:dyDescent="0.2">
      <c r="A11037" s="1">
        <v>51214</v>
      </c>
      <c r="B11037" s="4" t="s">
        <v>695</v>
      </c>
      <c r="C11037" s="5" t="str">
        <f t="shared" si="868"/>
        <v xml:space="preserve"> 2</v>
      </c>
      <c r="D11037" s="12" t="str">
        <f t="shared" si="869"/>
        <v>6</v>
      </c>
      <c r="E11037" s="12">
        <f t="shared" si="865"/>
        <v>2</v>
      </c>
      <c r="F11037" s="12" t="str">
        <f t="shared" si="866"/>
        <v>先勝</v>
      </c>
      <c r="G11037" s="12" t="str">
        <f t="shared" si="867"/>
        <v>月</v>
      </c>
      <c r="J11037" s="12"/>
      <c r="K11037" s="12"/>
      <c r="L11037" s="12"/>
      <c r="M11037" s="12"/>
      <c r="N11037" s="12"/>
    </row>
    <row r="11038" spans="1:14" x14ac:dyDescent="0.2">
      <c r="A11038" s="1">
        <v>51215</v>
      </c>
      <c r="B11038" s="4" t="s">
        <v>696</v>
      </c>
      <c r="C11038" s="5" t="str">
        <f t="shared" si="868"/>
        <v xml:space="preserve"> 2</v>
      </c>
      <c r="D11038" s="12" t="str">
        <f t="shared" si="869"/>
        <v>7</v>
      </c>
      <c r="E11038" s="12">
        <f t="shared" si="865"/>
        <v>3</v>
      </c>
      <c r="F11038" s="12" t="str">
        <f t="shared" si="866"/>
        <v>友引</v>
      </c>
      <c r="G11038" s="12" t="str">
        <f t="shared" si="867"/>
        <v>火</v>
      </c>
      <c r="J11038" s="12"/>
      <c r="K11038" s="12"/>
      <c r="L11038" s="12"/>
      <c r="M11038" s="12"/>
      <c r="N11038" s="12"/>
    </row>
    <row r="11039" spans="1:14" x14ac:dyDescent="0.2">
      <c r="A11039" s="1">
        <v>51216</v>
      </c>
      <c r="B11039" s="4" t="s">
        <v>697</v>
      </c>
      <c r="C11039" s="5" t="str">
        <f t="shared" si="868"/>
        <v xml:space="preserve"> 2</v>
      </c>
      <c r="D11039" s="12" t="str">
        <f t="shared" si="869"/>
        <v>8</v>
      </c>
      <c r="E11039" s="12">
        <f t="shared" si="865"/>
        <v>4</v>
      </c>
      <c r="F11039" s="12" t="str">
        <f t="shared" si="866"/>
        <v>先負</v>
      </c>
      <c r="G11039" s="12" t="str">
        <f t="shared" si="867"/>
        <v>水</v>
      </c>
      <c r="J11039" s="12"/>
      <c r="K11039" s="12"/>
      <c r="L11039" s="12"/>
      <c r="M11039" s="12"/>
      <c r="N11039" s="12"/>
    </row>
    <row r="11040" spans="1:14" x14ac:dyDescent="0.2">
      <c r="A11040" s="1">
        <v>51217</v>
      </c>
      <c r="B11040" s="4" t="s">
        <v>698</v>
      </c>
      <c r="C11040" s="5" t="str">
        <f t="shared" si="868"/>
        <v xml:space="preserve"> 2</v>
      </c>
      <c r="D11040" s="12" t="str">
        <f t="shared" si="869"/>
        <v>9</v>
      </c>
      <c r="E11040" s="12">
        <f t="shared" si="865"/>
        <v>5</v>
      </c>
      <c r="F11040" s="12" t="str">
        <f t="shared" si="866"/>
        <v>仏滅</v>
      </c>
      <c r="G11040" s="12" t="str">
        <f t="shared" si="867"/>
        <v>木</v>
      </c>
      <c r="J11040" s="12"/>
      <c r="K11040" s="12"/>
      <c r="L11040" s="12"/>
      <c r="M11040" s="12"/>
      <c r="N11040" s="12"/>
    </row>
    <row r="11041" spans="1:14" x14ac:dyDescent="0.2">
      <c r="A11041" s="1">
        <v>51218</v>
      </c>
      <c r="B11041" s="4" t="s">
        <v>699</v>
      </c>
      <c r="C11041" s="5" t="str">
        <f t="shared" si="868"/>
        <v xml:space="preserve"> 2</v>
      </c>
      <c r="D11041" s="12" t="str">
        <f t="shared" si="869"/>
        <v>10</v>
      </c>
      <c r="E11041" s="12">
        <f t="shared" si="865"/>
        <v>0</v>
      </c>
      <c r="F11041" s="12" t="str">
        <f t="shared" si="866"/>
        <v>大安</v>
      </c>
      <c r="G11041" s="12" t="str">
        <f t="shared" si="867"/>
        <v>金</v>
      </c>
      <c r="J11041" s="12"/>
      <c r="K11041" s="12"/>
      <c r="L11041" s="12"/>
      <c r="M11041" s="12"/>
      <c r="N11041" s="12"/>
    </row>
    <row r="11042" spans="1:14" x14ac:dyDescent="0.2">
      <c r="A11042" s="1">
        <v>51219</v>
      </c>
      <c r="B11042" s="4" t="s">
        <v>700</v>
      </c>
      <c r="C11042" s="5" t="str">
        <f t="shared" si="868"/>
        <v xml:space="preserve"> 2</v>
      </c>
      <c r="D11042" s="12" t="str">
        <f t="shared" si="869"/>
        <v>11</v>
      </c>
      <c r="E11042" s="12">
        <f t="shared" si="865"/>
        <v>1</v>
      </c>
      <c r="F11042" s="12" t="str">
        <f t="shared" si="866"/>
        <v>赤口</v>
      </c>
      <c r="G11042" s="12" t="str">
        <f t="shared" si="867"/>
        <v>土</v>
      </c>
      <c r="J11042" s="12"/>
      <c r="K11042" s="12"/>
      <c r="L11042" s="12"/>
      <c r="M11042" s="12"/>
      <c r="N11042" s="12"/>
    </row>
    <row r="11043" spans="1:14" x14ac:dyDescent="0.2">
      <c r="A11043" s="1">
        <v>51220</v>
      </c>
      <c r="B11043" s="4" t="s">
        <v>701</v>
      </c>
      <c r="C11043" s="5" t="str">
        <f t="shared" si="868"/>
        <v xml:space="preserve"> 2</v>
      </c>
      <c r="D11043" s="12" t="str">
        <f t="shared" si="869"/>
        <v>12</v>
      </c>
      <c r="E11043" s="12">
        <f t="shared" si="865"/>
        <v>2</v>
      </c>
      <c r="F11043" s="12" t="str">
        <f t="shared" si="866"/>
        <v>先勝</v>
      </c>
      <c r="G11043" s="12" t="str">
        <f t="shared" si="867"/>
        <v>日</v>
      </c>
      <c r="J11043" s="12"/>
      <c r="K11043" s="12"/>
      <c r="L11043" s="12"/>
      <c r="M11043" s="12"/>
      <c r="N11043" s="12"/>
    </row>
    <row r="11044" spans="1:14" x14ac:dyDescent="0.2">
      <c r="A11044" s="1">
        <v>51221</v>
      </c>
      <c r="B11044" s="4" t="s">
        <v>702</v>
      </c>
      <c r="C11044" s="5" t="str">
        <f t="shared" si="868"/>
        <v xml:space="preserve"> 2</v>
      </c>
      <c r="D11044" s="12" t="str">
        <f t="shared" si="869"/>
        <v>13</v>
      </c>
      <c r="E11044" s="12">
        <f t="shared" si="865"/>
        <v>3</v>
      </c>
      <c r="F11044" s="12" t="str">
        <f t="shared" si="866"/>
        <v>友引</v>
      </c>
      <c r="G11044" s="12" t="str">
        <f t="shared" si="867"/>
        <v>月</v>
      </c>
      <c r="J11044" s="12"/>
      <c r="K11044" s="12"/>
      <c r="L11044" s="12"/>
      <c r="M11044" s="12"/>
      <c r="N11044" s="12"/>
    </row>
    <row r="11045" spans="1:14" x14ac:dyDescent="0.2">
      <c r="A11045" s="1">
        <v>51222</v>
      </c>
      <c r="B11045" s="4" t="s">
        <v>703</v>
      </c>
      <c r="C11045" s="5" t="str">
        <f t="shared" si="868"/>
        <v xml:space="preserve"> 2</v>
      </c>
      <c r="D11045" s="12" t="str">
        <f t="shared" si="869"/>
        <v>14</v>
      </c>
      <c r="E11045" s="12">
        <f t="shared" si="865"/>
        <v>4</v>
      </c>
      <c r="F11045" s="12" t="str">
        <f t="shared" si="866"/>
        <v>先負</v>
      </c>
      <c r="G11045" s="12" t="str">
        <f t="shared" si="867"/>
        <v>火</v>
      </c>
      <c r="J11045" s="12"/>
      <c r="K11045" s="12"/>
      <c r="L11045" s="12"/>
      <c r="M11045" s="12"/>
      <c r="N11045" s="12"/>
    </row>
    <row r="11046" spans="1:14" x14ac:dyDescent="0.2">
      <c r="A11046" s="1">
        <v>51223</v>
      </c>
      <c r="B11046" s="4" t="s">
        <v>704</v>
      </c>
      <c r="C11046" s="5" t="str">
        <f t="shared" si="868"/>
        <v xml:space="preserve"> 2</v>
      </c>
      <c r="D11046" s="12" t="str">
        <f t="shared" si="869"/>
        <v>15</v>
      </c>
      <c r="E11046" s="12">
        <f t="shared" si="865"/>
        <v>5</v>
      </c>
      <c r="F11046" s="12" t="str">
        <f t="shared" si="866"/>
        <v>仏滅</v>
      </c>
      <c r="G11046" s="12" t="str">
        <f t="shared" si="867"/>
        <v>水</v>
      </c>
      <c r="J11046" s="12"/>
      <c r="K11046" s="12"/>
      <c r="L11046" s="12"/>
      <c r="M11046" s="12"/>
      <c r="N11046" s="12"/>
    </row>
    <row r="11047" spans="1:14" x14ac:dyDescent="0.2">
      <c r="A11047" s="1">
        <v>51224</v>
      </c>
      <c r="B11047" s="4" t="s">
        <v>705</v>
      </c>
      <c r="C11047" s="5" t="str">
        <f t="shared" si="868"/>
        <v xml:space="preserve"> 2</v>
      </c>
      <c r="D11047" s="12" t="str">
        <f t="shared" si="869"/>
        <v>16</v>
      </c>
      <c r="E11047" s="12">
        <f t="shared" si="865"/>
        <v>0</v>
      </c>
      <c r="F11047" s="12" t="str">
        <f t="shared" si="866"/>
        <v>大安</v>
      </c>
      <c r="G11047" s="12" t="str">
        <f t="shared" si="867"/>
        <v>木</v>
      </c>
      <c r="J11047" s="12"/>
      <c r="K11047" s="12"/>
      <c r="L11047" s="12"/>
      <c r="M11047" s="12"/>
      <c r="N11047" s="12"/>
    </row>
    <row r="11048" spans="1:14" x14ac:dyDescent="0.2">
      <c r="A11048" s="1">
        <v>51225</v>
      </c>
      <c r="B11048" s="4" t="s">
        <v>706</v>
      </c>
      <c r="C11048" s="5" t="str">
        <f t="shared" si="868"/>
        <v xml:space="preserve"> 2</v>
      </c>
      <c r="D11048" s="12" t="str">
        <f t="shared" si="869"/>
        <v>17</v>
      </c>
      <c r="E11048" s="12">
        <f t="shared" si="865"/>
        <v>1</v>
      </c>
      <c r="F11048" s="12" t="str">
        <f t="shared" si="866"/>
        <v>赤口</v>
      </c>
      <c r="G11048" s="12" t="str">
        <f t="shared" si="867"/>
        <v>金</v>
      </c>
      <c r="J11048" s="12"/>
      <c r="K11048" s="12"/>
      <c r="L11048" s="12"/>
      <c r="M11048" s="12"/>
      <c r="N11048" s="12"/>
    </row>
    <row r="11049" spans="1:14" x14ac:dyDescent="0.2">
      <c r="A11049" s="1">
        <v>51226</v>
      </c>
      <c r="B11049" s="4" t="s">
        <v>707</v>
      </c>
      <c r="C11049" s="5" t="str">
        <f t="shared" si="868"/>
        <v xml:space="preserve"> 2</v>
      </c>
      <c r="D11049" s="12" t="str">
        <f t="shared" si="869"/>
        <v>18</v>
      </c>
      <c r="E11049" s="12">
        <f t="shared" si="865"/>
        <v>2</v>
      </c>
      <c r="F11049" s="12" t="str">
        <f t="shared" si="866"/>
        <v>先勝</v>
      </c>
      <c r="G11049" s="12" t="str">
        <f t="shared" si="867"/>
        <v>土</v>
      </c>
      <c r="J11049" s="12"/>
      <c r="K11049" s="12"/>
      <c r="L11049" s="12"/>
      <c r="M11049" s="12"/>
      <c r="N11049" s="12"/>
    </row>
    <row r="11050" spans="1:14" x14ac:dyDescent="0.2">
      <c r="A11050" s="1">
        <v>51227</v>
      </c>
      <c r="B11050" s="4" t="s">
        <v>708</v>
      </c>
      <c r="C11050" s="5" t="str">
        <f t="shared" si="868"/>
        <v xml:space="preserve"> 2</v>
      </c>
      <c r="D11050" s="12" t="str">
        <f t="shared" si="869"/>
        <v>19</v>
      </c>
      <c r="E11050" s="12">
        <f t="shared" si="865"/>
        <v>3</v>
      </c>
      <c r="F11050" s="12" t="str">
        <f t="shared" si="866"/>
        <v>友引</v>
      </c>
      <c r="G11050" s="12" t="str">
        <f t="shared" si="867"/>
        <v>日</v>
      </c>
      <c r="J11050" s="12"/>
      <c r="K11050" s="12"/>
      <c r="L11050" s="12"/>
      <c r="M11050" s="12"/>
      <c r="N11050" s="12"/>
    </row>
    <row r="11051" spans="1:14" x14ac:dyDescent="0.2">
      <c r="A11051" s="1">
        <v>51228</v>
      </c>
      <c r="B11051" s="4" t="s">
        <v>709</v>
      </c>
      <c r="C11051" s="5" t="str">
        <f t="shared" si="868"/>
        <v xml:space="preserve"> 2</v>
      </c>
      <c r="D11051" s="12" t="str">
        <f t="shared" si="869"/>
        <v>20</v>
      </c>
      <c r="E11051" s="12">
        <f t="shared" si="865"/>
        <v>4</v>
      </c>
      <c r="F11051" s="12" t="str">
        <f t="shared" si="866"/>
        <v>先負</v>
      </c>
      <c r="G11051" s="12" t="str">
        <f t="shared" si="867"/>
        <v>月</v>
      </c>
      <c r="J11051" s="12"/>
      <c r="K11051" s="12"/>
      <c r="L11051" s="12"/>
      <c r="M11051" s="12"/>
      <c r="N11051" s="12"/>
    </row>
    <row r="11052" spans="1:14" x14ac:dyDescent="0.2">
      <c r="A11052" s="1">
        <v>51229</v>
      </c>
      <c r="B11052" s="4" t="s">
        <v>710</v>
      </c>
      <c r="C11052" s="5" t="str">
        <f t="shared" si="868"/>
        <v xml:space="preserve"> 2</v>
      </c>
      <c r="D11052" s="12" t="str">
        <f t="shared" si="869"/>
        <v>21</v>
      </c>
      <c r="E11052" s="12">
        <f t="shared" si="865"/>
        <v>5</v>
      </c>
      <c r="F11052" s="12" t="str">
        <f t="shared" si="866"/>
        <v>仏滅</v>
      </c>
      <c r="G11052" s="12" t="str">
        <f t="shared" si="867"/>
        <v>火</v>
      </c>
      <c r="J11052" s="12"/>
      <c r="K11052" s="12"/>
      <c r="L11052" s="12"/>
      <c r="M11052" s="12"/>
      <c r="N11052" s="12"/>
    </row>
    <row r="11053" spans="1:14" x14ac:dyDescent="0.2">
      <c r="A11053" s="1">
        <v>51230</v>
      </c>
      <c r="B11053" s="4" t="s">
        <v>711</v>
      </c>
      <c r="C11053" s="5" t="str">
        <f t="shared" si="868"/>
        <v xml:space="preserve"> 2</v>
      </c>
      <c r="D11053" s="12" t="str">
        <f t="shared" si="869"/>
        <v>22</v>
      </c>
      <c r="E11053" s="12">
        <f t="shared" si="865"/>
        <v>0</v>
      </c>
      <c r="F11053" s="12" t="str">
        <f t="shared" si="866"/>
        <v>大安</v>
      </c>
      <c r="G11053" s="12" t="str">
        <f t="shared" si="867"/>
        <v>水</v>
      </c>
      <c r="J11053" s="12"/>
      <c r="K11053" s="12"/>
      <c r="L11053" s="12"/>
      <c r="M11053" s="12"/>
      <c r="N11053" s="12"/>
    </row>
    <row r="11054" spans="1:14" x14ac:dyDescent="0.2">
      <c r="A11054" s="1">
        <v>51231</v>
      </c>
      <c r="B11054" s="4" t="s">
        <v>712</v>
      </c>
      <c r="C11054" s="5" t="str">
        <f t="shared" si="868"/>
        <v xml:space="preserve"> 2</v>
      </c>
      <c r="D11054" s="12" t="str">
        <f t="shared" si="869"/>
        <v>23</v>
      </c>
      <c r="E11054" s="12">
        <f t="shared" si="865"/>
        <v>1</v>
      </c>
      <c r="F11054" s="12" t="str">
        <f t="shared" si="866"/>
        <v>赤口</v>
      </c>
      <c r="G11054" s="12" t="str">
        <f t="shared" si="867"/>
        <v>木</v>
      </c>
      <c r="J11054" s="12"/>
      <c r="K11054" s="12"/>
      <c r="L11054" s="12"/>
      <c r="M11054" s="12"/>
      <c r="N11054" s="12"/>
    </row>
    <row r="11055" spans="1:14" x14ac:dyDescent="0.2">
      <c r="A11055" s="1">
        <v>51232</v>
      </c>
      <c r="B11055" s="4" t="s">
        <v>713</v>
      </c>
      <c r="C11055" s="5" t="str">
        <f t="shared" si="868"/>
        <v xml:space="preserve"> 2</v>
      </c>
      <c r="D11055" s="12" t="str">
        <f t="shared" si="869"/>
        <v>24</v>
      </c>
      <c r="E11055" s="12">
        <f t="shared" si="865"/>
        <v>2</v>
      </c>
      <c r="F11055" s="12" t="str">
        <f t="shared" si="866"/>
        <v>先勝</v>
      </c>
      <c r="G11055" s="12" t="str">
        <f t="shared" si="867"/>
        <v>金</v>
      </c>
      <c r="J11055" s="12"/>
      <c r="K11055" s="12"/>
      <c r="L11055" s="12"/>
      <c r="M11055" s="12"/>
      <c r="N11055" s="12"/>
    </row>
    <row r="11056" spans="1:14" x14ac:dyDescent="0.2">
      <c r="A11056" s="1">
        <v>51233</v>
      </c>
      <c r="B11056" s="4" t="s">
        <v>714</v>
      </c>
      <c r="C11056" s="5" t="str">
        <f t="shared" si="868"/>
        <v xml:space="preserve"> 2</v>
      </c>
      <c r="D11056" s="12" t="str">
        <f t="shared" si="869"/>
        <v>25</v>
      </c>
      <c r="E11056" s="12">
        <f t="shared" si="865"/>
        <v>3</v>
      </c>
      <c r="F11056" s="12" t="str">
        <f t="shared" si="866"/>
        <v>友引</v>
      </c>
      <c r="G11056" s="12" t="str">
        <f t="shared" si="867"/>
        <v>土</v>
      </c>
      <c r="J11056" s="12"/>
      <c r="K11056" s="12"/>
      <c r="L11056" s="12"/>
      <c r="M11056" s="12"/>
      <c r="N11056" s="12"/>
    </row>
    <row r="11057" spans="1:14" x14ac:dyDescent="0.2">
      <c r="A11057" s="1">
        <v>51234</v>
      </c>
      <c r="B11057" s="4" t="s">
        <v>715</v>
      </c>
      <c r="C11057" s="5" t="str">
        <f t="shared" si="868"/>
        <v xml:space="preserve"> 2</v>
      </c>
      <c r="D11057" s="12" t="str">
        <f t="shared" si="869"/>
        <v>26</v>
      </c>
      <c r="E11057" s="12">
        <f t="shared" si="865"/>
        <v>4</v>
      </c>
      <c r="F11057" s="12" t="str">
        <f t="shared" si="866"/>
        <v>先負</v>
      </c>
      <c r="G11057" s="12" t="str">
        <f t="shared" si="867"/>
        <v>日</v>
      </c>
      <c r="J11057" s="12"/>
      <c r="K11057" s="12"/>
      <c r="L11057" s="12"/>
      <c r="M11057" s="12"/>
      <c r="N11057" s="12"/>
    </row>
    <row r="11058" spans="1:14" x14ac:dyDescent="0.2">
      <c r="A11058" s="1">
        <v>51235</v>
      </c>
      <c r="B11058" s="4" t="s">
        <v>716</v>
      </c>
      <c r="C11058" s="5" t="str">
        <f t="shared" si="868"/>
        <v xml:space="preserve"> 2</v>
      </c>
      <c r="D11058" s="12" t="str">
        <f t="shared" si="869"/>
        <v>27</v>
      </c>
      <c r="E11058" s="12">
        <f t="shared" si="865"/>
        <v>5</v>
      </c>
      <c r="F11058" s="12" t="str">
        <f t="shared" si="866"/>
        <v>仏滅</v>
      </c>
      <c r="G11058" s="12" t="str">
        <f t="shared" si="867"/>
        <v>月</v>
      </c>
      <c r="J11058" s="12"/>
      <c r="K11058" s="12"/>
      <c r="L11058" s="12"/>
      <c r="M11058" s="12"/>
      <c r="N11058" s="12"/>
    </row>
    <row r="11059" spans="1:14" x14ac:dyDescent="0.2">
      <c r="A11059" s="1">
        <v>51236</v>
      </c>
      <c r="B11059" s="4" t="s">
        <v>717</v>
      </c>
      <c r="C11059" s="5" t="str">
        <f t="shared" si="868"/>
        <v xml:space="preserve"> 2</v>
      </c>
      <c r="D11059" s="12" t="str">
        <f t="shared" si="869"/>
        <v>28</v>
      </c>
      <c r="E11059" s="12">
        <f t="shared" si="865"/>
        <v>0</v>
      </c>
      <c r="F11059" s="12" t="str">
        <f t="shared" si="866"/>
        <v>大安</v>
      </c>
      <c r="G11059" s="12" t="str">
        <f t="shared" si="867"/>
        <v>火</v>
      </c>
      <c r="J11059" s="12"/>
      <c r="K11059" s="12"/>
      <c r="L11059" s="12"/>
      <c r="M11059" s="12"/>
      <c r="N11059" s="12"/>
    </row>
    <row r="11060" spans="1:14" x14ac:dyDescent="0.2">
      <c r="A11060" s="1">
        <v>51237</v>
      </c>
      <c r="B11060" s="4" t="s">
        <v>718</v>
      </c>
      <c r="C11060" s="5" t="str">
        <f t="shared" si="868"/>
        <v xml:space="preserve"> 2</v>
      </c>
      <c r="D11060" s="12" t="str">
        <f t="shared" si="869"/>
        <v>29</v>
      </c>
      <c r="E11060" s="12">
        <f t="shared" ref="E11060:E11123" si="870">MOD(C11060+D11060,6)</f>
        <v>1</v>
      </c>
      <c r="F11060" s="12" t="str">
        <f t="shared" ref="F11060:F11123" si="871">VLOOKUP(E11060,$H$2:$I$7,2)</f>
        <v>赤口</v>
      </c>
      <c r="G11060" s="12" t="str">
        <f t="shared" ref="G11060:G11123" si="872">TEXT(A11060,"aaa")</f>
        <v>水</v>
      </c>
      <c r="J11060" s="12"/>
      <c r="K11060" s="12"/>
      <c r="L11060" s="12"/>
      <c r="M11060" s="12"/>
      <c r="N11060" s="12"/>
    </row>
    <row r="11061" spans="1:14" x14ac:dyDescent="0.2">
      <c r="A11061" s="1">
        <v>51238</v>
      </c>
      <c r="B11061" s="4" t="s">
        <v>719</v>
      </c>
      <c r="C11061" s="5" t="str">
        <f t="shared" si="868"/>
        <v xml:space="preserve"> 3</v>
      </c>
      <c r="D11061" s="12" t="str">
        <f t="shared" si="869"/>
        <v>1</v>
      </c>
      <c r="E11061" s="12">
        <f t="shared" si="870"/>
        <v>4</v>
      </c>
      <c r="F11061" s="12" t="str">
        <f t="shared" si="871"/>
        <v>先負</v>
      </c>
      <c r="G11061" s="12" t="str">
        <f t="shared" si="872"/>
        <v>木</v>
      </c>
      <c r="J11061" s="12"/>
      <c r="K11061" s="12"/>
      <c r="L11061" s="12"/>
      <c r="M11061" s="12"/>
      <c r="N11061" s="12"/>
    </row>
    <row r="11062" spans="1:14" x14ac:dyDescent="0.2">
      <c r="A11062" s="1">
        <v>51239</v>
      </c>
      <c r="B11062" s="4" t="s">
        <v>720</v>
      </c>
      <c r="C11062" s="5" t="str">
        <f t="shared" si="868"/>
        <v xml:space="preserve"> 3</v>
      </c>
      <c r="D11062" s="12" t="str">
        <f t="shared" si="869"/>
        <v>2</v>
      </c>
      <c r="E11062" s="12">
        <f t="shared" si="870"/>
        <v>5</v>
      </c>
      <c r="F11062" s="12" t="str">
        <f t="shared" si="871"/>
        <v>仏滅</v>
      </c>
      <c r="G11062" s="12" t="str">
        <f t="shared" si="872"/>
        <v>金</v>
      </c>
      <c r="J11062" s="12"/>
      <c r="K11062" s="12"/>
      <c r="L11062" s="12"/>
      <c r="M11062" s="12"/>
      <c r="N11062" s="12"/>
    </row>
    <row r="11063" spans="1:14" x14ac:dyDescent="0.2">
      <c r="A11063" s="1">
        <v>51240</v>
      </c>
      <c r="B11063" s="4" t="s">
        <v>721</v>
      </c>
      <c r="C11063" s="5" t="str">
        <f t="shared" si="868"/>
        <v xml:space="preserve"> 3</v>
      </c>
      <c r="D11063" s="12" t="str">
        <f t="shared" si="869"/>
        <v>3</v>
      </c>
      <c r="E11063" s="12">
        <f t="shared" si="870"/>
        <v>0</v>
      </c>
      <c r="F11063" s="12" t="str">
        <f t="shared" si="871"/>
        <v>大安</v>
      </c>
      <c r="G11063" s="12" t="str">
        <f t="shared" si="872"/>
        <v>土</v>
      </c>
      <c r="J11063" s="12"/>
      <c r="K11063" s="12"/>
      <c r="L11063" s="12"/>
      <c r="M11063" s="12"/>
      <c r="N11063" s="12"/>
    </row>
    <row r="11064" spans="1:14" x14ac:dyDescent="0.2">
      <c r="A11064" s="1">
        <v>51241</v>
      </c>
      <c r="B11064" s="4" t="s">
        <v>722</v>
      </c>
      <c r="C11064" s="5" t="str">
        <f t="shared" si="868"/>
        <v xml:space="preserve"> 3</v>
      </c>
      <c r="D11064" s="12" t="str">
        <f t="shared" si="869"/>
        <v>4</v>
      </c>
      <c r="E11064" s="12">
        <f t="shared" si="870"/>
        <v>1</v>
      </c>
      <c r="F11064" s="12" t="str">
        <f t="shared" si="871"/>
        <v>赤口</v>
      </c>
      <c r="G11064" s="12" t="str">
        <f t="shared" si="872"/>
        <v>日</v>
      </c>
      <c r="J11064" s="12"/>
      <c r="K11064" s="12"/>
      <c r="L11064" s="12"/>
      <c r="M11064" s="12"/>
      <c r="N11064" s="12"/>
    </row>
    <row r="11065" spans="1:14" x14ac:dyDescent="0.2">
      <c r="A11065" s="1">
        <v>51242</v>
      </c>
      <c r="B11065" s="4" t="s">
        <v>723</v>
      </c>
      <c r="C11065" s="5" t="str">
        <f t="shared" si="868"/>
        <v xml:space="preserve"> 3</v>
      </c>
      <c r="D11065" s="12" t="str">
        <f t="shared" si="869"/>
        <v>5</v>
      </c>
      <c r="E11065" s="12">
        <f t="shared" si="870"/>
        <v>2</v>
      </c>
      <c r="F11065" s="12" t="str">
        <f t="shared" si="871"/>
        <v>先勝</v>
      </c>
      <c r="G11065" s="12" t="str">
        <f t="shared" si="872"/>
        <v>月</v>
      </c>
      <c r="J11065" s="12"/>
      <c r="K11065" s="12"/>
      <c r="L11065" s="12"/>
      <c r="M11065" s="12"/>
      <c r="N11065" s="12"/>
    </row>
    <row r="11066" spans="1:14" x14ac:dyDescent="0.2">
      <c r="A11066" s="1">
        <v>51243</v>
      </c>
      <c r="B11066" s="4" t="s">
        <v>724</v>
      </c>
      <c r="C11066" s="5" t="str">
        <f t="shared" si="868"/>
        <v xml:space="preserve"> 3</v>
      </c>
      <c r="D11066" s="12" t="str">
        <f t="shared" si="869"/>
        <v>6</v>
      </c>
      <c r="E11066" s="12">
        <f t="shared" si="870"/>
        <v>3</v>
      </c>
      <c r="F11066" s="12" t="str">
        <f t="shared" si="871"/>
        <v>友引</v>
      </c>
      <c r="G11066" s="12" t="str">
        <f t="shared" si="872"/>
        <v>火</v>
      </c>
      <c r="J11066" s="12"/>
      <c r="K11066" s="12"/>
      <c r="L11066" s="12"/>
      <c r="M11066" s="12"/>
      <c r="N11066" s="12"/>
    </row>
    <row r="11067" spans="1:14" x14ac:dyDescent="0.2">
      <c r="A11067" s="1">
        <v>51244</v>
      </c>
      <c r="B11067" s="4" t="s">
        <v>725</v>
      </c>
      <c r="C11067" s="5" t="str">
        <f t="shared" si="868"/>
        <v xml:space="preserve"> 3</v>
      </c>
      <c r="D11067" s="12" t="str">
        <f t="shared" si="869"/>
        <v>7</v>
      </c>
      <c r="E11067" s="12">
        <f t="shared" si="870"/>
        <v>4</v>
      </c>
      <c r="F11067" s="12" t="str">
        <f t="shared" si="871"/>
        <v>先負</v>
      </c>
      <c r="G11067" s="12" t="str">
        <f t="shared" si="872"/>
        <v>水</v>
      </c>
      <c r="J11067" s="12"/>
      <c r="K11067" s="12"/>
      <c r="L11067" s="12"/>
      <c r="M11067" s="12"/>
      <c r="N11067" s="12"/>
    </row>
    <row r="11068" spans="1:14" x14ac:dyDescent="0.2">
      <c r="A11068" s="1">
        <v>51245</v>
      </c>
      <c r="B11068" s="4" t="s">
        <v>726</v>
      </c>
      <c r="C11068" s="5" t="str">
        <f t="shared" si="868"/>
        <v xml:space="preserve"> 3</v>
      </c>
      <c r="D11068" s="12" t="str">
        <f t="shared" si="869"/>
        <v>8</v>
      </c>
      <c r="E11068" s="12">
        <f t="shared" si="870"/>
        <v>5</v>
      </c>
      <c r="F11068" s="12" t="str">
        <f t="shared" si="871"/>
        <v>仏滅</v>
      </c>
      <c r="G11068" s="12" t="str">
        <f t="shared" si="872"/>
        <v>木</v>
      </c>
      <c r="J11068" s="12"/>
      <c r="K11068" s="12"/>
      <c r="L11068" s="12"/>
      <c r="M11068" s="12"/>
      <c r="N11068" s="12"/>
    </row>
    <row r="11069" spans="1:14" x14ac:dyDescent="0.2">
      <c r="A11069" s="1">
        <v>51246</v>
      </c>
      <c r="B11069" s="4" t="s">
        <v>727</v>
      </c>
      <c r="C11069" s="5" t="str">
        <f t="shared" si="868"/>
        <v xml:space="preserve"> 3</v>
      </c>
      <c r="D11069" s="12" t="str">
        <f t="shared" si="869"/>
        <v>9</v>
      </c>
      <c r="E11069" s="12">
        <f t="shared" si="870"/>
        <v>0</v>
      </c>
      <c r="F11069" s="12" t="str">
        <f t="shared" si="871"/>
        <v>大安</v>
      </c>
      <c r="G11069" s="12" t="str">
        <f t="shared" si="872"/>
        <v>金</v>
      </c>
      <c r="J11069" s="12"/>
      <c r="K11069" s="12"/>
      <c r="L11069" s="12"/>
      <c r="M11069" s="12"/>
      <c r="N11069" s="12"/>
    </row>
    <row r="11070" spans="1:14" x14ac:dyDescent="0.2">
      <c r="A11070" s="1">
        <v>51247</v>
      </c>
      <c r="B11070" s="4" t="s">
        <v>728</v>
      </c>
      <c r="C11070" s="5" t="str">
        <f t="shared" si="868"/>
        <v xml:space="preserve"> 3</v>
      </c>
      <c r="D11070" s="12" t="str">
        <f t="shared" si="869"/>
        <v>10</v>
      </c>
      <c r="E11070" s="12">
        <f t="shared" si="870"/>
        <v>1</v>
      </c>
      <c r="F11070" s="12" t="str">
        <f t="shared" si="871"/>
        <v>赤口</v>
      </c>
      <c r="G11070" s="12" t="str">
        <f t="shared" si="872"/>
        <v>土</v>
      </c>
      <c r="J11070" s="12"/>
      <c r="K11070" s="12"/>
      <c r="L11070" s="12"/>
      <c r="M11070" s="12"/>
      <c r="N11070" s="12"/>
    </row>
    <row r="11071" spans="1:14" x14ac:dyDescent="0.2">
      <c r="A11071" s="1">
        <v>51248</v>
      </c>
      <c r="B11071" s="4" t="s">
        <v>729</v>
      </c>
      <c r="C11071" s="5" t="str">
        <f t="shared" si="868"/>
        <v xml:space="preserve"> 3</v>
      </c>
      <c r="D11071" s="12" t="str">
        <f t="shared" si="869"/>
        <v>11</v>
      </c>
      <c r="E11071" s="12">
        <f t="shared" si="870"/>
        <v>2</v>
      </c>
      <c r="F11071" s="12" t="str">
        <f t="shared" si="871"/>
        <v>先勝</v>
      </c>
      <c r="G11071" s="12" t="str">
        <f t="shared" si="872"/>
        <v>日</v>
      </c>
      <c r="J11071" s="12"/>
      <c r="K11071" s="12"/>
      <c r="L11071" s="12"/>
      <c r="M11071" s="12"/>
      <c r="N11071" s="12"/>
    </row>
    <row r="11072" spans="1:14" x14ac:dyDescent="0.2">
      <c r="A11072" s="1">
        <v>51249</v>
      </c>
      <c r="B11072" s="4" t="s">
        <v>730</v>
      </c>
      <c r="C11072" s="5" t="str">
        <f t="shared" si="868"/>
        <v xml:space="preserve"> 3</v>
      </c>
      <c r="D11072" s="12" t="str">
        <f t="shared" si="869"/>
        <v>12</v>
      </c>
      <c r="E11072" s="12">
        <f t="shared" si="870"/>
        <v>3</v>
      </c>
      <c r="F11072" s="12" t="str">
        <f t="shared" si="871"/>
        <v>友引</v>
      </c>
      <c r="G11072" s="12" t="str">
        <f t="shared" si="872"/>
        <v>月</v>
      </c>
      <c r="J11072" s="12"/>
      <c r="K11072" s="12"/>
      <c r="L11072" s="12"/>
      <c r="M11072" s="12"/>
      <c r="N11072" s="12"/>
    </row>
    <row r="11073" spans="1:14" x14ac:dyDescent="0.2">
      <c r="A11073" s="1">
        <v>51250</v>
      </c>
      <c r="B11073" s="4" t="s">
        <v>731</v>
      </c>
      <c r="C11073" s="5" t="str">
        <f t="shared" si="868"/>
        <v xml:space="preserve"> 3</v>
      </c>
      <c r="D11073" s="12" t="str">
        <f t="shared" si="869"/>
        <v>13</v>
      </c>
      <c r="E11073" s="12">
        <f t="shared" si="870"/>
        <v>4</v>
      </c>
      <c r="F11073" s="12" t="str">
        <f t="shared" si="871"/>
        <v>先負</v>
      </c>
      <c r="G11073" s="12" t="str">
        <f t="shared" si="872"/>
        <v>火</v>
      </c>
      <c r="J11073" s="12"/>
      <c r="K11073" s="12"/>
      <c r="L11073" s="12"/>
      <c r="M11073" s="12"/>
      <c r="N11073" s="12"/>
    </row>
    <row r="11074" spans="1:14" x14ac:dyDescent="0.2">
      <c r="A11074" s="1">
        <v>51251</v>
      </c>
      <c r="B11074" s="4" t="s">
        <v>732</v>
      </c>
      <c r="C11074" s="5" t="str">
        <f t="shared" si="868"/>
        <v xml:space="preserve"> 3</v>
      </c>
      <c r="D11074" s="12" t="str">
        <f t="shared" si="869"/>
        <v>14</v>
      </c>
      <c r="E11074" s="12">
        <f t="shared" si="870"/>
        <v>5</v>
      </c>
      <c r="F11074" s="12" t="str">
        <f t="shared" si="871"/>
        <v>仏滅</v>
      </c>
      <c r="G11074" s="12" t="str">
        <f t="shared" si="872"/>
        <v>水</v>
      </c>
      <c r="J11074" s="12"/>
      <c r="K11074" s="12"/>
      <c r="L11074" s="12"/>
      <c r="M11074" s="12"/>
      <c r="N11074" s="12"/>
    </row>
    <row r="11075" spans="1:14" x14ac:dyDescent="0.2">
      <c r="A11075" s="1">
        <v>51252</v>
      </c>
      <c r="B11075" s="4" t="s">
        <v>733</v>
      </c>
      <c r="C11075" s="5" t="str">
        <f t="shared" si="868"/>
        <v xml:space="preserve"> 3</v>
      </c>
      <c r="D11075" s="12" t="str">
        <f t="shared" si="869"/>
        <v>15</v>
      </c>
      <c r="E11075" s="12">
        <f t="shared" si="870"/>
        <v>0</v>
      </c>
      <c r="F11075" s="12" t="str">
        <f t="shared" si="871"/>
        <v>大安</v>
      </c>
      <c r="G11075" s="12" t="str">
        <f t="shared" si="872"/>
        <v>木</v>
      </c>
      <c r="J11075" s="12"/>
      <c r="K11075" s="12"/>
      <c r="L11075" s="12"/>
      <c r="M11075" s="12"/>
      <c r="N11075" s="12"/>
    </row>
    <row r="11076" spans="1:14" x14ac:dyDescent="0.2">
      <c r="A11076" s="1">
        <v>51253</v>
      </c>
      <c r="B11076" s="4" t="s">
        <v>734</v>
      </c>
      <c r="C11076" s="5" t="str">
        <f t="shared" si="868"/>
        <v xml:space="preserve"> 3</v>
      </c>
      <c r="D11076" s="12" t="str">
        <f t="shared" si="869"/>
        <v>16</v>
      </c>
      <c r="E11076" s="12">
        <f t="shared" si="870"/>
        <v>1</v>
      </c>
      <c r="F11076" s="12" t="str">
        <f t="shared" si="871"/>
        <v>赤口</v>
      </c>
      <c r="G11076" s="12" t="str">
        <f t="shared" si="872"/>
        <v>金</v>
      </c>
      <c r="J11076" s="12"/>
      <c r="K11076" s="12"/>
      <c r="L11076" s="12"/>
      <c r="M11076" s="12"/>
      <c r="N11076" s="12"/>
    </row>
    <row r="11077" spans="1:14" x14ac:dyDescent="0.2">
      <c r="A11077" s="1">
        <v>51254</v>
      </c>
      <c r="B11077" s="4" t="s">
        <v>735</v>
      </c>
      <c r="C11077" s="5" t="str">
        <f t="shared" si="868"/>
        <v xml:space="preserve"> 3</v>
      </c>
      <c r="D11077" s="12" t="str">
        <f t="shared" si="869"/>
        <v>17</v>
      </c>
      <c r="E11077" s="12">
        <f t="shared" si="870"/>
        <v>2</v>
      </c>
      <c r="F11077" s="12" t="str">
        <f t="shared" si="871"/>
        <v>先勝</v>
      </c>
      <c r="G11077" s="12" t="str">
        <f t="shared" si="872"/>
        <v>土</v>
      </c>
      <c r="J11077" s="12"/>
      <c r="K11077" s="12"/>
      <c r="L11077" s="12"/>
      <c r="M11077" s="12"/>
      <c r="N11077" s="12"/>
    </row>
    <row r="11078" spans="1:14" x14ac:dyDescent="0.2">
      <c r="A11078" s="1">
        <v>51255</v>
      </c>
      <c r="B11078" s="4" t="s">
        <v>736</v>
      </c>
      <c r="C11078" s="5" t="str">
        <f t="shared" si="868"/>
        <v xml:space="preserve"> 3</v>
      </c>
      <c r="D11078" s="12" t="str">
        <f t="shared" si="869"/>
        <v>18</v>
      </c>
      <c r="E11078" s="12">
        <f t="shared" si="870"/>
        <v>3</v>
      </c>
      <c r="F11078" s="12" t="str">
        <f t="shared" si="871"/>
        <v>友引</v>
      </c>
      <c r="G11078" s="12" t="str">
        <f t="shared" si="872"/>
        <v>日</v>
      </c>
      <c r="J11078" s="12"/>
      <c r="K11078" s="12"/>
      <c r="L11078" s="12"/>
      <c r="M11078" s="12"/>
      <c r="N11078" s="12"/>
    </row>
    <row r="11079" spans="1:14" x14ac:dyDescent="0.2">
      <c r="A11079" s="1">
        <v>51256</v>
      </c>
      <c r="B11079" s="4" t="s">
        <v>737</v>
      </c>
      <c r="C11079" s="5" t="str">
        <f t="shared" si="868"/>
        <v xml:space="preserve"> 3</v>
      </c>
      <c r="D11079" s="12" t="str">
        <f t="shared" si="869"/>
        <v>19</v>
      </c>
      <c r="E11079" s="12">
        <f t="shared" si="870"/>
        <v>4</v>
      </c>
      <c r="F11079" s="12" t="str">
        <f t="shared" si="871"/>
        <v>先負</v>
      </c>
      <c r="G11079" s="12" t="str">
        <f t="shared" si="872"/>
        <v>月</v>
      </c>
      <c r="J11079" s="12"/>
      <c r="K11079" s="12"/>
      <c r="L11079" s="12"/>
      <c r="M11079" s="12"/>
      <c r="N11079" s="12"/>
    </row>
    <row r="11080" spans="1:14" x14ac:dyDescent="0.2">
      <c r="A11080" s="1">
        <v>51257</v>
      </c>
      <c r="B11080" s="4" t="s">
        <v>738</v>
      </c>
      <c r="C11080" s="5" t="str">
        <f t="shared" si="868"/>
        <v xml:space="preserve"> 3</v>
      </c>
      <c r="D11080" s="12" t="str">
        <f t="shared" si="869"/>
        <v>20</v>
      </c>
      <c r="E11080" s="12">
        <f t="shared" si="870"/>
        <v>5</v>
      </c>
      <c r="F11080" s="12" t="str">
        <f t="shared" si="871"/>
        <v>仏滅</v>
      </c>
      <c r="G11080" s="12" t="str">
        <f t="shared" si="872"/>
        <v>火</v>
      </c>
      <c r="J11080" s="12"/>
      <c r="K11080" s="12"/>
      <c r="L11080" s="12"/>
      <c r="M11080" s="12"/>
      <c r="N11080" s="12"/>
    </row>
    <row r="11081" spans="1:14" x14ac:dyDescent="0.2">
      <c r="A11081" s="1">
        <v>51258</v>
      </c>
      <c r="B11081" s="4" t="s">
        <v>739</v>
      </c>
      <c r="C11081" s="5" t="str">
        <f t="shared" si="868"/>
        <v xml:space="preserve"> 3</v>
      </c>
      <c r="D11081" s="12" t="str">
        <f t="shared" si="869"/>
        <v>21</v>
      </c>
      <c r="E11081" s="12">
        <f t="shared" si="870"/>
        <v>0</v>
      </c>
      <c r="F11081" s="12" t="str">
        <f t="shared" si="871"/>
        <v>大安</v>
      </c>
      <c r="G11081" s="12" t="str">
        <f t="shared" si="872"/>
        <v>水</v>
      </c>
      <c r="J11081" s="12"/>
      <c r="K11081" s="12"/>
      <c r="L11081" s="12"/>
      <c r="M11081" s="12"/>
      <c r="N11081" s="12"/>
    </row>
    <row r="11082" spans="1:14" x14ac:dyDescent="0.2">
      <c r="A11082" s="1">
        <v>51259</v>
      </c>
      <c r="B11082" s="4" t="s">
        <v>740</v>
      </c>
      <c r="C11082" s="5" t="str">
        <f t="shared" si="868"/>
        <v xml:space="preserve"> 3</v>
      </c>
      <c r="D11082" s="12" t="str">
        <f t="shared" si="869"/>
        <v>22</v>
      </c>
      <c r="E11082" s="12">
        <f t="shared" si="870"/>
        <v>1</v>
      </c>
      <c r="F11082" s="12" t="str">
        <f t="shared" si="871"/>
        <v>赤口</v>
      </c>
      <c r="G11082" s="12" t="str">
        <f t="shared" si="872"/>
        <v>木</v>
      </c>
      <c r="J11082" s="12"/>
      <c r="K11082" s="12"/>
      <c r="L11082" s="12"/>
      <c r="M11082" s="12"/>
      <c r="N11082" s="12"/>
    </row>
    <row r="11083" spans="1:14" x14ac:dyDescent="0.2">
      <c r="A11083" s="1">
        <v>51260</v>
      </c>
      <c r="B11083" s="4" t="s">
        <v>741</v>
      </c>
      <c r="C11083" s="5" t="str">
        <f t="shared" si="868"/>
        <v xml:space="preserve"> 3</v>
      </c>
      <c r="D11083" s="12" t="str">
        <f t="shared" si="869"/>
        <v>23</v>
      </c>
      <c r="E11083" s="12">
        <f t="shared" si="870"/>
        <v>2</v>
      </c>
      <c r="F11083" s="12" t="str">
        <f t="shared" si="871"/>
        <v>先勝</v>
      </c>
      <c r="G11083" s="12" t="str">
        <f t="shared" si="872"/>
        <v>金</v>
      </c>
      <c r="J11083" s="12"/>
      <c r="K11083" s="12"/>
      <c r="L11083" s="12"/>
      <c r="M11083" s="12"/>
      <c r="N11083" s="12"/>
    </row>
    <row r="11084" spans="1:14" x14ac:dyDescent="0.2">
      <c r="A11084" s="1">
        <v>51261</v>
      </c>
      <c r="B11084" s="4" t="s">
        <v>742</v>
      </c>
      <c r="C11084" s="5" t="str">
        <f t="shared" ref="C11084:C11147" si="873">SUBSTITUTE( LEFT(B11084,LEN(B11084)-(LEN(B11084)-FIND("/",B11084)+1)), "閏", "" )</f>
        <v xml:space="preserve"> 3</v>
      </c>
      <c r="D11084" s="12" t="str">
        <f t="shared" si="869"/>
        <v>24</v>
      </c>
      <c r="E11084" s="12">
        <f t="shared" si="870"/>
        <v>3</v>
      </c>
      <c r="F11084" s="12" t="str">
        <f t="shared" si="871"/>
        <v>友引</v>
      </c>
      <c r="G11084" s="12" t="str">
        <f t="shared" si="872"/>
        <v>土</v>
      </c>
      <c r="J11084" s="12"/>
      <c r="K11084" s="12"/>
      <c r="L11084" s="12"/>
      <c r="M11084" s="12"/>
      <c r="N11084" s="12"/>
    </row>
    <row r="11085" spans="1:14" x14ac:dyDescent="0.2">
      <c r="A11085" s="1">
        <v>51262</v>
      </c>
      <c r="B11085" s="4" t="s">
        <v>743</v>
      </c>
      <c r="C11085" s="5" t="str">
        <f t="shared" si="873"/>
        <v xml:space="preserve"> 3</v>
      </c>
      <c r="D11085" s="12" t="str">
        <f t="shared" ref="D11085:D11148" si="874">RIGHT(B11085,LEN(B11085)-FIND("/",B11085))</f>
        <v>25</v>
      </c>
      <c r="E11085" s="12">
        <f t="shared" si="870"/>
        <v>4</v>
      </c>
      <c r="F11085" s="12" t="str">
        <f t="shared" si="871"/>
        <v>先負</v>
      </c>
      <c r="G11085" s="12" t="str">
        <f t="shared" si="872"/>
        <v>日</v>
      </c>
      <c r="J11085" s="12"/>
      <c r="K11085" s="12"/>
      <c r="L11085" s="12"/>
      <c r="M11085" s="12"/>
      <c r="N11085" s="12"/>
    </row>
    <row r="11086" spans="1:14" x14ac:dyDescent="0.2">
      <c r="A11086" s="1">
        <v>51263</v>
      </c>
      <c r="B11086" s="4" t="s">
        <v>744</v>
      </c>
      <c r="C11086" s="5" t="str">
        <f t="shared" si="873"/>
        <v xml:space="preserve"> 3</v>
      </c>
      <c r="D11086" s="12" t="str">
        <f t="shared" si="874"/>
        <v>26</v>
      </c>
      <c r="E11086" s="12">
        <f t="shared" si="870"/>
        <v>5</v>
      </c>
      <c r="F11086" s="12" t="str">
        <f t="shared" si="871"/>
        <v>仏滅</v>
      </c>
      <c r="G11086" s="12" t="str">
        <f t="shared" si="872"/>
        <v>月</v>
      </c>
      <c r="J11086" s="12"/>
      <c r="K11086" s="12"/>
      <c r="L11086" s="12"/>
      <c r="M11086" s="12"/>
      <c r="N11086" s="12"/>
    </row>
    <row r="11087" spans="1:14" x14ac:dyDescent="0.2">
      <c r="A11087" s="1">
        <v>51264</v>
      </c>
      <c r="B11087" s="4" t="s">
        <v>745</v>
      </c>
      <c r="C11087" s="5" t="str">
        <f t="shared" si="873"/>
        <v xml:space="preserve"> 3</v>
      </c>
      <c r="D11087" s="12" t="str">
        <f t="shared" si="874"/>
        <v>27</v>
      </c>
      <c r="E11087" s="12">
        <f t="shared" si="870"/>
        <v>0</v>
      </c>
      <c r="F11087" s="12" t="str">
        <f t="shared" si="871"/>
        <v>大安</v>
      </c>
      <c r="G11087" s="12" t="str">
        <f t="shared" si="872"/>
        <v>火</v>
      </c>
      <c r="J11087" s="12"/>
      <c r="K11087" s="12"/>
      <c r="L11087" s="12"/>
      <c r="M11087" s="12"/>
      <c r="N11087" s="12"/>
    </row>
    <row r="11088" spans="1:14" x14ac:dyDescent="0.2">
      <c r="A11088" s="1">
        <v>51265</v>
      </c>
      <c r="B11088" s="4" t="s">
        <v>746</v>
      </c>
      <c r="C11088" s="5" t="str">
        <f t="shared" si="873"/>
        <v xml:space="preserve"> 3</v>
      </c>
      <c r="D11088" s="12" t="str">
        <f t="shared" si="874"/>
        <v>28</v>
      </c>
      <c r="E11088" s="12">
        <f t="shared" si="870"/>
        <v>1</v>
      </c>
      <c r="F11088" s="12" t="str">
        <f t="shared" si="871"/>
        <v>赤口</v>
      </c>
      <c r="G11088" s="12" t="str">
        <f t="shared" si="872"/>
        <v>水</v>
      </c>
      <c r="J11088" s="12"/>
      <c r="K11088" s="12"/>
      <c r="L11088" s="12"/>
      <c r="M11088" s="12"/>
      <c r="N11088" s="12"/>
    </row>
    <row r="11089" spans="1:14" x14ac:dyDescent="0.2">
      <c r="A11089" s="1">
        <v>51266</v>
      </c>
      <c r="B11089" s="4" t="s">
        <v>747</v>
      </c>
      <c r="C11089" s="5" t="str">
        <f t="shared" si="873"/>
        <v xml:space="preserve"> 3</v>
      </c>
      <c r="D11089" s="12" t="str">
        <f t="shared" si="874"/>
        <v>29</v>
      </c>
      <c r="E11089" s="12">
        <f t="shared" si="870"/>
        <v>2</v>
      </c>
      <c r="F11089" s="12" t="str">
        <f t="shared" si="871"/>
        <v>先勝</v>
      </c>
      <c r="G11089" s="12" t="str">
        <f t="shared" si="872"/>
        <v>木</v>
      </c>
      <c r="J11089" s="12"/>
      <c r="K11089" s="12"/>
      <c r="L11089" s="12"/>
      <c r="M11089" s="12"/>
      <c r="N11089" s="12"/>
    </row>
    <row r="11090" spans="1:14" x14ac:dyDescent="0.2">
      <c r="A11090" s="1">
        <v>51267</v>
      </c>
      <c r="B11090" s="4" t="s">
        <v>748</v>
      </c>
      <c r="C11090" s="5" t="str">
        <f t="shared" si="873"/>
        <v xml:space="preserve"> 3</v>
      </c>
      <c r="D11090" s="12" t="str">
        <f t="shared" si="874"/>
        <v>30</v>
      </c>
      <c r="E11090" s="12">
        <f t="shared" si="870"/>
        <v>3</v>
      </c>
      <c r="F11090" s="12" t="str">
        <f t="shared" si="871"/>
        <v>友引</v>
      </c>
      <c r="G11090" s="12" t="str">
        <f t="shared" si="872"/>
        <v>金</v>
      </c>
      <c r="J11090" s="12"/>
      <c r="K11090" s="12"/>
      <c r="L11090" s="12"/>
      <c r="M11090" s="12"/>
      <c r="N11090" s="12"/>
    </row>
    <row r="11091" spans="1:14" x14ac:dyDescent="0.2">
      <c r="A11091" s="1">
        <v>51268</v>
      </c>
      <c r="B11091" s="4" t="s">
        <v>749</v>
      </c>
      <c r="C11091" s="5" t="str">
        <f t="shared" si="873"/>
        <v xml:space="preserve"> 4</v>
      </c>
      <c r="D11091" s="12" t="str">
        <f t="shared" si="874"/>
        <v>1</v>
      </c>
      <c r="E11091" s="12">
        <f t="shared" si="870"/>
        <v>5</v>
      </c>
      <c r="F11091" s="12" t="str">
        <f t="shared" si="871"/>
        <v>仏滅</v>
      </c>
      <c r="G11091" s="12" t="str">
        <f t="shared" si="872"/>
        <v>土</v>
      </c>
      <c r="J11091" s="12"/>
      <c r="K11091" s="12"/>
      <c r="L11091" s="12"/>
      <c r="M11091" s="12"/>
      <c r="N11091" s="12"/>
    </row>
    <row r="11092" spans="1:14" x14ac:dyDescent="0.2">
      <c r="A11092" s="1">
        <v>51269</v>
      </c>
      <c r="B11092" s="4" t="s">
        <v>750</v>
      </c>
      <c r="C11092" s="5" t="str">
        <f t="shared" si="873"/>
        <v xml:space="preserve"> 4</v>
      </c>
      <c r="D11092" s="12" t="str">
        <f t="shared" si="874"/>
        <v>2</v>
      </c>
      <c r="E11092" s="12">
        <f t="shared" si="870"/>
        <v>0</v>
      </c>
      <c r="F11092" s="12" t="str">
        <f t="shared" si="871"/>
        <v>大安</v>
      </c>
      <c r="G11092" s="12" t="str">
        <f t="shared" si="872"/>
        <v>日</v>
      </c>
      <c r="J11092" s="12"/>
      <c r="K11092" s="12"/>
      <c r="L11092" s="12"/>
      <c r="M11092" s="12"/>
      <c r="N11092" s="12"/>
    </row>
    <row r="11093" spans="1:14" x14ac:dyDescent="0.2">
      <c r="A11093" s="1">
        <v>51270</v>
      </c>
      <c r="B11093" s="4" t="s">
        <v>751</v>
      </c>
      <c r="C11093" s="5" t="str">
        <f t="shared" si="873"/>
        <v xml:space="preserve"> 4</v>
      </c>
      <c r="D11093" s="12" t="str">
        <f t="shared" si="874"/>
        <v>3</v>
      </c>
      <c r="E11093" s="12">
        <f t="shared" si="870"/>
        <v>1</v>
      </c>
      <c r="F11093" s="12" t="str">
        <f t="shared" si="871"/>
        <v>赤口</v>
      </c>
      <c r="G11093" s="12" t="str">
        <f t="shared" si="872"/>
        <v>月</v>
      </c>
      <c r="J11093" s="12"/>
      <c r="K11093" s="12"/>
      <c r="L11093" s="12"/>
      <c r="M11093" s="12"/>
      <c r="N11093" s="12"/>
    </row>
    <row r="11094" spans="1:14" x14ac:dyDescent="0.2">
      <c r="A11094" s="1">
        <v>51271</v>
      </c>
      <c r="B11094" s="4" t="s">
        <v>752</v>
      </c>
      <c r="C11094" s="5" t="str">
        <f t="shared" si="873"/>
        <v xml:space="preserve"> 4</v>
      </c>
      <c r="D11094" s="12" t="str">
        <f t="shared" si="874"/>
        <v>4</v>
      </c>
      <c r="E11094" s="12">
        <f t="shared" si="870"/>
        <v>2</v>
      </c>
      <c r="F11094" s="12" t="str">
        <f t="shared" si="871"/>
        <v>先勝</v>
      </c>
      <c r="G11094" s="12" t="str">
        <f t="shared" si="872"/>
        <v>火</v>
      </c>
      <c r="J11094" s="12"/>
      <c r="K11094" s="12"/>
      <c r="L11094" s="12"/>
      <c r="M11094" s="12"/>
      <c r="N11094" s="12"/>
    </row>
    <row r="11095" spans="1:14" x14ac:dyDescent="0.2">
      <c r="A11095" s="1">
        <v>51272</v>
      </c>
      <c r="B11095" s="4" t="s">
        <v>753</v>
      </c>
      <c r="C11095" s="5" t="str">
        <f t="shared" si="873"/>
        <v xml:space="preserve"> 4</v>
      </c>
      <c r="D11095" s="12" t="str">
        <f t="shared" si="874"/>
        <v>5</v>
      </c>
      <c r="E11095" s="12">
        <f t="shared" si="870"/>
        <v>3</v>
      </c>
      <c r="F11095" s="12" t="str">
        <f t="shared" si="871"/>
        <v>友引</v>
      </c>
      <c r="G11095" s="12" t="str">
        <f t="shared" si="872"/>
        <v>水</v>
      </c>
      <c r="J11095" s="12"/>
      <c r="K11095" s="12"/>
      <c r="L11095" s="12"/>
      <c r="M11095" s="12"/>
      <c r="N11095" s="12"/>
    </row>
    <row r="11096" spans="1:14" x14ac:dyDescent="0.2">
      <c r="A11096" s="1">
        <v>51273</v>
      </c>
      <c r="B11096" s="4" t="s">
        <v>754</v>
      </c>
      <c r="C11096" s="5" t="str">
        <f t="shared" si="873"/>
        <v xml:space="preserve"> 4</v>
      </c>
      <c r="D11096" s="12" t="str">
        <f t="shared" si="874"/>
        <v>6</v>
      </c>
      <c r="E11096" s="12">
        <f t="shared" si="870"/>
        <v>4</v>
      </c>
      <c r="F11096" s="12" t="str">
        <f t="shared" si="871"/>
        <v>先負</v>
      </c>
      <c r="G11096" s="12" t="str">
        <f t="shared" si="872"/>
        <v>木</v>
      </c>
      <c r="J11096" s="12"/>
      <c r="K11096" s="12"/>
      <c r="L11096" s="12"/>
      <c r="M11096" s="12"/>
      <c r="N11096" s="12"/>
    </row>
    <row r="11097" spans="1:14" x14ac:dyDescent="0.2">
      <c r="A11097" s="1">
        <v>51274</v>
      </c>
      <c r="B11097" s="4" t="s">
        <v>755</v>
      </c>
      <c r="C11097" s="5" t="str">
        <f t="shared" si="873"/>
        <v xml:space="preserve"> 4</v>
      </c>
      <c r="D11097" s="12" t="str">
        <f t="shared" si="874"/>
        <v>7</v>
      </c>
      <c r="E11097" s="12">
        <f t="shared" si="870"/>
        <v>5</v>
      </c>
      <c r="F11097" s="12" t="str">
        <f t="shared" si="871"/>
        <v>仏滅</v>
      </c>
      <c r="G11097" s="12" t="str">
        <f t="shared" si="872"/>
        <v>金</v>
      </c>
      <c r="J11097" s="12"/>
      <c r="K11097" s="12"/>
      <c r="L11097" s="12"/>
      <c r="M11097" s="12"/>
      <c r="N11097" s="12"/>
    </row>
    <row r="11098" spans="1:14" x14ac:dyDescent="0.2">
      <c r="A11098" s="1">
        <v>51275</v>
      </c>
      <c r="B11098" s="4" t="s">
        <v>756</v>
      </c>
      <c r="C11098" s="5" t="str">
        <f t="shared" si="873"/>
        <v xml:space="preserve"> 4</v>
      </c>
      <c r="D11098" s="12" t="str">
        <f t="shared" si="874"/>
        <v>8</v>
      </c>
      <c r="E11098" s="12">
        <f t="shared" si="870"/>
        <v>0</v>
      </c>
      <c r="F11098" s="12" t="str">
        <f t="shared" si="871"/>
        <v>大安</v>
      </c>
      <c r="G11098" s="12" t="str">
        <f t="shared" si="872"/>
        <v>土</v>
      </c>
      <c r="J11098" s="12"/>
      <c r="K11098" s="12"/>
      <c r="L11098" s="12"/>
      <c r="M11098" s="12"/>
      <c r="N11098" s="12"/>
    </row>
    <row r="11099" spans="1:14" x14ac:dyDescent="0.2">
      <c r="A11099" s="1">
        <v>51276</v>
      </c>
      <c r="B11099" s="4" t="s">
        <v>757</v>
      </c>
      <c r="C11099" s="5" t="str">
        <f t="shared" si="873"/>
        <v xml:space="preserve"> 4</v>
      </c>
      <c r="D11099" s="12" t="str">
        <f t="shared" si="874"/>
        <v>9</v>
      </c>
      <c r="E11099" s="12">
        <f t="shared" si="870"/>
        <v>1</v>
      </c>
      <c r="F11099" s="12" t="str">
        <f t="shared" si="871"/>
        <v>赤口</v>
      </c>
      <c r="G11099" s="12" t="str">
        <f t="shared" si="872"/>
        <v>日</v>
      </c>
      <c r="J11099" s="12"/>
      <c r="K11099" s="12"/>
      <c r="L11099" s="12"/>
      <c r="M11099" s="12"/>
      <c r="N11099" s="12"/>
    </row>
    <row r="11100" spans="1:14" x14ac:dyDescent="0.2">
      <c r="A11100" s="1">
        <v>51277</v>
      </c>
      <c r="B11100" s="4" t="s">
        <v>758</v>
      </c>
      <c r="C11100" s="5" t="str">
        <f t="shared" si="873"/>
        <v xml:space="preserve"> 4</v>
      </c>
      <c r="D11100" s="12" t="str">
        <f t="shared" si="874"/>
        <v>10</v>
      </c>
      <c r="E11100" s="12">
        <f t="shared" si="870"/>
        <v>2</v>
      </c>
      <c r="F11100" s="12" t="str">
        <f t="shared" si="871"/>
        <v>先勝</v>
      </c>
      <c r="G11100" s="12" t="str">
        <f t="shared" si="872"/>
        <v>月</v>
      </c>
      <c r="J11100" s="12"/>
      <c r="K11100" s="12"/>
      <c r="L11100" s="12"/>
      <c r="M11100" s="12"/>
      <c r="N11100" s="12"/>
    </row>
    <row r="11101" spans="1:14" x14ac:dyDescent="0.2">
      <c r="A11101" s="1">
        <v>51278</v>
      </c>
      <c r="B11101" s="4" t="s">
        <v>759</v>
      </c>
      <c r="C11101" s="5" t="str">
        <f t="shared" si="873"/>
        <v xml:space="preserve"> 4</v>
      </c>
      <c r="D11101" s="12" t="str">
        <f t="shared" si="874"/>
        <v>11</v>
      </c>
      <c r="E11101" s="12">
        <f t="shared" si="870"/>
        <v>3</v>
      </c>
      <c r="F11101" s="12" t="str">
        <f t="shared" si="871"/>
        <v>友引</v>
      </c>
      <c r="G11101" s="12" t="str">
        <f t="shared" si="872"/>
        <v>火</v>
      </c>
      <c r="J11101" s="12"/>
      <c r="K11101" s="12"/>
      <c r="L11101" s="12"/>
      <c r="M11101" s="12"/>
      <c r="N11101" s="12"/>
    </row>
    <row r="11102" spans="1:14" x14ac:dyDescent="0.2">
      <c r="A11102" s="1">
        <v>51279</v>
      </c>
      <c r="B11102" s="4" t="s">
        <v>760</v>
      </c>
      <c r="C11102" s="5" t="str">
        <f t="shared" si="873"/>
        <v xml:space="preserve"> 4</v>
      </c>
      <c r="D11102" s="12" t="str">
        <f t="shared" si="874"/>
        <v>12</v>
      </c>
      <c r="E11102" s="12">
        <f t="shared" si="870"/>
        <v>4</v>
      </c>
      <c r="F11102" s="12" t="str">
        <f t="shared" si="871"/>
        <v>先負</v>
      </c>
      <c r="G11102" s="12" t="str">
        <f t="shared" si="872"/>
        <v>水</v>
      </c>
      <c r="J11102" s="12"/>
      <c r="K11102" s="12"/>
      <c r="L11102" s="12"/>
      <c r="M11102" s="12"/>
      <c r="N11102" s="12"/>
    </row>
    <row r="11103" spans="1:14" x14ac:dyDescent="0.2">
      <c r="A11103" s="1">
        <v>51280</v>
      </c>
      <c r="B11103" s="4" t="s">
        <v>761</v>
      </c>
      <c r="C11103" s="5" t="str">
        <f t="shared" si="873"/>
        <v xml:space="preserve"> 4</v>
      </c>
      <c r="D11103" s="12" t="str">
        <f t="shared" si="874"/>
        <v>13</v>
      </c>
      <c r="E11103" s="12">
        <f t="shared" si="870"/>
        <v>5</v>
      </c>
      <c r="F11103" s="12" t="str">
        <f t="shared" si="871"/>
        <v>仏滅</v>
      </c>
      <c r="G11103" s="12" t="str">
        <f t="shared" si="872"/>
        <v>木</v>
      </c>
      <c r="J11103" s="12"/>
      <c r="K11103" s="12"/>
      <c r="L11103" s="12"/>
      <c r="M11103" s="12"/>
      <c r="N11103" s="12"/>
    </row>
    <row r="11104" spans="1:14" x14ac:dyDescent="0.2">
      <c r="A11104" s="1">
        <v>51281</v>
      </c>
      <c r="B11104" s="4" t="s">
        <v>762</v>
      </c>
      <c r="C11104" s="5" t="str">
        <f t="shared" si="873"/>
        <v xml:space="preserve"> 4</v>
      </c>
      <c r="D11104" s="12" t="str">
        <f t="shared" si="874"/>
        <v>14</v>
      </c>
      <c r="E11104" s="12">
        <f t="shared" si="870"/>
        <v>0</v>
      </c>
      <c r="F11104" s="12" t="str">
        <f t="shared" si="871"/>
        <v>大安</v>
      </c>
      <c r="G11104" s="12" t="str">
        <f t="shared" si="872"/>
        <v>金</v>
      </c>
      <c r="J11104" s="12"/>
      <c r="K11104" s="12"/>
      <c r="L11104" s="12"/>
      <c r="M11104" s="12"/>
      <c r="N11104" s="12"/>
    </row>
    <row r="11105" spans="1:14" x14ac:dyDescent="0.2">
      <c r="A11105" s="1">
        <v>51282</v>
      </c>
      <c r="B11105" s="4" t="s">
        <v>763</v>
      </c>
      <c r="C11105" s="5" t="str">
        <f t="shared" si="873"/>
        <v xml:space="preserve"> 4</v>
      </c>
      <c r="D11105" s="12" t="str">
        <f t="shared" si="874"/>
        <v>15</v>
      </c>
      <c r="E11105" s="12">
        <f t="shared" si="870"/>
        <v>1</v>
      </c>
      <c r="F11105" s="12" t="str">
        <f t="shared" si="871"/>
        <v>赤口</v>
      </c>
      <c r="G11105" s="12" t="str">
        <f t="shared" si="872"/>
        <v>土</v>
      </c>
      <c r="J11105" s="12"/>
      <c r="K11105" s="12"/>
      <c r="L11105" s="12"/>
      <c r="M11105" s="12"/>
      <c r="N11105" s="12"/>
    </row>
    <row r="11106" spans="1:14" x14ac:dyDescent="0.2">
      <c r="A11106" s="1">
        <v>51283</v>
      </c>
      <c r="B11106" s="4" t="s">
        <v>764</v>
      </c>
      <c r="C11106" s="5" t="str">
        <f t="shared" si="873"/>
        <v xml:space="preserve"> 4</v>
      </c>
      <c r="D11106" s="12" t="str">
        <f t="shared" si="874"/>
        <v>16</v>
      </c>
      <c r="E11106" s="12">
        <f t="shared" si="870"/>
        <v>2</v>
      </c>
      <c r="F11106" s="12" t="str">
        <f t="shared" si="871"/>
        <v>先勝</v>
      </c>
      <c r="G11106" s="12" t="str">
        <f t="shared" si="872"/>
        <v>日</v>
      </c>
      <c r="J11106" s="12"/>
      <c r="K11106" s="12"/>
      <c r="L11106" s="12"/>
      <c r="M11106" s="12"/>
      <c r="N11106" s="12"/>
    </row>
    <row r="11107" spans="1:14" x14ac:dyDescent="0.2">
      <c r="A11107" s="1">
        <v>51284</v>
      </c>
      <c r="B11107" s="4" t="s">
        <v>765</v>
      </c>
      <c r="C11107" s="5" t="str">
        <f t="shared" si="873"/>
        <v xml:space="preserve"> 4</v>
      </c>
      <c r="D11107" s="12" t="str">
        <f t="shared" si="874"/>
        <v>17</v>
      </c>
      <c r="E11107" s="12">
        <f t="shared" si="870"/>
        <v>3</v>
      </c>
      <c r="F11107" s="12" t="str">
        <f t="shared" si="871"/>
        <v>友引</v>
      </c>
      <c r="G11107" s="12" t="str">
        <f t="shared" si="872"/>
        <v>月</v>
      </c>
      <c r="J11107" s="12"/>
      <c r="K11107" s="12"/>
      <c r="L11107" s="12"/>
      <c r="M11107" s="12"/>
      <c r="N11107" s="12"/>
    </row>
    <row r="11108" spans="1:14" x14ac:dyDescent="0.2">
      <c r="A11108" s="1">
        <v>51285</v>
      </c>
      <c r="B11108" s="4" t="s">
        <v>766</v>
      </c>
      <c r="C11108" s="5" t="str">
        <f t="shared" si="873"/>
        <v xml:space="preserve"> 4</v>
      </c>
      <c r="D11108" s="12" t="str">
        <f t="shared" si="874"/>
        <v>18</v>
      </c>
      <c r="E11108" s="12">
        <f t="shared" si="870"/>
        <v>4</v>
      </c>
      <c r="F11108" s="12" t="str">
        <f t="shared" si="871"/>
        <v>先負</v>
      </c>
      <c r="G11108" s="12" t="str">
        <f t="shared" si="872"/>
        <v>火</v>
      </c>
      <c r="J11108" s="12"/>
      <c r="K11108" s="12"/>
      <c r="L11108" s="12"/>
      <c r="M11108" s="12"/>
      <c r="N11108" s="12"/>
    </row>
    <row r="11109" spans="1:14" x14ac:dyDescent="0.2">
      <c r="A11109" s="1">
        <v>51286</v>
      </c>
      <c r="B11109" s="4" t="s">
        <v>767</v>
      </c>
      <c r="C11109" s="5" t="str">
        <f t="shared" si="873"/>
        <v xml:space="preserve"> 4</v>
      </c>
      <c r="D11109" s="12" t="str">
        <f t="shared" si="874"/>
        <v>19</v>
      </c>
      <c r="E11109" s="12">
        <f t="shared" si="870"/>
        <v>5</v>
      </c>
      <c r="F11109" s="12" t="str">
        <f t="shared" si="871"/>
        <v>仏滅</v>
      </c>
      <c r="G11109" s="12" t="str">
        <f t="shared" si="872"/>
        <v>水</v>
      </c>
      <c r="J11109" s="12"/>
      <c r="K11109" s="12"/>
      <c r="L11109" s="12"/>
      <c r="M11109" s="12"/>
      <c r="N11109" s="12"/>
    </row>
    <row r="11110" spans="1:14" x14ac:dyDescent="0.2">
      <c r="A11110" s="1">
        <v>51287</v>
      </c>
      <c r="B11110" s="4" t="s">
        <v>768</v>
      </c>
      <c r="C11110" s="5" t="str">
        <f t="shared" si="873"/>
        <v xml:space="preserve"> 4</v>
      </c>
      <c r="D11110" s="12" t="str">
        <f t="shared" si="874"/>
        <v>20</v>
      </c>
      <c r="E11110" s="12">
        <f t="shared" si="870"/>
        <v>0</v>
      </c>
      <c r="F11110" s="12" t="str">
        <f t="shared" si="871"/>
        <v>大安</v>
      </c>
      <c r="G11110" s="12" t="str">
        <f t="shared" si="872"/>
        <v>木</v>
      </c>
      <c r="J11110" s="12"/>
      <c r="K11110" s="12"/>
      <c r="L11110" s="12"/>
      <c r="M11110" s="12"/>
      <c r="N11110" s="12"/>
    </row>
    <row r="11111" spans="1:14" x14ac:dyDescent="0.2">
      <c r="A11111" s="1">
        <v>51288</v>
      </c>
      <c r="B11111" s="4" t="s">
        <v>769</v>
      </c>
      <c r="C11111" s="5" t="str">
        <f t="shared" si="873"/>
        <v xml:space="preserve"> 4</v>
      </c>
      <c r="D11111" s="12" t="str">
        <f t="shared" si="874"/>
        <v>21</v>
      </c>
      <c r="E11111" s="12">
        <f t="shared" si="870"/>
        <v>1</v>
      </c>
      <c r="F11111" s="12" t="str">
        <f t="shared" si="871"/>
        <v>赤口</v>
      </c>
      <c r="G11111" s="12" t="str">
        <f t="shared" si="872"/>
        <v>金</v>
      </c>
      <c r="J11111" s="12"/>
      <c r="K11111" s="12"/>
      <c r="L11111" s="12"/>
      <c r="M11111" s="12"/>
      <c r="N11111" s="12"/>
    </row>
    <row r="11112" spans="1:14" x14ac:dyDescent="0.2">
      <c r="A11112" s="1">
        <v>51289</v>
      </c>
      <c r="B11112" s="4" t="s">
        <v>770</v>
      </c>
      <c r="C11112" s="5" t="str">
        <f t="shared" si="873"/>
        <v xml:space="preserve"> 4</v>
      </c>
      <c r="D11112" s="12" t="str">
        <f t="shared" si="874"/>
        <v>22</v>
      </c>
      <c r="E11112" s="12">
        <f t="shared" si="870"/>
        <v>2</v>
      </c>
      <c r="F11112" s="12" t="str">
        <f t="shared" si="871"/>
        <v>先勝</v>
      </c>
      <c r="G11112" s="12" t="str">
        <f t="shared" si="872"/>
        <v>土</v>
      </c>
      <c r="J11112" s="12"/>
      <c r="K11112" s="12"/>
      <c r="L11112" s="12"/>
      <c r="M11112" s="12"/>
      <c r="N11112" s="12"/>
    </row>
    <row r="11113" spans="1:14" x14ac:dyDescent="0.2">
      <c r="A11113" s="1">
        <v>51290</v>
      </c>
      <c r="B11113" s="4" t="s">
        <v>771</v>
      </c>
      <c r="C11113" s="5" t="str">
        <f t="shared" si="873"/>
        <v xml:space="preserve"> 4</v>
      </c>
      <c r="D11113" s="12" t="str">
        <f t="shared" si="874"/>
        <v>23</v>
      </c>
      <c r="E11113" s="12">
        <f t="shared" si="870"/>
        <v>3</v>
      </c>
      <c r="F11113" s="12" t="str">
        <f t="shared" si="871"/>
        <v>友引</v>
      </c>
      <c r="G11113" s="12" t="str">
        <f t="shared" si="872"/>
        <v>日</v>
      </c>
      <c r="J11113" s="12"/>
      <c r="K11113" s="12"/>
      <c r="L11113" s="12"/>
      <c r="M11113" s="12"/>
      <c r="N11113" s="12"/>
    </row>
    <row r="11114" spans="1:14" x14ac:dyDescent="0.2">
      <c r="A11114" s="1">
        <v>51291</v>
      </c>
      <c r="B11114" s="4" t="s">
        <v>772</v>
      </c>
      <c r="C11114" s="5" t="str">
        <f t="shared" si="873"/>
        <v xml:space="preserve"> 4</v>
      </c>
      <c r="D11114" s="12" t="str">
        <f t="shared" si="874"/>
        <v>24</v>
      </c>
      <c r="E11114" s="12">
        <f t="shared" si="870"/>
        <v>4</v>
      </c>
      <c r="F11114" s="12" t="str">
        <f t="shared" si="871"/>
        <v>先負</v>
      </c>
      <c r="G11114" s="12" t="str">
        <f t="shared" si="872"/>
        <v>月</v>
      </c>
      <c r="J11114" s="12"/>
      <c r="K11114" s="12"/>
      <c r="L11114" s="12"/>
      <c r="M11114" s="12"/>
      <c r="N11114" s="12"/>
    </row>
    <row r="11115" spans="1:14" x14ac:dyDescent="0.2">
      <c r="A11115" s="1">
        <v>51292</v>
      </c>
      <c r="B11115" s="4" t="s">
        <v>773</v>
      </c>
      <c r="C11115" s="5" t="str">
        <f t="shared" si="873"/>
        <v xml:space="preserve"> 4</v>
      </c>
      <c r="D11115" s="12" t="str">
        <f t="shared" si="874"/>
        <v>25</v>
      </c>
      <c r="E11115" s="12">
        <f t="shared" si="870"/>
        <v>5</v>
      </c>
      <c r="F11115" s="12" t="str">
        <f t="shared" si="871"/>
        <v>仏滅</v>
      </c>
      <c r="G11115" s="12" t="str">
        <f t="shared" si="872"/>
        <v>火</v>
      </c>
      <c r="J11115" s="12"/>
      <c r="K11115" s="12"/>
      <c r="L11115" s="12"/>
      <c r="M11115" s="12"/>
      <c r="N11115" s="12"/>
    </row>
    <row r="11116" spans="1:14" x14ac:dyDescent="0.2">
      <c r="A11116" s="1">
        <v>51293</v>
      </c>
      <c r="B11116" s="4" t="s">
        <v>774</v>
      </c>
      <c r="C11116" s="5" t="str">
        <f t="shared" si="873"/>
        <v xml:space="preserve"> 4</v>
      </c>
      <c r="D11116" s="12" t="str">
        <f t="shared" si="874"/>
        <v>26</v>
      </c>
      <c r="E11116" s="12">
        <f t="shared" si="870"/>
        <v>0</v>
      </c>
      <c r="F11116" s="12" t="str">
        <f t="shared" si="871"/>
        <v>大安</v>
      </c>
      <c r="G11116" s="12" t="str">
        <f t="shared" si="872"/>
        <v>水</v>
      </c>
      <c r="J11116" s="12"/>
      <c r="K11116" s="12"/>
      <c r="L11116" s="12"/>
      <c r="M11116" s="12"/>
      <c r="N11116" s="12"/>
    </row>
    <row r="11117" spans="1:14" x14ac:dyDescent="0.2">
      <c r="A11117" s="1">
        <v>51294</v>
      </c>
      <c r="B11117" s="4" t="s">
        <v>775</v>
      </c>
      <c r="C11117" s="5" t="str">
        <f t="shared" si="873"/>
        <v xml:space="preserve"> 4</v>
      </c>
      <c r="D11117" s="12" t="str">
        <f t="shared" si="874"/>
        <v>27</v>
      </c>
      <c r="E11117" s="12">
        <f t="shared" si="870"/>
        <v>1</v>
      </c>
      <c r="F11117" s="12" t="str">
        <f t="shared" si="871"/>
        <v>赤口</v>
      </c>
      <c r="G11117" s="12" t="str">
        <f t="shared" si="872"/>
        <v>木</v>
      </c>
      <c r="J11117" s="12"/>
      <c r="K11117" s="12"/>
      <c r="L11117" s="12"/>
      <c r="M11117" s="12"/>
      <c r="N11117" s="12"/>
    </row>
    <row r="11118" spans="1:14" x14ac:dyDescent="0.2">
      <c r="A11118" s="1">
        <v>51295</v>
      </c>
      <c r="B11118" s="4" t="s">
        <v>776</v>
      </c>
      <c r="C11118" s="5" t="str">
        <f t="shared" si="873"/>
        <v xml:space="preserve"> 4</v>
      </c>
      <c r="D11118" s="12" t="str">
        <f t="shared" si="874"/>
        <v>28</v>
      </c>
      <c r="E11118" s="12">
        <f t="shared" si="870"/>
        <v>2</v>
      </c>
      <c r="F11118" s="12" t="str">
        <f t="shared" si="871"/>
        <v>先勝</v>
      </c>
      <c r="G11118" s="12" t="str">
        <f t="shared" si="872"/>
        <v>金</v>
      </c>
      <c r="J11118" s="12"/>
      <c r="K11118" s="12"/>
      <c r="L11118" s="12"/>
      <c r="M11118" s="12"/>
      <c r="N11118" s="12"/>
    </row>
    <row r="11119" spans="1:14" x14ac:dyDescent="0.2">
      <c r="A11119" s="1">
        <v>51296</v>
      </c>
      <c r="B11119" s="4" t="s">
        <v>777</v>
      </c>
      <c r="C11119" s="5" t="str">
        <f t="shared" si="873"/>
        <v xml:space="preserve"> 4</v>
      </c>
      <c r="D11119" s="12" t="str">
        <f t="shared" si="874"/>
        <v>29</v>
      </c>
      <c r="E11119" s="12">
        <f t="shared" si="870"/>
        <v>3</v>
      </c>
      <c r="F11119" s="12" t="str">
        <f t="shared" si="871"/>
        <v>友引</v>
      </c>
      <c r="G11119" s="12" t="str">
        <f t="shared" si="872"/>
        <v>土</v>
      </c>
      <c r="J11119" s="12"/>
      <c r="K11119" s="12"/>
      <c r="L11119" s="12"/>
      <c r="M11119" s="12"/>
      <c r="N11119" s="12"/>
    </row>
    <row r="11120" spans="1:14" x14ac:dyDescent="0.2">
      <c r="A11120" s="1">
        <v>51297</v>
      </c>
      <c r="B11120" s="4" t="s">
        <v>1048</v>
      </c>
      <c r="C11120" s="5" t="str">
        <f t="shared" si="873"/>
        <v xml:space="preserve"> 4</v>
      </c>
      <c r="D11120" s="12" t="str">
        <f t="shared" si="874"/>
        <v>30</v>
      </c>
      <c r="E11120" s="12">
        <f t="shared" si="870"/>
        <v>4</v>
      </c>
      <c r="F11120" s="12" t="str">
        <f t="shared" si="871"/>
        <v>先負</v>
      </c>
      <c r="G11120" s="12" t="str">
        <f t="shared" si="872"/>
        <v>日</v>
      </c>
      <c r="J11120" s="12"/>
      <c r="K11120" s="12"/>
      <c r="L11120" s="12"/>
      <c r="M11120" s="12"/>
      <c r="N11120" s="12"/>
    </row>
    <row r="11121" spans="1:14" x14ac:dyDescent="0.2">
      <c r="A11121" s="1">
        <v>51298</v>
      </c>
      <c r="B11121" s="4" t="s">
        <v>778</v>
      </c>
      <c r="C11121" s="5" t="str">
        <f t="shared" si="873"/>
        <v xml:space="preserve"> 5</v>
      </c>
      <c r="D11121" s="12" t="str">
        <f t="shared" si="874"/>
        <v>1</v>
      </c>
      <c r="E11121" s="12">
        <f t="shared" si="870"/>
        <v>0</v>
      </c>
      <c r="F11121" s="12" t="str">
        <f t="shared" si="871"/>
        <v>大安</v>
      </c>
      <c r="G11121" s="12" t="str">
        <f t="shared" si="872"/>
        <v>月</v>
      </c>
      <c r="J11121" s="12"/>
      <c r="K11121" s="12"/>
      <c r="L11121" s="12"/>
      <c r="M11121" s="12"/>
      <c r="N11121" s="12"/>
    </row>
    <row r="11122" spans="1:14" x14ac:dyDescent="0.2">
      <c r="A11122" s="1">
        <v>51299</v>
      </c>
      <c r="B11122" s="4" t="s">
        <v>779</v>
      </c>
      <c r="C11122" s="5" t="str">
        <f t="shared" si="873"/>
        <v xml:space="preserve"> 5</v>
      </c>
      <c r="D11122" s="12" t="str">
        <f t="shared" si="874"/>
        <v>2</v>
      </c>
      <c r="E11122" s="12">
        <f t="shared" si="870"/>
        <v>1</v>
      </c>
      <c r="F11122" s="12" t="str">
        <f t="shared" si="871"/>
        <v>赤口</v>
      </c>
      <c r="G11122" s="12" t="str">
        <f t="shared" si="872"/>
        <v>火</v>
      </c>
      <c r="J11122" s="12"/>
      <c r="K11122" s="12"/>
      <c r="L11122" s="12"/>
      <c r="M11122" s="12"/>
      <c r="N11122" s="12"/>
    </row>
    <row r="11123" spans="1:14" x14ac:dyDescent="0.2">
      <c r="A11123" s="1">
        <v>51300</v>
      </c>
      <c r="B11123" s="4" t="s">
        <v>780</v>
      </c>
      <c r="C11123" s="5" t="str">
        <f t="shared" si="873"/>
        <v xml:space="preserve"> 5</v>
      </c>
      <c r="D11123" s="12" t="str">
        <f t="shared" si="874"/>
        <v>3</v>
      </c>
      <c r="E11123" s="12">
        <f t="shared" si="870"/>
        <v>2</v>
      </c>
      <c r="F11123" s="12" t="str">
        <f t="shared" si="871"/>
        <v>先勝</v>
      </c>
      <c r="G11123" s="12" t="str">
        <f t="shared" si="872"/>
        <v>水</v>
      </c>
      <c r="J11123" s="12"/>
      <c r="K11123" s="12"/>
      <c r="L11123" s="12"/>
      <c r="M11123" s="12"/>
      <c r="N11123" s="12"/>
    </row>
    <row r="11124" spans="1:14" x14ac:dyDescent="0.2">
      <c r="A11124" s="1">
        <v>51301</v>
      </c>
      <c r="B11124" s="4" t="s">
        <v>781</v>
      </c>
      <c r="C11124" s="5" t="str">
        <f t="shared" si="873"/>
        <v xml:space="preserve"> 5</v>
      </c>
      <c r="D11124" s="12" t="str">
        <f t="shared" si="874"/>
        <v>4</v>
      </c>
      <c r="E11124" s="12">
        <f t="shared" ref="E11124:E11187" si="875">MOD(C11124+D11124,6)</f>
        <v>3</v>
      </c>
      <c r="F11124" s="12" t="str">
        <f t="shared" ref="F11124:F11187" si="876">VLOOKUP(E11124,$H$2:$I$7,2)</f>
        <v>友引</v>
      </c>
      <c r="G11124" s="12" t="str">
        <f t="shared" ref="G11124:G11187" si="877">TEXT(A11124,"aaa")</f>
        <v>木</v>
      </c>
      <c r="J11124" s="12"/>
      <c r="K11124" s="12"/>
      <c r="L11124" s="12"/>
      <c r="M11124" s="12"/>
      <c r="N11124" s="12"/>
    </row>
    <row r="11125" spans="1:14" x14ac:dyDescent="0.2">
      <c r="A11125" s="1">
        <v>51302</v>
      </c>
      <c r="B11125" s="4" t="s">
        <v>782</v>
      </c>
      <c r="C11125" s="5" t="str">
        <f t="shared" si="873"/>
        <v xml:space="preserve"> 5</v>
      </c>
      <c r="D11125" s="12" t="str">
        <f t="shared" si="874"/>
        <v>5</v>
      </c>
      <c r="E11125" s="12">
        <f t="shared" si="875"/>
        <v>4</v>
      </c>
      <c r="F11125" s="12" t="str">
        <f t="shared" si="876"/>
        <v>先負</v>
      </c>
      <c r="G11125" s="12" t="str">
        <f t="shared" si="877"/>
        <v>金</v>
      </c>
      <c r="J11125" s="12"/>
      <c r="K11125" s="12"/>
      <c r="L11125" s="12"/>
      <c r="M11125" s="12"/>
      <c r="N11125" s="12"/>
    </row>
    <row r="11126" spans="1:14" x14ac:dyDescent="0.2">
      <c r="A11126" s="1">
        <v>51303</v>
      </c>
      <c r="B11126" s="4" t="s">
        <v>783</v>
      </c>
      <c r="C11126" s="5" t="str">
        <f t="shared" si="873"/>
        <v xml:space="preserve"> 5</v>
      </c>
      <c r="D11126" s="12" t="str">
        <f t="shared" si="874"/>
        <v>6</v>
      </c>
      <c r="E11126" s="12">
        <f t="shared" si="875"/>
        <v>5</v>
      </c>
      <c r="F11126" s="12" t="str">
        <f t="shared" si="876"/>
        <v>仏滅</v>
      </c>
      <c r="G11126" s="12" t="str">
        <f t="shared" si="877"/>
        <v>土</v>
      </c>
      <c r="J11126" s="12"/>
      <c r="K11126" s="12"/>
      <c r="L11126" s="12"/>
      <c r="M11126" s="12"/>
      <c r="N11126" s="12"/>
    </row>
    <row r="11127" spans="1:14" x14ac:dyDescent="0.2">
      <c r="A11127" s="1">
        <v>51304</v>
      </c>
      <c r="B11127" s="4" t="s">
        <v>784</v>
      </c>
      <c r="C11127" s="5" t="str">
        <f t="shared" si="873"/>
        <v xml:space="preserve"> 5</v>
      </c>
      <c r="D11127" s="12" t="str">
        <f t="shared" si="874"/>
        <v>7</v>
      </c>
      <c r="E11127" s="12">
        <f t="shared" si="875"/>
        <v>0</v>
      </c>
      <c r="F11127" s="12" t="str">
        <f t="shared" si="876"/>
        <v>大安</v>
      </c>
      <c r="G11127" s="12" t="str">
        <f t="shared" si="877"/>
        <v>日</v>
      </c>
      <c r="J11127" s="12"/>
      <c r="K11127" s="12"/>
      <c r="L11127" s="12"/>
      <c r="M11127" s="12"/>
      <c r="N11127" s="12"/>
    </row>
    <row r="11128" spans="1:14" x14ac:dyDescent="0.2">
      <c r="A11128" s="1">
        <v>51305</v>
      </c>
      <c r="B11128" s="4" t="s">
        <v>785</v>
      </c>
      <c r="C11128" s="5" t="str">
        <f t="shared" si="873"/>
        <v xml:space="preserve"> 5</v>
      </c>
      <c r="D11128" s="12" t="str">
        <f t="shared" si="874"/>
        <v>8</v>
      </c>
      <c r="E11128" s="12">
        <f t="shared" si="875"/>
        <v>1</v>
      </c>
      <c r="F11128" s="12" t="str">
        <f t="shared" si="876"/>
        <v>赤口</v>
      </c>
      <c r="G11128" s="12" t="str">
        <f t="shared" si="877"/>
        <v>月</v>
      </c>
      <c r="J11128" s="12"/>
      <c r="K11128" s="12"/>
      <c r="L11128" s="12"/>
      <c r="M11128" s="12"/>
      <c r="N11128" s="12"/>
    </row>
    <row r="11129" spans="1:14" x14ac:dyDescent="0.2">
      <c r="A11129" s="1">
        <v>51306</v>
      </c>
      <c r="B11129" s="4" t="s">
        <v>786</v>
      </c>
      <c r="C11129" s="5" t="str">
        <f t="shared" si="873"/>
        <v xml:space="preserve"> 5</v>
      </c>
      <c r="D11129" s="12" t="str">
        <f t="shared" si="874"/>
        <v>9</v>
      </c>
      <c r="E11129" s="12">
        <f t="shared" si="875"/>
        <v>2</v>
      </c>
      <c r="F11129" s="12" t="str">
        <f t="shared" si="876"/>
        <v>先勝</v>
      </c>
      <c r="G11129" s="12" t="str">
        <f t="shared" si="877"/>
        <v>火</v>
      </c>
      <c r="J11129" s="12"/>
      <c r="K11129" s="12"/>
      <c r="L11129" s="12"/>
      <c r="M11129" s="12"/>
      <c r="N11129" s="12"/>
    </row>
    <row r="11130" spans="1:14" x14ac:dyDescent="0.2">
      <c r="A11130" s="1">
        <v>51307</v>
      </c>
      <c r="B11130" s="4" t="s">
        <v>787</v>
      </c>
      <c r="C11130" s="5" t="str">
        <f t="shared" si="873"/>
        <v xml:space="preserve"> 5</v>
      </c>
      <c r="D11130" s="12" t="str">
        <f t="shared" si="874"/>
        <v>10</v>
      </c>
      <c r="E11130" s="12">
        <f t="shared" si="875"/>
        <v>3</v>
      </c>
      <c r="F11130" s="12" t="str">
        <f t="shared" si="876"/>
        <v>友引</v>
      </c>
      <c r="G11130" s="12" t="str">
        <f t="shared" si="877"/>
        <v>水</v>
      </c>
      <c r="J11130" s="12"/>
      <c r="K11130" s="12"/>
      <c r="L11130" s="12"/>
      <c r="M11130" s="12"/>
      <c r="N11130" s="12"/>
    </row>
    <row r="11131" spans="1:14" x14ac:dyDescent="0.2">
      <c r="A11131" s="1">
        <v>51308</v>
      </c>
      <c r="B11131" s="4" t="s">
        <v>788</v>
      </c>
      <c r="C11131" s="5" t="str">
        <f t="shared" si="873"/>
        <v xml:space="preserve"> 5</v>
      </c>
      <c r="D11131" s="12" t="str">
        <f t="shared" si="874"/>
        <v>11</v>
      </c>
      <c r="E11131" s="12">
        <f t="shared" si="875"/>
        <v>4</v>
      </c>
      <c r="F11131" s="12" t="str">
        <f t="shared" si="876"/>
        <v>先負</v>
      </c>
      <c r="G11131" s="12" t="str">
        <f t="shared" si="877"/>
        <v>木</v>
      </c>
      <c r="J11131" s="12"/>
      <c r="K11131" s="12"/>
      <c r="L11131" s="12"/>
      <c r="M11131" s="12"/>
      <c r="N11131" s="12"/>
    </row>
    <row r="11132" spans="1:14" x14ac:dyDescent="0.2">
      <c r="A11132" s="1">
        <v>51309</v>
      </c>
      <c r="B11132" s="4" t="s">
        <v>789</v>
      </c>
      <c r="C11132" s="5" t="str">
        <f t="shared" si="873"/>
        <v xml:space="preserve"> 5</v>
      </c>
      <c r="D11132" s="12" t="str">
        <f t="shared" si="874"/>
        <v>12</v>
      </c>
      <c r="E11132" s="12">
        <f t="shared" si="875"/>
        <v>5</v>
      </c>
      <c r="F11132" s="12" t="str">
        <f t="shared" si="876"/>
        <v>仏滅</v>
      </c>
      <c r="G11132" s="12" t="str">
        <f t="shared" si="877"/>
        <v>金</v>
      </c>
      <c r="J11132" s="12"/>
      <c r="K11132" s="12"/>
      <c r="L11132" s="12"/>
      <c r="M11132" s="12"/>
      <c r="N11132" s="12"/>
    </row>
    <row r="11133" spans="1:14" x14ac:dyDescent="0.2">
      <c r="A11133" s="1">
        <v>51310</v>
      </c>
      <c r="B11133" s="4" t="s">
        <v>790</v>
      </c>
      <c r="C11133" s="5" t="str">
        <f t="shared" si="873"/>
        <v xml:space="preserve"> 5</v>
      </c>
      <c r="D11133" s="12" t="str">
        <f t="shared" si="874"/>
        <v>13</v>
      </c>
      <c r="E11133" s="12">
        <f t="shared" si="875"/>
        <v>0</v>
      </c>
      <c r="F11133" s="12" t="str">
        <f t="shared" si="876"/>
        <v>大安</v>
      </c>
      <c r="G11133" s="12" t="str">
        <f t="shared" si="877"/>
        <v>土</v>
      </c>
      <c r="J11133" s="12"/>
      <c r="K11133" s="12"/>
      <c r="L11133" s="12"/>
      <c r="M11133" s="12"/>
      <c r="N11133" s="12"/>
    </row>
    <row r="11134" spans="1:14" x14ac:dyDescent="0.2">
      <c r="A11134" s="1">
        <v>51311</v>
      </c>
      <c r="B11134" s="4" t="s">
        <v>791</v>
      </c>
      <c r="C11134" s="5" t="str">
        <f t="shared" si="873"/>
        <v xml:space="preserve"> 5</v>
      </c>
      <c r="D11134" s="12" t="str">
        <f t="shared" si="874"/>
        <v>14</v>
      </c>
      <c r="E11134" s="12">
        <f t="shared" si="875"/>
        <v>1</v>
      </c>
      <c r="F11134" s="12" t="str">
        <f t="shared" si="876"/>
        <v>赤口</v>
      </c>
      <c r="G11134" s="12" t="str">
        <f t="shared" si="877"/>
        <v>日</v>
      </c>
      <c r="J11134" s="12"/>
      <c r="K11134" s="12"/>
      <c r="L11134" s="12"/>
      <c r="M11134" s="12"/>
      <c r="N11134" s="12"/>
    </row>
    <row r="11135" spans="1:14" x14ac:dyDescent="0.2">
      <c r="A11135" s="1">
        <v>51312</v>
      </c>
      <c r="B11135" s="4" t="s">
        <v>792</v>
      </c>
      <c r="C11135" s="5" t="str">
        <f t="shared" si="873"/>
        <v xml:space="preserve"> 5</v>
      </c>
      <c r="D11135" s="12" t="str">
        <f t="shared" si="874"/>
        <v>15</v>
      </c>
      <c r="E11135" s="12">
        <f t="shared" si="875"/>
        <v>2</v>
      </c>
      <c r="F11135" s="12" t="str">
        <f t="shared" si="876"/>
        <v>先勝</v>
      </c>
      <c r="G11135" s="12" t="str">
        <f t="shared" si="877"/>
        <v>月</v>
      </c>
      <c r="J11135" s="12"/>
      <c r="K11135" s="12"/>
      <c r="L11135" s="12"/>
      <c r="M11135" s="12"/>
      <c r="N11135" s="12"/>
    </row>
    <row r="11136" spans="1:14" x14ac:dyDescent="0.2">
      <c r="A11136" s="1">
        <v>51313</v>
      </c>
      <c r="B11136" s="4" t="s">
        <v>793</v>
      </c>
      <c r="C11136" s="5" t="str">
        <f t="shared" si="873"/>
        <v xml:space="preserve"> 5</v>
      </c>
      <c r="D11136" s="12" t="str">
        <f t="shared" si="874"/>
        <v>16</v>
      </c>
      <c r="E11136" s="12">
        <f t="shared" si="875"/>
        <v>3</v>
      </c>
      <c r="F11136" s="12" t="str">
        <f t="shared" si="876"/>
        <v>友引</v>
      </c>
      <c r="G11136" s="12" t="str">
        <f t="shared" si="877"/>
        <v>火</v>
      </c>
      <c r="J11136" s="12"/>
      <c r="K11136" s="12"/>
      <c r="L11136" s="12"/>
      <c r="M11136" s="12"/>
      <c r="N11136" s="12"/>
    </row>
    <row r="11137" spans="1:14" x14ac:dyDescent="0.2">
      <c r="A11137" s="1">
        <v>51314</v>
      </c>
      <c r="B11137" s="4" t="s">
        <v>794</v>
      </c>
      <c r="C11137" s="5" t="str">
        <f t="shared" si="873"/>
        <v xml:space="preserve"> 5</v>
      </c>
      <c r="D11137" s="12" t="str">
        <f t="shared" si="874"/>
        <v>17</v>
      </c>
      <c r="E11137" s="12">
        <f t="shared" si="875"/>
        <v>4</v>
      </c>
      <c r="F11137" s="12" t="str">
        <f t="shared" si="876"/>
        <v>先負</v>
      </c>
      <c r="G11137" s="12" t="str">
        <f t="shared" si="877"/>
        <v>水</v>
      </c>
      <c r="J11137" s="12"/>
      <c r="K11137" s="12"/>
      <c r="L11137" s="12"/>
      <c r="M11137" s="12"/>
      <c r="N11137" s="12"/>
    </row>
    <row r="11138" spans="1:14" x14ac:dyDescent="0.2">
      <c r="A11138" s="1">
        <v>51315</v>
      </c>
      <c r="B11138" s="4" t="s">
        <v>795</v>
      </c>
      <c r="C11138" s="5" t="str">
        <f t="shared" si="873"/>
        <v xml:space="preserve"> 5</v>
      </c>
      <c r="D11138" s="12" t="str">
        <f t="shared" si="874"/>
        <v>18</v>
      </c>
      <c r="E11138" s="12">
        <f t="shared" si="875"/>
        <v>5</v>
      </c>
      <c r="F11138" s="12" t="str">
        <f t="shared" si="876"/>
        <v>仏滅</v>
      </c>
      <c r="G11138" s="12" t="str">
        <f t="shared" si="877"/>
        <v>木</v>
      </c>
      <c r="J11138" s="12"/>
      <c r="K11138" s="12"/>
      <c r="L11138" s="12"/>
      <c r="M11138" s="12"/>
      <c r="N11138" s="12"/>
    </row>
    <row r="11139" spans="1:14" x14ac:dyDescent="0.2">
      <c r="A11139" s="1">
        <v>51316</v>
      </c>
      <c r="B11139" s="4" t="s">
        <v>796</v>
      </c>
      <c r="C11139" s="5" t="str">
        <f t="shared" si="873"/>
        <v xml:space="preserve"> 5</v>
      </c>
      <c r="D11139" s="12" t="str">
        <f t="shared" si="874"/>
        <v>19</v>
      </c>
      <c r="E11139" s="12">
        <f t="shared" si="875"/>
        <v>0</v>
      </c>
      <c r="F11139" s="12" t="str">
        <f t="shared" si="876"/>
        <v>大安</v>
      </c>
      <c r="G11139" s="12" t="str">
        <f t="shared" si="877"/>
        <v>金</v>
      </c>
      <c r="J11139" s="12"/>
      <c r="K11139" s="12"/>
      <c r="L11139" s="12"/>
      <c r="M11139" s="12"/>
      <c r="N11139" s="12"/>
    </row>
    <row r="11140" spans="1:14" x14ac:dyDescent="0.2">
      <c r="A11140" s="1">
        <v>51317</v>
      </c>
      <c r="B11140" s="4" t="s">
        <v>797</v>
      </c>
      <c r="C11140" s="5" t="str">
        <f t="shared" si="873"/>
        <v xml:space="preserve"> 5</v>
      </c>
      <c r="D11140" s="12" t="str">
        <f t="shared" si="874"/>
        <v>20</v>
      </c>
      <c r="E11140" s="12">
        <f t="shared" si="875"/>
        <v>1</v>
      </c>
      <c r="F11140" s="12" t="str">
        <f t="shared" si="876"/>
        <v>赤口</v>
      </c>
      <c r="G11140" s="12" t="str">
        <f t="shared" si="877"/>
        <v>土</v>
      </c>
      <c r="J11140" s="12"/>
      <c r="K11140" s="12"/>
      <c r="L11140" s="12"/>
      <c r="M11140" s="12"/>
      <c r="N11140" s="12"/>
    </row>
    <row r="11141" spans="1:14" x14ac:dyDescent="0.2">
      <c r="A11141" s="1">
        <v>51318</v>
      </c>
      <c r="B11141" s="4" t="s">
        <v>798</v>
      </c>
      <c r="C11141" s="5" t="str">
        <f t="shared" si="873"/>
        <v xml:space="preserve"> 5</v>
      </c>
      <c r="D11141" s="12" t="str">
        <f t="shared" si="874"/>
        <v>21</v>
      </c>
      <c r="E11141" s="12">
        <f t="shared" si="875"/>
        <v>2</v>
      </c>
      <c r="F11141" s="12" t="str">
        <f t="shared" si="876"/>
        <v>先勝</v>
      </c>
      <c r="G11141" s="12" t="str">
        <f t="shared" si="877"/>
        <v>日</v>
      </c>
      <c r="J11141" s="12"/>
      <c r="K11141" s="12"/>
      <c r="L11141" s="12"/>
      <c r="M11141" s="12"/>
      <c r="N11141" s="12"/>
    </row>
    <row r="11142" spans="1:14" x14ac:dyDescent="0.2">
      <c r="A11142" s="1">
        <v>51319</v>
      </c>
      <c r="B11142" s="4" t="s">
        <v>799</v>
      </c>
      <c r="C11142" s="5" t="str">
        <f t="shared" si="873"/>
        <v xml:space="preserve"> 5</v>
      </c>
      <c r="D11142" s="12" t="str">
        <f t="shared" si="874"/>
        <v>22</v>
      </c>
      <c r="E11142" s="12">
        <f t="shared" si="875"/>
        <v>3</v>
      </c>
      <c r="F11142" s="12" t="str">
        <f t="shared" si="876"/>
        <v>友引</v>
      </c>
      <c r="G11142" s="12" t="str">
        <f t="shared" si="877"/>
        <v>月</v>
      </c>
      <c r="J11142" s="12"/>
      <c r="K11142" s="12"/>
      <c r="L11142" s="12"/>
      <c r="M11142" s="12"/>
      <c r="N11142" s="12"/>
    </row>
    <row r="11143" spans="1:14" x14ac:dyDescent="0.2">
      <c r="A11143" s="1">
        <v>51320</v>
      </c>
      <c r="B11143" s="4" t="s">
        <v>800</v>
      </c>
      <c r="C11143" s="5" t="str">
        <f t="shared" si="873"/>
        <v xml:space="preserve"> 5</v>
      </c>
      <c r="D11143" s="12" t="str">
        <f t="shared" si="874"/>
        <v>23</v>
      </c>
      <c r="E11143" s="12">
        <f t="shared" si="875"/>
        <v>4</v>
      </c>
      <c r="F11143" s="12" t="str">
        <f t="shared" si="876"/>
        <v>先負</v>
      </c>
      <c r="G11143" s="12" t="str">
        <f t="shared" si="877"/>
        <v>火</v>
      </c>
      <c r="J11143" s="12"/>
      <c r="K11143" s="12"/>
      <c r="L11143" s="12"/>
      <c r="M11143" s="12"/>
      <c r="N11143" s="12"/>
    </row>
    <row r="11144" spans="1:14" x14ac:dyDescent="0.2">
      <c r="A11144" s="1">
        <v>51321</v>
      </c>
      <c r="B11144" s="4" t="s">
        <v>801</v>
      </c>
      <c r="C11144" s="5" t="str">
        <f t="shared" si="873"/>
        <v xml:space="preserve"> 5</v>
      </c>
      <c r="D11144" s="12" t="str">
        <f t="shared" si="874"/>
        <v>24</v>
      </c>
      <c r="E11144" s="12">
        <f t="shared" si="875"/>
        <v>5</v>
      </c>
      <c r="F11144" s="12" t="str">
        <f t="shared" si="876"/>
        <v>仏滅</v>
      </c>
      <c r="G11144" s="12" t="str">
        <f t="shared" si="877"/>
        <v>水</v>
      </c>
      <c r="J11144" s="12"/>
      <c r="K11144" s="12"/>
      <c r="L11144" s="12"/>
      <c r="M11144" s="12"/>
      <c r="N11144" s="12"/>
    </row>
    <row r="11145" spans="1:14" x14ac:dyDescent="0.2">
      <c r="A11145" s="1">
        <v>51322</v>
      </c>
      <c r="B11145" s="4" t="s">
        <v>802</v>
      </c>
      <c r="C11145" s="5" t="str">
        <f t="shared" si="873"/>
        <v xml:space="preserve"> 5</v>
      </c>
      <c r="D11145" s="12" t="str">
        <f t="shared" si="874"/>
        <v>25</v>
      </c>
      <c r="E11145" s="12">
        <f t="shared" si="875"/>
        <v>0</v>
      </c>
      <c r="F11145" s="12" t="str">
        <f t="shared" si="876"/>
        <v>大安</v>
      </c>
      <c r="G11145" s="12" t="str">
        <f t="shared" si="877"/>
        <v>木</v>
      </c>
      <c r="J11145" s="12"/>
      <c r="K11145" s="12"/>
      <c r="L11145" s="12"/>
      <c r="M11145" s="12"/>
      <c r="N11145" s="12"/>
    </row>
    <row r="11146" spans="1:14" x14ac:dyDescent="0.2">
      <c r="A11146" s="1">
        <v>51323</v>
      </c>
      <c r="B11146" s="4" t="s">
        <v>803</v>
      </c>
      <c r="C11146" s="5" t="str">
        <f t="shared" si="873"/>
        <v xml:space="preserve"> 5</v>
      </c>
      <c r="D11146" s="12" t="str">
        <f t="shared" si="874"/>
        <v>26</v>
      </c>
      <c r="E11146" s="12">
        <f t="shared" si="875"/>
        <v>1</v>
      </c>
      <c r="F11146" s="12" t="str">
        <f t="shared" si="876"/>
        <v>赤口</v>
      </c>
      <c r="G11146" s="12" t="str">
        <f t="shared" si="877"/>
        <v>金</v>
      </c>
      <c r="J11146" s="12"/>
      <c r="K11146" s="12"/>
      <c r="L11146" s="12"/>
      <c r="M11146" s="12"/>
      <c r="N11146" s="12"/>
    </row>
    <row r="11147" spans="1:14" x14ac:dyDescent="0.2">
      <c r="A11147" s="1">
        <v>51324</v>
      </c>
      <c r="B11147" s="4" t="s">
        <v>804</v>
      </c>
      <c r="C11147" s="5" t="str">
        <f t="shared" si="873"/>
        <v xml:space="preserve"> 5</v>
      </c>
      <c r="D11147" s="12" t="str">
        <f t="shared" si="874"/>
        <v>27</v>
      </c>
      <c r="E11147" s="12">
        <f t="shared" si="875"/>
        <v>2</v>
      </c>
      <c r="F11147" s="12" t="str">
        <f t="shared" si="876"/>
        <v>先勝</v>
      </c>
      <c r="G11147" s="12" t="str">
        <f t="shared" si="877"/>
        <v>土</v>
      </c>
      <c r="J11147" s="12"/>
      <c r="K11147" s="12"/>
      <c r="L11147" s="12"/>
      <c r="M11147" s="12"/>
      <c r="N11147" s="12"/>
    </row>
    <row r="11148" spans="1:14" x14ac:dyDescent="0.2">
      <c r="A11148" s="1">
        <v>51325</v>
      </c>
      <c r="B11148" s="4" t="s">
        <v>805</v>
      </c>
      <c r="C11148" s="5" t="str">
        <f t="shared" ref="C11148:C11211" si="878">SUBSTITUTE( LEFT(B11148,LEN(B11148)-(LEN(B11148)-FIND("/",B11148)+1)), "閏", "" )</f>
        <v xml:space="preserve"> 5</v>
      </c>
      <c r="D11148" s="12" t="str">
        <f t="shared" si="874"/>
        <v>28</v>
      </c>
      <c r="E11148" s="12">
        <f t="shared" si="875"/>
        <v>3</v>
      </c>
      <c r="F11148" s="12" t="str">
        <f t="shared" si="876"/>
        <v>友引</v>
      </c>
      <c r="G11148" s="12" t="str">
        <f t="shared" si="877"/>
        <v>日</v>
      </c>
      <c r="J11148" s="12"/>
      <c r="K11148" s="12"/>
      <c r="L11148" s="12"/>
      <c r="M11148" s="12"/>
      <c r="N11148" s="12"/>
    </row>
    <row r="11149" spans="1:14" x14ac:dyDescent="0.2">
      <c r="A11149" s="1">
        <v>51326</v>
      </c>
      <c r="B11149" s="4" t="s">
        <v>806</v>
      </c>
      <c r="C11149" s="5" t="str">
        <f t="shared" si="878"/>
        <v xml:space="preserve"> 5</v>
      </c>
      <c r="D11149" s="12" t="str">
        <f t="shared" ref="D11149:D11212" si="879">RIGHT(B11149,LEN(B11149)-FIND("/",B11149))</f>
        <v>29</v>
      </c>
      <c r="E11149" s="12">
        <f t="shared" si="875"/>
        <v>4</v>
      </c>
      <c r="F11149" s="12" t="str">
        <f t="shared" si="876"/>
        <v>先負</v>
      </c>
      <c r="G11149" s="12" t="str">
        <f t="shared" si="877"/>
        <v>月</v>
      </c>
      <c r="J11149" s="12"/>
      <c r="K11149" s="12"/>
      <c r="L11149" s="12"/>
      <c r="M11149" s="12"/>
      <c r="N11149" s="12"/>
    </row>
    <row r="11150" spans="1:14" x14ac:dyDescent="0.2">
      <c r="A11150" s="1">
        <v>51327</v>
      </c>
      <c r="B11150" s="4" t="s">
        <v>807</v>
      </c>
      <c r="C11150" s="5" t="str">
        <f t="shared" si="878"/>
        <v xml:space="preserve"> 6</v>
      </c>
      <c r="D11150" s="12" t="str">
        <f t="shared" si="879"/>
        <v>1</v>
      </c>
      <c r="E11150" s="12">
        <f t="shared" si="875"/>
        <v>1</v>
      </c>
      <c r="F11150" s="12" t="str">
        <f t="shared" si="876"/>
        <v>赤口</v>
      </c>
      <c r="G11150" s="12" t="str">
        <f t="shared" si="877"/>
        <v>火</v>
      </c>
      <c r="J11150" s="12"/>
      <c r="K11150" s="12"/>
      <c r="L11150" s="12"/>
      <c r="M11150" s="12"/>
      <c r="N11150" s="12"/>
    </row>
    <row r="11151" spans="1:14" x14ac:dyDescent="0.2">
      <c r="A11151" s="1">
        <v>51328</v>
      </c>
      <c r="B11151" s="4" t="s">
        <v>808</v>
      </c>
      <c r="C11151" s="5" t="str">
        <f t="shared" si="878"/>
        <v xml:space="preserve"> 6</v>
      </c>
      <c r="D11151" s="12" t="str">
        <f t="shared" si="879"/>
        <v>2</v>
      </c>
      <c r="E11151" s="12">
        <f t="shared" si="875"/>
        <v>2</v>
      </c>
      <c r="F11151" s="12" t="str">
        <f t="shared" si="876"/>
        <v>先勝</v>
      </c>
      <c r="G11151" s="12" t="str">
        <f t="shared" si="877"/>
        <v>水</v>
      </c>
      <c r="J11151" s="12"/>
      <c r="K11151" s="12"/>
      <c r="L11151" s="12"/>
      <c r="M11151" s="12"/>
      <c r="N11151" s="12"/>
    </row>
    <row r="11152" spans="1:14" x14ac:dyDescent="0.2">
      <c r="A11152" s="1">
        <v>51329</v>
      </c>
      <c r="B11152" s="4" t="s">
        <v>809</v>
      </c>
      <c r="C11152" s="5" t="str">
        <f t="shared" si="878"/>
        <v xml:space="preserve"> 6</v>
      </c>
      <c r="D11152" s="12" t="str">
        <f t="shared" si="879"/>
        <v>3</v>
      </c>
      <c r="E11152" s="12">
        <f t="shared" si="875"/>
        <v>3</v>
      </c>
      <c r="F11152" s="12" t="str">
        <f t="shared" si="876"/>
        <v>友引</v>
      </c>
      <c r="G11152" s="12" t="str">
        <f t="shared" si="877"/>
        <v>木</v>
      </c>
      <c r="J11152" s="12"/>
      <c r="K11152" s="12"/>
      <c r="L11152" s="12"/>
      <c r="M11152" s="12"/>
      <c r="N11152" s="12"/>
    </row>
    <row r="11153" spans="1:14" x14ac:dyDescent="0.2">
      <c r="A11153" s="1">
        <v>51330</v>
      </c>
      <c r="B11153" s="4" t="s">
        <v>810</v>
      </c>
      <c r="C11153" s="5" t="str">
        <f t="shared" si="878"/>
        <v xml:space="preserve"> 6</v>
      </c>
      <c r="D11153" s="12" t="str">
        <f t="shared" si="879"/>
        <v>4</v>
      </c>
      <c r="E11153" s="12">
        <f t="shared" si="875"/>
        <v>4</v>
      </c>
      <c r="F11153" s="12" t="str">
        <f t="shared" si="876"/>
        <v>先負</v>
      </c>
      <c r="G11153" s="12" t="str">
        <f t="shared" si="877"/>
        <v>金</v>
      </c>
      <c r="J11153" s="12"/>
      <c r="K11153" s="12"/>
      <c r="L11153" s="12"/>
      <c r="M11153" s="12"/>
      <c r="N11153" s="12"/>
    </row>
    <row r="11154" spans="1:14" x14ac:dyDescent="0.2">
      <c r="A11154" s="1">
        <v>51331</v>
      </c>
      <c r="B11154" s="4" t="s">
        <v>811</v>
      </c>
      <c r="C11154" s="5" t="str">
        <f t="shared" si="878"/>
        <v xml:space="preserve"> 6</v>
      </c>
      <c r="D11154" s="12" t="str">
        <f t="shared" si="879"/>
        <v>5</v>
      </c>
      <c r="E11154" s="12">
        <f t="shared" si="875"/>
        <v>5</v>
      </c>
      <c r="F11154" s="12" t="str">
        <f t="shared" si="876"/>
        <v>仏滅</v>
      </c>
      <c r="G11154" s="12" t="str">
        <f t="shared" si="877"/>
        <v>土</v>
      </c>
      <c r="J11154" s="12"/>
      <c r="K11154" s="12"/>
      <c r="L11154" s="12"/>
      <c r="M11154" s="12"/>
      <c r="N11154" s="12"/>
    </row>
    <row r="11155" spans="1:14" x14ac:dyDescent="0.2">
      <c r="A11155" s="1">
        <v>51332</v>
      </c>
      <c r="B11155" s="4" t="s">
        <v>812</v>
      </c>
      <c r="C11155" s="5" t="str">
        <f t="shared" si="878"/>
        <v xml:space="preserve"> 6</v>
      </c>
      <c r="D11155" s="12" t="str">
        <f t="shared" si="879"/>
        <v>6</v>
      </c>
      <c r="E11155" s="12">
        <f t="shared" si="875"/>
        <v>0</v>
      </c>
      <c r="F11155" s="12" t="str">
        <f t="shared" si="876"/>
        <v>大安</v>
      </c>
      <c r="G11155" s="12" t="str">
        <f t="shared" si="877"/>
        <v>日</v>
      </c>
      <c r="J11155" s="12"/>
      <c r="K11155" s="12"/>
      <c r="L11155" s="12"/>
      <c r="M11155" s="12"/>
      <c r="N11155" s="12"/>
    </row>
    <row r="11156" spans="1:14" x14ac:dyDescent="0.2">
      <c r="A11156" s="1">
        <v>51333</v>
      </c>
      <c r="B11156" s="4" t="s">
        <v>813</v>
      </c>
      <c r="C11156" s="5" t="str">
        <f t="shared" si="878"/>
        <v xml:space="preserve"> 6</v>
      </c>
      <c r="D11156" s="12" t="str">
        <f t="shared" si="879"/>
        <v>7</v>
      </c>
      <c r="E11156" s="12">
        <f t="shared" si="875"/>
        <v>1</v>
      </c>
      <c r="F11156" s="12" t="str">
        <f t="shared" si="876"/>
        <v>赤口</v>
      </c>
      <c r="G11156" s="12" t="str">
        <f t="shared" si="877"/>
        <v>月</v>
      </c>
      <c r="J11156" s="12"/>
      <c r="K11156" s="12"/>
      <c r="L11156" s="12"/>
      <c r="M11156" s="12"/>
      <c r="N11156" s="12"/>
    </row>
    <row r="11157" spans="1:14" x14ac:dyDescent="0.2">
      <c r="A11157" s="1">
        <v>51334</v>
      </c>
      <c r="B11157" s="4" t="s">
        <v>814</v>
      </c>
      <c r="C11157" s="5" t="str">
        <f t="shared" si="878"/>
        <v xml:space="preserve"> 6</v>
      </c>
      <c r="D11157" s="12" t="str">
        <f t="shared" si="879"/>
        <v>8</v>
      </c>
      <c r="E11157" s="12">
        <f t="shared" si="875"/>
        <v>2</v>
      </c>
      <c r="F11157" s="12" t="str">
        <f t="shared" si="876"/>
        <v>先勝</v>
      </c>
      <c r="G11157" s="12" t="str">
        <f t="shared" si="877"/>
        <v>火</v>
      </c>
      <c r="J11157" s="12"/>
      <c r="K11157" s="12"/>
      <c r="L11157" s="12"/>
      <c r="M11157" s="12"/>
      <c r="N11157" s="12"/>
    </row>
    <row r="11158" spans="1:14" x14ac:dyDescent="0.2">
      <c r="A11158" s="1">
        <v>51335</v>
      </c>
      <c r="B11158" s="4" t="s">
        <v>815</v>
      </c>
      <c r="C11158" s="5" t="str">
        <f t="shared" si="878"/>
        <v xml:space="preserve"> 6</v>
      </c>
      <c r="D11158" s="12" t="str">
        <f t="shared" si="879"/>
        <v>9</v>
      </c>
      <c r="E11158" s="12">
        <f t="shared" si="875"/>
        <v>3</v>
      </c>
      <c r="F11158" s="12" t="str">
        <f t="shared" si="876"/>
        <v>友引</v>
      </c>
      <c r="G11158" s="12" t="str">
        <f t="shared" si="877"/>
        <v>水</v>
      </c>
      <c r="J11158" s="12"/>
      <c r="K11158" s="12"/>
      <c r="L11158" s="12"/>
      <c r="M11158" s="12"/>
      <c r="N11158" s="12"/>
    </row>
    <row r="11159" spans="1:14" x14ac:dyDescent="0.2">
      <c r="A11159" s="1">
        <v>51336</v>
      </c>
      <c r="B11159" s="4" t="s">
        <v>816</v>
      </c>
      <c r="C11159" s="5" t="str">
        <f t="shared" si="878"/>
        <v xml:space="preserve"> 6</v>
      </c>
      <c r="D11159" s="12" t="str">
        <f t="shared" si="879"/>
        <v>10</v>
      </c>
      <c r="E11159" s="12">
        <f t="shared" si="875"/>
        <v>4</v>
      </c>
      <c r="F11159" s="12" t="str">
        <f t="shared" si="876"/>
        <v>先負</v>
      </c>
      <c r="G11159" s="12" t="str">
        <f t="shared" si="877"/>
        <v>木</v>
      </c>
      <c r="J11159" s="12"/>
      <c r="K11159" s="12"/>
      <c r="L11159" s="12"/>
      <c r="M11159" s="12"/>
      <c r="N11159" s="12"/>
    </row>
    <row r="11160" spans="1:14" x14ac:dyDescent="0.2">
      <c r="A11160" s="1">
        <v>51337</v>
      </c>
      <c r="B11160" s="4" t="s">
        <v>817</v>
      </c>
      <c r="C11160" s="5" t="str">
        <f t="shared" si="878"/>
        <v xml:space="preserve"> 6</v>
      </c>
      <c r="D11160" s="12" t="str">
        <f t="shared" si="879"/>
        <v>11</v>
      </c>
      <c r="E11160" s="12">
        <f t="shared" si="875"/>
        <v>5</v>
      </c>
      <c r="F11160" s="12" t="str">
        <f t="shared" si="876"/>
        <v>仏滅</v>
      </c>
      <c r="G11160" s="12" t="str">
        <f t="shared" si="877"/>
        <v>金</v>
      </c>
      <c r="J11160" s="12"/>
      <c r="K11160" s="12"/>
      <c r="L11160" s="12"/>
      <c r="M11160" s="12"/>
      <c r="N11160" s="12"/>
    </row>
    <row r="11161" spans="1:14" x14ac:dyDescent="0.2">
      <c r="A11161" s="1">
        <v>51338</v>
      </c>
      <c r="B11161" s="4" t="s">
        <v>818</v>
      </c>
      <c r="C11161" s="5" t="str">
        <f t="shared" si="878"/>
        <v xml:space="preserve"> 6</v>
      </c>
      <c r="D11161" s="12" t="str">
        <f t="shared" si="879"/>
        <v>12</v>
      </c>
      <c r="E11161" s="12">
        <f t="shared" si="875"/>
        <v>0</v>
      </c>
      <c r="F11161" s="12" t="str">
        <f t="shared" si="876"/>
        <v>大安</v>
      </c>
      <c r="G11161" s="12" t="str">
        <f t="shared" si="877"/>
        <v>土</v>
      </c>
      <c r="J11161" s="12"/>
      <c r="K11161" s="12"/>
      <c r="L11161" s="12"/>
      <c r="M11161" s="12"/>
      <c r="N11161" s="12"/>
    </row>
    <row r="11162" spans="1:14" x14ac:dyDescent="0.2">
      <c r="A11162" s="1">
        <v>51339</v>
      </c>
      <c r="B11162" s="4" t="s">
        <v>819</v>
      </c>
      <c r="C11162" s="5" t="str">
        <f t="shared" si="878"/>
        <v xml:space="preserve"> 6</v>
      </c>
      <c r="D11162" s="12" t="str">
        <f t="shared" si="879"/>
        <v>13</v>
      </c>
      <c r="E11162" s="12">
        <f t="shared" si="875"/>
        <v>1</v>
      </c>
      <c r="F11162" s="12" t="str">
        <f t="shared" si="876"/>
        <v>赤口</v>
      </c>
      <c r="G11162" s="12" t="str">
        <f t="shared" si="877"/>
        <v>日</v>
      </c>
      <c r="J11162" s="12"/>
      <c r="K11162" s="12"/>
      <c r="L11162" s="12"/>
      <c r="M11162" s="12"/>
      <c r="N11162" s="12"/>
    </row>
    <row r="11163" spans="1:14" x14ac:dyDescent="0.2">
      <c r="A11163" s="1">
        <v>51340</v>
      </c>
      <c r="B11163" s="4" t="s">
        <v>820</v>
      </c>
      <c r="C11163" s="5" t="str">
        <f t="shared" si="878"/>
        <v xml:space="preserve"> 6</v>
      </c>
      <c r="D11163" s="12" t="str">
        <f t="shared" si="879"/>
        <v>14</v>
      </c>
      <c r="E11163" s="12">
        <f t="shared" si="875"/>
        <v>2</v>
      </c>
      <c r="F11163" s="12" t="str">
        <f t="shared" si="876"/>
        <v>先勝</v>
      </c>
      <c r="G11163" s="12" t="str">
        <f t="shared" si="877"/>
        <v>月</v>
      </c>
      <c r="J11163" s="12"/>
      <c r="K11163" s="12"/>
      <c r="L11163" s="12"/>
      <c r="M11163" s="12"/>
      <c r="N11163" s="12"/>
    </row>
    <row r="11164" spans="1:14" x14ac:dyDescent="0.2">
      <c r="A11164" s="1">
        <v>51341</v>
      </c>
      <c r="B11164" s="4" t="s">
        <v>821</v>
      </c>
      <c r="C11164" s="5" t="str">
        <f t="shared" si="878"/>
        <v xml:space="preserve"> 6</v>
      </c>
      <c r="D11164" s="12" t="str">
        <f t="shared" si="879"/>
        <v>15</v>
      </c>
      <c r="E11164" s="12">
        <f t="shared" si="875"/>
        <v>3</v>
      </c>
      <c r="F11164" s="12" t="str">
        <f t="shared" si="876"/>
        <v>友引</v>
      </c>
      <c r="G11164" s="12" t="str">
        <f t="shared" si="877"/>
        <v>火</v>
      </c>
      <c r="J11164" s="12"/>
      <c r="K11164" s="12"/>
      <c r="L11164" s="12"/>
      <c r="M11164" s="12"/>
      <c r="N11164" s="12"/>
    </row>
    <row r="11165" spans="1:14" x14ac:dyDescent="0.2">
      <c r="A11165" s="1">
        <v>51342</v>
      </c>
      <c r="B11165" s="4" t="s">
        <v>822</v>
      </c>
      <c r="C11165" s="5" t="str">
        <f t="shared" si="878"/>
        <v xml:space="preserve"> 6</v>
      </c>
      <c r="D11165" s="12" t="str">
        <f t="shared" si="879"/>
        <v>16</v>
      </c>
      <c r="E11165" s="12">
        <f t="shared" si="875"/>
        <v>4</v>
      </c>
      <c r="F11165" s="12" t="str">
        <f t="shared" si="876"/>
        <v>先負</v>
      </c>
      <c r="G11165" s="12" t="str">
        <f t="shared" si="877"/>
        <v>水</v>
      </c>
      <c r="J11165" s="12"/>
      <c r="K11165" s="12"/>
      <c r="L11165" s="12"/>
      <c r="M11165" s="12"/>
      <c r="N11165" s="12"/>
    </row>
    <row r="11166" spans="1:14" x14ac:dyDescent="0.2">
      <c r="A11166" s="1">
        <v>51343</v>
      </c>
      <c r="B11166" s="4" t="s">
        <v>823</v>
      </c>
      <c r="C11166" s="5" t="str">
        <f t="shared" si="878"/>
        <v xml:space="preserve"> 6</v>
      </c>
      <c r="D11166" s="12" t="str">
        <f t="shared" si="879"/>
        <v>17</v>
      </c>
      <c r="E11166" s="12">
        <f t="shared" si="875"/>
        <v>5</v>
      </c>
      <c r="F11166" s="12" t="str">
        <f t="shared" si="876"/>
        <v>仏滅</v>
      </c>
      <c r="G11166" s="12" t="str">
        <f t="shared" si="877"/>
        <v>木</v>
      </c>
      <c r="J11166" s="12"/>
      <c r="K11166" s="12"/>
      <c r="L11166" s="12"/>
      <c r="M11166" s="12"/>
      <c r="N11166" s="12"/>
    </row>
    <row r="11167" spans="1:14" x14ac:dyDescent="0.2">
      <c r="A11167" s="1">
        <v>51344</v>
      </c>
      <c r="B11167" s="4" t="s">
        <v>824</v>
      </c>
      <c r="C11167" s="5" t="str">
        <f t="shared" si="878"/>
        <v xml:space="preserve"> 6</v>
      </c>
      <c r="D11167" s="12" t="str">
        <f t="shared" si="879"/>
        <v>18</v>
      </c>
      <c r="E11167" s="12">
        <f t="shared" si="875"/>
        <v>0</v>
      </c>
      <c r="F11167" s="12" t="str">
        <f t="shared" si="876"/>
        <v>大安</v>
      </c>
      <c r="G11167" s="12" t="str">
        <f t="shared" si="877"/>
        <v>金</v>
      </c>
      <c r="J11167" s="12"/>
      <c r="K11167" s="12"/>
      <c r="L11167" s="12"/>
      <c r="M11167" s="12"/>
      <c r="N11167" s="12"/>
    </row>
    <row r="11168" spans="1:14" x14ac:dyDescent="0.2">
      <c r="A11168" s="1">
        <v>51345</v>
      </c>
      <c r="B11168" s="4" t="s">
        <v>825</v>
      </c>
      <c r="C11168" s="5" t="str">
        <f t="shared" si="878"/>
        <v xml:space="preserve"> 6</v>
      </c>
      <c r="D11168" s="12" t="str">
        <f t="shared" si="879"/>
        <v>19</v>
      </c>
      <c r="E11168" s="12">
        <f t="shared" si="875"/>
        <v>1</v>
      </c>
      <c r="F11168" s="12" t="str">
        <f t="shared" si="876"/>
        <v>赤口</v>
      </c>
      <c r="G11168" s="12" t="str">
        <f t="shared" si="877"/>
        <v>土</v>
      </c>
      <c r="J11168" s="12"/>
      <c r="K11168" s="12"/>
      <c r="L11168" s="12"/>
      <c r="M11168" s="12"/>
      <c r="N11168" s="12"/>
    </row>
    <row r="11169" spans="1:14" x14ac:dyDescent="0.2">
      <c r="A11169" s="1">
        <v>51346</v>
      </c>
      <c r="B11169" s="4" t="s">
        <v>826</v>
      </c>
      <c r="C11169" s="5" t="str">
        <f t="shared" si="878"/>
        <v xml:space="preserve"> 6</v>
      </c>
      <c r="D11169" s="12" t="str">
        <f t="shared" si="879"/>
        <v>20</v>
      </c>
      <c r="E11169" s="12">
        <f t="shared" si="875"/>
        <v>2</v>
      </c>
      <c r="F11169" s="12" t="str">
        <f t="shared" si="876"/>
        <v>先勝</v>
      </c>
      <c r="G11169" s="12" t="str">
        <f t="shared" si="877"/>
        <v>日</v>
      </c>
      <c r="J11169" s="12"/>
      <c r="K11169" s="12"/>
      <c r="L11169" s="12"/>
      <c r="M11169" s="12"/>
      <c r="N11169" s="12"/>
    </row>
    <row r="11170" spans="1:14" x14ac:dyDescent="0.2">
      <c r="A11170" s="1">
        <v>51347</v>
      </c>
      <c r="B11170" s="4" t="s">
        <v>827</v>
      </c>
      <c r="C11170" s="5" t="str">
        <f t="shared" si="878"/>
        <v xml:space="preserve"> 6</v>
      </c>
      <c r="D11170" s="12" t="str">
        <f t="shared" si="879"/>
        <v>21</v>
      </c>
      <c r="E11170" s="12">
        <f t="shared" si="875"/>
        <v>3</v>
      </c>
      <c r="F11170" s="12" t="str">
        <f t="shared" si="876"/>
        <v>友引</v>
      </c>
      <c r="G11170" s="12" t="str">
        <f t="shared" si="877"/>
        <v>月</v>
      </c>
      <c r="J11170" s="12"/>
      <c r="K11170" s="12"/>
      <c r="L11170" s="12"/>
      <c r="M11170" s="12"/>
      <c r="N11170" s="12"/>
    </row>
    <row r="11171" spans="1:14" x14ac:dyDescent="0.2">
      <c r="A11171" s="1">
        <v>51348</v>
      </c>
      <c r="B11171" s="4" t="s">
        <v>828</v>
      </c>
      <c r="C11171" s="5" t="str">
        <f t="shared" si="878"/>
        <v xml:space="preserve"> 6</v>
      </c>
      <c r="D11171" s="12" t="str">
        <f t="shared" si="879"/>
        <v>22</v>
      </c>
      <c r="E11171" s="12">
        <f t="shared" si="875"/>
        <v>4</v>
      </c>
      <c r="F11171" s="12" t="str">
        <f t="shared" si="876"/>
        <v>先負</v>
      </c>
      <c r="G11171" s="12" t="str">
        <f t="shared" si="877"/>
        <v>火</v>
      </c>
      <c r="J11171" s="12"/>
      <c r="K11171" s="12"/>
      <c r="L11171" s="12"/>
      <c r="M11171" s="12"/>
      <c r="N11171" s="12"/>
    </row>
    <row r="11172" spans="1:14" x14ac:dyDescent="0.2">
      <c r="A11172" s="1">
        <v>51349</v>
      </c>
      <c r="B11172" s="4" t="s">
        <v>829</v>
      </c>
      <c r="C11172" s="5" t="str">
        <f t="shared" si="878"/>
        <v xml:space="preserve"> 6</v>
      </c>
      <c r="D11172" s="12" t="str">
        <f t="shared" si="879"/>
        <v>23</v>
      </c>
      <c r="E11172" s="12">
        <f t="shared" si="875"/>
        <v>5</v>
      </c>
      <c r="F11172" s="12" t="str">
        <f t="shared" si="876"/>
        <v>仏滅</v>
      </c>
      <c r="G11172" s="12" t="str">
        <f t="shared" si="877"/>
        <v>水</v>
      </c>
      <c r="J11172" s="12"/>
      <c r="K11172" s="12"/>
      <c r="L11172" s="12"/>
      <c r="M11172" s="12"/>
      <c r="N11172" s="12"/>
    </row>
    <row r="11173" spans="1:14" x14ac:dyDescent="0.2">
      <c r="A11173" s="1">
        <v>51350</v>
      </c>
      <c r="B11173" s="4" t="s">
        <v>830</v>
      </c>
      <c r="C11173" s="5" t="str">
        <f t="shared" si="878"/>
        <v xml:space="preserve"> 6</v>
      </c>
      <c r="D11173" s="12" t="str">
        <f t="shared" si="879"/>
        <v>24</v>
      </c>
      <c r="E11173" s="12">
        <f t="shared" si="875"/>
        <v>0</v>
      </c>
      <c r="F11173" s="12" t="str">
        <f t="shared" si="876"/>
        <v>大安</v>
      </c>
      <c r="G11173" s="12" t="str">
        <f t="shared" si="877"/>
        <v>木</v>
      </c>
      <c r="J11173" s="12"/>
      <c r="K11173" s="12"/>
      <c r="L11173" s="12"/>
      <c r="M11173" s="12"/>
      <c r="N11173" s="12"/>
    </row>
    <row r="11174" spans="1:14" x14ac:dyDescent="0.2">
      <c r="A11174" s="1">
        <v>51351</v>
      </c>
      <c r="B11174" s="4" t="s">
        <v>831</v>
      </c>
      <c r="C11174" s="5" t="str">
        <f t="shared" si="878"/>
        <v xml:space="preserve"> 6</v>
      </c>
      <c r="D11174" s="12" t="str">
        <f t="shared" si="879"/>
        <v>25</v>
      </c>
      <c r="E11174" s="12">
        <f t="shared" si="875"/>
        <v>1</v>
      </c>
      <c r="F11174" s="12" t="str">
        <f t="shared" si="876"/>
        <v>赤口</v>
      </c>
      <c r="G11174" s="12" t="str">
        <f t="shared" si="877"/>
        <v>金</v>
      </c>
      <c r="J11174" s="12"/>
      <c r="K11174" s="12"/>
      <c r="L11174" s="12"/>
      <c r="M11174" s="12"/>
      <c r="N11174" s="12"/>
    </row>
    <row r="11175" spans="1:14" x14ac:dyDescent="0.2">
      <c r="A11175" s="1">
        <v>51352</v>
      </c>
      <c r="B11175" s="4" t="s">
        <v>832</v>
      </c>
      <c r="C11175" s="5" t="str">
        <f t="shared" si="878"/>
        <v xml:space="preserve"> 6</v>
      </c>
      <c r="D11175" s="12" t="str">
        <f t="shared" si="879"/>
        <v>26</v>
      </c>
      <c r="E11175" s="12">
        <f t="shared" si="875"/>
        <v>2</v>
      </c>
      <c r="F11175" s="12" t="str">
        <f t="shared" si="876"/>
        <v>先勝</v>
      </c>
      <c r="G11175" s="12" t="str">
        <f t="shared" si="877"/>
        <v>土</v>
      </c>
      <c r="J11175" s="12"/>
      <c r="K11175" s="12"/>
      <c r="L11175" s="12"/>
      <c r="M11175" s="12"/>
      <c r="N11175" s="12"/>
    </row>
    <row r="11176" spans="1:14" x14ac:dyDescent="0.2">
      <c r="A11176" s="1">
        <v>51353</v>
      </c>
      <c r="B11176" s="4" t="s">
        <v>833</v>
      </c>
      <c r="C11176" s="5" t="str">
        <f t="shared" si="878"/>
        <v xml:space="preserve"> 6</v>
      </c>
      <c r="D11176" s="12" t="str">
        <f t="shared" si="879"/>
        <v>27</v>
      </c>
      <c r="E11176" s="12">
        <f t="shared" si="875"/>
        <v>3</v>
      </c>
      <c r="F11176" s="12" t="str">
        <f t="shared" si="876"/>
        <v>友引</v>
      </c>
      <c r="G11176" s="12" t="str">
        <f t="shared" si="877"/>
        <v>日</v>
      </c>
      <c r="J11176" s="12"/>
      <c r="K11176" s="12"/>
      <c r="L11176" s="12"/>
      <c r="M11176" s="12"/>
      <c r="N11176" s="12"/>
    </row>
    <row r="11177" spans="1:14" x14ac:dyDescent="0.2">
      <c r="A11177" s="1">
        <v>51354</v>
      </c>
      <c r="B11177" s="4" t="s">
        <v>834</v>
      </c>
      <c r="C11177" s="5" t="str">
        <f t="shared" si="878"/>
        <v xml:space="preserve"> 6</v>
      </c>
      <c r="D11177" s="12" t="str">
        <f t="shared" si="879"/>
        <v>28</v>
      </c>
      <c r="E11177" s="12">
        <f t="shared" si="875"/>
        <v>4</v>
      </c>
      <c r="F11177" s="12" t="str">
        <f t="shared" si="876"/>
        <v>先負</v>
      </c>
      <c r="G11177" s="12" t="str">
        <f t="shared" si="877"/>
        <v>月</v>
      </c>
      <c r="J11177" s="12"/>
      <c r="K11177" s="12"/>
      <c r="L11177" s="12"/>
      <c r="M11177" s="12"/>
      <c r="N11177" s="12"/>
    </row>
    <row r="11178" spans="1:14" x14ac:dyDescent="0.2">
      <c r="A11178" s="1">
        <v>51355</v>
      </c>
      <c r="B11178" s="4" t="s">
        <v>835</v>
      </c>
      <c r="C11178" s="5" t="str">
        <f t="shared" si="878"/>
        <v xml:space="preserve"> 6</v>
      </c>
      <c r="D11178" s="12" t="str">
        <f t="shared" si="879"/>
        <v>29</v>
      </c>
      <c r="E11178" s="12">
        <f t="shared" si="875"/>
        <v>5</v>
      </c>
      <c r="F11178" s="12" t="str">
        <f t="shared" si="876"/>
        <v>仏滅</v>
      </c>
      <c r="G11178" s="12" t="str">
        <f t="shared" si="877"/>
        <v>火</v>
      </c>
      <c r="J11178" s="12"/>
      <c r="K11178" s="12"/>
      <c r="L11178" s="12"/>
      <c r="M11178" s="12"/>
      <c r="N11178" s="12"/>
    </row>
    <row r="11179" spans="1:14" x14ac:dyDescent="0.2">
      <c r="A11179" s="1">
        <v>51356</v>
      </c>
      <c r="B11179" s="4" t="s">
        <v>836</v>
      </c>
      <c r="C11179" s="5" t="str">
        <f t="shared" si="878"/>
        <v xml:space="preserve"> 6</v>
      </c>
      <c r="D11179" s="12" t="str">
        <f t="shared" si="879"/>
        <v>30</v>
      </c>
      <c r="E11179" s="12">
        <f t="shared" si="875"/>
        <v>0</v>
      </c>
      <c r="F11179" s="12" t="str">
        <f t="shared" si="876"/>
        <v>大安</v>
      </c>
      <c r="G11179" s="12" t="str">
        <f t="shared" si="877"/>
        <v>水</v>
      </c>
      <c r="J11179" s="12"/>
      <c r="K11179" s="12"/>
      <c r="L11179" s="12"/>
      <c r="M11179" s="12"/>
      <c r="N11179" s="12"/>
    </row>
    <row r="11180" spans="1:14" x14ac:dyDescent="0.2">
      <c r="A11180" s="1">
        <v>51357</v>
      </c>
      <c r="B11180" s="4" t="s">
        <v>866</v>
      </c>
      <c r="C11180" s="5" t="str">
        <f t="shared" si="878"/>
        <v xml:space="preserve"> 7</v>
      </c>
      <c r="D11180" s="12" t="str">
        <f t="shared" si="879"/>
        <v>1</v>
      </c>
      <c r="E11180" s="12">
        <f t="shared" si="875"/>
        <v>2</v>
      </c>
      <c r="F11180" s="12" t="str">
        <f t="shared" si="876"/>
        <v>先勝</v>
      </c>
      <c r="G11180" s="12" t="str">
        <f t="shared" si="877"/>
        <v>木</v>
      </c>
      <c r="J11180" s="12"/>
      <c r="K11180" s="12"/>
      <c r="L11180" s="12"/>
      <c r="M11180" s="12"/>
      <c r="N11180" s="12"/>
    </row>
    <row r="11181" spans="1:14" x14ac:dyDescent="0.2">
      <c r="A11181" s="1">
        <v>51358</v>
      </c>
      <c r="B11181" s="4" t="s">
        <v>867</v>
      </c>
      <c r="C11181" s="5" t="str">
        <f t="shared" si="878"/>
        <v xml:space="preserve"> 7</v>
      </c>
      <c r="D11181" s="12" t="str">
        <f t="shared" si="879"/>
        <v>2</v>
      </c>
      <c r="E11181" s="12">
        <f t="shared" si="875"/>
        <v>3</v>
      </c>
      <c r="F11181" s="12" t="str">
        <f t="shared" si="876"/>
        <v>友引</v>
      </c>
      <c r="G11181" s="12" t="str">
        <f t="shared" si="877"/>
        <v>金</v>
      </c>
      <c r="J11181" s="12"/>
      <c r="K11181" s="12"/>
      <c r="L11181" s="12"/>
      <c r="M11181" s="12"/>
      <c r="N11181" s="12"/>
    </row>
    <row r="11182" spans="1:14" x14ac:dyDescent="0.2">
      <c r="A11182" s="1">
        <v>51359</v>
      </c>
      <c r="B11182" s="4" t="s">
        <v>868</v>
      </c>
      <c r="C11182" s="5" t="str">
        <f t="shared" si="878"/>
        <v xml:space="preserve"> 7</v>
      </c>
      <c r="D11182" s="12" t="str">
        <f t="shared" si="879"/>
        <v>3</v>
      </c>
      <c r="E11182" s="12">
        <f t="shared" si="875"/>
        <v>4</v>
      </c>
      <c r="F11182" s="12" t="str">
        <f t="shared" si="876"/>
        <v>先負</v>
      </c>
      <c r="G11182" s="12" t="str">
        <f t="shared" si="877"/>
        <v>土</v>
      </c>
      <c r="J11182" s="12"/>
      <c r="K11182" s="12"/>
      <c r="L11182" s="12"/>
      <c r="M11182" s="12"/>
      <c r="N11182" s="12"/>
    </row>
    <row r="11183" spans="1:14" x14ac:dyDescent="0.2">
      <c r="A11183" s="1">
        <v>51360</v>
      </c>
      <c r="B11183" s="4" t="s">
        <v>869</v>
      </c>
      <c r="C11183" s="5" t="str">
        <f t="shared" si="878"/>
        <v xml:space="preserve"> 7</v>
      </c>
      <c r="D11183" s="12" t="str">
        <f t="shared" si="879"/>
        <v>4</v>
      </c>
      <c r="E11183" s="12">
        <f t="shared" si="875"/>
        <v>5</v>
      </c>
      <c r="F11183" s="12" t="str">
        <f t="shared" si="876"/>
        <v>仏滅</v>
      </c>
      <c r="G11183" s="12" t="str">
        <f t="shared" si="877"/>
        <v>日</v>
      </c>
      <c r="J11183" s="12"/>
      <c r="K11183" s="12"/>
      <c r="L11183" s="12"/>
      <c r="M11183" s="12"/>
      <c r="N11183" s="12"/>
    </row>
    <row r="11184" spans="1:14" x14ac:dyDescent="0.2">
      <c r="A11184" s="1">
        <v>51361</v>
      </c>
      <c r="B11184" s="4" t="s">
        <v>870</v>
      </c>
      <c r="C11184" s="5" t="str">
        <f t="shared" si="878"/>
        <v xml:space="preserve"> 7</v>
      </c>
      <c r="D11184" s="12" t="str">
        <f t="shared" si="879"/>
        <v>5</v>
      </c>
      <c r="E11184" s="12">
        <f t="shared" si="875"/>
        <v>0</v>
      </c>
      <c r="F11184" s="12" t="str">
        <f t="shared" si="876"/>
        <v>大安</v>
      </c>
      <c r="G11184" s="12" t="str">
        <f t="shared" si="877"/>
        <v>月</v>
      </c>
      <c r="J11184" s="12"/>
      <c r="K11184" s="12"/>
      <c r="L11184" s="12"/>
      <c r="M11184" s="12"/>
      <c r="N11184" s="12"/>
    </row>
    <row r="11185" spans="1:14" x14ac:dyDescent="0.2">
      <c r="A11185" s="1">
        <v>51362</v>
      </c>
      <c r="B11185" s="4" t="s">
        <v>871</v>
      </c>
      <c r="C11185" s="5" t="str">
        <f t="shared" si="878"/>
        <v xml:space="preserve"> 7</v>
      </c>
      <c r="D11185" s="12" t="str">
        <f t="shared" si="879"/>
        <v>6</v>
      </c>
      <c r="E11185" s="12">
        <f t="shared" si="875"/>
        <v>1</v>
      </c>
      <c r="F11185" s="12" t="str">
        <f t="shared" si="876"/>
        <v>赤口</v>
      </c>
      <c r="G11185" s="12" t="str">
        <f t="shared" si="877"/>
        <v>火</v>
      </c>
      <c r="J11185" s="12"/>
      <c r="K11185" s="12"/>
      <c r="L11185" s="12"/>
      <c r="M11185" s="12"/>
      <c r="N11185" s="12"/>
    </row>
    <row r="11186" spans="1:14" x14ac:dyDescent="0.2">
      <c r="A11186" s="1">
        <v>51363</v>
      </c>
      <c r="B11186" s="4" t="s">
        <v>872</v>
      </c>
      <c r="C11186" s="5" t="str">
        <f t="shared" si="878"/>
        <v xml:space="preserve"> 7</v>
      </c>
      <c r="D11186" s="12" t="str">
        <f t="shared" si="879"/>
        <v>7</v>
      </c>
      <c r="E11186" s="12">
        <f t="shared" si="875"/>
        <v>2</v>
      </c>
      <c r="F11186" s="12" t="str">
        <f t="shared" si="876"/>
        <v>先勝</v>
      </c>
      <c r="G11186" s="12" t="str">
        <f t="shared" si="877"/>
        <v>水</v>
      </c>
      <c r="J11186" s="12"/>
      <c r="K11186" s="12"/>
      <c r="L11186" s="12"/>
      <c r="M11186" s="12"/>
      <c r="N11186" s="12"/>
    </row>
    <row r="11187" spans="1:14" x14ac:dyDescent="0.2">
      <c r="A11187" s="1">
        <v>51364</v>
      </c>
      <c r="B11187" s="4" t="s">
        <v>873</v>
      </c>
      <c r="C11187" s="5" t="str">
        <f t="shared" si="878"/>
        <v xml:space="preserve"> 7</v>
      </c>
      <c r="D11187" s="12" t="str">
        <f t="shared" si="879"/>
        <v>8</v>
      </c>
      <c r="E11187" s="12">
        <f t="shared" si="875"/>
        <v>3</v>
      </c>
      <c r="F11187" s="12" t="str">
        <f t="shared" si="876"/>
        <v>友引</v>
      </c>
      <c r="G11187" s="12" t="str">
        <f t="shared" si="877"/>
        <v>木</v>
      </c>
      <c r="J11187" s="12"/>
      <c r="K11187" s="12"/>
      <c r="L11187" s="12"/>
      <c r="M11187" s="12"/>
      <c r="N11187" s="12"/>
    </row>
    <row r="11188" spans="1:14" x14ac:dyDescent="0.2">
      <c r="A11188" s="1">
        <v>51365</v>
      </c>
      <c r="B11188" s="4" t="s">
        <v>874</v>
      </c>
      <c r="C11188" s="5" t="str">
        <f t="shared" si="878"/>
        <v xml:space="preserve"> 7</v>
      </c>
      <c r="D11188" s="12" t="str">
        <f t="shared" si="879"/>
        <v>9</v>
      </c>
      <c r="E11188" s="12">
        <f t="shared" ref="E11188:E11251" si="880">MOD(C11188+D11188,6)</f>
        <v>4</v>
      </c>
      <c r="F11188" s="12" t="str">
        <f t="shared" ref="F11188:F11251" si="881">VLOOKUP(E11188,$H$2:$I$7,2)</f>
        <v>先負</v>
      </c>
      <c r="G11188" s="12" t="str">
        <f t="shared" ref="G11188:G11251" si="882">TEXT(A11188,"aaa")</f>
        <v>金</v>
      </c>
      <c r="J11188" s="12"/>
      <c r="K11188" s="12"/>
      <c r="L11188" s="12"/>
      <c r="M11188" s="12"/>
      <c r="N11188" s="12"/>
    </row>
    <row r="11189" spans="1:14" x14ac:dyDescent="0.2">
      <c r="A11189" s="1">
        <v>51366</v>
      </c>
      <c r="B11189" s="4" t="s">
        <v>875</v>
      </c>
      <c r="C11189" s="5" t="str">
        <f t="shared" si="878"/>
        <v xml:space="preserve"> 7</v>
      </c>
      <c r="D11189" s="12" t="str">
        <f t="shared" si="879"/>
        <v>10</v>
      </c>
      <c r="E11189" s="12">
        <f t="shared" si="880"/>
        <v>5</v>
      </c>
      <c r="F11189" s="12" t="str">
        <f t="shared" si="881"/>
        <v>仏滅</v>
      </c>
      <c r="G11189" s="12" t="str">
        <f t="shared" si="882"/>
        <v>土</v>
      </c>
      <c r="J11189" s="12"/>
      <c r="K11189" s="12"/>
      <c r="L11189" s="12"/>
      <c r="M11189" s="12"/>
      <c r="N11189" s="12"/>
    </row>
    <row r="11190" spans="1:14" x14ac:dyDescent="0.2">
      <c r="A11190" s="1">
        <v>51367</v>
      </c>
      <c r="B11190" s="4" t="s">
        <v>876</v>
      </c>
      <c r="C11190" s="5" t="str">
        <f t="shared" si="878"/>
        <v xml:space="preserve"> 7</v>
      </c>
      <c r="D11190" s="12" t="str">
        <f t="shared" si="879"/>
        <v>11</v>
      </c>
      <c r="E11190" s="12">
        <f t="shared" si="880"/>
        <v>0</v>
      </c>
      <c r="F11190" s="12" t="str">
        <f t="shared" si="881"/>
        <v>大安</v>
      </c>
      <c r="G11190" s="12" t="str">
        <f t="shared" si="882"/>
        <v>日</v>
      </c>
      <c r="J11190" s="12"/>
      <c r="K11190" s="12"/>
      <c r="L11190" s="12"/>
      <c r="M11190" s="12"/>
      <c r="N11190" s="12"/>
    </row>
    <row r="11191" spans="1:14" x14ac:dyDescent="0.2">
      <c r="A11191" s="1">
        <v>51368</v>
      </c>
      <c r="B11191" s="4" t="s">
        <v>877</v>
      </c>
      <c r="C11191" s="5" t="str">
        <f t="shared" si="878"/>
        <v xml:space="preserve"> 7</v>
      </c>
      <c r="D11191" s="12" t="str">
        <f t="shared" si="879"/>
        <v>12</v>
      </c>
      <c r="E11191" s="12">
        <f t="shared" si="880"/>
        <v>1</v>
      </c>
      <c r="F11191" s="12" t="str">
        <f t="shared" si="881"/>
        <v>赤口</v>
      </c>
      <c r="G11191" s="12" t="str">
        <f t="shared" si="882"/>
        <v>月</v>
      </c>
      <c r="J11191" s="12"/>
      <c r="K11191" s="12"/>
      <c r="L11191" s="12"/>
      <c r="M11191" s="12"/>
      <c r="N11191" s="12"/>
    </row>
    <row r="11192" spans="1:14" x14ac:dyDescent="0.2">
      <c r="A11192" s="1">
        <v>51369</v>
      </c>
      <c r="B11192" s="4" t="s">
        <v>878</v>
      </c>
      <c r="C11192" s="5" t="str">
        <f t="shared" si="878"/>
        <v xml:space="preserve"> 7</v>
      </c>
      <c r="D11192" s="12" t="str">
        <f t="shared" si="879"/>
        <v>13</v>
      </c>
      <c r="E11192" s="12">
        <f t="shared" si="880"/>
        <v>2</v>
      </c>
      <c r="F11192" s="12" t="str">
        <f t="shared" si="881"/>
        <v>先勝</v>
      </c>
      <c r="G11192" s="12" t="str">
        <f t="shared" si="882"/>
        <v>火</v>
      </c>
      <c r="J11192" s="12"/>
      <c r="K11192" s="12"/>
      <c r="L11192" s="12"/>
      <c r="M11192" s="12"/>
      <c r="N11192" s="12"/>
    </row>
    <row r="11193" spans="1:14" x14ac:dyDescent="0.2">
      <c r="A11193" s="1">
        <v>51370</v>
      </c>
      <c r="B11193" s="4" t="s">
        <v>879</v>
      </c>
      <c r="C11193" s="5" t="str">
        <f t="shared" si="878"/>
        <v xml:space="preserve"> 7</v>
      </c>
      <c r="D11193" s="12" t="str">
        <f t="shared" si="879"/>
        <v>14</v>
      </c>
      <c r="E11193" s="12">
        <f t="shared" si="880"/>
        <v>3</v>
      </c>
      <c r="F11193" s="12" t="str">
        <f t="shared" si="881"/>
        <v>友引</v>
      </c>
      <c r="G11193" s="12" t="str">
        <f t="shared" si="882"/>
        <v>水</v>
      </c>
      <c r="J11193" s="12"/>
      <c r="K11193" s="12"/>
      <c r="L11193" s="12"/>
      <c r="M11193" s="12"/>
      <c r="N11193" s="12"/>
    </row>
    <row r="11194" spans="1:14" x14ac:dyDescent="0.2">
      <c r="A11194" s="1">
        <v>51371</v>
      </c>
      <c r="B11194" s="4" t="s">
        <v>880</v>
      </c>
      <c r="C11194" s="5" t="str">
        <f t="shared" si="878"/>
        <v xml:space="preserve"> 7</v>
      </c>
      <c r="D11194" s="12" t="str">
        <f t="shared" si="879"/>
        <v>15</v>
      </c>
      <c r="E11194" s="12">
        <f t="shared" si="880"/>
        <v>4</v>
      </c>
      <c r="F11194" s="12" t="str">
        <f t="shared" si="881"/>
        <v>先負</v>
      </c>
      <c r="G11194" s="12" t="str">
        <f t="shared" si="882"/>
        <v>木</v>
      </c>
      <c r="J11194" s="12"/>
      <c r="K11194" s="12"/>
      <c r="L11194" s="12"/>
      <c r="M11194" s="12"/>
      <c r="N11194" s="12"/>
    </row>
    <row r="11195" spans="1:14" x14ac:dyDescent="0.2">
      <c r="A11195" s="1">
        <v>51372</v>
      </c>
      <c r="B11195" s="4" t="s">
        <v>881</v>
      </c>
      <c r="C11195" s="5" t="str">
        <f t="shared" si="878"/>
        <v xml:space="preserve"> 7</v>
      </c>
      <c r="D11195" s="12" t="str">
        <f t="shared" si="879"/>
        <v>16</v>
      </c>
      <c r="E11195" s="12">
        <f t="shared" si="880"/>
        <v>5</v>
      </c>
      <c r="F11195" s="12" t="str">
        <f t="shared" si="881"/>
        <v>仏滅</v>
      </c>
      <c r="G11195" s="12" t="str">
        <f t="shared" si="882"/>
        <v>金</v>
      </c>
      <c r="J11195" s="12"/>
      <c r="K11195" s="12"/>
      <c r="L11195" s="12"/>
      <c r="M11195" s="12"/>
      <c r="N11195" s="12"/>
    </row>
    <row r="11196" spans="1:14" x14ac:dyDescent="0.2">
      <c r="A11196" s="1">
        <v>51373</v>
      </c>
      <c r="B11196" s="4" t="s">
        <v>882</v>
      </c>
      <c r="C11196" s="5" t="str">
        <f t="shared" si="878"/>
        <v xml:space="preserve"> 7</v>
      </c>
      <c r="D11196" s="12" t="str">
        <f t="shared" si="879"/>
        <v>17</v>
      </c>
      <c r="E11196" s="12">
        <f t="shared" si="880"/>
        <v>0</v>
      </c>
      <c r="F11196" s="12" t="str">
        <f t="shared" si="881"/>
        <v>大安</v>
      </c>
      <c r="G11196" s="12" t="str">
        <f t="shared" si="882"/>
        <v>土</v>
      </c>
      <c r="J11196" s="12"/>
      <c r="K11196" s="12"/>
      <c r="L11196" s="12"/>
      <c r="M11196" s="12"/>
      <c r="N11196" s="12"/>
    </row>
    <row r="11197" spans="1:14" x14ac:dyDescent="0.2">
      <c r="A11197" s="1">
        <v>51374</v>
      </c>
      <c r="B11197" s="4" t="s">
        <v>883</v>
      </c>
      <c r="C11197" s="5" t="str">
        <f t="shared" si="878"/>
        <v xml:space="preserve"> 7</v>
      </c>
      <c r="D11197" s="12" t="str">
        <f t="shared" si="879"/>
        <v>18</v>
      </c>
      <c r="E11197" s="12">
        <f t="shared" si="880"/>
        <v>1</v>
      </c>
      <c r="F11197" s="12" t="str">
        <f t="shared" si="881"/>
        <v>赤口</v>
      </c>
      <c r="G11197" s="12" t="str">
        <f t="shared" si="882"/>
        <v>日</v>
      </c>
      <c r="J11197" s="12"/>
      <c r="K11197" s="12"/>
      <c r="L11197" s="12"/>
      <c r="M11197" s="12"/>
      <c r="N11197" s="12"/>
    </row>
    <row r="11198" spans="1:14" x14ac:dyDescent="0.2">
      <c r="A11198" s="1">
        <v>51375</v>
      </c>
      <c r="B11198" s="4" t="s">
        <v>884</v>
      </c>
      <c r="C11198" s="5" t="str">
        <f t="shared" si="878"/>
        <v xml:space="preserve"> 7</v>
      </c>
      <c r="D11198" s="12" t="str">
        <f t="shared" si="879"/>
        <v>19</v>
      </c>
      <c r="E11198" s="12">
        <f t="shared" si="880"/>
        <v>2</v>
      </c>
      <c r="F11198" s="12" t="str">
        <f t="shared" si="881"/>
        <v>先勝</v>
      </c>
      <c r="G11198" s="12" t="str">
        <f t="shared" si="882"/>
        <v>月</v>
      </c>
      <c r="J11198" s="12"/>
      <c r="K11198" s="12"/>
      <c r="L11198" s="12"/>
      <c r="M11198" s="12"/>
      <c r="N11198" s="12"/>
    </row>
    <row r="11199" spans="1:14" x14ac:dyDescent="0.2">
      <c r="A11199" s="1">
        <v>51376</v>
      </c>
      <c r="B11199" s="4" t="s">
        <v>885</v>
      </c>
      <c r="C11199" s="5" t="str">
        <f t="shared" si="878"/>
        <v xml:space="preserve"> 7</v>
      </c>
      <c r="D11199" s="12" t="str">
        <f t="shared" si="879"/>
        <v>20</v>
      </c>
      <c r="E11199" s="12">
        <f t="shared" si="880"/>
        <v>3</v>
      </c>
      <c r="F11199" s="12" t="str">
        <f t="shared" si="881"/>
        <v>友引</v>
      </c>
      <c r="G11199" s="12" t="str">
        <f t="shared" si="882"/>
        <v>火</v>
      </c>
      <c r="J11199" s="12"/>
      <c r="K11199" s="12"/>
      <c r="L11199" s="12"/>
      <c r="M11199" s="12"/>
      <c r="N11199" s="12"/>
    </row>
    <row r="11200" spans="1:14" x14ac:dyDescent="0.2">
      <c r="A11200" s="1">
        <v>51377</v>
      </c>
      <c r="B11200" s="4" t="s">
        <v>886</v>
      </c>
      <c r="C11200" s="5" t="str">
        <f t="shared" si="878"/>
        <v xml:space="preserve"> 7</v>
      </c>
      <c r="D11200" s="12" t="str">
        <f t="shared" si="879"/>
        <v>21</v>
      </c>
      <c r="E11200" s="12">
        <f t="shared" si="880"/>
        <v>4</v>
      </c>
      <c r="F11200" s="12" t="str">
        <f t="shared" si="881"/>
        <v>先負</v>
      </c>
      <c r="G11200" s="12" t="str">
        <f t="shared" si="882"/>
        <v>水</v>
      </c>
      <c r="J11200" s="12"/>
      <c r="K11200" s="12"/>
      <c r="L11200" s="12"/>
      <c r="M11200" s="12"/>
      <c r="N11200" s="12"/>
    </row>
    <row r="11201" spans="1:14" x14ac:dyDescent="0.2">
      <c r="A11201" s="1">
        <v>51378</v>
      </c>
      <c r="B11201" s="4" t="s">
        <v>887</v>
      </c>
      <c r="C11201" s="5" t="str">
        <f t="shared" si="878"/>
        <v xml:space="preserve"> 7</v>
      </c>
      <c r="D11201" s="12" t="str">
        <f t="shared" si="879"/>
        <v>22</v>
      </c>
      <c r="E11201" s="12">
        <f t="shared" si="880"/>
        <v>5</v>
      </c>
      <c r="F11201" s="12" t="str">
        <f t="shared" si="881"/>
        <v>仏滅</v>
      </c>
      <c r="G11201" s="12" t="str">
        <f t="shared" si="882"/>
        <v>木</v>
      </c>
      <c r="J11201" s="12"/>
      <c r="K11201" s="12"/>
      <c r="L11201" s="12"/>
      <c r="M11201" s="12"/>
      <c r="N11201" s="12"/>
    </row>
    <row r="11202" spans="1:14" x14ac:dyDescent="0.2">
      <c r="A11202" s="1">
        <v>51379</v>
      </c>
      <c r="B11202" s="4" t="s">
        <v>888</v>
      </c>
      <c r="C11202" s="5" t="str">
        <f t="shared" si="878"/>
        <v xml:space="preserve"> 7</v>
      </c>
      <c r="D11202" s="12" t="str">
        <f t="shared" si="879"/>
        <v>23</v>
      </c>
      <c r="E11202" s="12">
        <f t="shared" si="880"/>
        <v>0</v>
      </c>
      <c r="F11202" s="12" t="str">
        <f t="shared" si="881"/>
        <v>大安</v>
      </c>
      <c r="G11202" s="12" t="str">
        <f t="shared" si="882"/>
        <v>金</v>
      </c>
      <c r="J11202" s="12"/>
      <c r="K11202" s="12"/>
      <c r="L11202" s="12"/>
      <c r="M11202" s="12"/>
      <c r="N11202" s="12"/>
    </row>
    <row r="11203" spans="1:14" x14ac:dyDescent="0.2">
      <c r="A11203" s="1">
        <v>51380</v>
      </c>
      <c r="B11203" s="4" t="s">
        <v>889</v>
      </c>
      <c r="C11203" s="5" t="str">
        <f t="shared" si="878"/>
        <v xml:space="preserve"> 7</v>
      </c>
      <c r="D11203" s="12" t="str">
        <f t="shared" si="879"/>
        <v>24</v>
      </c>
      <c r="E11203" s="12">
        <f t="shared" si="880"/>
        <v>1</v>
      </c>
      <c r="F11203" s="12" t="str">
        <f t="shared" si="881"/>
        <v>赤口</v>
      </c>
      <c r="G11203" s="12" t="str">
        <f t="shared" si="882"/>
        <v>土</v>
      </c>
      <c r="J11203" s="12"/>
      <c r="K11203" s="12"/>
      <c r="L11203" s="12"/>
      <c r="M11203" s="12"/>
      <c r="N11203" s="12"/>
    </row>
    <row r="11204" spans="1:14" x14ac:dyDescent="0.2">
      <c r="A11204" s="1">
        <v>51381</v>
      </c>
      <c r="B11204" s="4" t="s">
        <v>890</v>
      </c>
      <c r="C11204" s="5" t="str">
        <f t="shared" si="878"/>
        <v xml:space="preserve"> 7</v>
      </c>
      <c r="D11204" s="12" t="str">
        <f t="shared" si="879"/>
        <v>25</v>
      </c>
      <c r="E11204" s="12">
        <f t="shared" si="880"/>
        <v>2</v>
      </c>
      <c r="F11204" s="12" t="str">
        <f t="shared" si="881"/>
        <v>先勝</v>
      </c>
      <c r="G11204" s="12" t="str">
        <f t="shared" si="882"/>
        <v>日</v>
      </c>
      <c r="J11204" s="12"/>
      <c r="K11204" s="12"/>
      <c r="L11204" s="12"/>
      <c r="M11204" s="12"/>
      <c r="N11204" s="12"/>
    </row>
    <row r="11205" spans="1:14" x14ac:dyDescent="0.2">
      <c r="A11205" s="1">
        <v>51382</v>
      </c>
      <c r="B11205" s="4" t="s">
        <v>891</v>
      </c>
      <c r="C11205" s="5" t="str">
        <f t="shared" si="878"/>
        <v xml:space="preserve"> 7</v>
      </c>
      <c r="D11205" s="12" t="str">
        <f t="shared" si="879"/>
        <v>26</v>
      </c>
      <c r="E11205" s="12">
        <f t="shared" si="880"/>
        <v>3</v>
      </c>
      <c r="F11205" s="12" t="str">
        <f t="shared" si="881"/>
        <v>友引</v>
      </c>
      <c r="G11205" s="12" t="str">
        <f t="shared" si="882"/>
        <v>月</v>
      </c>
      <c r="J11205" s="12"/>
      <c r="K11205" s="12"/>
      <c r="L11205" s="12"/>
      <c r="M11205" s="12"/>
      <c r="N11205" s="12"/>
    </row>
    <row r="11206" spans="1:14" x14ac:dyDescent="0.2">
      <c r="A11206" s="1">
        <v>51383</v>
      </c>
      <c r="B11206" s="4" t="s">
        <v>892</v>
      </c>
      <c r="C11206" s="5" t="str">
        <f t="shared" si="878"/>
        <v xml:space="preserve"> 7</v>
      </c>
      <c r="D11206" s="12" t="str">
        <f t="shared" si="879"/>
        <v>27</v>
      </c>
      <c r="E11206" s="12">
        <f t="shared" si="880"/>
        <v>4</v>
      </c>
      <c r="F11206" s="12" t="str">
        <f t="shared" si="881"/>
        <v>先負</v>
      </c>
      <c r="G11206" s="12" t="str">
        <f t="shared" si="882"/>
        <v>火</v>
      </c>
      <c r="J11206" s="12"/>
      <c r="K11206" s="12"/>
      <c r="L11206" s="12"/>
      <c r="M11206" s="12"/>
      <c r="N11206" s="12"/>
    </row>
    <row r="11207" spans="1:14" x14ac:dyDescent="0.2">
      <c r="A11207" s="1">
        <v>51384</v>
      </c>
      <c r="B11207" s="4" t="s">
        <v>893</v>
      </c>
      <c r="C11207" s="5" t="str">
        <f t="shared" si="878"/>
        <v xml:space="preserve"> 7</v>
      </c>
      <c r="D11207" s="12" t="str">
        <f t="shared" si="879"/>
        <v>28</v>
      </c>
      <c r="E11207" s="12">
        <f t="shared" si="880"/>
        <v>5</v>
      </c>
      <c r="F11207" s="12" t="str">
        <f t="shared" si="881"/>
        <v>仏滅</v>
      </c>
      <c r="G11207" s="12" t="str">
        <f t="shared" si="882"/>
        <v>水</v>
      </c>
      <c r="J11207" s="12"/>
      <c r="K11207" s="12"/>
      <c r="L11207" s="12"/>
      <c r="M11207" s="12"/>
      <c r="N11207" s="12"/>
    </row>
    <row r="11208" spans="1:14" x14ac:dyDescent="0.2">
      <c r="A11208" s="1">
        <v>51385</v>
      </c>
      <c r="B11208" s="4" t="s">
        <v>894</v>
      </c>
      <c r="C11208" s="5" t="str">
        <f t="shared" si="878"/>
        <v xml:space="preserve"> 7</v>
      </c>
      <c r="D11208" s="12" t="str">
        <f t="shared" si="879"/>
        <v>29</v>
      </c>
      <c r="E11208" s="12">
        <f t="shared" si="880"/>
        <v>0</v>
      </c>
      <c r="F11208" s="12" t="str">
        <f t="shared" si="881"/>
        <v>大安</v>
      </c>
      <c r="G11208" s="12" t="str">
        <f t="shared" si="882"/>
        <v>木</v>
      </c>
      <c r="J11208" s="12"/>
      <c r="K11208" s="12"/>
      <c r="L11208" s="12"/>
      <c r="M11208" s="12"/>
      <c r="N11208" s="12"/>
    </row>
    <row r="11209" spans="1:14" x14ac:dyDescent="0.2">
      <c r="A11209" s="1">
        <v>51386</v>
      </c>
      <c r="B11209" s="4" t="s">
        <v>895</v>
      </c>
      <c r="C11209" s="5" t="str">
        <f t="shared" si="878"/>
        <v xml:space="preserve"> 7</v>
      </c>
      <c r="D11209" s="12" t="str">
        <f t="shared" si="879"/>
        <v>30</v>
      </c>
      <c r="E11209" s="12">
        <f t="shared" si="880"/>
        <v>1</v>
      </c>
      <c r="F11209" s="12" t="str">
        <f t="shared" si="881"/>
        <v>赤口</v>
      </c>
      <c r="G11209" s="12" t="str">
        <f t="shared" si="882"/>
        <v>金</v>
      </c>
      <c r="J11209" s="12"/>
      <c r="K11209" s="12"/>
      <c r="L11209" s="12"/>
      <c r="M11209" s="12"/>
      <c r="N11209" s="12"/>
    </row>
    <row r="11210" spans="1:14" x14ac:dyDescent="0.2">
      <c r="A11210" s="1">
        <v>51387</v>
      </c>
      <c r="B11210" s="4" t="s">
        <v>896</v>
      </c>
      <c r="C11210" s="5" t="str">
        <f t="shared" si="878"/>
        <v xml:space="preserve"> 8</v>
      </c>
      <c r="D11210" s="12" t="str">
        <f t="shared" si="879"/>
        <v>1</v>
      </c>
      <c r="E11210" s="12">
        <f t="shared" si="880"/>
        <v>3</v>
      </c>
      <c r="F11210" s="12" t="str">
        <f t="shared" si="881"/>
        <v>友引</v>
      </c>
      <c r="G11210" s="12" t="str">
        <f t="shared" si="882"/>
        <v>土</v>
      </c>
      <c r="J11210" s="12"/>
      <c r="K11210" s="12"/>
      <c r="L11210" s="12"/>
      <c r="M11210" s="12"/>
      <c r="N11210" s="12"/>
    </row>
    <row r="11211" spans="1:14" x14ac:dyDescent="0.2">
      <c r="A11211" s="1">
        <v>51388</v>
      </c>
      <c r="B11211" s="4" t="s">
        <v>897</v>
      </c>
      <c r="C11211" s="5" t="str">
        <f t="shared" si="878"/>
        <v xml:space="preserve"> 8</v>
      </c>
      <c r="D11211" s="12" t="str">
        <f t="shared" si="879"/>
        <v>2</v>
      </c>
      <c r="E11211" s="12">
        <f t="shared" si="880"/>
        <v>4</v>
      </c>
      <c r="F11211" s="12" t="str">
        <f t="shared" si="881"/>
        <v>先負</v>
      </c>
      <c r="G11211" s="12" t="str">
        <f t="shared" si="882"/>
        <v>日</v>
      </c>
      <c r="J11211" s="12"/>
      <c r="K11211" s="12"/>
      <c r="L11211" s="12"/>
      <c r="M11211" s="12"/>
      <c r="N11211" s="12"/>
    </row>
    <row r="11212" spans="1:14" x14ac:dyDescent="0.2">
      <c r="A11212" s="1">
        <v>51389</v>
      </c>
      <c r="B11212" s="4" t="s">
        <v>898</v>
      </c>
      <c r="C11212" s="5" t="str">
        <f t="shared" ref="C11212:C11275" si="883">SUBSTITUTE( LEFT(B11212,LEN(B11212)-(LEN(B11212)-FIND("/",B11212)+1)), "閏", "" )</f>
        <v xml:space="preserve"> 8</v>
      </c>
      <c r="D11212" s="12" t="str">
        <f t="shared" si="879"/>
        <v>3</v>
      </c>
      <c r="E11212" s="12">
        <f t="shared" si="880"/>
        <v>5</v>
      </c>
      <c r="F11212" s="12" t="str">
        <f t="shared" si="881"/>
        <v>仏滅</v>
      </c>
      <c r="G11212" s="12" t="str">
        <f t="shared" si="882"/>
        <v>月</v>
      </c>
      <c r="J11212" s="12"/>
      <c r="K11212" s="12"/>
      <c r="L11212" s="12"/>
      <c r="M11212" s="12"/>
      <c r="N11212" s="12"/>
    </row>
    <row r="11213" spans="1:14" x14ac:dyDescent="0.2">
      <c r="A11213" s="1">
        <v>51390</v>
      </c>
      <c r="B11213" s="4" t="s">
        <v>899</v>
      </c>
      <c r="C11213" s="5" t="str">
        <f t="shared" si="883"/>
        <v xml:space="preserve"> 8</v>
      </c>
      <c r="D11213" s="12" t="str">
        <f t="shared" ref="D11213:D11276" si="884">RIGHT(B11213,LEN(B11213)-FIND("/",B11213))</f>
        <v>4</v>
      </c>
      <c r="E11213" s="12">
        <f t="shared" si="880"/>
        <v>0</v>
      </c>
      <c r="F11213" s="12" t="str">
        <f t="shared" si="881"/>
        <v>大安</v>
      </c>
      <c r="G11213" s="12" t="str">
        <f t="shared" si="882"/>
        <v>火</v>
      </c>
      <c r="J11213" s="12"/>
      <c r="K11213" s="12"/>
      <c r="L11213" s="12"/>
      <c r="M11213" s="12"/>
      <c r="N11213" s="12"/>
    </row>
    <row r="11214" spans="1:14" x14ac:dyDescent="0.2">
      <c r="A11214" s="1">
        <v>51391</v>
      </c>
      <c r="B11214" s="4" t="s">
        <v>900</v>
      </c>
      <c r="C11214" s="5" t="str">
        <f t="shared" si="883"/>
        <v xml:space="preserve"> 8</v>
      </c>
      <c r="D11214" s="12" t="str">
        <f t="shared" si="884"/>
        <v>5</v>
      </c>
      <c r="E11214" s="12">
        <f t="shared" si="880"/>
        <v>1</v>
      </c>
      <c r="F11214" s="12" t="str">
        <f t="shared" si="881"/>
        <v>赤口</v>
      </c>
      <c r="G11214" s="12" t="str">
        <f t="shared" si="882"/>
        <v>水</v>
      </c>
      <c r="J11214" s="12"/>
      <c r="K11214" s="12"/>
      <c r="L11214" s="12"/>
      <c r="M11214" s="12"/>
      <c r="N11214" s="12"/>
    </row>
    <row r="11215" spans="1:14" x14ac:dyDescent="0.2">
      <c r="A11215" s="1">
        <v>51392</v>
      </c>
      <c r="B11215" s="4" t="s">
        <v>901</v>
      </c>
      <c r="C11215" s="5" t="str">
        <f t="shared" si="883"/>
        <v xml:space="preserve"> 8</v>
      </c>
      <c r="D11215" s="12" t="str">
        <f t="shared" si="884"/>
        <v>6</v>
      </c>
      <c r="E11215" s="12">
        <f t="shared" si="880"/>
        <v>2</v>
      </c>
      <c r="F11215" s="12" t="str">
        <f t="shared" si="881"/>
        <v>先勝</v>
      </c>
      <c r="G11215" s="12" t="str">
        <f t="shared" si="882"/>
        <v>木</v>
      </c>
      <c r="J11215" s="12"/>
      <c r="K11215" s="12"/>
      <c r="L11215" s="12"/>
      <c r="M11215" s="12"/>
      <c r="N11215" s="12"/>
    </row>
    <row r="11216" spans="1:14" x14ac:dyDescent="0.2">
      <c r="A11216" s="1">
        <v>51393</v>
      </c>
      <c r="B11216" s="4" t="s">
        <v>902</v>
      </c>
      <c r="C11216" s="5" t="str">
        <f t="shared" si="883"/>
        <v xml:space="preserve"> 8</v>
      </c>
      <c r="D11216" s="12" t="str">
        <f t="shared" si="884"/>
        <v>7</v>
      </c>
      <c r="E11216" s="12">
        <f t="shared" si="880"/>
        <v>3</v>
      </c>
      <c r="F11216" s="12" t="str">
        <f t="shared" si="881"/>
        <v>友引</v>
      </c>
      <c r="G11216" s="12" t="str">
        <f t="shared" si="882"/>
        <v>金</v>
      </c>
      <c r="J11216" s="12"/>
      <c r="K11216" s="12"/>
      <c r="L11216" s="12"/>
      <c r="M11216" s="12"/>
      <c r="N11216" s="12"/>
    </row>
    <row r="11217" spans="1:14" x14ac:dyDescent="0.2">
      <c r="A11217" s="1">
        <v>51394</v>
      </c>
      <c r="B11217" s="4" t="s">
        <v>903</v>
      </c>
      <c r="C11217" s="5" t="str">
        <f t="shared" si="883"/>
        <v xml:space="preserve"> 8</v>
      </c>
      <c r="D11217" s="12" t="str">
        <f t="shared" si="884"/>
        <v>8</v>
      </c>
      <c r="E11217" s="12">
        <f t="shared" si="880"/>
        <v>4</v>
      </c>
      <c r="F11217" s="12" t="str">
        <f t="shared" si="881"/>
        <v>先負</v>
      </c>
      <c r="G11217" s="12" t="str">
        <f t="shared" si="882"/>
        <v>土</v>
      </c>
      <c r="J11217" s="12"/>
      <c r="K11217" s="12"/>
      <c r="L11217" s="12"/>
      <c r="M11217" s="12"/>
      <c r="N11217" s="12"/>
    </row>
    <row r="11218" spans="1:14" x14ac:dyDescent="0.2">
      <c r="A11218" s="1">
        <v>51395</v>
      </c>
      <c r="B11218" s="4" t="s">
        <v>904</v>
      </c>
      <c r="C11218" s="5" t="str">
        <f t="shared" si="883"/>
        <v xml:space="preserve"> 8</v>
      </c>
      <c r="D11218" s="12" t="str">
        <f t="shared" si="884"/>
        <v>9</v>
      </c>
      <c r="E11218" s="12">
        <f t="shared" si="880"/>
        <v>5</v>
      </c>
      <c r="F11218" s="12" t="str">
        <f t="shared" si="881"/>
        <v>仏滅</v>
      </c>
      <c r="G11218" s="12" t="str">
        <f t="shared" si="882"/>
        <v>日</v>
      </c>
      <c r="J11218" s="12"/>
      <c r="K11218" s="12"/>
      <c r="L11218" s="12"/>
      <c r="M11218" s="12"/>
      <c r="N11218" s="12"/>
    </row>
    <row r="11219" spans="1:14" x14ac:dyDescent="0.2">
      <c r="A11219" s="1">
        <v>51396</v>
      </c>
      <c r="B11219" s="4" t="s">
        <v>905</v>
      </c>
      <c r="C11219" s="5" t="str">
        <f t="shared" si="883"/>
        <v xml:space="preserve"> 8</v>
      </c>
      <c r="D11219" s="12" t="str">
        <f t="shared" si="884"/>
        <v>10</v>
      </c>
      <c r="E11219" s="12">
        <f t="shared" si="880"/>
        <v>0</v>
      </c>
      <c r="F11219" s="12" t="str">
        <f t="shared" si="881"/>
        <v>大安</v>
      </c>
      <c r="G11219" s="12" t="str">
        <f t="shared" si="882"/>
        <v>月</v>
      </c>
      <c r="J11219" s="12"/>
      <c r="K11219" s="12"/>
      <c r="L11219" s="12"/>
      <c r="M11219" s="12"/>
      <c r="N11219" s="12"/>
    </row>
    <row r="11220" spans="1:14" x14ac:dyDescent="0.2">
      <c r="A11220" s="1">
        <v>51397</v>
      </c>
      <c r="B11220" s="4" t="s">
        <v>906</v>
      </c>
      <c r="C11220" s="5" t="str">
        <f t="shared" si="883"/>
        <v xml:space="preserve"> 8</v>
      </c>
      <c r="D11220" s="12" t="str">
        <f t="shared" si="884"/>
        <v>11</v>
      </c>
      <c r="E11220" s="12">
        <f t="shared" si="880"/>
        <v>1</v>
      </c>
      <c r="F11220" s="12" t="str">
        <f t="shared" si="881"/>
        <v>赤口</v>
      </c>
      <c r="G11220" s="12" t="str">
        <f t="shared" si="882"/>
        <v>火</v>
      </c>
      <c r="J11220" s="12"/>
      <c r="K11220" s="12"/>
      <c r="L11220" s="12"/>
      <c r="M11220" s="12"/>
      <c r="N11220" s="12"/>
    </row>
    <row r="11221" spans="1:14" x14ac:dyDescent="0.2">
      <c r="A11221" s="1">
        <v>51398</v>
      </c>
      <c r="B11221" s="4" t="s">
        <v>907</v>
      </c>
      <c r="C11221" s="5" t="str">
        <f t="shared" si="883"/>
        <v xml:space="preserve"> 8</v>
      </c>
      <c r="D11221" s="12" t="str">
        <f t="shared" si="884"/>
        <v>12</v>
      </c>
      <c r="E11221" s="12">
        <f t="shared" si="880"/>
        <v>2</v>
      </c>
      <c r="F11221" s="12" t="str">
        <f t="shared" si="881"/>
        <v>先勝</v>
      </c>
      <c r="G11221" s="12" t="str">
        <f t="shared" si="882"/>
        <v>水</v>
      </c>
      <c r="J11221" s="12"/>
      <c r="K11221" s="12"/>
      <c r="L11221" s="12"/>
      <c r="M11221" s="12"/>
      <c r="N11221" s="12"/>
    </row>
    <row r="11222" spans="1:14" x14ac:dyDescent="0.2">
      <c r="A11222" s="1">
        <v>51399</v>
      </c>
      <c r="B11222" s="4" t="s">
        <v>908</v>
      </c>
      <c r="C11222" s="5" t="str">
        <f t="shared" si="883"/>
        <v xml:space="preserve"> 8</v>
      </c>
      <c r="D11222" s="12" t="str">
        <f t="shared" si="884"/>
        <v>13</v>
      </c>
      <c r="E11222" s="12">
        <f t="shared" si="880"/>
        <v>3</v>
      </c>
      <c r="F11222" s="12" t="str">
        <f t="shared" si="881"/>
        <v>友引</v>
      </c>
      <c r="G11222" s="12" t="str">
        <f t="shared" si="882"/>
        <v>木</v>
      </c>
      <c r="J11222" s="12"/>
      <c r="K11222" s="12"/>
      <c r="L11222" s="12"/>
      <c r="M11222" s="12"/>
      <c r="N11222" s="12"/>
    </row>
    <row r="11223" spans="1:14" x14ac:dyDescent="0.2">
      <c r="A11223" s="1">
        <v>51400</v>
      </c>
      <c r="B11223" s="4" t="s">
        <v>909</v>
      </c>
      <c r="C11223" s="5" t="str">
        <f t="shared" si="883"/>
        <v xml:space="preserve"> 8</v>
      </c>
      <c r="D11223" s="12" t="str">
        <f t="shared" si="884"/>
        <v>14</v>
      </c>
      <c r="E11223" s="12">
        <f t="shared" si="880"/>
        <v>4</v>
      </c>
      <c r="F11223" s="12" t="str">
        <f t="shared" si="881"/>
        <v>先負</v>
      </c>
      <c r="G11223" s="12" t="str">
        <f t="shared" si="882"/>
        <v>金</v>
      </c>
      <c r="J11223" s="12"/>
      <c r="K11223" s="12"/>
      <c r="L11223" s="12"/>
      <c r="M11223" s="12"/>
      <c r="N11223" s="12"/>
    </row>
    <row r="11224" spans="1:14" x14ac:dyDescent="0.2">
      <c r="A11224" s="1">
        <v>51401</v>
      </c>
      <c r="B11224" s="4" t="s">
        <v>910</v>
      </c>
      <c r="C11224" s="5" t="str">
        <f t="shared" si="883"/>
        <v xml:space="preserve"> 8</v>
      </c>
      <c r="D11224" s="12" t="str">
        <f t="shared" si="884"/>
        <v>15</v>
      </c>
      <c r="E11224" s="12">
        <f t="shared" si="880"/>
        <v>5</v>
      </c>
      <c r="F11224" s="12" t="str">
        <f t="shared" si="881"/>
        <v>仏滅</v>
      </c>
      <c r="G11224" s="12" t="str">
        <f t="shared" si="882"/>
        <v>土</v>
      </c>
      <c r="J11224" s="12"/>
      <c r="K11224" s="12"/>
      <c r="L11224" s="12"/>
      <c r="M11224" s="12"/>
      <c r="N11224" s="12"/>
    </row>
    <row r="11225" spans="1:14" x14ac:dyDescent="0.2">
      <c r="A11225" s="1">
        <v>51402</v>
      </c>
      <c r="B11225" s="4" t="s">
        <v>911</v>
      </c>
      <c r="C11225" s="5" t="str">
        <f t="shared" si="883"/>
        <v xml:space="preserve"> 8</v>
      </c>
      <c r="D11225" s="12" t="str">
        <f t="shared" si="884"/>
        <v>16</v>
      </c>
      <c r="E11225" s="12">
        <f t="shared" si="880"/>
        <v>0</v>
      </c>
      <c r="F11225" s="12" t="str">
        <f t="shared" si="881"/>
        <v>大安</v>
      </c>
      <c r="G11225" s="12" t="str">
        <f t="shared" si="882"/>
        <v>日</v>
      </c>
      <c r="J11225" s="12"/>
      <c r="K11225" s="12"/>
      <c r="L11225" s="12"/>
      <c r="M11225" s="12"/>
      <c r="N11225" s="12"/>
    </row>
    <row r="11226" spans="1:14" x14ac:dyDescent="0.2">
      <c r="A11226" s="1">
        <v>51403</v>
      </c>
      <c r="B11226" s="4" t="s">
        <v>912</v>
      </c>
      <c r="C11226" s="5" t="str">
        <f t="shared" si="883"/>
        <v xml:space="preserve"> 8</v>
      </c>
      <c r="D11226" s="12" t="str">
        <f t="shared" si="884"/>
        <v>17</v>
      </c>
      <c r="E11226" s="12">
        <f t="shared" si="880"/>
        <v>1</v>
      </c>
      <c r="F11226" s="12" t="str">
        <f t="shared" si="881"/>
        <v>赤口</v>
      </c>
      <c r="G11226" s="12" t="str">
        <f t="shared" si="882"/>
        <v>月</v>
      </c>
      <c r="J11226" s="12"/>
      <c r="K11226" s="12"/>
      <c r="L11226" s="12"/>
      <c r="M11226" s="12"/>
      <c r="N11226" s="12"/>
    </row>
    <row r="11227" spans="1:14" x14ac:dyDescent="0.2">
      <c r="A11227" s="1">
        <v>51404</v>
      </c>
      <c r="B11227" s="4" t="s">
        <v>913</v>
      </c>
      <c r="C11227" s="5" t="str">
        <f t="shared" si="883"/>
        <v xml:space="preserve"> 8</v>
      </c>
      <c r="D11227" s="12" t="str">
        <f t="shared" si="884"/>
        <v>18</v>
      </c>
      <c r="E11227" s="12">
        <f t="shared" si="880"/>
        <v>2</v>
      </c>
      <c r="F11227" s="12" t="str">
        <f t="shared" si="881"/>
        <v>先勝</v>
      </c>
      <c r="G11227" s="12" t="str">
        <f t="shared" si="882"/>
        <v>火</v>
      </c>
      <c r="J11227" s="12"/>
      <c r="K11227" s="12"/>
      <c r="L11227" s="12"/>
      <c r="M11227" s="12"/>
      <c r="N11227" s="12"/>
    </row>
    <row r="11228" spans="1:14" x14ac:dyDescent="0.2">
      <c r="A11228" s="1">
        <v>51405</v>
      </c>
      <c r="B11228" s="4" t="s">
        <v>914</v>
      </c>
      <c r="C11228" s="5" t="str">
        <f t="shared" si="883"/>
        <v xml:space="preserve"> 8</v>
      </c>
      <c r="D11228" s="12" t="str">
        <f t="shared" si="884"/>
        <v>19</v>
      </c>
      <c r="E11228" s="12">
        <f t="shared" si="880"/>
        <v>3</v>
      </c>
      <c r="F11228" s="12" t="str">
        <f t="shared" si="881"/>
        <v>友引</v>
      </c>
      <c r="G11228" s="12" t="str">
        <f t="shared" si="882"/>
        <v>水</v>
      </c>
      <c r="J11228" s="12"/>
      <c r="K11228" s="12"/>
      <c r="L11228" s="12"/>
      <c r="M11228" s="12"/>
      <c r="N11228" s="12"/>
    </row>
    <row r="11229" spans="1:14" x14ac:dyDescent="0.2">
      <c r="A11229" s="1">
        <v>51406</v>
      </c>
      <c r="B11229" s="4" t="s">
        <v>915</v>
      </c>
      <c r="C11229" s="5" t="str">
        <f t="shared" si="883"/>
        <v xml:space="preserve"> 8</v>
      </c>
      <c r="D11229" s="12" t="str">
        <f t="shared" si="884"/>
        <v>20</v>
      </c>
      <c r="E11229" s="12">
        <f t="shared" si="880"/>
        <v>4</v>
      </c>
      <c r="F11229" s="12" t="str">
        <f t="shared" si="881"/>
        <v>先負</v>
      </c>
      <c r="G11229" s="12" t="str">
        <f t="shared" si="882"/>
        <v>木</v>
      </c>
      <c r="J11229" s="12"/>
      <c r="K11229" s="12"/>
      <c r="L11229" s="12"/>
      <c r="M11229" s="12"/>
      <c r="N11229" s="12"/>
    </row>
    <row r="11230" spans="1:14" x14ac:dyDescent="0.2">
      <c r="A11230" s="1">
        <v>51407</v>
      </c>
      <c r="B11230" s="4" t="s">
        <v>916</v>
      </c>
      <c r="C11230" s="5" t="str">
        <f t="shared" si="883"/>
        <v xml:space="preserve"> 8</v>
      </c>
      <c r="D11230" s="12" t="str">
        <f t="shared" si="884"/>
        <v>21</v>
      </c>
      <c r="E11230" s="12">
        <f t="shared" si="880"/>
        <v>5</v>
      </c>
      <c r="F11230" s="12" t="str">
        <f t="shared" si="881"/>
        <v>仏滅</v>
      </c>
      <c r="G11230" s="12" t="str">
        <f t="shared" si="882"/>
        <v>金</v>
      </c>
      <c r="J11230" s="12"/>
      <c r="K11230" s="12"/>
      <c r="L11230" s="12"/>
      <c r="M11230" s="12"/>
      <c r="N11230" s="12"/>
    </row>
    <row r="11231" spans="1:14" x14ac:dyDescent="0.2">
      <c r="A11231" s="1">
        <v>51408</v>
      </c>
      <c r="B11231" s="4" t="s">
        <v>917</v>
      </c>
      <c r="C11231" s="5" t="str">
        <f t="shared" si="883"/>
        <v xml:space="preserve"> 8</v>
      </c>
      <c r="D11231" s="12" t="str">
        <f t="shared" si="884"/>
        <v>22</v>
      </c>
      <c r="E11231" s="12">
        <f t="shared" si="880"/>
        <v>0</v>
      </c>
      <c r="F11231" s="12" t="str">
        <f t="shared" si="881"/>
        <v>大安</v>
      </c>
      <c r="G11231" s="12" t="str">
        <f t="shared" si="882"/>
        <v>土</v>
      </c>
      <c r="J11231" s="12"/>
      <c r="K11231" s="12"/>
      <c r="L11231" s="12"/>
      <c r="M11231" s="12"/>
      <c r="N11231" s="12"/>
    </row>
    <row r="11232" spans="1:14" x14ac:dyDescent="0.2">
      <c r="A11232" s="1">
        <v>51409</v>
      </c>
      <c r="B11232" s="4" t="s">
        <v>918</v>
      </c>
      <c r="C11232" s="5" t="str">
        <f t="shared" si="883"/>
        <v xml:space="preserve"> 8</v>
      </c>
      <c r="D11232" s="12" t="str">
        <f t="shared" si="884"/>
        <v>23</v>
      </c>
      <c r="E11232" s="12">
        <f t="shared" si="880"/>
        <v>1</v>
      </c>
      <c r="F11232" s="12" t="str">
        <f t="shared" si="881"/>
        <v>赤口</v>
      </c>
      <c r="G11232" s="12" t="str">
        <f t="shared" si="882"/>
        <v>日</v>
      </c>
      <c r="J11232" s="12"/>
      <c r="K11232" s="12"/>
      <c r="L11232" s="12"/>
      <c r="M11232" s="12"/>
      <c r="N11232" s="12"/>
    </row>
    <row r="11233" spans="1:14" x14ac:dyDescent="0.2">
      <c r="A11233" s="1">
        <v>51410</v>
      </c>
      <c r="B11233" s="4" t="s">
        <v>919</v>
      </c>
      <c r="C11233" s="5" t="str">
        <f t="shared" si="883"/>
        <v xml:space="preserve"> 8</v>
      </c>
      <c r="D11233" s="12" t="str">
        <f t="shared" si="884"/>
        <v>24</v>
      </c>
      <c r="E11233" s="12">
        <f t="shared" si="880"/>
        <v>2</v>
      </c>
      <c r="F11233" s="12" t="str">
        <f t="shared" si="881"/>
        <v>先勝</v>
      </c>
      <c r="G11233" s="12" t="str">
        <f t="shared" si="882"/>
        <v>月</v>
      </c>
      <c r="J11233" s="12"/>
      <c r="K11233" s="12"/>
      <c r="L11233" s="12"/>
      <c r="M11233" s="12"/>
      <c r="N11233" s="12"/>
    </row>
    <row r="11234" spans="1:14" x14ac:dyDescent="0.2">
      <c r="A11234" s="1">
        <v>51411</v>
      </c>
      <c r="B11234" s="4" t="s">
        <v>920</v>
      </c>
      <c r="C11234" s="5" t="str">
        <f t="shared" si="883"/>
        <v xml:space="preserve"> 8</v>
      </c>
      <c r="D11234" s="12" t="str">
        <f t="shared" si="884"/>
        <v>25</v>
      </c>
      <c r="E11234" s="12">
        <f t="shared" si="880"/>
        <v>3</v>
      </c>
      <c r="F11234" s="12" t="str">
        <f t="shared" si="881"/>
        <v>友引</v>
      </c>
      <c r="G11234" s="12" t="str">
        <f t="shared" si="882"/>
        <v>火</v>
      </c>
      <c r="J11234" s="12"/>
      <c r="K11234" s="12"/>
      <c r="L11234" s="12"/>
      <c r="M11234" s="12"/>
      <c r="N11234" s="12"/>
    </row>
    <row r="11235" spans="1:14" x14ac:dyDescent="0.2">
      <c r="A11235" s="1">
        <v>51412</v>
      </c>
      <c r="B11235" s="4" t="s">
        <v>921</v>
      </c>
      <c r="C11235" s="5" t="str">
        <f t="shared" si="883"/>
        <v xml:space="preserve"> 8</v>
      </c>
      <c r="D11235" s="12" t="str">
        <f t="shared" si="884"/>
        <v>26</v>
      </c>
      <c r="E11235" s="12">
        <f t="shared" si="880"/>
        <v>4</v>
      </c>
      <c r="F11235" s="12" t="str">
        <f t="shared" si="881"/>
        <v>先負</v>
      </c>
      <c r="G11235" s="12" t="str">
        <f t="shared" si="882"/>
        <v>水</v>
      </c>
      <c r="J11235" s="12"/>
      <c r="K11235" s="12"/>
      <c r="L11235" s="12"/>
      <c r="M11235" s="12"/>
      <c r="N11235" s="12"/>
    </row>
    <row r="11236" spans="1:14" x14ac:dyDescent="0.2">
      <c r="A11236" s="1">
        <v>51413</v>
      </c>
      <c r="B11236" s="4" t="s">
        <v>922</v>
      </c>
      <c r="C11236" s="5" t="str">
        <f t="shared" si="883"/>
        <v xml:space="preserve"> 8</v>
      </c>
      <c r="D11236" s="12" t="str">
        <f t="shared" si="884"/>
        <v>27</v>
      </c>
      <c r="E11236" s="12">
        <f t="shared" si="880"/>
        <v>5</v>
      </c>
      <c r="F11236" s="12" t="str">
        <f t="shared" si="881"/>
        <v>仏滅</v>
      </c>
      <c r="G11236" s="12" t="str">
        <f t="shared" si="882"/>
        <v>木</v>
      </c>
      <c r="J11236" s="12"/>
      <c r="K11236" s="12"/>
      <c r="L11236" s="12"/>
      <c r="M11236" s="12"/>
      <c r="N11236" s="12"/>
    </row>
    <row r="11237" spans="1:14" x14ac:dyDescent="0.2">
      <c r="A11237" s="1">
        <v>51414</v>
      </c>
      <c r="B11237" s="4" t="s">
        <v>923</v>
      </c>
      <c r="C11237" s="5" t="str">
        <f t="shared" si="883"/>
        <v xml:space="preserve"> 8</v>
      </c>
      <c r="D11237" s="12" t="str">
        <f t="shared" si="884"/>
        <v>28</v>
      </c>
      <c r="E11237" s="12">
        <f t="shared" si="880"/>
        <v>0</v>
      </c>
      <c r="F11237" s="12" t="str">
        <f t="shared" si="881"/>
        <v>大安</v>
      </c>
      <c r="G11237" s="12" t="str">
        <f t="shared" si="882"/>
        <v>金</v>
      </c>
      <c r="J11237" s="12"/>
      <c r="K11237" s="12"/>
      <c r="L11237" s="12"/>
      <c r="M11237" s="12"/>
      <c r="N11237" s="12"/>
    </row>
    <row r="11238" spans="1:14" x14ac:dyDescent="0.2">
      <c r="A11238" s="1">
        <v>51415</v>
      </c>
      <c r="B11238" s="4" t="s">
        <v>924</v>
      </c>
      <c r="C11238" s="5" t="str">
        <f t="shared" si="883"/>
        <v xml:space="preserve"> 8</v>
      </c>
      <c r="D11238" s="12" t="str">
        <f t="shared" si="884"/>
        <v>29</v>
      </c>
      <c r="E11238" s="12">
        <f t="shared" si="880"/>
        <v>1</v>
      </c>
      <c r="F11238" s="12" t="str">
        <f t="shared" si="881"/>
        <v>赤口</v>
      </c>
      <c r="G11238" s="12" t="str">
        <f t="shared" si="882"/>
        <v>土</v>
      </c>
      <c r="J11238" s="12"/>
      <c r="K11238" s="12"/>
      <c r="L11238" s="12"/>
      <c r="M11238" s="12"/>
      <c r="N11238" s="12"/>
    </row>
    <row r="11239" spans="1:14" x14ac:dyDescent="0.2">
      <c r="A11239" s="1">
        <v>51416</v>
      </c>
      <c r="B11239" s="4" t="s">
        <v>925</v>
      </c>
      <c r="C11239" s="5" t="str">
        <f t="shared" si="883"/>
        <v xml:space="preserve"> 9</v>
      </c>
      <c r="D11239" s="12" t="str">
        <f t="shared" si="884"/>
        <v>1</v>
      </c>
      <c r="E11239" s="12">
        <f t="shared" si="880"/>
        <v>4</v>
      </c>
      <c r="F11239" s="12" t="str">
        <f t="shared" si="881"/>
        <v>先負</v>
      </c>
      <c r="G11239" s="12" t="str">
        <f t="shared" si="882"/>
        <v>日</v>
      </c>
      <c r="J11239" s="12"/>
      <c r="K11239" s="12"/>
      <c r="L11239" s="12"/>
      <c r="M11239" s="12"/>
      <c r="N11239" s="12"/>
    </row>
    <row r="11240" spans="1:14" x14ac:dyDescent="0.2">
      <c r="A11240" s="1">
        <v>51417</v>
      </c>
      <c r="B11240" s="4" t="s">
        <v>926</v>
      </c>
      <c r="C11240" s="5" t="str">
        <f t="shared" si="883"/>
        <v xml:space="preserve"> 9</v>
      </c>
      <c r="D11240" s="12" t="str">
        <f t="shared" si="884"/>
        <v>2</v>
      </c>
      <c r="E11240" s="12">
        <f t="shared" si="880"/>
        <v>5</v>
      </c>
      <c r="F11240" s="12" t="str">
        <f t="shared" si="881"/>
        <v>仏滅</v>
      </c>
      <c r="G11240" s="12" t="str">
        <f t="shared" si="882"/>
        <v>月</v>
      </c>
      <c r="J11240" s="12"/>
      <c r="K11240" s="12"/>
      <c r="L11240" s="12"/>
      <c r="M11240" s="12"/>
      <c r="N11240" s="12"/>
    </row>
    <row r="11241" spans="1:14" x14ac:dyDescent="0.2">
      <c r="A11241" s="1">
        <v>51418</v>
      </c>
      <c r="B11241" s="4" t="s">
        <v>927</v>
      </c>
      <c r="C11241" s="5" t="str">
        <f t="shared" si="883"/>
        <v xml:space="preserve"> 9</v>
      </c>
      <c r="D11241" s="12" t="str">
        <f t="shared" si="884"/>
        <v>3</v>
      </c>
      <c r="E11241" s="12">
        <f t="shared" si="880"/>
        <v>0</v>
      </c>
      <c r="F11241" s="12" t="str">
        <f t="shared" si="881"/>
        <v>大安</v>
      </c>
      <c r="G11241" s="12" t="str">
        <f t="shared" si="882"/>
        <v>火</v>
      </c>
      <c r="J11241" s="12"/>
      <c r="K11241" s="12"/>
      <c r="L11241" s="12"/>
      <c r="M11241" s="12"/>
      <c r="N11241" s="12"/>
    </row>
    <row r="11242" spans="1:14" x14ac:dyDescent="0.2">
      <c r="A11242" s="1">
        <v>51419</v>
      </c>
      <c r="B11242" s="4" t="s">
        <v>928</v>
      </c>
      <c r="C11242" s="5" t="str">
        <f t="shared" si="883"/>
        <v xml:space="preserve"> 9</v>
      </c>
      <c r="D11242" s="12" t="str">
        <f t="shared" si="884"/>
        <v>4</v>
      </c>
      <c r="E11242" s="12">
        <f t="shared" si="880"/>
        <v>1</v>
      </c>
      <c r="F11242" s="12" t="str">
        <f t="shared" si="881"/>
        <v>赤口</v>
      </c>
      <c r="G11242" s="12" t="str">
        <f t="shared" si="882"/>
        <v>水</v>
      </c>
      <c r="J11242" s="12"/>
      <c r="K11242" s="12"/>
      <c r="L11242" s="12"/>
      <c r="M11242" s="12"/>
      <c r="N11242" s="12"/>
    </row>
    <row r="11243" spans="1:14" x14ac:dyDescent="0.2">
      <c r="A11243" s="1">
        <v>51420</v>
      </c>
      <c r="B11243" s="4" t="s">
        <v>929</v>
      </c>
      <c r="C11243" s="5" t="str">
        <f t="shared" si="883"/>
        <v xml:space="preserve"> 9</v>
      </c>
      <c r="D11243" s="12" t="str">
        <f t="shared" si="884"/>
        <v>5</v>
      </c>
      <c r="E11243" s="12">
        <f t="shared" si="880"/>
        <v>2</v>
      </c>
      <c r="F11243" s="12" t="str">
        <f t="shared" si="881"/>
        <v>先勝</v>
      </c>
      <c r="G11243" s="12" t="str">
        <f t="shared" si="882"/>
        <v>木</v>
      </c>
      <c r="J11243" s="12"/>
      <c r="K11243" s="12"/>
      <c r="L11243" s="12"/>
      <c r="M11243" s="12"/>
      <c r="N11243" s="12"/>
    </row>
    <row r="11244" spans="1:14" x14ac:dyDescent="0.2">
      <c r="A11244" s="1">
        <v>51421</v>
      </c>
      <c r="B11244" s="4" t="s">
        <v>930</v>
      </c>
      <c r="C11244" s="5" t="str">
        <f t="shared" si="883"/>
        <v xml:space="preserve"> 9</v>
      </c>
      <c r="D11244" s="12" t="str">
        <f t="shared" si="884"/>
        <v>6</v>
      </c>
      <c r="E11244" s="12">
        <f t="shared" si="880"/>
        <v>3</v>
      </c>
      <c r="F11244" s="12" t="str">
        <f t="shared" si="881"/>
        <v>友引</v>
      </c>
      <c r="G11244" s="12" t="str">
        <f t="shared" si="882"/>
        <v>金</v>
      </c>
      <c r="J11244" s="12"/>
      <c r="K11244" s="12"/>
      <c r="L11244" s="12"/>
      <c r="M11244" s="12"/>
      <c r="N11244" s="12"/>
    </row>
    <row r="11245" spans="1:14" x14ac:dyDescent="0.2">
      <c r="A11245" s="1">
        <v>51422</v>
      </c>
      <c r="B11245" s="4" t="s">
        <v>931</v>
      </c>
      <c r="C11245" s="5" t="str">
        <f t="shared" si="883"/>
        <v xml:space="preserve"> 9</v>
      </c>
      <c r="D11245" s="12" t="str">
        <f t="shared" si="884"/>
        <v>7</v>
      </c>
      <c r="E11245" s="12">
        <f t="shared" si="880"/>
        <v>4</v>
      </c>
      <c r="F11245" s="12" t="str">
        <f t="shared" si="881"/>
        <v>先負</v>
      </c>
      <c r="G11245" s="12" t="str">
        <f t="shared" si="882"/>
        <v>土</v>
      </c>
      <c r="J11245" s="12"/>
      <c r="K11245" s="12"/>
      <c r="L11245" s="12"/>
      <c r="M11245" s="12"/>
      <c r="N11245" s="12"/>
    </row>
    <row r="11246" spans="1:14" x14ac:dyDescent="0.2">
      <c r="A11246" s="1">
        <v>51423</v>
      </c>
      <c r="B11246" s="4" t="s">
        <v>932</v>
      </c>
      <c r="C11246" s="5" t="str">
        <f t="shared" si="883"/>
        <v xml:space="preserve"> 9</v>
      </c>
      <c r="D11246" s="12" t="str">
        <f t="shared" si="884"/>
        <v>8</v>
      </c>
      <c r="E11246" s="12">
        <f t="shared" si="880"/>
        <v>5</v>
      </c>
      <c r="F11246" s="12" t="str">
        <f t="shared" si="881"/>
        <v>仏滅</v>
      </c>
      <c r="G11246" s="12" t="str">
        <f t="shared" si="882"/>
        <v>日</v>
      </c>
      <c r="J11246" s="12"/>
      <c r="K11246" s="12"/>
      <c r="L11246" s="12"/>
      <c r="M11246" s="12"/>
      <c r="N11246" s="12"/>
    </row>
    <row r="11247" spans="1:14" x14ac:dyDescent="0.2">
      <c r="A11247" s="1">
        <v>51424</v>
      </c>
      <c r="B11247" s="4" t="s">
        <v>933</v>
      </c>
      <c r="C11247" s="5" t="str">
        <f t="shared" si="883"/>
        <v xml:space="preserve"> 9</v>
      </c>
      <c r="D11247" s="12" t="str">
        <f t="shared" si="884"/>
        <v>9</v>
      </c>
      <c r="E11247" s="12">
        <f t="shared" si="880"/>
        <v>0</v>
      </c>
      <c r="F11247" s="12" t="str">
        <f t="shared" si="881"/>
        <v>大安</v>
      </c>
      <c r="G11247" s="12" t="str">
        <f t="shared" si="882"/>
        <v>月</v>
      </c>
      <c r="J11247" s="12"/>
      <c r="K11247" s="12"/>
      <c r="L11247" s="12"/>
      <c r="M11247" s="12"/>
      <c r="N11247" s="12"/>
    </row>
    <row r="11248" spans="1:14" x14ac:dyDescent="0.2">
      <c r="A11248" s="1">
        <v>51425</v>
      </c>
      <c r="B11248" s="4" t="s">
        <v>934</v>
      </c>
      <c r="C11248" s="5" t="str">
        <f t="shared" si="883"/>
        <v xml:space="preserve"> 9</v>
      </c>
      <c r="D11248" s="12" t="str">
        <f t="shared" si="884"/>
        <v>10</v>
      </c>
      <c r="E11248" s="12">
        <f t="shared" si="880"/>
        <v>1</v>
      </c>
      <c r="F11248" s="12" t="str">
        <f t="shared" si="881"/>
        <v>赤口</v>
      </c>
      <c r="G11248" s="12" t="str">
        <f t="shared" si="882"/>
        <v>火</v>
      </c>
      <c r="J11248" s="12"/>
      <c r="K11248" s="12"/>
      <c r="L11248" s="12"/>
      <c r="M11248" s="12"/>
      <c r="N11248" s="12"/>
    </row>
    <row r="11249" spans="1:14" x14ac:dyDescent="0.2">
      <c r="A11249" s="1">
        <v>51426</v>
      </c>
      <c r="B11249" s="4" t="s">
        <v>935</v>
      </c>
      <c r="C11249" s="5" t="str">
        <f t="shared" si="883"/>
        <v xml:space="preserve"> 9</v>
      </c>
      <c r="D11249" s="12" t="str">
        <f t="shared" si="884"/>
        <v>11</v>
      </c>
      <c r="E11249" s="12">
        <f t="shared" si="880"/>
        <v>2</v>
      </c>
      <c r="F11249" s="12" t="str">
        <f t="shared" si="881"/>
        <v>先勝</v>
      </c>
      <c r="G11249" s="12" t="str">
        <f t="shared" si="882"/>
        <v>水</v>
      </c>
      <c r="J11249" s="12"/>
      <c r="K11249" s="12"/>
      <c r="L11249" s="12"/>
      <c r="M11249" s="12"/>
      <c r="N11249" s="12"/>
    </row>
    <row r="11250" spans="1:14" x14ac:dyDescent="0.2">
      <c r="A11250" s="1">
        <v>51427</v>
      </c>
      <c r="B11250" s="4" t="s">
        <v>936</v>
      </c>
      <c r="C11250" s="5" t="str">
        <f t="shared" si="883"/>
        <v xml:space="preserve"> 9</v>
      </c>
      <c r="D11250" s="12" t="str">
        <f t="shared" si="884"/>
        <v>12</v>
      </c>
      <c r="E11250" s="12">
        <f t="shared" si="880"/>
        <v>3</v>
      </c>
      <c r="F11250" s="12" t="str">
        <f t="shared" si="881"/>
        <v>友引</v>
      </c>
      <c r="G11250" s="12" t="str">
        <f t="shared" si="882"/>
        <v>木</v>
      </c>
      <c r="J11250" s="12"/>
      <c r="K11250" s="12"/>
      <c r="L11250" s="12"/>
      <c r="M11250" s="12"/>
      <c r="N11250" s="12"/>
    </row>
    <row r="11251" spans="1:14" x14ac:dyDescent="0.2">
      <c r="A11251" s="1">
        <v>51428</v>
      </c>
      <c r="B11251" s="4" t="s">
        <v>937</v>
      </c>
      <c r="C11251" s="5" t="str">
        <f t="shared" si="883"/>
        <v xml:space="preserve"> 9</v>
      </c>
      <c r="D11251" s="12" t="str">
        <f t="shared" si="884"/>
        <v>13</v>
      </c>
      <c r="E11251" s="12">
        <f t="shared" si="880"/>
        <v>4</v>
      </c>
      <c r="F11251" s="12" t="str">
        <f t="shared" si="881"/>
        <v>先負</v>
      </c>
      <c r="G11251" s="12" t="str">
        <f t="shared" si="882"/>
        <v>金</v>
      </c>
      <c r="J11251" s="12"/>
      <c r="K11251" s="12"/>
      <c r="L11251" s="12"/>
      <c r="M11251" s="12"/>
      <c r="N11251" s="12"/>
    </row>
    <row r="11252" spans="1:14" x14ac:dyDescent="0.2">
      <c r="A11252" s="1">
        <v>51429</v>
      </c>
      <c r="B11252" s="4" t="s">
        <v>938</v>
      </c>
      <c r="C11252" s="5" t="str">
        <f t="shared" si="883"/>
        <v xml:space="preserve"> 9</v>
      </c>
      <c r="D11252" s="12" t="str">
        <f t="shared" si="884"/>
        <v>14</v>
      </c>
      <c r="E11252" s="12">
        <f t="shared" ref="E11252:E11315" si="885">MOD(C11252+D11252,6)</f>
        <v>5</v>
      </c>
      <c r="F11252" s="12" t="str">
        <f t="shared" ref="F11252:F11315" si="886">VLOOKUP(E11252,$H$2:$I$7,2)</f>
        <v>仏滅</v>
      </c>
      <c r="G11252" s="12" t="str">
        <f t="shared" ref="G11252:G11315" si="887">TEXT(A11252,"aaa")</f>
        <v>土</v>
      </c>
      <c r="J11252" s="12"/>
      <c r="K11252" s="12"/>
      <c r="L11252" s="12"/>
      <c r="M11252" s="12"/>
      <c r="N11252" s="12"/>
    </row>
    <row r="11253" spans="1:14" x14ac:dyDescent="0.2">
      <c r="A11253" s="1">
        <v>51430</v>
      </c>
      <c r="B11253" s="4" t="s">
        <v>939</v>
      </c>
      <c r="C11253" s="5" t="str">
        <f t="shared" si="883"/>
        <v xml:space="preserve"> 9</v>
      </c>
      <c r="D11253" s="12" t="str">
        <f t="shared" si="884"/>
        <v>15</v>
      </c>
      <c r="E11253" s="12">
        <f t="shared" si="885"/>
        <v>0</v>
      </c>
      <c r="F11253" s="12" t="str">
        <f t="shared" si="886"/>
        <v>大安</v>
      </c>
      <c r="G11253" s="12" t="str">
        <f t="shared" si="887"/>
        <v>日</v>
      </c>
      <c r="J11253" s="12"/>
      <c r="K11253" s="12"/>
      <c r="L11253" s="12"/>
      <c r="M11253" s="12"/>
      <c r="N11253" s="12"/>
    </row>
    <row r="11254" spans="1:14" x14ac:dyDescent="0.2">
      <c r="A11254" s="1">
        <v>51431</v>
      </c>
      <c r="B11254" s="4" t="s">
        <v>940</v>
      </c>
      <c r="C11254" s="5" t="str">
        <f t="shared" si="883"/>
        <v xml:space="preserve"> 9</v>
      </c>
      <c r="D11254" s="12" t="str">
        <f t="shared" si="884"/>
        <v>16</v>
      </c>
      <c r="E11254" s="12">
        <f t="shared" si="885"/>
        <v>1</v>
      </c>
      <c r="F11254" s="12" t="str">
        <f t="shared" si="886"/>
        <v>赤口</v>
      </c>
      <c r="G11254" s="12" t="str">
        <f t="shared" si="887"/>
        <v>月</v>
      </c>
      <c r="J11254" s="12"/>
      <c r="K11254" s="12"/>
      <c r="L11254" s="12"/>
      <c r="M11254" s="12"/>
      <c r="N11254" s="12"/>
    </row>
    <row r="11255" spans="1:14" x14ac:dyDescent="0.2">
      <c r="A11255" s="1">
        <v>51432</v>
      </c>
      <c r="B11255" s="4" t="s">
        <v>941</v>
      </c>
      <c r="C11255" s="5" t="str">
        <f t="shared" si="883"/>
        <v xml:space="preserve"> 9</v>
      </c>
      <c r="D11255" s="12" t="str">
        <f t="shared" si="884"/>
        <v>17</v>
      </c>
      <c r="E11255" s="12">
        <f t="shared" si="885"/>
        <v>2</v>
      </c>
      <c r="F11255" s="12" t="str">
        <f t="shared" si="886"/>
        <v>先勝</v>
      </c>
      <c r="G11255" s="12" t="str">
        <f t="shared" si="887"/>
        <v>火</v>
      </c>
      <c r="J11255" s="12"/>
      <c r="K11255" s="12"/>
      <c r="L11255" s="12"/>
      <c r="M11255" s="12"/>
      <c r="N11255" s="12"/>
    </row>
    <row r="11256" spans="1:14" x14ac:dyDescent="0.2">
      <c r="A11256" s="1">
        <v>51433</v>
      </c>
      <c r="B11256" s="4" t="s">
        <v>942</v>
      </c>
      <c r="C11256" s="5" t="str">
        <f t="shared" si="883"/>
        <v xml:space="preserve"> 9</v>
      </c>
      <c r="D11256" s="12" t="str">
        <f t="shared" si="884"/>
        <v>18</v>
      </c>
      <c r="E11256" s="12">
        <f t="shared" si="885"/>
        <v>3</v>
      </c>
      <c r="F11256" s="12" t="str">
        <f t="shared" si="886"/>
        <v>友引</v>
      </c>
      <c r="G11256" s="12" t="str">
        <f t="shared" si="887"/>
        <v>水</v>
      </c>
      <c r="J11256" s="12"/>
      <c r="K11256" s="12"/>
      <c r="L11256" s="12"/>
      <c r="M11256" s="12"/>
      <c r="N11256" s="12"/>
    </row>
    <row r="11257" spans="1:14" x14ac:dyDescent="0.2">
      <c r="A11257" s="1">
        <v>51434</v>
      </c>
      <c r="B11257" s="4" t="s">
        <v>943</v>
      </c>
      <c r="C11257" s="5" t="str">
        <f t="shared" si="883"/>
        <v xml:space="preserve"> 9</v>
      </c>
      <c r="D11257" s="12" t="str">
        <f t="shared" si="884"/>
        <v>19</v>
      </c>
      <c r="E11257" s="12">
        <f t="shared" si="885"/>
        <v>4</v>
      </c>
      <c r="F11257" s="12" t="str">
        <f t="shared" si="886"/>
        <v>先負</v>
      </c>
      <c r="G11257" s="12" t="str">
        <f t="shared" si="887"/>
        <v>木</v>
      </c>
      <c r="J11257" s="12"/>
      <c r="K11257" s="12"/>
      <c r="L11257" s="12"/>
      <c r="M11257" s="12"/>
      <c r="N11257" s="12"/>
    </row>
    <row r="11258" spans="1:14" x14ac:dyDescent="0.2">
      <c r="A11258" s="1">
        <v>51435</v>
      </c>
      <c r="B11258" s="4" t="s">
        <v>944</v>
      </c>
      <c r="C11258" s="5" t="str">
        <f t="shared" si="883"/>
        <v xml:space="preserve"> 9</v>
      </c>
      <c r="D11258" s="12" t="str">
        <f t="shared" si="884"/>
        <v>20</v>
      </c>
      <c r="E11258" s="12">
        <f t="shared" si="885"/>
        <v>5</v>
      </c>
      <c r="F11258" s="12" t="str">
        <f t="shared" si="886"/>
        <v>仏滅</v>
      </c>
      <c r="G11258" s="12" t="str">
        <f t="shared" si="887"/>
        <v>金</v>
      </c>
      <c r="J11258" s="12"/>
      <c r="K11258" s="12"/>
      <c r="L11258" s="12"/>
      <c r="M11258" s="12"/>
      <c r="N11258" s="12"/>
    </row>
    <row r="11259" spans="1:14" x14ac:dyDescent="0.2">
      <c r="A11259" s="1">
        <v>51436</v>
      </c>
      <c r="B11259" s="4" t="s">
        <v>945</v>
      </c>
      <c r="C11259" s="5" t="str">
        <f t="shared" si="883"/>
        <v xml:space="preserve"> 9</v>
      </c>
      <c r="D11259" s="12" t="str">
        <f t="shared" si="884"/>
        <v>21</v>
      </c>
      <c r="E11259" s="12">
        <f t="shared" si="885"/>
        <v>0</v>
      </c>
      <c r="F11259" s="12" t="str">
        <f t="shared" si="886"/>
        <v>大安</v>
      </c>
      <c r="G11259" s="12" t="str">
        <f t="shared" si="887"/>
        <v>土</v>
      </c>
      <c r="J11259" s="12"/>
      <c r="K11259" s="12"/>
      <c r="L11259" s="12"/>
      <c r="M11259" s="12"/>
      <c r="N11259" s="12"/>
    </row>
    <row r="11260" spans="1:14" x14ac:dyDescent="0.2">
      <c r="A11260" s="1">
        <v>51437</v>
      </c>
      <c r="B11260" s="4" t="s">
        <v>946</v>
      </c>
      <c r="C11260" s="5" t="str">
        <f t="shared" si="883"/>
        <v xml:space="preserve"> 9</v>
      </c>
      <c r="D11260" s="12" t="str">
        <f t="shared" si="884"/>
        <v>22</v>
      </c>
      <c r="E11260" s="12">
        <f t="shared" si="885"/>
        <v>1</v>
      </c>
      <c r="F11260" s="12" t="str">
        <f t="shared" si="886"/>
        <v>赤口</v>
      </c>
      <c r="G11260" s="12" t="str">
        <f t="shared" si="887"/>
        <v>日</v>
      </c>
      <c r="J11260" s="12"/>
      <c r="K11260" s="12"/>
      <c r="L11260" s="12"/>
      <c r="M11260" s="12"/>
      <c r="N11260" s="12"/>
    </row>
    <row r="11261" spans="1:14" x14ac:dyDescent="0.2">
      <c r="A11261" s="1">
        <v>51438</v>
      </c>
      <c r="B11261" s="4" t="s">
        <v>947</v>
      </c>
      <c r="C11261" s="5" t="str">
        <f t="shared" si="883"/>
        <v xml:space="preserve"> 9</v>
      </c>
      <c r="D11261" s="12" t="str">
        <f t="shared" si="884"/>
        <v>23</v>
      </c>
      <c r="E11261" s="12">
        <f t="shared" si="885"/>
        <v>2</v>
      </c>
      <c r="F11261" s="12" t="str">
        <f t="shared" si="886"/>
        <v>先勝</v>
      </c>
      <c r="G11261" s="12" t="str">
        <f t="shared" si="887"/>
        <v>月</v>
      </c>
      <c r="J11261" s="12"/>
      <c r="K11261" s="12"/>
      <c r="L11261" s="12"/>
      <c r="M11261" s="12"/>
      <c r="N11261" s="12"/>
    </row>
    <row r="11262" spans="1:14" x14ac:dyDescent="0.2">
      <c r="A11262" s="1">
        <v>51439</v>
      </c>
      <c r="B11262" s="4" t="s">
        <v>948</v>
      </c>
      <c r="C11262" s="5" t="str">
        <f t="shared" si="883"/>
        <v xml:space="preserve"> 9</v>
      </c>
      <c r="D11262" s="12" t="str">
        <f t="shared" si="884"/>
        <v>24</v>
      </c>
      <c r="E11262" s="12">
        <f t="shared" si="885"/>
        <v>3</v>
      </c>
      <c r="F11262" s="12" t="str">
        <f t="shared" si="886"/>
        <v>友引</v>
      </c>
      <c r="G11262" s="12" t="str">
        <f t="shared" si="887"/>
        <v>火</v>
      </c>
      <c r="J11262" s="12"/>
      <c r="K11262" s="12"/>
      <c r="L11262" s="12"/>
      <c r="M11262" s="12"/>
      <c r="N11262" s="12"/>
    </row>
    <row r="11263" spans="1:14" x14ac:dyDescent="0.2">
      <c r="A11263" s="1">
        <v>51440</v>
      </c>
      <c r="B11263" s="4" t="s">
        <v>949</v>
      </c>
      <c r="C11263" s="5" t="str">
        <f t="shared" si="883"/>
        <v xml:space="preserve"> 9</v>
      </c>
      <c r="D11263" s="12" t="str">
        <f t="shared" si="884"/>
        <v>25</v>
      </c>
      <c r="E11263" s="12">
        <f t="shared" si="885"/>
        <v>4</v>
      </c>
      <c r="F11263" s="12" t="str">
        <f t="shared" si="886"/>
        <v>先負</v>
      </c>
      <c r="G11263" s="12" t="str">
        <f t="shared" si="887"/>
        <v>水</v>
      </c>
      <c r="J11263" s="12"/>
      <c r="K11263" s="12"/>
      <c r="L11263" s="12"/>
      <c r="M11263" s="12"/>
      <c r="N11263" s="12"/>
    </row>
    <row r="11264" spans="1:14" x14ac:dyDescent="0.2">
      <c r="A11264" s="1">
        <v>51441</v>
      </c>
      <c r="B11264" s="4" t="s">
        <v>950</v>
      </c>
      <c r="C11264" s="5" t="str">
        <f t="shared" si="883"/>
        <v xml:space="preserve"> 9</v>
      </c>
      <c r="D11264" s="12" t="str">
        <f t="shared" si="884"/>
        <v>26</v>
      </c>
      <c r="E11264" s="12">
        <f t="shared" si="885"/>
        <v>5</v>
      </c>
      <c r="F11264" s="12" t="str">
        <f t="shared" si="886"/>
        <v>仏滅</v>
      </c>
      <c r="G11264" s="12" t="str">
        <f t="shared" si="887"/>
        <v>木</v>
      </c>
      <c r="J11264" s="12"/>
      <c r="K11264" s="12"/>
      <c r="L11264" s="12"/>
      <c r="M11264" s="12"/>
      <c r="N11264" s="12"/>
    </row>
    <row r="11265" spans="1:14" x14ac:dyDescent="0.2">
      <c r="A11265" s="1">
        <v>51442</v>
      </c>
      <c r="B11265" s="4" t="s">
        <v>951</v>
      </c>
      <c r="C11265" s="5" t="str">
        <f t="shared" si="883"/>
        <v xml:space="preserve"> 9</v>
      </c>
      <c r="D11265" s="12" t="str">
        <f t="shared" si="884"/>
        <v>27</v>
      </c>
      <c r="E11265" s="12">
        <f t="shared" si="885"/>
        <v>0</v>
      </c>
      <c r="F11265" s="12" t="str">
        <f t="shared" si="886"/>
        <v>大安</v>
      </c>
      <c r="G11265" s="12" t="str">
        <f t="shared" si="887"/>
        <v>金</v>
      </c>
      <c r="J11265" s="12"/>
      <c r="K11265" s="12"/>
      <c r="L11265" s="12"/>
      <c r="M11265" s="12"/>
      <c r="N11265" s="12"/>
    </row>
    <row r="11266" spans="1:14" x14ac:dyDescent="0.2">
      <c r="A11266" s="1">
        <v>51443</v>
      </c>
      <c r="B11266" s="4" t="s">
        <v>952</v>
      </c>
      <c r="C11266" s="5" t="str">
        <f t="shared" si="883"/>
        <v xml:space="preserve"> 9</v>
      </c>
      <c r="D11266" s="12" t="str">
        <f t="shared" si="884"/>
        <v>28</v>
      </c>
      <c r="E11266" s="12">
        <f t="shared" si="885"/>
        <v>1</v>
      </c>
      <c r="F11266" s="12" t="str">
        <f t="shared" si="886"/>
        <v>赤口</v>
      </c>
      <c r="G11266" s="12" t="str">
        <f t="shared" si="887"/>
        <v>土</v>
      </c>
      <c r="J11266" s="12"/>
      <c r="K11266" s="12"/>
      <c r="L11266" s="12"/>
      <c r="M11266" s="12"/>
      <c r="N11266" s="12"/>
    </row>
    <row r="11267" spans="1:14" x14ac:dyDescent="0.2">
      <c r="A11267" s="1">
        <v>51444</v>
      </c>
      <c r="B11267" s="4" t="s">
        <v>953</v>
      </c>
      <c r="C11267" s="5" t="str">
        <f t="shared" si="883"/>
        <v xml:space="preserve"> 9</v>
      </c>
      <c r="D11267" s="12" t="str">
        <f t="shared" si="884"/>
        <v>29</v>
      </c>
      <c r="E11267" s="12">
        <f t="shared" si="885"/>
        <v>2</v>
      </c>
      <c r="F11267" s="12" t="str">
        <f t="shared" si="886"/>
        <v>先勝</v>
      </c>
      <c r="G11267" s="12" t="str">
        <f t="shared" si="887"/>
        <v>日</v>
      </c>
      <c r="J11267" s="12"/>
      <c r="K11267" s="12"/>
      <c r="L11267" s="12"/>
      <c r="M11267" s="12"/>
      <c r="N11267" s="12"/>
    </row>
    <row r="11268" spans="1:14" x14ac:dyDescent="0.2">
      <c r="A11268" s="1">
        <v>51445</v>
      </c>
      <c r="B11268" s="4" t="s">
        <v>954</v>
      </c>
      <c r="C11268" s="5" t="str">
        <f t="shared" si="883"/>
        <v xml:space="preserve"> 9</v>
      </c>
      <c r="D11268" s="12" t="str">
        <f t="shared" si="884"/>
        <v>30</v>
      </c>
      <c r="E11268" s="12">
        <f t="shared" si="885"/>
        <v>3</v>
      </c>
      <c r="F11268" s="12" t="str">
        <f t="shared" si="886"/>
        <v>友引</v>
      </c>
      <c r="G11268" s="12" t="str">
        <f t="shared" si="887"/>
        <v>月</v>
      </c>
      <c r="J11268" s="12"/>
      <c r="K11268" s="12"/>
      <c r="L11268" s="12"/>
      <c r="M11268" s="12"/>
      <c r="N11268" s="12"/>
    </row>
    <row r="11269" spans="1:14" x14ac:dyDescent="0.2">
      <c r="A11269" s="1">
        <v>51446</v>
      </c>
      <c r="B11269" s="4" t="s">
        <v>955</v>
      </c>
      <c r="C11269" s="5" t="str">
        <f t="shared" si="883"/>
        <v xml:space="preserve"> 10</v>
      </c>
      <c r="D11269" s="12" t="str">
        <f t="shared" si="884"/>
        <v>1</v>
      </c>
      <c r="E11269" s="12">
        <f t="shared" si="885"/>
        <v>5</v>
      </c>
      <c r="F11269" s="12" t="str">
        <f t="shared" si="886"/>
        <v>仏滅</v>
      </c>
      <c r="G11269" s="12" t="str">
        <f t="shared" si="887"/>
        <v>火</v>
      </c>
      <c r="J11269" s="12"/>
      <c r="K11269" s="12"/>
      <c r="L11269" s="12"/>
      <c r="M11269" s="12"/>
      <c r="N11269" s="12"/>
    </row>
    <row r="11270" spans="1:14" x14ac:dyDescent="0.2">
      <c r="A11270" s="1">
        <v>51447</v>
      </c>
      <c r="B11270" s="4" t="s">
        <v>956</v>
      </c>
      <c r="C11270" s="5" t="str">
        <f t="shared" si="883"/>
        <v xml:space="preserve"> 10</v>
      </c>
      <c r="D11270" s="12" t="str">
        <f t="shared" si="884"/>
        <v>2</v>
      </c>
      <c r="E11270" s="12">
        <f t="shared" si="885"/>
        <v>0</v>
      </c>
      <c r="F11270" s="12" t="str">
        <f t="shared" si="886"/>
        <v>大安</v>
      </c>
      <c r="G11270" s="12" t="str">
        <f t="shared" si="887"/>
        <v>水</v>
      </c>
      <c r="J11270" s="12"/>
      <c r="K11270" s="12"/>
      <c r="L11270" s="12"/>
      <c r="M11270" s="12"/>
      <c r="N11270" s="12"/>
    </row>
    <row r="11271" spans="1:14" x14ac:dyDescent="0.2">
      <c r="A11271" s="1">
        <v>51448</v>
      </c>
      <c r="B11271" s="4" t="s">
        <v>957</v>
      </c>
      <c r="C11271" s="5" t="str">
        <f t="shared" si="883"/>
        <v xml:space="preserve"> 10</v>
      </c>
      <c r="D11271" s="12" t="str">
        <f t="shared" si="884"/>
        <v>3</v>
      </c>
      <c r="E11271" s="12">
        <f t="shared" si="885"/>
        <v>1</v>
      </c>
      <c r="F11271" s="12" t="str">
        <f t="shared" si="886"/>
        <v>赤口</v>
      </c>
      <c r="G11271" s="12" t="str">
        <f t="shared" si="887"/>
        <v>木</v>
      </c>
      <c r="J11271" s="12"/>
      <c r="K11271" s="12"/>
      <c r="L11271" s="12"/>
      <c r="M11271" s="12"/>
      <c r="N11271" s="12"/>
    </row>
    <row r="11272" spans="1:14" x14ac:dyDescent="0.2">
      <c r="A11272" s="1">
        <v>51449</v>
      </c>
      <c r="B11272" s="4" t="s">
        <v>958</v>
      </c>
      <c r="C11272" s="5" t="str">
        <f t="shared" si="883"/>
        <v xml:space="preserve"> 10</v>
      </c>
      <c r="D11272" s="12" t="str">
        <f t="shared" si="884"/>
        <v>4</v>
      </c>
      <c r="E11272" s="12">
        <f t="shared" si="885"/>
        <v>2</v>
      </c>
      <c r="F11272" s="12" t="str">
        <f t="shared" si="886"/>
        <v>先勝</v>
      </c>
      <c r="G11272" s="12" t="str">
        <f t="shared" si="887"/>
        <v>金</v>
      </c>
      <c r="J11272" s="12"/>
      <c r="K11272" s="12"/>
      <c r="L11272" s="12"/>
      <c r="M11272" s="12"/>
      <c r="N11272" s="12"/>
    </row>
    <row r="11273" spans="1:14" x14ac:dyDescent="0.2">
      <c r="A11273" s="1">
        <v>51450</v>
      </c>
      <c r="B11273" s="4" t="s">
        <v>959</v>
      </c>
      <c r="C11273" s="5" t="str">
        <f t="shared" si="883"/>
        <v xml:space="preserve"> 10</v>
      </c>
      <c r="D11273" s="12" t="str">
        <f t="shared" si="884"/>
        <v>5</v>
      </c>
      <c r="E11273" s="12">
        <f t="shared" si="885"/>
        <v>3</v>
      </c>
      <c r="F11273" s="12" t="str">
        <f t="shared" si="886"/>
        <v>友引</v>
      </c>
      <c r="G11273" s="12" t="str">
        <f t="shared" si="887"/>
        <v>土</v>
      </c>
      <c r="J11273" s="12"/>
      <c r="K11273" s="12"/>
      <c r="L11273" s="12"/>
      <c r="M11273" s="12"/>
      <c r="N11273" s="12"/>
    </row>
    <row r="11274" spans="1:14" x14ac:dyDescent="0.2">
      <c r="A11274" s="1">
        <v>51451</v>
      </c>
      <c r="B11274" s="4" t="s">
        <v>960</v>
      </c>
      <c r="C11274" s="5" t="str">
        <f t="shared" si="883"/>
        <v xml:space="preserve"> 10</v>
      </c>
      <c r="D11274" s="12" t="str">
        <f t="shared" si="884"/>
        <v>6</v>
      </c>
      <c r="E11274" s="12">
        <f t="shared" si="885"/>
        <v>4</v>
      </c>
      <c r="F11274" s="12" t="str">
        <f t="shared" si="886"/>
        <v>先負</v>
      </c>
      <c r="G11274" s="12" t="str">
        <f t="shared" si="887"/>
        <v>日</v>
      </c>
      <c r="J11274" s="12"/>
      <c r="K11274" s="12"/>
      <c r="L11274" s="12"/>
      <c r="M11274" s="12"/>
      <c r="N11274" s="12"/>
    </row>
    <row r="11275" spans="1:14" x14ac:dyDescent="0.2">
      <c r="A11275" s="1">
        <v>51452</v>
      </c>
      <c r="B11275" s="4" t="s">
        <v>961</v>
      </c>
      <c r="C11275" s="5" t="str">
        <f t="shared" si="883"/>
        <v xml:space="preserve"> 10</v>
      </c>
      <c r="D11275" s="12" t="str">
        <f t="shared" si="884"/>
        <v>7</v>
      </c>
      <c r="E11275" s="12">
        <f t="shared" si="885"/>
        <v>5</v>
      </c>
      <c r="F11275" s="12" t="str">
        <f t="shared" si="886"/>
        <v>仏滅</v>
      </c>
      <c r="G11275" s="12" t="str">
        <f t="shared" si="887"/>
        <v>月</v>
      </c>
      <c r="J11275" s="12"/>
      <c r="K11275" s="12"/>
      <c r="L11275" s="12"/>
      <c r="M11275" s="12"/>
      <c r="N11275" s="12"/>
    </row>
    <row r="11276" spans="1:14" x14ac:dyDescent="0.2">
      <c r="A11276" s="1">
        <v>51453</v>
      </c>
      <c r="B11276" s="4" t="s">
        <v>962</v>
      </c>
      <c r="C11276" s="5" t="str">
        <f t="shared" ref="C11276:C11339" si="888">SUBSTITUTE( LEFT(B11276,LEN(B11276)-(LEN(B11276)-FIND("/",B11276)+1)), "閏", "" )</f>
        <v xml:space="preserve"> 10</v>
      </c>
      <c r="D11276" s="12" t="str">
        <f t="shared" si="884"/>
        <v>8</v>
      </c>
      <c r="E11276" s="12">
        <f t="shared" si="885"/>
        <v>0</v>
      </c>
      <c r="F11276" s="12" t="str">
        <f t="shared" si="886"/>
        <v>大安</v>
      </c>
      <c r="G11276" s="12" t="str">
        <f t="shared" si="887"/>
        <v>火</v>
      </c>
      <c r="J11276" s="12"/>
      <c r="K11276" s="12"/>
      <c r="L11276" s="12"/>
      <c r="M11276" s="12"/>
      <c r="N11276" s="12"/>
    </row>
    <row r="11277" spans="1:14" x14ac:dyDescent="0.2">
      <c r="A11277" s="1">
        <v>51454</v>
      </c>
      <c r="B11277" s="4" t="s">
        <v>963</v>
      </c>
      <c r="C11277" s="5" t="str">
        <f t="shared" si="888"/>
        <v xml:space="preserve"> 10</v>
      </c>
      <c r="D11277" s="12" t="str">
        <f t="shared" ref="D11277:D11340" si="889">RIGHT(B11277,LEN(B11277)-FIND("/",B11277))</f>
        <v>9</v>
      </c>
      <c r="E11277" s="12">
        <f t="shared" si="885"/>
        <v>1</v>
      </c>
      <c r="F11277" s="12" t="str">
        <f t="shared" si="886"/>
        <v>赤口</v>
      </c>
      <c r="G11277" s="12" t="str">
        <f t="shared" si="887"/>
        <v>水</v>
      </c>
      <c r="J11277" s="12"/>
      <c r="K11277" s="12"/>
      <c r="L11277" s="12"/>
      <c r="M11277" s="12"/>
      <c r="N11277" s="12"/>
    </row>
    <row r="11278" spans="1:14" x14ac:dyDescent="0.2">
      <c r="A11278" s="1">
        <v>51455</v>
      </c>
      <c r="B11278" s="4" t="s">
        <v>964</v>
      </c>
      <c r="C11278" s="5" t="str">
        <f t="shared" si="888"/>
        <v xml:space="preserve"> 10</v>
      </c>
      <c r="D11278" s="12" t="str">
        <f t="shared" si="889"/>
        <v>10</v>
      </c>
      <c r="E11278" s="12">
        <f t="shared" si="885"/>
        <v>2</v>
      </c>
      <c r="F11278" s="12" t="str">
        <f t="shared" si="886"/>
        <v>先勝</v>
      </c>
      <c r="G11278" s="12" t="str">
        <f t="shared" si="887"/>
        <v>木</v>
      </c>
      <c r="J11278" s="12"/>
      <c r="K11278" s="12"/>
      <c r="L11278" s="12"/>
      <c r="M11278" s="12"/>
      <c r="N11278" s="12"/>
    </row>
    <row r="11279" spans="1:14" x14ac:dyDescent="0.2">
      <c r="A11279" s="1">
        <v>51456</v>
      </c>
      <c r="B11279" s="4" t="s">
        <v>965</v>
      </c>
      <c r="C11279" s="5" t="str">
        <f t="shared" si="888"/>
        <v xml:space="preserve"> 10</v>
      </c>
      <c r="D11279" s="12" t="str">
        <f t="shared" si="889"/>
        <v>11</v>
      </c>
      <c r="E11279" s="12">
        <f t="shared" si="885"/>
        <v>3</v>
      </c>
      <c r="F11279" s="12" t="str">
        <f t="shared" si="886"/>
        <v>友引</v>
      </c>
      <c r="G11279" s="12" t="str">
        <f t="shared" si="887"/>
        <v>金</v>
      </c>
      <c r="J11279" s="12"/>
      <c r="K11279" s="12"/>
      <c r="L11279" s="12"/>
      <c r="M11279" s="12"/>
      <c r="N11279" s="12"/>
    </row>
    <row r="11280" spans="1:14" x14ac:dyDescent="0.2">
      <c r="A11280" s="1">
        <v>51457</v>
      </c>
      <c r="B11280" s="4" t="s">
        <v>966</v>
      </c>
      <c r="C11280" s="5" t="str">
        <f t="shared" si="888"/>
        <v xml:space="preserve"> 10</v>
      </c>
      <c r="D11280" s="12" t="str">
        <f t="shared" si="889"/>
        <v>12</v>
      </c>
      <c r="E11280" s="12">
        <f t="shared" si="885"/>
        <v>4</v>
      </c>
      <c r="F11280" s="12" t="str">
        <f t="shared" si="886"/>
        <v>先負</v>
      </c>
      <c r="G11280" s="12" t="str">
        <f t="shared" si="887"/>
        <v>土</v>
      </c>
      <c r="J11280" s="12"/>
      <c r="K11280" s="12"/>
      <c r="L11280" s="12"/>
      <c r="M11280" s="12"/>
      <c r="N11280" s="12"/>
    </row>
    <row r="11281" spans="1:14" x14ac:dyDescent="0.2">
      <c r="A11281" s="1">
        <v>51458</v>
      </c>
      <c r="B11281" s="4" t="s">
        <v>967</v>
      </c>
      <c r="C11281" s="5" t="str">
        <f t="shared" si="888"/>
        <v xml:space="preserve"> 10</v>
      </c>
      <c r="D11281" s="12" t="str">
        <f t="shared" si="889"/>
        <v>13</v>
      </c>
      <c r="E11281" s="12">
        <f t="shared" si="885"/>
        <v>5</v>
      </c>
      <c r="F11281" s="12" t="str">
        <f t="shared" si="886"/>
        <v>仏滅</v>
      </c>
      <c r="G11281" s="12" t="str">
        <f t="shared" si="887"/>
        <v>日</v>
      </c>
      <c r="J11281" s="12"/>
      <c r="K11281" s="12"/>
      <c r="L11281" s="12"/>
      <c r="M11281" s="12"/>
      <c r="N11281" s="12"/>
    </row>
    <row r="11282" spans="1:14" x14ac:dyDescent="0.2">
      <c r="A11282" s="1">
        <v>51459</v>
      </c>
      <c r="B11282" s="4" t="s">
        <v>968</v>
      </c>
      <c r="C11282" s="5" t="str">
        <f t="shared" si="888"/>
        <v xml:space="preserve"> 10</v>
      </c>
      <c r="D11282" s="12" t="str">
        <f t="shared" si="889"/>
        <v>14</v>
      </c>
      <c r="E11282" s="12">
        <f t="shared" si="885"/>
        <v>0</v>
      </c>
      <c r="F11282" s="12" t="str">
        <f t="shared" si="886"/>
        <v>大安</v>
      </c>
      <c r="G11282" s="12" t="str">
        <f t="shared" si="887"/>
        <v>月</v>
      </c>
      <c r="J11282" s="12"/>
      <c r="K11282" s="12"/>
      <c r="L11282" s="12"/>
      <c r="M11282" s="12"/>
      <c r="N11282" s="12"/>
    </row>
    <row r="11283" spans="1:14" x14ac:dyDescent="0.2">
      <c r="A11283" s="1">
        <v>51460</v>
      </c>
      <c r="B11283" s="4" t="s">
        <v>969</v>
      </c>
      <c r="C11283" s="5" t="str">
        <f t="shared" si="888"/>
        <v xml:space="preserve"> 10</v>
      </c>
      <c r="D11283" s="12" t="str">
        <f t="shared" si="889"/>
        <v>15</v>
      </c>
      <c r="E11283" s="12">
        <f t="shared" si="885"/>
        <v>1</v>
      </c>
      <c r="F11283" s="12" t="str">
        <f t="shared" si="886"/>
        <v>赤口</v>
      </c>
      <c r="G11283" s="12" t="str">
        <f t="shared" si="887"/>
        <v>火</v>
      </c>
      <c r="J11283" s="12"/>
      <c r="K11283" s="12"/>
      <c r="L11283" s="12"/>
      <c r="M11283" s="12"/>
      <c r="N11283" s="12"/>
    </row>
    <row r="11284" spans="1:14" x14ac:dyDescent="0.2">
      <c r="A11284" s="1">
        <v>51461</v>
      </c>
      <c r="B11284" s="4" t="s">
        <v>970</v>
      </c>
      <c r="C11284" s="5" t="str">
        <f t="shared" si="888"/>
        <v xml:space="preserve"> 10</v>
      </c>
      <c r="D11284" s="12" t="str">
        <f t="shared" si="889"/>
        <v>16</v>
      </c>
      <c r="E11284" s="12">
        <f t="shared" si="885"/>
        <v>2</v>
      </c>
      <c r="F11284" s="12" t="str">
        <f t="shared" si="886"/>
        <v>先勝</v>
      </c>
      <c r="G11284" s="12" t="str">
        <f t="shared" si="887"/>
        <v>水</v>
      </c>
      <c r="J11284" s="12"/>
      <c r="K11284" s="12"/>
      <c r="L11284" s="12"/>
      <c r="M11284" s="12"/>
      <c r="N11284" s="12"/>
    </row>
    <row r="11285" spans="1:14" x14ac:dyDescent="0.2">
      <c r="A11285" s="1">
        <v>51462</v>
      </c>
      <c r="B11285" s="4" t="s">
        <v>971</v>
      </c>
      <c r="C11285" s="5" t="str">
        <f t="shared" si="888"/>
        <v xml:space="preserve"> 10</v>
      </c>
      <c r="D11285" s="12" t="str">
        <f t="shared" si="889"/>
        <v>17</v>
      </c>
      <c r="E11285" s="12">
        <f t="shared" si="885"/>
        <v>3</v>
      </c>
      <c r="F11285" s="12" t="str">
        <f t="shared" si="886"/>
        <v>友引</v>
      </c>
      <c r="G11285" s="12" t="str">
        <f t="shared" si="887"/>
        <v>木</v>
      </c>
      <c r="J11285" s="12"/>
      <c r="K11285" s="12"/>
      <c r="L11285" s="12"/>
      <c r="M11285" s="12"/>
      <c r="N11285" s="12"/>
    </row>
    <row r="11286" spans="1:14" x14ac:dyDescent="0.2">
      <c r="A11286" s="1">
        <v>51463</v>
      </c>
      <c r="B11286" s="4" t="s">
        <v>972</v>
      </c>
      <c r="C11286" s="5" t="str">
        <f t="shared" si="888"/>
        <v xml:space="preserve"> 10</v>
      </c>
      <c r="D11286" s="12" t="str">
        <f t="shared" si="889"/>
        <v>18</v>
      </c>
      <c r="E11286" s="12">
        <f t="shared" si="885"/>
        <v>4</v>
      </c>
      <c r="F11286" s="12" t="str">
        <f t="shared" si="886"/>
        <v>先負</v>
      </c>
      <c r="G11286" s="12" t="str">
        <f t="shared" si="887"/>
        <v>金</v>
      </c>
      <c r="J11286" s="12"/>
      <c r="K11286" s="12"/>
      <c r="L11286" s="12"/>
      <c r="M11286" s="12"/>
      <c r="N11286" s="12"/>
    </row>
    <row r="11287" spans="1:14" x14ac:dyDescent="0.2">
      <c r="A11287" s="1">
        <v>51464</v>
      </c>
      <c r="B11287" s="4" t="s">
        <v>973</v>
      </c>
      <c r="C11287" s="5" t="str">
        <f t="shared" si="888"/>
        <v xml:space="preserve"> 10</v>
      </c>
      <c r="D11287" s="12" t="str">
        <f t="shared" si="889"/>
        <v>19</v>
      </c>
      <c r="E11287" s="12">
        <f t="shared" si="885"/>
        <v>5</v>
      </c>
      <c r="F11287" s="12" t="str">
        <f t="shared" si="886"/>
        <v>仏滅</v>
      </c>
      <c r="G11287" s="12" t="str">
        <f t="shared" si="887"/>
        <v>土</v>
      </c>
      <c r="J11287" s="12"/>
      <c r="K11287" s="12"/>
      <c r="L11287" s="12"/>
      <c r="M11287" s="12"/>
      <c r="N11287" s="12"/>
    </row>
    <row r="11288" spans="1:14" x14ac:dyDescent="0.2">
      <c r="A11288" s="1">
        <v>51465</v>
      </c>
      <c r="B11288" s="4" t="s">
        <v>974</v>
      </c>
      <c r="C11288" s="5" t="str">
        <f t="shared" si="888"/>
        <v xml:space="preserve"> 10</v>
      </c>
      <c r="D11288" s="12" t="str">
        <f t="shared" si="889"/>
        <v>20</v>
      </c>
      <c r="E11288" s="12">
        <f t="shared" si="885"/>
        <v>0</v>
      </c>
      <c r="F11288" s="12" t="str">
        <f t="shared" si="886"/>
        <v>大安</v>
      </c>
      <c r="G11288" s="12" t="str">
        <f t="shared" si="887"/>
        <v>日</v>
      </c>
      <c r="J11288" s="12"/>
      <c r="K11288" s="12"/>
      <c r="L11288" s="12"/>
      <c r="M11288" s="12"/>
      <c r="N11288" s="12"/>
    </row>
    <row r="11289" spans="1:14" x14ac:dyDescent="0.2">
      <c r="A11289" s="1">
        <v>51466</v>
      </c>
      <c r="B11289" s="4" t="s">
        <v>975</v>
      </c>
      <c r="C11289" s="5" t="str">
        <f t="shared" si="888"/>
        <v xml:space="preserve"> 10</v>
      </c>
      <c r="D11289" s="12" t="str">
        <f t="shared" si="889"/>
        <v>21</v>
      </c>
      <c r="E11289" s="12">
        <f t="shared" si="885"/>
        <v>1</v>
      </c>
      <c r="F11289" s="12" t="str">
        <f t="shared" si="886"/>
        <v>赤口</v>
      </c>
      <c r="G11289" s="12" t="str">
        <f t="shared" si="887"/>
        <v>月</v>
      </c>
      <c r="J11289" s="12"/>
      <c r="K11289" s="12"/>
      <c r="L11289" s="12"/>
      <c r="M11289" s="12"/>
      <c r="N11289" s="12"/>
    </row>
    <row r="11290" spans="1:14" x14ac:dyDescent="0.2">
      <c r="A11290" s="1">
        <v>51467</v>
      </c>
      <c r="B11290" s="4" t="s">
        <v>976</v>
      </c>
      <c r="C11290" s="5" t="str">
        <f t="shared" si="888"/>
        <v xml:space="preserve"> 10</v>
      </c>
      <c r="D11290" s="12" t="str">
        <f t="shared" si="889"/>
        <v>22</v>
      </c>
      <c r="E11290" s="12">
        <f t="shared" si="885"/>
        <v>2</v>
      </c>
      <c r="F11290" s="12" t="str">
        <f t="shared" si="886"/>
        <v>先勝</v>
      </c>
      <c r="G11290" s="12" t="str">
        <f t="shared" si="887"/>
        <v>火</v>
      </c>
      <c r="J11290" s="12"/>
      <c r="K11290" s="12"/>
      <c r="L11290" s="12"/>
      <c r="M11290" s="12"/>
      <c r="N11290" s="12"/>
    </row>
    <row r="11291" spans="1:14" x14ac:dyDescent="0.2">
      <c r="A11291" s="1">
        <v>51468</v>
      </c>
      <c r="B11291" s="4" t="s">
        <v>977</v>
      </c>
      <c r="C11291" s="5" t="str">
        <f t="shared" si="888"/>
        <v xml:space="preserve"> 10</v>
      </c>
      <c r="D11291" s="12" t="str">
        <f t="shared" si="889"/>
        <v>23</v>
      </c>
      <c r="E11291" s="12">
        <f t="shared" si="885"/>
        <v>3</v>
      </c>
      <c r="F11291" s="12" t="str">
        <f t="shared" si="886"/>
        <v>友引</v>
      </c>
      <c r="G11291" s="12" t="str">
        <f t="shared" si="887"/>
        <v>水</v>
      </c>
      <c r="J11291" s="12"/>
      <c r="K11291" s="12"/>
      <c r="L11291" s="12"/>
      <c r="M11291" s="12"/>
      <c r="N11291" s="12"/>
    </row>
    <row r="11292" spans="1:14" x14ac:dyDescent="0.2">
      <c r="A11292" s="1">
        <v>51469</v>
      </c>
      <c r="B11292" s="4" t="s">
        <v>978</v>
      </c>
      <c r="C11292" s="5" t="str">
        <f t="shared" si="888"/>
        <v xml:space="preserve"> 10</v>
      </c>
      <c r="D11292" s="12" t="str">
        <f t="shared" si="889"/>
        <v>24</v>
      </c>
      <c r="E11292" s="12">
        <f t="shared" si="885"/>
        <v>4</v>
      </c>
      <c r="F11292" s="12" t="str">
        <f t="shared" si="886"/>
        <v>先負</v>
      </c>
      <c r="G11292" s="12" t="str">
        <f t="shared" si="887"/>
        <v>木</v>
      </c>
      <c r="J11292" s="12"/>
      <c r="K11292" s="12"/>
      <c r="L11292" s="12"/>
      <c r="M11292" s="12"/>
      <c r="N11292" s="12"/>
    </row>
    <row r="11293" spans="1:14" x14ac:dyDescent="0.2">
      <c r="A11293" s="1">
        <v>51470</v>
      </c>
      <c r="B11293" s="4" t="s">
        <v>979</v>
      </c>
      <c r="C11293" s="5" t="str">
        <f t="shared" si="888"/>
        <v xml:space="preserve"> 10</v>
      </c>
      <c r="D11293" s="12" t="str">
        <f t="shared" si="889"/>
        <v>25</v>
      </c>
      <c r="E11293" s="12">
        <f t="shared" si="885"/>
        <v>5</v>
      </c>
      <c r="F11293" s="12" t="str">
        <f t="shared" si="886"/>
        <v>仏滅</v>
      </c>
      <c r="G11293" s="12" t="str">
        <f t="shared" si="887"/>
        <v>金</v>
      </c>
      <c r="J11293" s="12"/>
      <c r="K11293" s="12"/>
      <c r="L11293" s="12"/>
      <c r="M11293" s="12"/>
      <c r="N11293" s="12"/>
    </row>
    <row r="11294" spans="1:14" x14ac:dyDescent="0.2">
      <c r="A11294" s="1">
        <v>51471</v>
      </c>
      <c r="B11294" s="4" t="s">
        <v>980</v>
      </c>
      <c r="C11294" s="5" t="str">
        <f t="shared" si="888"/>
        <v xml:space="preserve"> 10</v>
      </c>
      <c r="D11294" s="12" t="str">
        <f t="shared" si="889"/>
        <v>26</v>
      </c>
      <c r="E11294" s="12">
        <f t="shared" si="885"/>
        <v>0</v>
      </c>
      <c r="F11294" s="12" t="str">
        <f t="shared" si="886"/>
        <v>大安</v>
      </c>
      <c r="G11294" s="12" t="str">
        <f t="shared" si="887"/>
        <v>土</v>
      </c>
      <c r="J11294" s="12"/>
      <c r="K11294" s="12"/>
      <c r="L11294" s="12"/>
      <c r="M11294" s="12"/>
      <c r="N11294" s="12"/>
    </row>
    <row r="11295" spans="1:14" x14ac:dyDescent="0.2">
      <c r="A11295" s="1">
        <v>51472</v>
      </c>
      <c r="B11295" s="4" t="s">
        <v>981</v>
      </c>
      <c r="C11295" s="5" t="str">
        <f t="shared" si="888"/>
        <v xml:space="preserve"> 10</v>
      </c>
      <c r="D11295" s="12" t="str">
        <f t="shared" si="889"/>
        <v>27</v>
      </c>
      <c r="E11295" s="12">
        <f t="shared" si="885"/>
        <v>1</v>
      </c>
      <c r="F11295" s="12" t="str">
        <f t="shared" si="886"/>
        <v>赤口</v>
      </c>
      <c r="G11295" s="12" t="str">
        <f t="shared" si="887"/>
        <v>日</v>
      </c>
      <c r="J11295" s="12"/>
      <c r="K11295" s="12"/>
      <c r="L11295" s="12"/>
      <c r="M11295" s="12"/>
      <c r="N11295" s="12"/>
    </row>
    <row r="11296" spans="1:14" x14ac:dyDescent="0.2">
      <c r="A11296" s="1">
        <v>51473</v>
      </c>
      <c r="B11296" s="4" t="s">
        <v>982</v>
      </c>
      <c r="C11296" s="5" t="str">
        <f t="shared" si="888"/>
        <v xml:space="preserve"> 10</v>
      </c>
      <c r="D11296" s="12" t="str">
        <f t="shared" si="889"/>
        <v>28</v>
      </c>
      <c r="E11296" s="12">
        <f t="shared" si="885"/>
        <v>2</v>
      </c>
      <c r="F11296" s="12" t="str">
        <f t="shared" si="886"/>
        <v>先勝</v>
      </c>
      <c r="G11296" s="12" t="str">
        <f t="shared" si="887"/>
        <v>月</v>
      </c>
      <c r="J11296" s="12"/>
      <c r="K11296" s="12"/>
      <c r="L11296" s="12"/>
      <c r="M11296" s="12"/>
      <c r="N11296" s="12"/>
    </row>
    <row r="11297" spans="1:14" x14ac:dyDescent="0.2">
      <c r="A11297" s="1">
        <v>51474</v>
      </c>
      <c r="B11297" s="4" t="s">
        <v>983</v>
      </c>
      <c r="C11297" s="5" t="str">
        <f t="shared" si="888"/>
        <v xml:space="preserve"> 10</v>
      </c>
      <c r="D11297" s="12" t="str">
        <f t="shared" si="889"/>
        <v>29</v>
      </c>
      <c r="E11297" s="12">
        <f t="shared" si="885"/>
        <v>3</v>
      </c>
      <c r="F11297" s="12" t="str">
        <f t="shared" si="886"/>
        <v>友引</v>
      </c>
      <c r="G11297" s="12" t="str">
        <f t="shared" si="887"/>
        <v>火</v>
      </c>
      <c r="J11297" s="12"/>
      <c r="K11297" s="12"/>
      <c r="L11297" s="12"/>
      <c r="M11297" s="12"/>
      <c r="N11297" s="12"/>
    </row>
    <row r="11298" spans="1:14" x14ac:dyDescent="0.2">
      <c r="A11298" s="1">
        <v>51475</v>
      </c>
      <c r="B11298" s="4" t="s">
        <v>985</v>
      </c>
      <c r="C11298" s="5" t="str">
        <f t="shared" si="888"/>
        <v xml:space="preserve"> 11</v>
      </c>
      <c r="D11298" s="12" t="str">
        <f t="shared" si="889"/>
        <v>1</v>
      </c>
      <c r="E11298" s="12">
        <f t="shared" si="885"/>
        <v>0</v>
      </c>
      <c r="F11298" s="12" t="str">
        <f t="shared" si="886"/>
        <v>大安</v>
      </c>
      <c r="G11298" s="12" t="str">
        <f t="shared" si="887"/>
        <v>水</v>
      </c>
      <c r="J11298" s="12"/>
      <c r="K11298" s="12"/>
      <c r="L11298" s="12"/>
      <c r="M11298" s="12"/>
      <c r="N11298" s="12"/>
    </row>
    <row r="11299" spans="1:14" x14ac:dyDescent="0.2">
      <c r="A11299" s="1">
        <v>51476</v>
      </c>
      <c r="B11299" s="4" t="s">
        <v>986</v>
      </c>
      <c r="C11299" s="5" t="str">
        <f t="shared" si="888"/>
        <v xml:space="preserve"> 11</v>
      </c>
      <c r="D11299" s="12" t="str">
        <f t="shared" si="889"/>
        <v>2</v>
      </c>
      <c r="E11299" s="12">
        <f t="shared" si="885"/>
        <v>1</v>
      </c>
      <c r="F11299" s="12" t="str">
        <f t="shared" si="886"/>
        <v>赤口</v>
      </c>
      <c r="G11299" s="12" t="str">
        <f t="shared" si="887"/>
        <v>木</v>
      </c>
      <c r="J11299" s="12"/>
      <c r="K11299" s="12"/>
      <c r="L11299" s="12"/>
      <c r="M11299" s="12"/>
      <c r="N11299" s="12"/>
    </row>
    <row r="11300" spans="1:14" x14ac:dyDescent="0.2">
      <c r="A11300" s="1">
        <v>51477</v>
      </c>
      <c r="B11300" s="4" t="s">
        <v>987</v>
      </c>
      <c r="C11300" s="5" t="str">
        <f t="shared" si="888"/>
        <v xml:space="preserve"> 11</v>
      </c>
      <c r="D11300" s="12" t="str">
        <f t="shared" si="889"/>
        <v>3</v>
      </c>
      <c r="E11300" s="12">
        <f t="shared" si="885"/>
        <v>2</v>
      </c>
      <c r="F11300" s="12" t="str">
        <f t="shared" si="886"/>
        <v>先勝</v>
      </c>
      <c r="G11300" s="12" t="str">
        <f t="shared" si="887"/>
        <v>金</v>
      </c>
      <c r="J11300" s="12"/>
      <c r="K11300" s="12"/>
      <c r="L11300" s="12"/>
      <c r="M11300" s="12"/>
      <c r="N11300" s="12"/>
    </row>
    <row r="11301" spans="1:14" x14ac:dyDescent="0.2">
      <c r="A11301" s="1">
        <v>51478</v>
      </c>
      <c r="B11301" s="4" t="s">
        <v>988</v>
      </c>
      <c r="C11301" s="5" t="str">
        <f t="shared" si="888"/>
        <v xml:space="preserve"> 11</v>
      </c>
      <c r="D11301" s="12" t="str">
        <f t="shared" si="889"/>
        <v>4</v>
      </c>
      <c r="E11301" s="12">
        <f t="shared" si="885"/>
        <v>3</v>
      </c>
      <c r="F11301" s="12" t="str">
        <f t="shared" si="886"/>
        <v>友引</v>
      </c>
      <c r="G11301" s="12" t="str">
        <f t="shared" si="887"/>
        <v>土</v>
      </c>
      <c r="J11301" s="12"/>
      <c r="K11301" s="12"/>
      <c r="L11301" s="12"/>
      <c r="M11301" s="12"/>
      <c r="N11301" s="12"/>
    </row>
    <row r="11302" spans="1:14" x14ac:dyDescent="0.2">
      <c r="A11302" s="1">
        <v>51479</v>
      </c>
      <c r="B11302" s="4" t="s">
        <v>989</v>
      </c>
      <c r="C11302" s="5" t="str">
        <f t="shared" si="888"/>
        <v xml:space="preserve"> 11</v>
      </c>
      <c r="D11302" s="12" t="str">
        <f t="shared" si="889"/>
        <v>5</v>
      </c>
      <c r="E11302" s="12">
        <f t="shared" si="885"/>
        <v>4</v>
      </c>
      <c r="F11302" s="12" t="str">
        <f t="shared" si="886"/>
        <v>先負</v>
      </c>
      <c r="G11302" s="12" t="str">
        <f t="shared" si="887"/>
        <v>日</v>
      </c>
      <c r="J11302" s="12"/>
      <c r="K11302" s="12"/>
      <c r="L11302" s="12"/>
      <c r="M11302" s="12"/>
      <c r="N11302" s="12"/>
    </row>
    <row r="11303" spans="1:14" x14ac:dyDescent="0.2">
      <c r="A11303" s="1">
        <v>51480</v>
      </c>
      <c r="B11303" s="4" t="s">
        <v>990</v>
      </c>
      <c r="C11303" s="5" t="str">
        <f t="shared" si="888"/>
        <v xml:space="preserve"> 11</v>
      </c>
      <c r="D11303" s="12" t="str">
        <f t="shared" si="889"/>
        <v>6</v>
      </c>
      <c r="E11303" s="12">
        <f t="shared" si="885"/>
        <v>5</v>
      </c>
      <c r="F11303" s="12" t="str">
        <f t="shared" si="886"/>
        <v>仏滅</v>
      </c>
      <c r="G11303" s="12" t="str">
        <f t="shared" si="887"/>
        <v>月</v>
      </c>
      <c r="J11303" s="12"/>
      <c r="K11303" s="12"/>
      <c r="L11303" s="12"/>
      <c r="M11303" s="12"/>
      <c r="N11303" s="12"/>
    </row>
    <row r="11304" spans="1:14" x14ac:dyDescent="0.2">
      <c r="A11304" s="1">
        <v>51481</v>
      </c>
      <c r="B11304" s="4" t="s">
        <v>991</v>
      </c>
      <c r="C11304" s="5" t="str">
        <f t="shared" si="888"/>
        <v xml:space="preserve"> 11</v>
      </c>
      <c r="D11304" s="12" t="str">
        <f t="shared" si="889"/>
        <v>7</v>
      </c>
      <c r="E11304" s="12">
        <f t="shared" si="885"/>
        <v>0</v>
      </c>
      <c r="F11304" s="12" t="str">
        <f t="shared" si="886"/>
        <v>大安</v>
      </c>
      <c r="G11304" s="12" t="str">
        <f t="shared" si="887"/>
        <v>火</v>
      </c>
      <c r="J11304" s="12"/>
      <c r="K11304" s="12"/>
      <c r="L11304" s="12"/>
      <c r="M11304" s="12"/>
      <c r="N11304" s="12"/>
    </row>
    <row r="11305" spans="1:14" x14ac:dyDescent="0.2">
      <c r="A11305" s="1">
        <v>51482</v>
      </c>
      <c r="B11305" s="4" t="s">
        <v>992</v>
      </c>
      <c r="C11305" s="5" t="str">
        <f t="shared" si="888"/>
        <v xml:space="preserve"> 11</v>
      </c>
      <c r="D11305" s="12" t="str">
        <f t="shared" si="889"/>
        <v>8</v>
      </c>
      <c r="E11305" s="12">
        <f t="shared" si="885"/>
        <v>1</v>
      </c>
      <c r="F11305" s="12" t="str">
        <f t="shared" si="886"/>
        <v>赤口</v>
      </c>
      <c r="G11305" s="12" t="str">
        <f t="shared" si="887"/>
        <v>水</v>
      </c>
      <c r="J11305" s="12"/>
      <c r="K11305" s="12"/>
      <c r="L11305" s="12"/>
      <c r="M11305" s="12"/>
      <c r="N11305" s="12"/>
    </row>
    <row r="11306" spans="1:14" x14ac:dyDescent="0.2">
      <c r="A11306" s="1">
        <v>51483</v>
      </c>
      <c r="B11306" s="4" t="s">
        <v>993</v>
      </c>
      <c r="C11306" s="5" t="str">
        <f t="shared" si="888"/>
        <v xml:space="preserve"> 11</v>
      </c>
      <c r="D11306" s="12" t="str">
        <f t="shared" si="889"/>
        <v>9</v>
      </c>
      <c r="E11306" s="12">
        <f t="shared" si="885"/>
        <v>2</v>
      </c>
      <c r="F11306" s="12" t="str">
        <f t="shared" si="886"/>
        <v>先勝</v>
      </c>
      <c r="G11306" s="12" t="str">
        <f t="shared" si="887"/>
        <v>木</v>
      </c>
      <c r="J11306" s="12"/>
      <c r="K11306" s="12"/>
      <c r="L11306" s="12"/>
      <c r="M11306" s="12"/>
      <c r="N11306" s="12"/>
    </row>
    <row r="11307" spans="1:14" x14ac:dyDescent="0.2">
      <c r="A11307" s="1">
        <v>51484</v>
      </c>
      <c r="B11307" s="4" t="s">
        <v>994</v>
      </c>
      <c r="C11307" s="5" t="str">
        <f t="shared" si="888"/>
        <v xml:space="preserve"> 11</v>
      </c>
      <c r="D11307" s="12" t="str">
        <f t="shared" si="889"/>
        <v>10</v>
      </c>
      <c r="E11307" s="12">
        <f t="shared" si="885"/>
        <v>3</v>
      </c>
      <c r="F11307" s="12" t="str">
        <f t="shared" si="886"/>
        <v>友引</v>
      </c>
      <c r="G11307" s="12" t="str">
        <f t="shared" si="887"/>
        <v>金</v>
      </c>
      <c r="J11307" s="12"/>
      <c r="K11307" s="12"/>
      <c r="L11307" s="12"/>
      <c r="M11307" s="12"/>
      <c r="N11307" s="12"/>
    </row>
    <row r="11308" spans="1:14" x14ac:dyDescent="0.2">
      <c r="A11308" s="1">
        <v>51485</v>
      </c>
      <c r="B11308" s="4" t="s">
        <v>995</v>
      </c>
      <c r="C11308" s="5" t="str">
        <f t="shared" si="888"/>
        <v xml:space="preserve"> 11</v>
      </c>
      <c r="D11308" s="12" t="str">
        <f t="shared" si="889"/>
        <v>11</v>
      </c>
      <c r="E11308" s="12">
        <f t="shared" si="885"/>
        <v>4</v>
      </c>
      <c r="F11308" s="12" t="str">
        <f t="shared" si="886"/>
        <v>先負</v>
      </c>
      <c r="G11308" s="12" t="str">
        <f t="shared" si="887"/>
        <v>土</v>
      </c>
      <c r="J11308" s="12"/>
      <c r="K11308" s="12"/>
      <c r="L11308" s="12"/>
      <c r="M11308" s="12"/>
      <c r="N11308" s="12"/>
    </row>
    <row r="11309" spans="1:14" x14ac:dyDescent="0.2">
      <c r="A11309" s="1">
        <v>51486</v>
      </c>
      <c r="B11309" s="4" t="s">
        <v>996</v>
      </c>
      <c r="C11309" s="5" t="str">
        <f t="shared" si="888"/>
        <v xml:space="preserve"> 11</v>
      </c>
      <c r="D11309" s="12" t="str">
        <f t="shared" si="889"/>
        <v>12</v>
      </c>
      <c r="E11309" s="12">
        <f t="shared" si="885"/>
        <v>5</v>
      </c>
      <c r="F11309" s="12" t="str">
        <f t="shared" si="886"/>
        <v>仏滅</v>
      </c>
      <c r="G11309" s="12" t="str">
        <f t="shared" si="887"/>
        <v>日</v>
      </c>
      <c r="J11309" s="12"/>
      <c r="K11309" s="12"/>
      <c r="L11309" s="12"/>
      <c r="M11309" s="12"/>
      <c r="N11309" s="12"/>
    </row>
    <row r="11310" spans="1:14" x14ac:dyDescent="0.2">
      <c r="A11310" s="1">
        <v>51487</v>
      </c>
      <c r="B11310" s="4" t="s">
        <v>997</v>
      </c>
      <c r="C11310" s="5" t="str">
        <f t="shared" si="888"/>
        <v xml:space="preserve"> 11</v>
      </c>
      <c r="D11310" s="12" t="str">
        <f t="shared" si="889"/>
        <v>13</v>
      </c>
      <c r="E11310" s="12">
        <f t="shared" si="885"/>
        <v>0</v>
      </c>
      <c r="F11310" s="12" t="str">
        <f t="shared" si="886"/>
        <v>大安</v>
      </c>
      <c r="G11310" s="12" t="str">
        <f t="shared" si="887"/>
        <v>月</v>
      </c>
      <c r="J11310" s="12"/>
      <c r="K11310" s="12"/>
      <c r="L11310" s="12"/>
      <c r="M11310" s="12"/>
      <c r="N11310" s="12"/>
    </row>
    <row r="11311" spans="1:14" x14ac:dyDescent="0.2">
      <c r="A11311" s="1">
        <v>51488</v>
      </c>
      <c r="B11311" s="4" t="s">
        <v>998</v>
      </c>
      <c r="C11311" s="5" t="str">
        <f t="shared" si="888"/>
        <v xml:space="preserve"> 11</v>
      </c>
      <c r="D11311" s="12" t="str">
        <f t="shared" si="889"/>
        <v>14</v>
      </c>
      <c r="E11311" s="12">
        <f t="shared" si="885"/>
        <v>1</v>
      </c>
      <c r="F11311" s="12" t="str">
        <f t="shared" si="886"/>
        <v>赤口</v>
      </c>
      <c r="G11311" s="12" t="str">
        <f t="shared" si="887"/>
        <v>火</v>
      </c>
      <c r="J11311" s="12"/>
      <c r="K11311" s="12"/>
      <c r="L11311" s="12"/>
      <c r="M11311" s="12"/>
      <c r="N11311" s="12"/>
    </row>
    <row r="11312" spans="1:14" x14ac:dyDescent="0.2">
      <c r="A11312" s="1">
        <v>51489</v>
      </c>
      <c r="B11312" s="4" t="s">
        <v>999</v>
      </c>
      <c r="C11312" s="5" t="str">
        <f t="shared" si="888"/>
        <v xml:space="preserve"> 11</v>
      </c>
      <c r="D11312" s="12" t="str">
        <f t="shared" si="889"/>
        <v>15</v>
      </c>
      <c r="E11312" s="12">
        <f t="shared" si="885"/>
        <v>2</v>
      </c>
      <c r="F11312" s="12" t="str">
        <f t="shared" si="886"/>
        <v>先勝</v>
      </c>
      <c r="G11312" s="12" t="str">
        <f t="shared" si="887"/>
        <v>水</v>
      </c>
      <c r="J11312" s="12"/>
      <c r="K11312" s="12"/>
      <c r="L11312" s="12"/>
      <c r="M11312" s="12"/>
      <c r="N11312" s="12"/>
    </row>
    <row r="11313" spans="1:14" x14ac:dyDescent="0.2">
      <c r="A11313" s="1">
        <v>51490</v>
      </c>
      <c r="B11313" s="4" t="s">
        <v>1000</v>
      </c>
      <c r="C11313" s="5" t="str">
        <f t="shared" si="888"/>
        <v xml:space="preserve"> 11</v>
      </c>
      <c r="D11313" s="12" t="str">
        <f t="shared" si="889"/>
        <v>16</v>
      </c>
      <c r="E11313" s="12">
        <f t="shared" si="885"/>
        <v>3</v>
      </c>
      <c r="F11313" s="12" t="str">
        <f t="shared" si="886"/>
        <v>友引</v>
      </c>
      <c r="G11313" s="12" t="str">
        <f t="shared" si="887"/>
        <v>木</v>
      </c>
      <c r="J11313" s="12"/>
      <c r="K11313" s="12"/>
      <c r="L11313" s="12"/>
      <c r="M11313" s="12"/>
      <c r="N11313" s="12"/>
    </row>
    <row r="11314" spans="1:14" x14ac:dyDescent="0.2">
      <c r="A11314" s="1">
        <v>51491</v>
      </c>
      <c r="B11314" s="4" t="s">
        <v>1001</v>
      </c>
      <c r="C11314" s="5" t="str">
        <f t="shared" si="888"/>
        <v xml:space="preserve"> 11</v>
      </c>
      <c r="D11314" s="12" t="str">
        <f t="shared" si="889"/>
        <v>17</v>
      </c>
      <c r="E11314" s="12">
        <f t="shared" si="885"/>
        <v>4</v>
      </c>
      <c r="F11314" s="12" t="str">
        <f t="shared" si="886"/>
        <v>先負</v>
      </c>
      <c r="G11314" s="12" t="str">
        <f t="shared" si="887"/>
        <v>金</v>
      </c>
      <c r="J11314" s="12"/>
      <c r="K11314" s="12"/>
      <c r="L11314" s="12"/>
      <c r="M11314" s="12"/>
      <c r="N11314" s="12"/>
    </row>
    <row r="11315" spans="1:14" x14ac:dyDescent="0.2">
      <c r="A11315" s="1">
        <v>51492</v>
      </c>
      <c r="B11315" s="4" t="s">
        <v>1002</v>
      </c>
      <c r="C11315" s="5" t="str">
        <f t="shared" si="888"/>
        <v xml:space="preserve"> 11</v>
      </c>
      <c r="D11315" s="12" t="str">
        <f t="shared" si="889"/>
        <v>18</v>
      </c>
      <c r="E11315" s="12">
        <f t="shared" si="885"/>
        <v>5</v>
      </c>
      <c r="F11315" s="12" t="str">
        <f t="shared" si="886"/>
        <v>仏滅</v>
      </c>
      <c r="G11315" s="12" t="str">
        <f t="shared" si="887"/>
        <v>土</v>
      </c>
      <c r="J11315" s="12"/>
      <c r="K11315" s="12"/>
      <c r="L11315" s="12"/>
      <c r="M11315" s="12"/>
      <c r="N11315" s="12"/>
    </row>
    <row r="11316" spans="1:14" x14ac:dyDescent="0.2">
      <c r="A11316" s="1">
        <v>51493</v>
      </c>
      <c r="B11316" s="4" t="s">
        <v>1003</v>
      </c>
      <c r="C11316" s="5" t="str">
        <f t="shared" si="888"/>
        <v xml:space="preserve"> 11</v>
      </c>
      <c r="D11316" s="12" t="str">
        <f t="shared" si="889"/>
        <v>19</v>
      </c>
      <c r="E11316" s="12">
        <f t="shared" ref="E11316:E11379" si="890">MOD(C11316+D11316,6)</f>
        <v>0</v>
      </c>
      <c r="F11316" s="12" t="str">
        <f t="shared" ref="F11316:F11379" si="891">VLOOKUP(E11316,$H$2:$I$7,2)</f>
        <v>大安</v>
      </c>
      <c r="G11316" s="12" t="str">
        <f t="shared" ref="G11316:G11379" si="892">TEXT(A11316,"aaa")</f>
        <v>日</v>
      </c>
      <c r="J11316" s="12"/>
      <c r="K11316" s="12"/>
      <c r="L11316" s="12"/>
      <c r="M11316" s="12"/>
      <c r="N11316" s="12"/>
    </row>
    <row r="11317" spans="1:14" x14ac:dyDescent="0.2">
      <c r="A11317" s="1">
        <v>51494</v>
      </c>
      <c r="B11317" s="4" t="s">
        <v>1004</v>
      </c>
      <c r="C11317" s="5" t="str">
        <f t="shared" si="888"/>
        <v xml:space="preserve"> 11</v>
      </c>
      <c r="D11317" s="12" t="str">
        <f t="shared" si="889"/>
        <v>20</v>
      </c>
      <c r="E11317" s="12">
        <f t="shared" si="890"/>
        <v>1</v>
      </c>
      <c r="F11317" s="12" t="str">
        <f t="shared" si="891"/>
        <v>赤口</v>
      </c>
      <c r="G11317" s="12" t="str">
        <f t="shared" si="892"/>
        <v>月</v>
      </c>
      <c r="J11317" s="12"/>
      <c r="K11317" s="12"/>
      <c r="L11317" s="12"/>
      <c r="M11317" s="12"/>
      <c r="N11317" s="12"/>
    </row>
    <row r="11318" spans="1:14" x14ac:dyDescent="0.2">
      <c r="A11318" s="1">
        <v>51495</v>
      </c>
      <c r="B11318" s="4" t="s">
        <v>1005</v>
      </c>
      <c r="C11318" s="5" t="str">
        <f t="shared" si="888"/>
        <v xml:space="preserve"> 11</v>
      </c>
      <c r="D11318" s="12" t="str">
        <f t="shared" si="889"/>
        <v>21</v>
      </c>
      <c r="E11318" s="12">
        <f t="shared" si="890"/>
        <v>2</v>
      </c>
      <c r="F11318" s="12" t="str">
        <f t="shared" si="891"/>
        <v>先勝</v>
      </c>
      <c r="G11318" s="12" t="str">
        <f t="shared" si="892"/>
        <v>火</v>
      </c>
      <c r="J11318" s="12"/>
      <c r="K11318" s="12"/>
      <c r="L11318" s="12"/>
      <c r="M11318" s="12"/>
      <c r="N11318" s="12"/>
    </row>
    <row r="11319" spans="1:14" x14ac:dyDescent="0.2">
      <c r="A11319" s="1">
        <v>51496</v>
      </c>
      <c r="B11319" s="4" t="s">
        <v>1006</v>
      </c>
      <c r="C11319" s="5" t="str">
        <f t="shared" si="888"/>
        <v xml:space="preserve"> 11</v>
      </c>
      <c r="D11319" s="12" t="str">
        <f t="shared" si="889"/>
        <v>22</v>
      </c>
      <c r="E11319" s="12">
        <f t="shared" si="890"/>
        <v>3</v>
      </c>
      <c r="F11319" s="12" t="str">
        <f t="shared" si="891"/>
        <v>友引</v>
      </c>
      <c r="G11319" s="12" t="str">
        <f t="shared" si="892"/>
        <v>水</v>
      </c>
      <c r="J11319" s="12"/>
      <c r="K11319" s="12"/>
      <c r="L11319" s="12"/>
      <c r="M11319" s="12"/>
      <c r="N11319" s="12"/>
    </row>
    <row r="11320" spans="1:14" x14ac:dyDescent="0.2">
      <c r="A11320" s="1">
        <v>51497</v>
      </c>
      <c r="B11320" s="4" t="s">
        <v>1007</v>
      </c>
      <c r="C11320" s="5" t="str">
        <f t="shared" si="888"/>
        <v xml:space="preserve"> 11</v>
      </c>
      <c r="D11320" s="12" t="str">
        <f t="shared" si="889"/>
        <v>23</v>
      </c>
      <c r="E11320" s="12">
        <f t="shared" si="890"/>
        <v>4</v>
      </c>
      <c r="F11320" s="12" t="str">
        <f t="shared" si="891"/>
        <v>先負</v>
      </c>
      <c r="G11320" s="12" t="str">
        <f t="shared" si="892"/>
        <v>木</v>
      </c>
      <c r="J11320" s="12"/>
      <c r="K11320" s="12"/>
      <c r="L11320" s="12"/>
      <c r="M11320" s="12"/>
      <c r="N11320" s="12"/>
    </row>
    <row r="11321" spans="1:14" x14ac:dyDescent="0.2">
      <c r="A11321" s="1">
        <v>51498</v>
      </c>
      <c r="B11321" s="4" t="s">
        <v>1008</v>
      </c>
      <c r="C11321" s="5" t="str">
        <f t="shared" si="888"/>
        <v xml:space="preserve"> 11</v>
      </c>
      <c r="D11321" s="12" t="str">
        <f t="shared" si="889"/>
        <v>24</v>
      </c>
      <c r="E11321" s="12">
        <f t="shared" si="890"/>
        <v>5</v>
      </c>
      <c r="F11321" s="12" t="str">
        <f t="shared" si="891"/>
        <v>仏滅</v>
      </c>
      <c r="G11321" s="12" t="str">
        <f t="shared" si="892"/>
        <v>金</v>
      </c>
      <c r="J11321" s="12"/>
      <c r="K11321" s="12"/>
      <c r="L11321" s="12"/>
      <c r="M11321" s="12"/>
      <c r="N11321" s="12"/>
    </row>
    <row r="11322" spans="1:14" x14ac:dyDescent="0.2">
      <c r="A11322" s="1">
        <v>51499</v>
      </c>
      <c r="B11322" s="4" t="s">
        <v>1009</v>
      </c>
      <c r="C11322" s="5" t="str">
        <f t="shared" si="888"/>
        <v xml:space="preserve"> 11</v>
      </c>
      <c r="D11322" s="12" t="str">
        <f t="shared" si="889"/>
        <v>25</v>
      </c>
      <c r="E11322" s="12">
        <f t="shared" si="890"/>
        <v>0</v>
      </c>
      <c r="F11322" s="12" t="str">
        <f t="shared" si="891"/>
        <v>大安</v>
      </c>
      <c r="G11322" s="12" t="str">
        <f t="shared" si="892"/>
        <v>土</v>
      </c>
      <c r="J11322" s="12"/>
      <c r="K11322" s="12"/>
      <c r="L11322" s="12"/>
      <c r="M11322" s="12"/>
      <c r="N11322" s="12"/>
    </row>
    <row r="11323" spans="1:14" x14ac:dyDescent="0.2">
      <c r="A11323" s="1">
        <v>51500</v>
      </c>
      <c r="B11323" s="4" t="s">
        <v>1010</v>
      </c>
      <c r="C11323" s="5" t="str">
        <f t="shared" si="888"/>
        <v xml:space="preserve"> 11</v>
      </c>
      <c r="D11323" s="12" t="str">
        <f t="shared" si="889"/>
        <v>26</v>
      </c>
      <c r="E11323" s="12">
        <f t="shared" si="890"/>
        <v>1</v>
      </c>
      <c r="F11323" s="12" t="str">
        <f t="shared" si="891"/>
        <v>赤口</v>
      </c>
      <c r="G11323" s="12" t="str">
        <f t="shared" si="892"/>
        <v>日</v>
      </c>
      <c r="J11323" s="12"/>
      <c r="K11323" s="12"/>
      <c r="L11323" s="12"/>
      <c r="M11323" s="12"/>
      <c r="N11323" s="12"/>
    </row>
    <row r="11324" spans="1:14" x14ac:dyDescent="0.2">
      <c r="A11324" s="1">
        <v>51501</v>
      </c>
      <c r="B11324" s="4" t="s">
        <v>1011</v>
      </c>
      <c r="C11324" s="5" t="str">
        <f t="shared" si="888"/>
        <v xml:space="preserve"> 11</v>
      </c>
      <c r="D11324" s="12" t="str">
        <f t="shared" si="889"/>
        <v>27</v>
      </c>
      <c r="E11324" s="12">
        <f t="shared" si="890"/>
        <v>2</v>
      </c>
      <c r="F11324" s="12" t="str">
        <f t="shared" si="891"/>
        <v>先勝</v>
      </c>
      <c r="G11324" s="12" t="str">
        <f t="shared" si="892"/>
        <v>月</v>
      </c>
      <c r="J11324" s="12"/>
      <c r="K11324" s="12"/>
      <c r="L11324" s="12"/>
      <c r="M11324" s="12"/>
      <c r="N11324" s="12"/>
    </row>
    <row r="11325" spans="1:14" x14ac:dyDescent="0.2">
      <c r="A11325" s="1">
        <v>51502</v>
      </c>
      <c r="B11325" s="4" t="s">
        <v>1012</v>
      </c>
      <c r="C11325" s="5" t="str">
        <f t="shared" si="888"/>
        <v xml:space="preserve"> 11</v>
      </c>
      <c r="D11325" s="12" t="str">
        <f t="shared" si="889"/>
        <v>28</v>
      </c>
      <c r="E11325" s="12">
        <f t="shared" si="890"/>
        <v>3</v>
      </c>
      <c r="F11325" s="12" t="str">
        <f t="shared" si="891"/>
        <v>友引</v>
      </c>
      <c r="G11325" s="12" t="str">
        <f t="shared" si="892"/>
        <v>火</v>
      </c>
      <c r="J11325" s="12"/>
      <c r="K11325" s="12"/>
      <c r="L11325" s="12"/>
      <c r="M11325" s="12"/>
      <c r="N11325" s="12"/>
    </row>
    <row r="11326" spans="1:14" x14ac:dyDescent="0.2">
      <c r="A11326" s="1">
        <v>51503</v>
      </c>
      <c r="B11326" s="4" t="s">
        <v>1013</v>
      </c>
      <c r="C11326" s="5" t="str">
        <f t="shared" si="888"/>
        <v xml:space="preserve"> 11</v>
      </c>
      <c r="D11326" s="12" t="str">
        <f t="shared" si="889"/>
        <v>29</v>
      </c>
      <c r="E11326" s="12">
        <f t="shared" si="890"/>
        <v>4</v>
      </c>
      <c r="F11326" s="12" t="str">
        <f t="shared" si="891"/>
        <v>先負</v>
      </c>
      <c r="G11326" s="12" t="str">
        <f t="shared" si="892"/>
        <v>水</v>
      </c>
      <c r="J11326" s="12"/>
      <c r="K11326" s="12"/>
      <c r="L11326" s="12"/>
      <c r="M11326" s="12"/>
      <c r="N11326" s="12"/>
    </row>
    <row r="11327" spans="1:14" x14ac:dyDescent="0.2">
      <c r="A11327" s="1">
        <v>51504</v>
      </c>
      <c r="B11327" s="4" t="s">
        <v>1014</v>
      </c>
      <c r="C11327" s="5" t="str">
        <f t="shared" si="888"/>
        <v xml:space="preserve"> 11</v>
      </c>
      <c r="D11327" s="12" t="str">
        <f t="shared" si="889"/>
        <v>30</v>
      </c>
      <c r="E11327" s="12">
        <f t="shared" si="890"/>
        <v>5</v>
      </c>
      <c r="F11327" s="12" t="str">
        <f t="shared" si="891"/>
        <v>仏滅</v>
      </c>
      <c r="G11327" s="12" t="str">
        <f t="shared" si="892"/>
        <v>木</v>
      </c>
      <c r="J11327" s="12"/>
      <c r="K11327" s="12"/>
      <c r="L11327" s="12"/>
      <c r="M11327" s="12"/>
      <c r="N11327" s="12"/>
    </row>
    <row r="11328" spans="1:14" x14ac:dyDescent="0.2">
      <c r="A11328" s="1">
        <v>51505</v>
      </c>
      <c r="B11328" s="4" t="s">
        <v>1015</v>
      </c>
      <c r="C11328" s="5" t="str">
        <f t="shared" si="888"/>
        <v xml:space="preserve"> 12</v>
      </c>
      <c r="D11328" s="12" t="str">
        <f t="shared" si="889"/>
        <v>1</v>
      </c>
      <c r="E11328" s="12">
        <f t="shared" si="890"/>
        <v>1</v>
      </c>
      <c r="F11328" s="12" t="str">
        <f t="shared" si="891"/>
        <v>赤口</v>
      </c>
      <c r="G11328" s="12" t="str">
        <f t="shared" si="892"/>
        <v>金</v>
      </c>
      <c r="J11328" s="12"/>
      <c r="K11328" s="12"/>
      <c r="L11328" s="12"/>
      <c r="M11328" s="12"/>
      <c r="N11328" s="12"/>
    </row>
    <row r="11329" spans="1:14" x14ac:dyDescent="0.2">
      <c r="A11329" s="1">
        <v>51506</v>
      </c>
      <c r="B11329" s="4" t="s">
        <v>1016</v>
      </c>
      <c r="C11329" s="5" t="str">
        <f t="shared" si="888"/>
        <v xml:space="preserve"> 12</v>
      </c>
      <c r="D11329" s="12" t="str">
        <f t="shared" si="889"/>
        <v>2</v>
      </c>
      <c r="E11329" s="12">
        <f t="shared" si="890"/>
        <v>2</v>
      </c>
      <c r="F11329" s="12" t="str">
        <f t="shared" si="891"/>
        <v>先勝</v>
      </c>
      <c r="G11329" s="12" t="str">
        <f t="shared" si="892"/>
        <v>土</v>
      </c>
      <c r="J11329" s="12"/>
      <c r="K11329" s="12"/>
      <c r="L11329" s="12"/>
      <c r="M11329" s="12"/>
      <c r="N11329" s="12"/>
    </row>
    <row r="11330" spans="1:14" x14ac:dyDescent="0.2">
      <c r="A11330" s="1">
        <v>51507</v>
      </c>
      <c r="B11330" s="4" t="s">
        <v>1017</v>
      </c>
      <c r="C11330" s="5" t="str">
        <f t="shared" si="888"/>
        <v xml:space="preserve"> 12</v>
      </c>
      <c r="D11330" s="12" t="str">
        <f t="shared" si="889"/>
        <v>3</v>
      </c>
      <c r="E11330" s="12">
        <f t="shared" si="890"/>
        <v>3</v>
      </c>
      <c r="F11330" s="12" t="str">
        <f t="shared" si="891"/>
        <v>友引</v>
      </c>
      <c r="G11330" s="12" t="str">
        <f t="shared" si="892"/>
        <v>日</v>
      </c>
      <c r="J11330" s="12"/>
      <c r="K11330" s="12"/>
      <c r="L11330" s="12"/>
      <c r="M11330" s="12"/>
      <c r="N11330" s="12"/>
    </row>
    <row r="11331" spans="1:14" x14ac:dyDescent="0.2">
      <c r="A11331" s="1">
        <v>51508</v>
      </c>
      <c r="B11331" s="4" t="s">
        <v>1018</v>
      </c>
      <c r="C11331" s="5" t="str">
        <f t="shared" si="888"/>
        <v xml:space="preserve"> 12</v>
      </c>
      <c r="D11331" s="12" t="str">
        <f t="shared" si="889"/>
        <v>4</v>
      </c>
      <c r="E11331" s="12">
        <f t="shared" si="890"/>
        <v>4</v>
      </c>
      <c r="F11331" s="12" t="str">
        <f t="shared" si="891"/>
        <v>先負</v>
      </c>
      <c r="G11331" s="12" t="str">
        <f t="shared" si="892"/>
        <v>月</v>
      </c>
      <c r="J11331" s="12"/>
      <c r="K11331" s="12"/>
      <c r="L11331" s="12"/>
      <c r="M11331" s="12"/>
      <c r="N11331" s="12"/>
    </row>
    <row r="11332" spans="1:14" x14ac:dyDescent="0.2">
      <c r="A11332" s="1">
        <v>51509</v>
      </c>
      <c r="B11332" s="4" t="s">
        <v>1019</v>
      </c>
      <c r="C11332" s="5" t="str">
        <f t="shared" si="888"/>
        <v xml:space="preserve"> 12</v>
      </c>
      <c r="D11332" s="12" t="str">
        <f t="shared" si="889"/>
        <v>5</v>
      </c>
      <c r="E11332" s="12">
        <f t="shared" si="890"/>
        <v>5</v>
      </c>
      <c r="F11332" s="12" t="str">
        <f t="shared" si="891"/>
        <v>仏滅</v>
      </c>
      <c r="G11332" s="12" t="str">
        <f t="shared" si="892"/>
        <v>火</v>
      </c>
      <c r="J11332" s="12"/>
      <c r="K11332" s="12"/>
      <c r="L11332" s="12"/>
      <c r="M11332" s="12"/>
      <c r="N11332" s="12"/>
    </row>
    <row r="11333" spans="1:14" x14ac:dyDescent="0.2">
      <c r="A11333" s="1">
        <v>51510</v>
      </c>
      <c r="B11333" s="4" t="s">
        <v>1020</v>
      </c>
      <c r="C11333" s="5" t="str">
        <f t="shared" si="888"/>
        <v xml:space="preserve"> 12</v>
      </c>
      <c r="D11333" s="12" t="str">
        <f t="shared" si="889"/>
        <v>6</v>
      </c>
      <c r="E11333" s="12">
        <f t="shared" si="890"/>
        <v>0</v>
      </c>
      <c r="F11333" s="12" t="str">
        <f t="shared" si="891"/>
        <v>大安</v>
      </c>
      <c r="G11333" s="12" t="str">
        <f t="shared" si="892"/>
        <v>水</v>
      </c>
      <c r="J11333" s="12"/>
      <c r="K11333" s="12"/>
      <c r="L11333" s="12"/>
      <c r="M11333" s="12"/>
      <c r="N11333" s="12"/>
    </row>
    <row r="11334" spans="1:14" x14ac:dyDescent="0.2">
      <c r="A11334" s="1">
        <v>51511</v>
      </c>
      <c r="B11334" s="4" t="s">
        <v>1021</v>
      </c>
      <c r="C11334" s="5" t="str">
        <f t="shared" si="888"/>
        <v xml:space="preserve"> 12</v>
      </c>
      <c r="D11334" s="12" t="str">
        <f t="shared" si="889"/>
        <v>7</v>
      </c>
      <c r="E11334" s="12">
        <f t="shared" si="890"/>
        <v>1</v>
      </c>
      <c r="F11334" s="12" t="str">
        <f t="shared" si="891"/>
        <v>赤口</v>
      </c>
      <c r="G11334" s="12" t="str">
        <f t="shared" si="892"/>
        <v>木</v>
      </c>
      <c r="J11334" s="12"/>
      <c r="K11334" s="12"/>
      <c r="L11334" s="12"/>
      <c r="M11334" s="12"/>
      <c r="N11334" s="12"/>
    </row>
    <row r="11335" spans="1:14" x14ac:dyDescent="0.2">
      <c r="A11335" s="1">
        <v>51512</v>
      </c>
      <c r="B11335" s="4" t="s">
        <v>1022</v>
      </c>
      <c r="C11335" s="5" t="str">
        <f t="shared" si="888"/>
        <v xml:space="preserve"> 12</v>
      </c>
      <c r="D11335" s="12" t="str">
        <f t="shared" si="889"/>
        <v>8</v>
      </c>
      <c r="E11335" s="12">
        <f t="shared" si="890"/>
        <v>2</v>
      </c>
      <c r="F11335" s="12" t="str">
        <f t="shared" si="891"/>
        <v>先勝</v>
      </c>
      <c r="G11335" s="12" t="str">
        <f t="shared" si="892"/>
        <v>金</v>
      </c>
      <c r="J11335" s="12"/>
      <c r="K11335" s="12"/>
      <c r="L11335" s="12"/>
      <c r="M11335" s="12"/>
      <c r="N11335" s="12"/>
    </row>
    <row r="11336" spans="1:14" x14ac:dyDescent="0.2">
      <c r="A11336" s="1">
        <v>51513</v>
      </c>
      <c r="B11336" s="4" t="s">
        <v>1023</v>
      </c>
      <c r="C11336" s="5" t="str">
        <f t="shared" si="888"/>
        <v xml:space="preserve"> 12</v>
      </c>
      <c r="D11336" s="12" t="str">
        <f t="shared" si="889"/>
        <v>9</v>
      </c>
      <c r="E11336" s="12">
        <f t="shared" si="890"/>
        <v>3</v>
      </c>
      <c r="F11336" s="12" t="str">
        <f t="shared" si="891"/>
        <v>友引</v>
      </c>
      <c r="G11336" s="12" t="str">
        <f t="shared" si="892"/>
        <v>土</v>
      </c>
      <c r="J11336" s="12"/>
      <c r="K11336" s="12"/>
      <c r="L11336" s="12"/>
      <c r="M11336" s="12"/>
      <c r="N11336" s="12"/>
    </row>
    <row r="11337" spans="1:14" x14ac:dyDescent="0.2">
      <c r="A11337" s="1">
        <v>51514</v>
      </c>
      <c r="B11337" s="4" t="s">
        <v>1024</v>
      </c>
      <c r="C11337" s="5" t="str">
        <f t="shared" si="888"/>
        <v xml:space="preserve"> 12</v>
      </c>
      <c r="D11337" s="12" t="str">
        <f t="shared" si="889"/>
        <v>10</v>
      </c>
      <c r="E11337" s="12">
        <f t="shared" si="890"/>
        <v>4</v>
      </c>
      <c r="F11337" s="12" t="str">
        <f t="shared" si="891"/>
        <v>先負</v>
      </c>
      <c r="G11337" s="12" t="str">
        <f t="shared" si="892"/>
        <v>日</v>
      </c>
      <c r="J11337" s="12"/>
      <c r="K11337" s="12"/>
      <c r="L11337" s="12"/>
      <c r="M11337" s="12"/>
      <c r="N11337" s="12"/>
    </row>
    <row r="11338" spans="1:14" x14ac:dyDescent="0.2">
      <c r="A11338" s="1">
        <v>51515</v>
      </c>
      <c r="B11338" s="4" t="s">
        <v>1025</v>
      </c>
      <c r="C11338" s="5" t="str">
        <f t="shared" si="888"/>
        <v xml:space="preserve"> 12</v>
      </c>
      <c r="D11338" s="12" t="str">
        <f t="shared" si="889"/>
        <v>11</v>
      </c>
      <c r="E11338" s="12">
        <f t="shared" si="890"/>
        <v>5</v>
      </c>
      <c r="F11338" s="12" t="str">
        <f t="shared" si="891"/>
        <v>仏滅</v>
      </c>
      <c r="G11338" s="12" t="str">
        <f t="shared" si="892"/>
        <v>月</v>
      </c>
      <c r="J11338" s="12"/>
      <c r="K11338" s="12"/>
      <c r="L11338" s="12"/>
      <c r="M11338" s="12"/>
      <c r="N11338" s="12"/>
    </row>
    <row r="11339" spans="1:14" x14ac:dyDescent="0.2">
      <c r="A11339" s="1">
        <v>51516</v>
      </c>
      <c r="B11339" s="4" t="s">
        <v>1026</v>
      </c>
      <c r="C11339" s="5" t="str">
        <f t="shared" si="888"/>
        <v xml:space="preserve"> 12</v>
      </c>
      <c r="D11339" s="12" t="str">
        <f t="shared" si="889"/>
        <v>12</v>
      </c>
      <c r="E11339" s="12">
        <f t="shared" si="890"/>
        <v>0</v>
      </c>
      <c r="F11339" s="12" t="str">
        <f t="shared" si="891"/>
        <v>大安</v>
      </c>
      <c r="G11339" s="12" t="str">
        <f t="shared" si="892"/>
        <v>火</v>
      </c>
      <c r="J11339" s="12"/>
      <c r="K11339" s="12"/>
      <c r="L11339" s="12"/>
      <c r="M11339" s="12"/>
      <c r="N11339" s="12"/>
    </row>
    <row r="11340" spans="1:14" x14ac:dyDescent="0.2">
      <c r="A11340" s="1">
        <v>51517</v>
      </c>
      <c r="B11340" s="4" t="s">
        <v>1027</v>
      </c>
      <c r="C11340" s="5" t="str">
        <f t="shared" ref="C11340:C11403" si="893">SUBSTITUTE( LEFT(B11340,LEN(B11340)-(LEN(B11340)-FIND("/",B11340)+1)), "閏", "" )</f>
        <v xml:space="preserve"> 12</v>
      </c>
      <c r="D11340" s="12" t="str">
        <f t="shared" si="889"/>
        <v>13</v>
      </c>
      <c r="E11340" s="12">
        <f t="shared" si="890"/>
        <v>1</v>
      </c>
      <c r="F11340" s="12" t="str">
        <f t="shared" si="891"/>
        <v>赤口</v>
      </c>
      <c r="G11340" s="12" t="str">
        <f t="shared" si="892"/>
        <v>水</v>
      </c>
      <c r="J11340" s="12"/>
      <c r="K11340" s="12"/>
      <c r="L11340" s="12"/>
      <c r="M11340" s="12"/>
      <c r="N11340" s="12"/>
    </row>
    <row r="11341" spans="1:14" x14ac:dyDescent="0.2">
      <c r="A11341" s="1">
        <v>51518</v>
      </c>
      <c r="B11341" s="4" t="s">
        <v>1028</v>
      </c>
      <c r="C11341" s="5" t="str">
        <f t="shared" si="893"/>
        <v xml:space="preserve"> 12</v>
      </c>
      <c r="D11341" s="12" t="str">
        <f t="shared" ref="D11341:D11404" si="894">RIGHT(B11341,LEN(B11341)-FIND("/",B11341))</f>
        <v>14</v>
      </c>
      <c r="E11341" s="12">
        <f t="shared" si="890"/>
        <v>2</v>
      </c>
      <c r="F11341" s="12" t="str">
        <f t="shared" si="891"/>
        <v>先勝</v>
      </c>
      <c r="G11341" s="12" t="str">
        <f t="shared" si="892"/>
        <v>木</v>
      </c>
      <c r="J11341" s="12"/>
      <c r="K11341" s="12"/>
      <c r="L11341" s="12"/>
      <c r="M11341" s="12"/>
      <c r="N11341" s="12"/>
    </row>
    <row r="11342" spans="1:14" x14ac:dyDescent="0.2">
      <c r="A11342" s="1">
        <v>51519</v>
      </c>
      <c r="B11342" s="4" t="s">
        <v>1029</v>
      </c>
      <c r="C11342" s="5" t="str">
        <f t="shared" si="893"/>
        <v xml:space="preserve"> 12</v>
      </c>
      <c r="D11342" s="12" t="str">
        <f t="shared" si="894"/>
        <v>15</v>
      </c>
      <c r="E11342" s="12">
        <f t="shared" si="890"/>
        <v>3</v>
      </c>
      <c r="F11342" s="12" t="str">
        <f t="shared" si="891"/>
        <v>友引</v>
      </c>
      <c r="G11342" s="12" t="str">
        <f t="shared" si="892"/>
        <v>金</v>
      </c>
      <c r="J11342" s="12"/>
      <c r="K11342" s="12"/>
      <c r="L11342" s="12"/>
      <c r="M11342" s="12"/>
      <c r="N11342" s="12"/>
    </row>
    <row r="11343" spans="1:14" x14ac:dyDescent="0.2">
      <c r="A11343" s="1">
        <v>51520</v>
      </c>
      <c r="B11343" s="4" t="s">
        <v>1030</v>
      </c>
      <c r="C11343" s="5" t="str">
        <f t="shared" si="893"/>
        <v xml:space="preserve"> 12</v>
      </c>
      <c r="D11343" s="12" t="str">
        <f t="shared" si="894"/>
        <v>16</v>
      </c>
      <c r="E11343" s="12">
        <f t="shared" si="890"/>
        <v>4</v>
      </c>
      <c r="F11343" s="12" t="str">
        <f t="shared" si="891"/>
        <v>先負</v>
      </c>
      <c r="G11343" s="12" t="str">
        <f t="shared" si="892"/>
        <v>土</v>
      </c>
      <c r="J11343" s="12"/>
      <c r="K11343" s="12"/>
      <c r="L11343" s="12"/>
      <c r="M11343" s="12"/>
      <c r="N11343" s="12"/>
    </row>
    <row r="11344" spans="1:14" x14ac:dyDescent="0.2">
      <c r="A11344" s="1">
        <v>51521</v>
      </c>
      <c r="B11344" s="4" t="s">
        <v>1031</v>
      </c>
      <c r="C11344" s="5" t="str">
        <f t="shared" si="893"/>
        <v xml:space="preserve"> 12</v>
      </c>
      <c r="D11344" s="12" t="str">
        <f t="shared" si="894"/>
        <v>17</v>
      </c>
      <c r="E11344" s="12">
        <f t="shared" si="890"/>
        <v>5</v>
      </c>
      <c r="F11344" s="12" t="str">
        <f t="shared" si="891"/>
        <v>仏滅</v>
      </c>
      <c r="G11344" s="12" t="str">
        <f t="shared" si="892"/>
        <v>日</v>
      </c>
      <c r="J11344" s="12"/>
      <c r="K11344" s="12"/>
      <c r="L11344" s="12"/>
      <c r="M11344" s="12"/>
      <c r="N11344" s="12"/>
    </row>
    <row r="11345" spans="1:14" x14ac:dyDescent="0.2">
      <c r="A11345" s="1">
        <v>51522</v>
      </c>
      <c r="B11345" s="4" t="s">
        <v>1032</v>
      </c>
      <c r="C11345" s="5" t="str">
        <f t="shared" si="893"/>
        <v xml:space="preserve"> 12</v>
      </c>
      <c r="D11345" s="12" t="str">
        <f t="shared" si="894"/>
        <v>18</v>
      </c>
      <c r="E11345" s="12">
        <f t="shared" si="890"/>
        <v>0</v>
      </c>
      <c r="F11345" s="12" t="str">
        <f t="shared" si="891"/>
        <v>大安</v>
      </c>
      <c r="G11345" s="12" t="str">
        <f t="shared" si="892"/>
        <v>月</v>
      </c>
      <c r="J11345" s="12"/>
      <c r="K11345" s="12"/>
      <c r="L11345" s="12"/>
      <c r="M11345" s="12"/>
      <c r="N11345" s="12"/>
    </row>
    <row r="11346" spans="1:14" x14ac:dyDescent="0.2">
      <c r="A11346" s="1">
        <v>51523</v>
      </c>
      <c r="B11346" s="4" t="s">
        <v>1033</v>
      </c>
      <c r="C11346" s="5" t="str">
        <f t="shared" si="893"/>
        <v xml:space="preserve"> 12</v>
      </c>
      <c r="D11346" s="12" t="str">
        <f t="shared" si="894"/>
        <v>19</v>
      </c>
      <c r="E11346" s="12">
        <f t="shared" si="890"/>
        <v>1</v>
      </c>
      <c r="F11346" s="12" t="str">
        <f t="shared" si="891"/>
        <v>赤口</v>
      </c>
      <c r="G11346" s="12" t="str">
        <f t="shared" si="892"/>
        <v>火</v>
      </c>
      <c r="J11346" s="12"/>
      <c r="K11346" s="12"/>
      <c r="L11346" s="12"/>
      <c r="M11346" s="12"/>
      <c r="N11346" s="12"/>
    </row>
    <row r="11347" spans="1:14" x14ac:dyDescent="0.2">
      <c r="A11347" s="1">
        <v>51524</v>
      </c>
      <c r="B11347" s="4" t="s">
        <v>1034</v>
      </c>
      <c r="C11347" s="5" t="str">
        <f t="shared" si="893"/>
        <v xml:space="preserve"> 12</v>
      </c>
      <c r="D11347" s="12" t="str">
        <f t="shared" si="894"/>
        <v>20</v>
      </c>
      <c r="E11347" s="12">
        <f t="shared" si="890"/>
        <v>2</v>
      </c>
      <c r="F11347" s="12" t="str">
        <f t="shared" si="891"/>
        <v>先勝</v>
      </c>
      <c r="G11347" s="12" t="str">
        <f t="shared" si="892"/>
        <v>水</v>
      </c>
      <c r="J11347" s="12"/>
      <c r="K11347" s="12"/>
      <c r="L11347" s="12"/>
      <c r="M11347" s="12"/>
      <c r="N11347" s="12"/>
    </row>
    <row r="11348" spans="1:14" x14ac:dyDescent="0.2">
      <c r="A11348" s="1">
        <v>51525</v>
      </c>
      <c r="B11348" s="4" t="s">
        <v>1035</v>
      </c>
      <c r="C11348" s="5" t="str">
        <f t="shared" si="893"/>
        <v xml:space="preserve"> 12</v>
      </c>
      <c r="D11348" s="12" t="str">
        <f t="shared" si="894"/>
        <v>21</v>
      </c>
      <c r="E11348" s="12">
        <f t="shared" si="890"/>
        <v>3</v>
      </c>
      <c r="F11348" s="12" t="str">
        <f t="shared" si="891"/>
        <v>友引</v>
      </c>
      <c r="G11348" s="12" t="str">
        <f t="shared" si="892"/>
        <v>木</v>
      </c>
      <c r="J11348" s="12"/>
      <c r="K11348" s="12"/>
      <c r="L11348" s="12"/>
      <c r="M11348" s="12"/>
      <c r="N11348" s="12"/>
    </row>
    <row r="11349" spans="1:14" x14ac:dyDescent="0.2">
      <c r="A11349" s="1">
        <v>51526</v>
      </c>
      <c r="B11349" s="4" t="s">
        <v>1036</v>
      </c>
      <c r="C11349" s="5" t="str">
        <f t="shared" si="893"/>
        <v xml:space="preserve"> 12</v>
      </c>
      <c r="D11349" s="12" t="str">
        <f t="shared" si="894"/>
        <v>22</v>
      </c>
      <c r="E11349" s="12">
        <f t="shared" si="890"/>
        <v>4</v>
      </c>
      <c r="F11349" s="12" t="str">
        <f t="shared" si="891"/>
        <v>先負</v>
      </c>
      <c r="G11349" s="12" t="str">
        <f t="shared" si="892"/>
        <v>金</v>
      </c>
      <c r="J11349" s="12"/>
      <c r="K11349" s="12"/>
      <c r="L11349" s="12"/>
      <c r="M11349" s="12"/>
      <c r="N11349" s="12"/>
    </row>
    <row r="11350" spans="1:14" x14ac:dyDescent="0.2">
      <c r="A11350" s="1">
        <v>51527</v>
      </c>
      <c r="B11350" s="4" t="s">
        <v>1037</v>
      </c>
      <c r="C11350" s="5" t="str">
        <f t="shared" si="893"/>
        <v xml:space="preserve"> 12</v>
      </c>
      <c r="D11350" s="12" t="str">
        <f t="shared" si="894"/>
        <v>23</v>
      </c>
      <c r="E11350" s="12">
        <f t="shared" si="890"/>
        <v>5</v>
      </c>
      <c r="F11350" s="12" t="str">
        <f t="shared" si="891"/>
        <v>仏滅</v>
      </c>
      <c r="G11350" s="12" t="str">
        <f t="shared" si="892"/>
        <v>土</v>
      </c>
      <c r="J11350" s="12"/>
      <c r="K11350" s="12"/>
      <c r="L11350" s="12"/>
      <c r="M11350" s="12"/>
      <c r="N11350" s="12"/>
    </row>
    <row r="11351" spans="1:14" x14ac:dyDescent="0.2">
      <c r="A11351" s="1">
        <v>51528</v>
      </c>
      <c r="B11351" s="4" t="s">
        <v>1038</v>
      </c>
      <c r="C11351" s="5" t="str">
        <f t="shared" si="893"/>
        <v xml:space="preserve"> 12</v>
      </c>
      <c r="D11351" s="12" t="str">
        <f t="shared" si="894"/>
        <v>24</v>
      </c>
      <c r="E11351" s="12">
        <f t="shared" si="890"/>
        <v>0</v>
      </c>
      <c r="F11351" s="12" t="str">
        <f t="shared" si="891"/>
        <v>大安</v>
      </c>
      <c r="G11351" s="12" t="str">
        <f t="shared" si="892"/>
        <v>日</v>
      </c>
      <c r="J11351" s="12"/>
      <c r="K11351" s="12"/>
      <c r="L11351" s="12"/>
      <c r="M11351" s="12"/>
      <c r="N11351" s="12"/>
    </row>
    <row r="11352" spans="1:14" x14ac:dyDescent="0.2">
      <c r="A11352" s="1">
        <v>51529</v>
      </c>
      <c r="B11352" s="4" t="s">
        <v>1039</v>
      </c>
      <c r="C11352" s="5" t="str">
        <f t="shared" si="893"/>
        <v xml:space="preserve"> 12</v>
      </c>
      <c r="D11352" s="12" t="str">
        <f t="shared" si="894"/>
        <v>25</v>
      </c>
      <c r="E11352" s="12">
        <f t="shared" si="890"/>
        <v>1</v>
      </c>
      <c r="F11352" s="12" t="str">
        <f t="shared" si="891"/>
        <v>赤口</v>
      </c>
      <c r="G11352" s="12" t="str">
        <f t="shared" si="892"/>
        <v>月</v>
      </c>
      <c r="J11352" s="12"/>
      <c r="K11352" s="12"/>
      <c r="L11352" s="12"/>
      <c r="M11352" s="12"/>
      <c r="N11352" s="12"/>
    </row>
    <row r="11353" spans="1:14" x14ac:dyDescent="0.2">
      <c r="A11353" s="1">
        <v>51530</v>
      </c>
      <c r="B11353" s="4" t="s">
        <v>1040</v>
      </c>
      <c r="C11353" s="5" t="str">
        <f t="shared" si="893"/>
        <v xml:space="preserve"> 12</v>
      </c>
      <c r="D11353" s="12" t="str">
        <f t="shared" si="894"/>
        <v>26</v>
      </c>
      <c r="E11353" s="12">
        <f t="shared" si="890"/>
        <v>2</v>
      </c>
      <c r="F11353" s="12" t="str">
        <f t="shared" si="891"/>
        <v>先勝</v>
      </c>
      <c r="G11353" s="12" t="str">
        <f t="shared" si="892"/>
        <v>火</v>
      </c>
      <c r="J11353" s="12"/>
      <c r="K11353" s="12"/>
      <c r="L11353" s="12"/>
      <c r="M11353" s="12"/>
      <c r="N11353" s="12"/>
    </row>
    <row r="11354" spans="1:14" x14ac:dyDescent="0.2">
      <c r="A11354" s="1">
        <v>51531</v>
      </c>
      <c r="B11354" s="4" t="s">
        <v>1041</v>
      </c>
      <c r="C11354" s="5" t="str">
        <f t="shared" si="893"/>
        <v xml:space="preserve"> 12</v>
      </c>
      <c r="D11354" s="12" t="str">
        <f t="shared" si="894"/>
        <v>27</v>
      </c>
      <c r="E11354" s="12">
        <f t="shared" si="890"/>
        <v>3</v>
      </c>
      <c r="F11354" s="12" t="str">
        <f t="shared" si="891"/>
        <v>友引</v>
      </c>
      <c r="G11354" s="12" t="str">
        <f t="shared" si="892"/>
        <v>水</v>
      </c>
      <c r="J11354" s="12"/>
      <c r="K11354" s="12"/>
      <c r="L11354" s="12"/>
      <c r="M11354" s="12"/>
      <c r="N11354" s="12"/>
    </row>
    <row r="11355" spans="1:14" x14ac:dyDescent="0.2">
      <c r="A11355" s="1">
        <v>51532</v>
      </c>
      <c r="B11355" s="4" t="s">
        <v>1042</v>
      </c>
      <c r="C11355" s="5" t="str">
        <f t="shared" si="893"/>
        <v xml:space="preserve"> 12</v>
      </c>
      <c r="D11355" s="12" t="str">
        <f t="shared" si="894"/>
        <v>28</v>
      </c>
      <c r="E11355" s="12">
        <f t="shared" si="890"/>
        <v>4</v>
      </c>
      <c r="F11355" s="12" t="str">
        <f t="shared" si="891"/>
        <v>先負</v>
      </c>
      <c r="G11355" s="12" t="str">
        <f t="shared" si="892"/>
        <v>木</v>
      </c>
      <c r="J11355" s="12"/>
      <c r="K11355" s="12"/>
      <c r="L11355" s="12"/>
      <c r="M11355" s="12"/>
      <c r="N11355" s="12"/>
    </row>
    <row r="11356" spans="1:14" x14ac:dyDescent="0.2">
      <c r="A11356" s="1">
        <v>51533</v>
      </c>
      <c r="B11356" s="4" t="s">
        <v>1043</v>
      </c>
      <c r="C11356" s="5" t="str">
        <f t="shared" si="893"/>
        <v xml:space="preserve"> 12</v>
      </c>
      <c r="D11356" s="12" t="str">
        <f t="shared" si="894"/>
        <v>29</v>
      </c>
      <c r="E11356" s="12">
        <f t="shared" si="890"/>
        <v>5</v>
      </c>
      <c r="F11356" s="12" t="str">
        <f t="shared" si="891"/>
        <v>仏滅</v>
      </c>
      <c r="G11356" s="12" t="str">
        <f t="shared" si="892"/>
        <v>金</v>
      </c>
      <c r="J11356" s="12"/>
      <c r="K11356" s="12"/>
      <c r="L11356" s="12"/>
      <c r="M11356" s="12"/>
      <c r="N11356" s="12"/>
    </row>
    <row r="11357" spans="1:14" x14ac:dyDescent="0.2">
      <c r="A11357" s="1">
        <v>51534</v>
      </c>
      <c r="B11357" s="4" t="s">
        <v>1044</v>
      </c>
      <c r="C11357" s="5" t="str">
        <f t="shared" si="893"/>
        <v xml:space="preserve"> 1</v>
      </c>
      <c r="D11357" s="12" t="str">
        <f t="shared" si="894"/>
        <v>1</v>
      </c>
      <c r="E11357" s="12">
        <f t="shared" si="890"/>
        <v>2</v>
      </c>
      <c r="F11357" s="12" t="str">
        <f t="shared" si="891"/>
        <v>先勝</v>
      </c>
      <c r="G11357" s="12" t="str">
        <f t="shared" si="892"/>
        <v>土</v>
      </c>
      <c r="J11357" s="12"/>
      <c r="K11357" s="12"/>
      <c r="L11357" s="12"/>
      <c r="M11357" s="12"/>
      <c r="N11357" s="12"/>
    </row>
    <row r="11358" spans="1:14" x14ac:dyDescent="0.2">
      <c r="A11358" s="1">
        <v>51535</v>
      </c>
      <c r="B11358" s="4" t="s">
        <v>661</v>
      </c>
      <c r="C11358" s="5" t="str">
        <f t="shared" si="893"/>
        <v xml:space="preserve"> 1</v>
      </c>
      <c r="D11358" s="12" t="str">
        <f t="shared" si="894"/>
        <v>2</v>
      </c>
      <c r="E11358" s="12">
        <f t="shared" si="890"/>
        <v>3</v>
      </c>
      <c r="F11358" s="12" t="str">
        <f t="shared" si="891"/>
        <v>友引</v>
      </c>
      <c r="G11358" s="12" t="str">
        <f t="shared" si="892"/>
        <v>日</v>
      </c>
      <c r="J11358" s="12"/>
      <c r="K11358" s="12"/>
      <c r="L11358" s="12"/>
      <c r="M11358" s="12"/>
      <c r="N11358" s="12"/>
    </row>
    <row r="11359" spans="1:14" x14ac:dyDescent="0.2">
      <c r="A11359" s="1">
        <v>51536</v>
      </c>
      <c r="B11359" s="4" t="s">
        <v>662</v>
      </c>
      <c r="C11359" s="5" t="str">
        <f t="shared" si="893"/>
        <v xml:space="preserve"> 1</v>
      </c>
      <c r="D11359" s="12" t="str">
        <f t="shared" si="894"/>
        <v>3</v>
      </c>
      <c r="E11359" s="12">
        <f t="shared" si="890"/>
        <v>4</v>
      </c>
      <c r="F11359" s="12" t="str">
        <f t="shared" si="891"/>
        <v>先負</v>
      </c>
      <c r="G11359" s="12" t="str">
        <f t="shared" si="892"/>
        <v>月</v>
      </c>
      <c r="J11359" s="12"/>
      <c r="K11359" s="12"/>
      <c r="L11359" s="12"/>
      <c r="M11359" s="12"/>
      <c r="N11359" s="12"/>
    </row>
    <row r="11360" spans="1:14" x14ac:dyDescent="0.2">
      <c r="A11360" s="1">
        <v>51537</v>
      </c>
      <c r="B11360" s="4" t="s">
        <v>663</v>
      </c>
      <c r="C11360" s="5" t="str">
        <f t="shared" si="893"/>
        <v xml:space="preserve"> 1</v>
      </c>
      <c r="D11360" s="12" t="str">
        <f t="shared" si="894"/>
        <v>4</v>
      </c>
      <c r="E11360" s="12">
        <f t="shared" si="890"/>
        <v>5</v>
      </c>
      <c r="F11360" s="12" t="str">
        <f t="shared" si="891"/>
        <v>仏滅</v>
      </c>
      <c r="G11360" s="12" t="str">
        <f t="shared" si="892"/>
        <v>火</v>
      </c>
      <c r="J11360" s="12"/>
      <c r="K11360" s="12"/>
      <c r="L11360" s="12"/>
      <c r="M11360" s="12"/>
      <c r="N11360" s="12"/>
    </row>
    <row r="11361" spans="1:14" x14ac:dyDescent="0.2">
      <c r="A11361" s="1">
        <v>51538</v>
      </c>
      <c r="B11361" s="4" t="s">
        <v>664</v>
      </c>
      <c r="C11361" s="5" t="str">
        <f t="shared" si="893"/>
        <v xml:space="preserve"> 1</v>
      </c>
      <c r="D11361" s="12" t="str">
        <f t="shared" si="894"/>
        <v>5</v>
      </c>
      <c r="E11361" s="12">
        <f t="shared" si="890"/>
        <v>0</v>
      </c>
      <c r="F11361" s="12" t="str">
        <f t="shared" si="891"/>
        <v>大安</v>
      </c>
      <c r="G11361" s="12" t="str">
        <f t="shared" si="892"/>
        <v>水</v>
      </c>
      <c r="J11361" s="12"/>
      <c r="K11361" s="12"/>
      <c r="L11361" s="12"/>
      <c r="M11361" s="12"/>
      <c r="N11361" s="12"/>
    </row>
    <row r="11362" spans="1:14" x14ac:dyDescent="0.2">
      <c r="A11362" s="1">
        <v>51539</v>
      </c>
      <c r="B11362" s="4" t="s">
        <v>665</v>
      </c>
      <c r="C11362" s="5" t="str">
        <f t="shared" si="893"/>
        <v xml:space="preserve"> 1</v>
      </c>
      <c r="D11362" s="12" t="str">
        <f t="shared" si="894"/>
        <v>6</v>
      </c>
      <c r="E11362" s="12">
        <f t="shared" si="890"/>
        <v>1</v>
      </c>
      <c r="F11362" s="12" t="str">
        <f t="shared" si="891"/>
        <v>赤口</v>
      </c>
      <c r="G11362" s="12" t="str">
        <f t="shared" si="892"/>
        <v>木</v>
      </c>
      <c r="J11362" s="12"/>
      <c r="K11362" s="12"/>
      <c r="L11362" s="12"/>
      <c r="M11362" s="12"/>
      <c r="N11362" s="12"/>
    </row>
    <row r="11363" spans="1:14" x14ac:dyDescent="0.2">
      <c r="A11363" s="1">
        <v>51540</v>
      </c>
      <c r="B11363" s="4" t="s">
        <v>666</v>
      </c>
      <c r="C11363" s="5" t="str">
        <f t="shared" si="893"/>
        <v xml:space="preserve"> 1</v>
      </c>
      <c r="D11363" s="12" t="str">
        <f t="shared" si="894"/>
        <v>7</v>
      </c>
      <c r="E11363" s="12">
        <f t="shared" si="890"/>
        <v>2</v>
      </c>
      <c r="F11363" s="12" t="str">
        <f t="shared" si="891"/>
        <v>先勝</v>
      </c>
      <c r="G11363" s="12" t="str">
        <f t="shared" si="892"/>
        <v>金</v>
      </c>
      <c r="J11363" s="12"/>
      <c r="K11363" s="12"/>
      <c r="L11363" s="12"/>
      <c r="M11363" s="12"/>
      <c r="N11363" s="12"/>
    </row>
    <row r="11364" spans="1:14" x14ac:dyDescent="0.2">
      <c r="A11364" s="1">
        <v>51541</v>
      </c>
      <c r="B11364" s="4" t="s">
        <v>667</v>
      </c>
      <c r="C11364" s="5" t="str">
        <f t="shared" si="893"/>
        <v xml:space="preserve"> 1</v>
      </c>
      <c r="D11364" s="12" t="str">
        <f t="shared" si="894"/>
        <v>8</v>
      </c>
      <c r="E11364" s="12">
        <f t="shared" si="890"/>
        <v>3</v>
      </c>
      <c r="F11364" s="12" t="str">
        <f t="shared" si="891"/>
        <v>友引</v>
      </c>
      <c r="G11364" s="12" t="str">
        <f t="shared" si="892"/>
        <v>土</v>
      </c>
      <c r="J11364" s="12"/>
      <c r="K11364" s="12"/>
      <c r="L11364" s="12"/>
      <c r="M11364" s="12"/>
      <c r="N11364" s="12"/>
    </row>
    <row r="11365" spans="1:14" x14ac:dyDescent="0.2">
      <c r="A11365" s="1">
        <v>51542</v>
      </c>
      <c r="B11365" s="4" t="s">
        <v>668</v>
      </c>
      <c r="C11365" s="5" t="str">
        <f t="shared" si="893"/>
        <v xml:space="preserve"> 1</v>
      </c>
      <c r="D11365" s="12" t="str">
        <f t="shared" si="894"/>
        <v>9</v>
      </c>
      <c r="E11365" s="12">
        <f t="shared" si="890"/>
        <v>4</v>
      </c>
      <c r="F11365" s="12" t="str">
        <f t="shared" si="891"/>
        <v>先負</v>
      </c>
      <c r="G11365" s="12" t="str">
        <f t="shared" si="892"/>
        <v>日</v>
      </c>
      <c r="J11365" s="12"/>
      <c r="K11365" s="12"/>
      <c r="L11365" s="12"/>
      <c r="M11365" s="12"/>
      <c r="N11365" s="12"/>
    </row>
    <row r="11366" spans="1:14" x14ac:dyDescent="0.2">
      <c r="A11366" s="1">
        <v>51543</v>
      </c>
      <c r="B11366" s="4" t="s">
        <v>669</v>
      </c>
      <c r="C11366" s="5" t="str">
        <f t="shared" si="893"/>
        <v xml:space="preserve"> 1</v>
      </c>
      <c r="D11366" s="12" t="str">
        <f t="shared" si="894"/>
        <v>10</v>
      </c>
      <c r="E11366" s="12">
        <f t="shared" si="890"/>
        <v>5</v>
      </c>
      <c r="F11366" s="12" t="str">
        <f t="shared" si="891"/>
        <v>仏滅</v>
      </c>
      <c r="G11366" s="12" t="str">
        <f t="shared" si="892"/>
        <v>月</v>
      </c>
      <c r="J11366" s="12"/>
      <c r="K11366" s="12"/>
      <c r="L11366" s="12"/>
      <c r="M11366" s="12"/>
      <c r="N11366" s="12"/>
    </row>
    <row r="11367" spans="1:14" x14ac:dyDescent="0.2">
      <c r="A11367" s="1">
        <v>51544</v>
      </c>
      <c r="B11367" s="4" t="s">
        <v>670</v>
      </c>
      <c r="C11367" s="5" t="str">
        <f t="shared" si="893"/>
        <v xml:space="preserve"> 1</v>
      </c>
      <c r="D11367" s="12" t="str">
        <f t="shared" si="894"/>
        <v>11</v>
      </c>
      <c r="E11367" s="12">
        <f t="shared" si="890"/>
        <v>0</v>
      </c>
      <c r="F11367" s="12" t="str">
        <f t="shared" si="891"/>
        <v>大安</v>
      </c>
      <c r="G11367" s="12" t="str">
        <f t="shared" si="892"/>
        <v>火</v>
      </c>
      <c r="J11367" s="12"/>
      <c r="K11367" s="12"/>
      <c r="L11367" s="12"/>
      <c r="M11367" s="12"/>
      <c r="N11367" s="12"/>
    </row>
    <row r="11368" spans="1:14" x14ac:dyDescent="0.2">
      <c r="A11368" s="1">
        <v>51545</v>
      </c>
      <c r="B11368" s="4" t="s">
        <v>671</v>
      </c>
      <c r="C11368" s="5" t="str">
        <f t="shared" si="893"/>
        <v xml:space="preserve"> 1</v>
      </c>
      <c r="D11368" s="12" t="str">
        <f t="shared" si="894"/>
        <v>12</v>
      </c>
      <c r="E11368" s="12">
        <f t="shared" si="890"/>
        <v>1</v>
      </c>
      <c r="F11368" s="12" t="str">
        <f t="shared" si="891"/>
        <v>赤口</v>
      </c>
      <c r="G11368" s="12" t="str">
        <f t="shared" si="892"/>
        <v>水</v>
      </c>
      <c r="J11368" s="12"/>
      <c r="K11368" s="12"/>
      <c r="L11368" s="12"/>
      <c r="M11368" s="12"/>
      <c r="N11368" s="12"/>
    </row>
    <row r="11369" spans="1:14" x14ac:dyDescent="0.2">
      <c r="A11369" s="1">
        <v>51546</v>
      </c>
      <c r="B11369" s="4" t="s">
        <v>672</v>
      </c>
      <c r="C11369" s="5" t="str">
        <f t="shared" si="893"/>
        <v xml:space="preserve"> 1</v>
      </c>
      <c r="D11369" s="12" t="str">
        <f t="shared" si="894"/>
        <v>13</v>
      </c>
      <c r="E11369" s="12">
        <f t="shared" si="890"/>
        <v>2</v>
      </c>
      <c r="F11369" s="12" t="str">
        <f t="shared" si="891"/>
        <v>先勝</v>
      </c>
      <c r="G11369" s="12" t="str">
        <f t="shared" si="892"/>
        <v>木</v>
      </c>
      <c r="J11369" s="12"/>
      <c r="K11369" s="12"/>
      <c r="L11369" s="12"/>
      <c r="M11369" s="12"/>
      <c r="N11369" s="12"/>
    </row>
    <row r="11370" spans="1:14" x14ac:dyDescent="0.2">
      <c r="A11370" s="1">
        <v>51547</v>
      </c>
      <c r="B11370" s="4" t="s">
        <v>673</v>
      </c>
      <c r="C11370" s="5" t="str">
        <f t="shared" si="893"/>
        <v xml:space="preserve"> 1</v>
      </c>
      <c r="D11370" s="12" t="str">
        <f t="shared" si="894"/>
        <v>14</v>
      </c>
      <c r="E11370" s="12">
        <f t="shared" si="890"/>
        <v>3</v>
      </c>
      <c r="F11370" s="12" t="str">
        <f t="shared" si="891"/>
        <v>友引</v>
      </c>
      <c r="G11370" s="12" t="str">
        <f t="shared" si="892"/>
        <v>金</v>
      </c>
      <c r="J11370" s="12"/>
      <c r="K11370" s="12"/>
      <c r="L11370" s="12"/>
      <c r="M11370" s="12"/>
      <c r="N11370" s="12"/>
    </row>
    <row r="11371" spans="1:14" x14ac:dyDescent="0.2">
      <c r="A11371" s="1">
        <v>51548</v>
      </c>
      <c r="B11371" s="4" t="s">
        <v>674</v>
      </c>
      <c r="C11371" s="5" t="str">
        <f t="shared" si="893"/>
        <v xml:space="preserve"> 1</v>
      </c>
      <c r="D11371" s="12" t="str">
        <f t="shared" si="894"/>
        <v>15</v>
      </c>
      <c r="E11371" s="12">
        <f t="shared" si="890"/>
        <v>4</v>
      </c>
      <c r="F11371" s="12" t="str">
        <f t="shared" si="891"/>
        <v>先負</v>
      </c>
      <c r="G11371" s="12" t="str">
        <f t="shared" si="892"/>
        <v>土</v>
      </c>
      <c r="J11371" s="12"/>
      <c r="K11371" s="12"/>
      <c r="L11371" s="12"/>
      <c r="M11371" s="12"/>
      <c r="N11371" s="12"/>
    </row>
    <row r="11372" spans="1:14" x14ac:dyDescent="0.2">
      <c r="A11372" s="1">
        <v>51549</v>
      </c>
      <c r="B11372" s="4" t="s">
        <v>675</v>
      </c>
      <c r="C11372" s="5" t="str">
        <f t="shared" si="893"/>
        <v xml:space="preserve"> 1</v>
      </c>
      <c r="D11372" s="12" t="str">
        <f t="shared" si="894"/>
        <v>16</v>
      </c>
      <c r="E11372" s="12">
        <f t="shared" si="890"/>
        <v>5</v>
      </c>
      <c r="F11372" s="12" t="str">
        <f t="shared" si="891"/>
        <v>仏滅</v>
      </c>
      <c r="G11372" s="12" t="str">
        <f t="shared" si="892"/>
        <v>日</v>
      </c>
      <c r="J11372" s="12"/>
      <c r="K11372" s="12"/>
      <c r="L11372" s="12"/>
      <c r="M11372" s="12"/>
      <c r="N11372" s="12"/>
    </row>
    <row r="11373" spans="1:14" x14ac:dyDescent="0.2">
      <c r="A11373" s="1">
        <v>51550</v>
      </c>
      <c r="B11373" s="4" t="s">
        <v>676</v>
      </c>
      <c r="C11373" s="5" t="str">
        <f t="shared" si="893"/>
        <v xml:space="preserve"> 1</v>
      </c>
      <c r="D11373" s="12" t="str">
        <f t="shared" si="894"/>
        <v>17</v>
      </c>
      <c r="E11373" s="12">
        <f t="shared" si="890"/>
        <v>0</v>
      </c>
      <c r="F11373" s="12" t="str">
        <f t="shared" si="891"/>
        <v>大安</v>
      </c>
      <c r="G11373" s="12" t="str">
        <f t="shared" si="892"/>
        <v>月</v>
      </c>
      <c r="J11373" s="12"/>
      <c r="K11373" s="12"/>
      <c r="L11373" s="12"/>
      <c r="M11373" s="12"/>
      <c r="N11373" s="12"/>
    </row>
    <row r="11374" spans="1:14" x14ac:dyDescent="0.2">
      <c r="A11374" s="1">
        <v>51551</v>
      </c>
      <c r="B11374" s="4" t="s">
        <v>677</v>
      </c>
      <c r="C11374" s="5" t="str">
        <f t="shared" si="893"/>
        <v xml:space="preserve"> 1</v>
      </c>
      <c r="D11374" s="12" t="str">
        <f t="shared" si="894"/>
        <v>18</v>
      </c>
      <c r="E11374" s="12">
        <f t="shared" si="890"/>
        <v>1</v>
      </c>
      <c r="F11374" s="12" t="str">
        <f t="shared" si="891"/>
        <v>赤口</v>
      </c>
      <c r="G11374" s="12" t="str">
        <f t="shared" si="892"/>
        <v>火</v>
      </c>
      <c r="J11374" s="12"/>
      <c r="K11374" s="12"/>
      <c r="L11374" s="12"/>
      <c r="M11374" s="12"/>
      <c r="N11374" s="12"/>
    </row>
    <row r="11375" spans="1:14" x14ac:dyDescent="0.2">
      <c r="A11375" s="1">
        <v>51552</v>
      </c>
      <c r="B11375" s="4" t="s">
        <v>678</v>
      </c>
      <c r="C11375" s="5" t="str">
        <f t="shared" si="893"/>
        <v xml:space="preserve"> 1</v>
      </c>
      <c r="D11375" s="12" t="str">
        <f t="shared" si="894"/>
        <v>19</v>
      </c>
      <c r="E11375" s="12">
        <f t="shared" si="890"/>
        <v>2</v>
      </c>
      <c r="F11375" s="12" t="str">
        <f t="shared" si="891"/>
        <v>先勝</v>
      </c>
      <c r="G11375" s="12" t="str">
        <f t="shared" si="892"/>
        <v>水</v>
      </c>
      <c r="J11375" s="12"/>
      <c r="K11375" s="12"/>
      <c r="L11375" s="12"/>
      <c r="M11375" s="12"/>
      <c r="N11375" s="12"/>
    </row>
    <row r="11376" spans="1:14" x14ac:dyDescent="0.2">
      <c r="A11376" s="1">
        <v>51553</v>
      </c>
      <c r="B11376" s="4" t="s">
        <v>679</v>
      </c>
      <c r="C11376" s="5" t="str">
        <f t="shared" si="893"/>
        <v xml:space="preserve"> 1</v>
      </c>
      <c r="D11376" s="12" t="str">
        <f t="shared" si="894"/>
        <v>20</v>
      </c>
      <c r="E11376" s="12">
        <f t="shared" si="890"/>
        <v>3</v>
      </c>
      <c r="F11376" s="12" t="str">
        <f t="shared" si="891"/>
        <v>友引</v>
      </c>
      <c r="G11376" s="12" t="str">
        <f t="shared" si="892"/>
        <v>木</v>
      </c>
      <c r="J11376" s="12"/>
      <c r="K11376" s="12"/>
      <c r="L11376" s="12"/>
      <c r="M11376" s="12"/>
      <c r="N11376" s="12"/>
    </row>
    <row r="11377" spans="1:14" x14ac:dyDescent="0.2">
      <c r="A11377" s="1">
        <v>51554</v>
      </c>
      <c r="B11377" s="4" t="s">
        <v>680</v>
      </c>
      <c r="C11377" s="5" t="str">
        <f t="shared" si="893"/>
        <v xml:space="preserve"> 1</v>
      </c>
      <c r="D11377" s="12" t="str">
        <f t="shared" si="894"/>
        <v>21</v>
      </c>
      <c r="E11377" s="12">
        <f t="shared" si="890"/>
        <v>4</v>
      </c>
      <c r="F11377" s="12" t="str">
        <f t="shared" si="891"/>
        <v>先負</v>
      </c>
      <c r="G11377" s="12" t="str">
        <f t="shared" si="892"/>
        <v>金</v>
      </c>
      <c r="J11377" s="12"/>
      <c r="K11377" s="12"/>
      <c r="L11377" s="12"/>
      <c r="M11377" s="12"/>
      <c r="N11377" s="12"/>
    </row>
    <row r="11378" spans="1:14" x14ac:dyDescent="0.2">
      <c r="A11378" s="1">
        <v>51555</v>
      </c>
      <c r="B11378" s="4" t="s">
        <v>681</v>
      </c>
      <c r="C11378" s="5" t="str">
        <f t="shared" si="893"/>
        <v xml:space="preserve"> 1</v>
      </c>
      <c r="D11378" s="12" t="str">
        <f t="shared" si="894"/>
        <v>22</v>
      </c>
      <c r="E11378" s="12">
        <f t="shared" si="890"/>
        <v>5</v>
      </c>
      <c r="F11378" s="12" t="str">
        <f t="shared" si="891"/>
        <v>仏滅</v>
      </c>
      <c r="G11378" s="12" t="str">
        <f t="shared" si="892"/>
        <v>土</v>
      </c>
      <c r="J11378" s="12"/>
      <c r="K11378" s="12"/>
      <c r="L11378" s="12"/>
      <c r="M11378" s="12"/>
      <c r="N11378" s="12"/>
    </row>
    <row r="11379" spans="1:14" x14ac:dyDescent="0.2">
      <c r="A11379" s="1">
        <v>51556</v>
      </c>
      <c r="B11379" s="4" t="s">
        <v>682</v>
      </c>
      <c r="C11379" s="5" t="str">
        <f t="shared" si="893"/>
        <v xml:space="preserve"> 1</v>
      </c>
      <c r="D11379" s="12" t="str">
        <f t="shared" si="894"/>
        <v>23</v>
      </c>
      <c r="E11379" s="12">
        <f t="shared" si="890"/>
        <v>0</v>
      </c>
      <c r="F11379" s="12" t="str">
        <f t="shared" si="891"/>
        <v>大安</v>
      </c>
      <c r="G11379" s="12" t="str">
        <f t="shared" si="892"/>
        <v>日</v>
      </c>
      <c r="J11379" s="12"/>
      <c r="K11379" s="12"/>
      <c r="L11379" s="12"/>
      <c r="M11379" s="12"/>
      <c r="N11379" s="12"/>
    </row>
    <row r="11380" spans="1:14" x14ac:dyDescent="0.2">
      <c r="A11380" s="1">
        <v>51557</v>
      </c>
      <c r="B11380" s="4" t="s">
        <v>683</v>
      </c>
      <c r="C11380" s="5" t="str">
        <f t="shared" si="893"/>
        <v xml:space="preserve"> 1</v>
      </c>
      <c r="D11380" s="12" t="str">
        <f t="shared" si="894"/>
        <v>24</v>
      </c>
      <c r="E11380" s="12">
        <f t="shared" ref="E11380:E11443" si="895">MOD(C11380+D11380,6)</f>
        <v>1</v>
      </c>
      <c r="F11380" s="12" t="str">
        <f t="shared" ref="F11380:F11443" si="896">VLOOKUP(E11380,$H$2:$I$7,2)</f>
        <v>赤口</v>
      </c>
      <c r="G11380" s="12" t="str">
        <f t="shared" ref="G11380:G11443" si="897">TEXT(A11380,"aaa")</f>
        <v>月</v>
      </c>
      <c r="J11380" s="12"/>
      <c r="K11380" s="12"/>
      <c r="L11380" s="12"/>
      <c r="M11380" s="12"/>
      <c r="N11380" s="12"/>
    </row>
    <row r="11381" spans="1:14" x14ac:dyDescent="0.2">
      <c r="A11381" s="1">
        <v>51558</v>
      </c>
      <c r="B11381" s="4" t="s">
        <v>684</v>
      </c>
      <c r="C11381" s="5" t="str">
        <f t="shared" si="893"/>
        <v xml:space="preserve"> 1</v>
      </c>
      <c r="D11381" s="12" t="str">
        <f t="shared" si="894"/>
        <v>25</v>
      </c>
      <c r="E11381" s="12">
        <f t="shared" si="895"/>
        <v>2</v>
      </c>
      <c r="F11381" s="12" t="str">
        <f t="shared" si="896"/>
        <v>先勝</v>
      </c>
      <c r="G11381" s="12" t="str">
        <f t="shared" si="897"/>
        <v>火</v>
      </c>
      <c r="J11381" s="12"/>
      <c r="K11381" s="12"/>
      <c r="L11381" s="12"/>
      <c r="M11381" s="12"/>
      <c r="N11381" s="12"/>
    </row>
    <row r="11382" spans="1:14" x14ac:dyDescent="0.2">
      <c r="A11382" s="1">
        <v>51559</v>
      </c>
      <c r="B11382" s="4" t="s">
        <v>685</v>
      </c>
      <c r="C11382" s="5" t="str">
        <f t="shared" si="893"/>
        <v xml:space="preserve"> 1</v>
      </c>
      <c r="D11382" s="12" t="str">
        <f t="shared" si="894"/>
        <v>26</v>
      </c>
      <c r="E11382" s="12">
        <f t="shared" si="895"/>
        <v>3</v>
      </c>
      <c r="F11382" s="12" t="str">
        <f t="shared" si="896"/>
        <v>友引</v>
      </c>
      <c r="G11382" s="12" t="str">
        <f t="shared" si="897"/>
        <v>水</v>
      </c>
      <c r="J11382" s="12"/>
      <c r="K11382" s="12"/>
      <c r="L11382" s="12"/>
      <c r="M11382" s="12"/>
      <c r="N11382" s="12"/>
    </row>
    <row r="11383" spans="1:14" x14ac:dyDescent="0.2">
      <c r="A11383" s="1">
        <v>51560</v>
      </c>
      <c r="B11383" s="4" t="s">
        <v>686</v>
      </c>
      <c r="C11383" s="5" t="str">
        <f t="shared" si="893"/>
        <v xml:space="preserve"> 1</v>
      </c>
      <c r="D11383" s="12" t="str">
        <f t="shared" si="894"/>
        <v>27</v>
      </c>
      <c r="E11383" s="12">
        <f t="shared" si="895"/>
        <v>4</v>
      </c>
      <c r="F11383" s="12" t="str">
        <f t="shared" si="896"/>
        <v>先負</v>
      </c>
      <c r="G11383" s="12" t="str">
        <f t="shared" si="897"/>
        <v>木</v>
      </c>
      <c r="J11383" s="12"/>
      <c r="K11383" s="12"/>
      <c r="L11383" s="12"/>
      <c r="M11383" s="12"/>
      <c r="N11383" s="12"/>
    </row>
    <row r="11384" spans="1:14" x14ac:dyDescent="0.2">
      <c r="A11384" s="1">
        <v>51561</v>
      </c>
      <c r="B11384" s="4" t="s">
        <v>687</v>
      </c>
      <c r="C11384" s="5" t="str">
        <f t="shared" si="893"/>
        <v xml:space="preserve"> 1</v>
      </c>
      <c r="D11384" s="12" t="str">
        <f t="shared" si="894"/>
        <v>28</v>
      </c>
      <c r="E11384" s="12">
        <f t="shared" si="895"/>
        <v>5</v>
      </c>
      <c r="F11384" s="12" t="str">
        <f t="shared" si="896"/>
        <v>仏滅</v>
      </c>
      <c r="G11384" s="12" t="str">
        <f t="shared" si="897"/>
        <v>金</v>
      </c>
      <c r="J11384" s="12"/>
      <c r="K11384" s="12"/>
      <c r="L11384" s="12"/>
      <c r="M11384" s="12"/>
      <c r="N11384" s="12"/>
    </row>
    <row r="11385" spans="1:14" x14ac:dyDescent="0.2">
      <c r="A11385" s="1">
        <v>51562</v>
      </c>
      <c r="B11385" s="4" t="s">
        <v>688</v>
      </c>
      <c r="C11385" s="5" t="str">
        <f t="shared" si="893"/>
        <v xml:space="preserve"> 1</v>
      </c>
      <c r="D11385" s="12" t="str">
        <f t="shared" si="894"/>
        <v>29</v>
      </c>
      <c r="E11385" s="12">
        <f t="shared" si="895"/>
        <v>0</v>
      </c>
      <c r="F11385" s="12" t="str">
        <f t="shared" si="896"/>
        <v>大安</v>
      </c>
      <c r="G11385" s="12" t="str">
        <f t="shared" si="897"/>
        <v>土</v>
      </c>
      <c r="J11385" s="12"/>
      <c r="K11385" s="12"/>
      <c r="L11385" s="12"/>
      <c r="M11385" s="12"/>
      <c r="N11385" s="12"/>
    </row>
    <row r="11386" spans="1:14" x14ac:dyDescent="0.2">
      <c r="A11386" s="1">
        <v>51563</v>
      </c>
      <c r="B11386" s="4" t="s">
        <v>689</v>
      </c>
      <c r="C11386" s="5" t="str">
        <f t="shared" si="893"/>
        <v xml:space="preserve"> 1</v>
      </c>
      <c r="D11386" s="12" t="str">
        <f t="shared" si="894"/>
        <v>30</v>
      </c>
      <c r="E11386" s="12">
        <f t="shared" si="895"/>
        <v>1</v>
      </c>
      <c r="F11386" s="12" t="str">
        <f t="shared" si="896"/>
        <v>赤口</v>
      </c>
      <c r="G11386" s="12" t="str">
        <f t="shared" si="897"/>
        <v>日</v>
      </c>
      <c r="J11386" s="12"/>
      <c r="K11386" s="12"/>
      <c r="L11386" s="12"/>
      <c r="M11386" s="12"/>
      <c r="N11386" s="12"/>
    </row>
    <row r="11387" spans="1:14" x14ac:dyDescent="0.2">
      <c r="A11387" s="1">
        <v>51564</v>
      </c>
      <c r="B11387" s="4" t="s">
        <v>690</v>
      </c>
      <c r="C11387" s="5" t="str">
        <f t="shared" si="893"/>
        <v xml:space="preserve"> 2</v>
      </c>
      <c r="D11387" s="12" t="str">
        <f t="shared" si="894"/>
        <v>1</v>
      </c>
      <c r="E11387" s="12">
        <f t="shared" si="895"/>
        <v>3</v>
      </c>
      <c r="F11387" s="12" t="str">
        <f t="shared" si="896"/>
        <v>友引</v>
      </c>
      <c r="G11387" s="12" t="str">
        <f t="shared" si="897"/>
        <v>月</v>
      </c>
      <c r="J11387" s="12"/>
      <c r="K11387" s="12"/>
      <c r="L11387" s="12"/>
      <c r="M11387" s="12"/>
      <c r="N11387" s="12"/>
    </row>
    <row r="11388" spans="1:14" x14ac:dyDescent="0.2">
      <c r="A11388" s="1">
        <v>51565</v>
      </c>
      <c r="B11388" s="4" t="s">
        <v>691</v>
      </c>
      <c r="C11388" s="5" t="str">
        <f t="shared" si="893"/>
        <v xml:space="preserve"> 2</v>
      </c>
      <c r="D11388" s="12" t="str">
        <f t="shared" si="894"/>
        <v>2</v>
      </c>
      <c r="E11388" s="12">
        <f t="shared" si="895"/>
        <v>4</v>
      </c>
      <c r="F11388" s="12" t="str">
        <f t="shared" si="896"/>
        <v>先負</v>
      </c>
      <c r="G11388" s="12" t="str">
        <f t="shared" si="897"/>
        <v>火</v>
      </c>
      <c r="J11388" s="12"/>
      <c r="K11388" s="12"/>
      <c r="L11388" s="12"/>
      <c r="M11388" s="12"/>
      <c r="N11388" s="12"/>
    </row>
    <row r="11389" spans="1:14" x14ac:dyDescent="0.2">
      <c r="A11389" s="1">
        <v>51566</v>
      </c>
      <c r="B11389" s="4" t="s">
        <v>692</v>
      </c>
      <c r="C11389" s="5" t="str">
        <f t="shared" si="893"/>
        <v xml:space="preserve"> 2</v>
      </c>
      <c r="D11389" s="12" t="str">
        <f t="shared" si="894"/>
        <v>3</v>
      </c>
      <c r="E11389" s="12">
        <f t="shared" si="895"/>
        <v>5</v>
      </c>
      <c r="F11389" s="12" t="str">
        <f t="shared" si="896"/>
        <v>仏滅</v>
      </c>
      <c r="G11389" s="12" t="str">
        <f t="shared" si="897"/>
        <v>水</v>
      </c>
      <c r="J11389" s="12"/>
      <c r="K11389" s="12"/>
      <c r="L11389" s="12"/>
      <c r="M11389" s="12"/>
      <c r="N11389" s="12"/>
    </row>
    <row r="11390" spans="1:14" x14ac:dyDescent="0.2">
      <c r="A11390" s="1">
        <v>51567</v>
      </c>
      <c r="B11390" s="4" t="s">
        <v>693</v>
      </c>
      <c r="C11390" s="5" t="str">
        <f t="shared" si="893"/>
        <v xml:space="preserve"> 2</v>
      </c>
      <c r="D11390" s="12" t="str">
        <f t="shared" si="894"/>
        <v>4</v>
      </c>
      <c r="E11390" s="12">
        <f t="shared" si="895"/>
        <v>0</v>
      </c>
      <c r="F11390" s="12" t="str">
        <f t="shared" si="896"/>
        <v>大安</v>
      </c>
      <c r="G11390" s="12" t="str">
        <f t="shared" si="897"/>
        <v>木</v>
      </c>
      <c r="J11390" s="12"/>
      <c r="K11390" s="12"/>
      <c r="L11390" s="12"/>
      <c r="M11390" s="12"/>
      <c r="N11390" s="12"/>
    </row>
    <row r="11391" spans="1:14" x14ac:dyDescent="0.2">
      <c r="A11391" s="1">
        <v>51568</v>
      </c>
      <c r="B11391" s="4" t="s">
        <v>694</v>
      </c>
      <c r="C11391" s="5" t="str">
        <f t="shared" si="893"/>
        <v xml:space="preserve"> 2</v>
      </c>
      <c r="D11391" s="12" t="str">
        <f t="shared" si="894"/>
        <v>5</v>
      </c>
      <c r="E11391" s="12">
        <f t="shared" si="895"/>
        <v>1</v>
      </c>
      <c r="F11391" s="12" t="str">
        <f t="shared" si="896"/>
        <v>赤口</v>
      </c>
      <c r="G11391" s="12" t="str">
        <f t="shared" si="897"/>
        <v>金</v>
      </c>
      <c r="J11391" s="12"/>
      <c r="K11391" s="12"/>
      <c r="L11391" s="12"/>
      <c r="M11391" s="12"/>
      <c r="N11391" s="12"/>
    </row>
    <row r="11392" spans="1:14" x14ac:dyDescent="0.2">
      <c r="A11392" s="1">
        <v>51569</v>
      </c>
      <c r="B11392" s="4" t="s">
        <v>695</v>
      </c>
      <c r="C11392" s="5" t="str">
        <f t="shared" si="893"/>
        <v xml:space="preserve"> 2</v>
      </c>
      <c r="D11392" s="12" t="str">
        <f t="shared" si="894"/>
        <v>6</v>
      </c>
      <c r="E11392" s="12">
        <f t="shared" si="895"/>
        <v>2</v>
      </c>
      <c r="F11392" s="12" t="str">
        <f t="shared" si="896"/>
        <v>先勝</v>
      </c>
      <c r="G11392" s="12" t="str">
        <f t="shared" si="897"/>
        <v>土</v>
      </c>
      <c r="J11392" s="12"/>
      <c r="K11392" s="12"/>
      <c r="L11392" s="12"/>
      <c r="M11392" s="12"/>
      <c r="N11392" s="12"/>
    </row>
    <row r="11393" spans="1:14" x14ac:dyDescent="0.2">
      <c r="A11393" s="1">
        <v>51570</v>
      </c>
      <c r="B11393" s="4" t="s">
        <v>696</v>
      </c>
      <c r="C11393" s="5" t="str">
        <f t="shared" si="893"/>
        <v xml:space="preserve"> 2</v>
      </c>
      <c r="D11393" s="12" t="str">
        <f t="shared" si="894"/>
        <v>7</v>
      </c>
      <c r="E11393" s="12">
        <f t="shared" si="895"/>
        <v>3</v>
      </c>
      <c r="F11393" s="12" t="str">
        <f t="shared" si="896"/>
        <v>友引</v>
      </c>
      <c r="G11393" s="12" t="str">
        <f t="shared" si="897"/>
        <v>日</v>
      </c>
      <c r="J11393" s="12"/>
      <c r="K11393" s="12"/>
      <c r="L11393" s="12"/>
      <c r="M11393" s="12"/>
      <c r="N11393" s="12"/>
    </row>
    <row r="11394" spans="1:14" x14ac:dyDescent="0.2">
      <c r="A11394" s="1">
        <v>51571</v>
      </c>
      <c r="B11394" s="4" t="s">
        <v>697</v>
      </c>
      <c r="C11394" s="5" t="str">
        <f t="shared" si="893"/>
        <v xml:space="preserve"> 2</v>
      </c>
      <c r="D11394" s="12" t="str">
        <f t="shared" si="894"/>
        <v>8</v>
      </c>
      <c r="E11394" s="12">
        <f t="shared" si="895"/>
        <v>4</v>
      </c>
      <c r="F11394" s="12" t="str">
        <f t="shared" si="896"/>
        <v>先負</v>
      </c>
      <c r="G11394" s="12" t="str">
        <f t="shared" si="897"/>
        <v>月</v>
      </c>
      <c r="J11394" s="12"/>
      <c r="K11394" s="12"/>
      <c r="L11394" s="12"/>
      <c r="M11394" s="12"/>
      <c r="N11394" s="12"/>
    </row>
    <row r="11395" spans="1:14" x14ac:dyDescent="0.2">
      <c r="A11395" s="1">
        <v>51572</v>
      </c>
      <c r="B11395" s="4" t="s">
        <v>698</v>
      </c>
      <c r="C11395" s="5" t="str">
        <f t="shared" si="893"/>
        <v xml:space="preserve"> 2</v>
      </c>
      <c r="D11395" s="12" t="str">
        <f t="shared" si="894"/>
        <v>9</v>
      </c>
      <c r="E11395" s="12">
        <f t="shared" si="895"/>
        <v>5</v>
      </c>
      <c r="F11395" s="12" t="str">
        <f t="shared" si="896"/>
        <v>仏滅</v>
      </c>
      <c r="G11395" s="12" t="str">
        <f t="shared" si="897"/>
        <v>火</v>
      </c>
      <c r="J11395" s="12"/>
      <c r="K11395" s="12"/>
      <c r="L11395" s="12"/>
      <c r="M11395" s="12"/>
      <c r="N11395" s="12"/>
    </row>
    <row r="11396" spans="1:14" x14ac:dyDescent="0.2">
      <c r="A11396" s="1">
        <v>51573</v>
      </c>
      <c r="B11396" s="4" t="s">
        <v>699</v>
      </c>
      <c r="C11396" s="5" t="str">
        <f t="shared" si="893"/>
        <v xml:space="preserve"> 2</v>
      </c>
      <c r="D11396" s="12" t="str">
        <f t="shared" si="894"/>
        <v>10</v>
      </c>
      <c r="E11396" s="12">
        <f t="shared" si="895"/>
        <v>0</v>
      </c>
      <c r="F11396" s="12" t="str">
        <f t="shared" si="896"/>
        <v>大安</v>
      </c>
      <c r="G11396" s="12" t="str">
        <f t="shared" si="897"/>
        <v>水</v>
      </c>
      <c r="J11396" s="12"/>
      <c r="K11396" s="12"/>
      <c r="L11396" s="12"/>
      <c r="M11396" s="12"/>
      <c r="N11396" s="12"/>
    </row>
    <row r="11397" spans="1:14" x14ac:dyDescent="0.2">
      <c r="A11397" s="1">
        <v>51574</v>
      </c>
      <c r="B11397" s="4" t="s">
        <v>700</v>
      </c>
      <c r="C11397" s="5" t="str">
        <f t="shared" si="893"/>
        <v xml:space="preserve"> 2</v>
      </c>
      <c r="D11397" s="12" t="str">
        <f t="shared" si="894"/>
        <v>11</v>
      </c>
      <c r="E11397" s="12">
        <f t="shared" si="895"/>
        <v>1</v>
      </c>
      <c r="F11397" s="12" t="str">
        <f t="shared" si="896"/>
        <v>赤口</v>
      </c>
      <c r="G11397" s="12" t="str">
        <f t="shared" si="897"/>
        <v>木</v>
      </c>
      <c r="J11397" s="12"/>
      <c r="K11397" s="12"/>
      <c r="L11397" s="12"/>
      <c r="M11397" s="12"/>
      <c r="N11397" s="12"/>
    </row>
    <row r="11398" spans="1:14" x14ac:dyDescent="0.2">
      <c r="A11398" s="1">
        <v>51575</v>
      </c>
      <c r="B11398" s="4" t="s">
        <v>701</v>
      </c>
      <c r="C11398" s="5" t="str">
        <f t="shared" si="893"/>
        <v xml:space="preserve"> 2</v>
      </c>
      <c r="D11398" s="12" t="str">
        <f t="shared" si="894"/>
        <v>12</v>
      </c>
      <c r="E11398" s="12">
        <f t="shared" si="895"/>
        <v>2</v>
      </c>
      <c r="F11398" s="12" t="str">
        <f t="shared" si="896"/>
        <v>先勝</v>
      </c>
      <c r="G11398" s="12" t="str">
        <f t="shared" si="897"/>
        <v>金</v>
      </c>
      <c r="J11398" s="12"/>
      <c r="K11398" s="12"/>
      <c r="L11398" s="12"/>
      <c r="M11398" s="12"/>
      <c r="N11398" s="12"/>
    </row>
    <row r="11399" spans="1:14" x14ac:dyDescent="0.2">
      <c r="A11399" s="1">
        <v>51576</v>
      </c>
      <c r="B11399" s="4" t="s">
        <v>702</v>
      </c>
      <c r="C11399" s="5" t="str">
        <f t="shared" si="893"/>
        <v xml:space="preserve"> 2</v>
      </c>
      <c r="D11399" s="12" t="str">
        <f t="shared" si="894"/>
        <v>13</v>
      </c>
      <c r="E11399" s="12">
        <f t="shared" si="895"/>
        <v>3</v>
      </c>
      <c r="F11399" s="12" t="str">
        <f t="shared" si="896"/>
        <v>友引</v>
      </c>
      <c r="G11399" s="12" t="str">
        <f t="shared" si="897"/>
        <v>土</v>
      </c>
      <c r="J11399" s="12"/>
      <c r="K11399" s="12"/>
      <c r="L11399" s="12"/>
      <c r="M11399" s="12"/>
      <c r="N11399" s="12"/>
    </row>
    <row r="11400" spans="1:14" x14ac:dyDescent="0.2">
      <c r="A11400" s="1">
        <v>51577</v>
      </c>
      <c r="B11400" s="4" t="s">
        <v>703</v>
      </c>
      <c r="C11400" s="5" t="str">
        <f t="shared" si="893"/>
        <v xml:space="preserve"> 2</v>
      </c>
      <c r="D11400" s="12" t="str">
        <f t="shared" si="894"/>
        <v>14</v>
      </c>
      <c r="E11400" s="12">
        <f t="shared" si="895"/>
        <v>4</v>
      </c>
      <c r="F11400" s="12" t="str">
        <f t="shared" si="896"/>
        <v>先負</v>
      </c>
      <c r="G11400" s="12" t="str">
        <f t="shared" si="897"/>
        <v>日</v>
      </c>
      <c r="J11400" s="12"/>
      <c r="K11400" s="12"/>
      <c r="L11400" s="12"/>
      <c r="M11400" s="12"/>
      <c r="N11400" s="12"/>
    </row>
    <row r="11401" spans="1:14" x14ac:dyDescent="0.2">
      <c r="A11401" s="1">
        <v>51578</v>
      </c>
      <c r="B11401" s="4" t="s">
        <v>704</v>
      </c>
      <c r="C11401" s="5" t="str">
        <f t="shared" si="893"/>
        <v xml:space="preserve"> 2</v>
      </c>
      <c r="D11401" s="12" t="str">
        <f t="shared" si="894"/>
        <v>15</v>
      </c>
      <c r="E11401" s="12">
        <f t="shared" si="895"/>
        <v>5</v>
      </c>
      <c r="F11401" s="12" t="str">
        <f t="shared" si="896"/>
        <v>仏滅</v>
      </c>
      <c r="G11401" s="12" t="str">
        <f t="shared" si="897"/>
        <v>月</v>
      </c>
      <c r="J11401" s="12"/>
      <c r="K11401" s="12"/>
      <c r="L11401" s="12"/>
      <c r="M11401" s="12"/>
      <c r="N11401" s="12"/>
    </row>
    <row r="11402" spans="1:14" x14ac:dyDescent="0.2">
      <c r="A11402" s="1">
        <v>51579</v>
      </c>
      <c r="B11402" s="4" t="s">
        <v>705</v>
      </c>
      <c r="C11402" s="5" t="str">
        <f t="shared" si="893"/>
        <v xml:space="preserve"> 2</v>
      </c>
      <c r="D11402" s="12" t="str">
        <f t="shared" si="894"/>
        <v>16</v>
      </c>
      <c r="E11402" s="12">
        <f t="shared" si="895"/>
        <v>0</v>
      </c>
      <c r="F11402" s="12" t="str">
        <f t="shared" si="896"/>
        <v>大安</v>
      </c>
      <c r="G11402" s="12" t="str">
        <f t="shared" si="897"/>
        <v>火</v>
      </c>
      <c r="J11402" s="12"/>
      <c r="K11402" s="12"/>
      <c r="L11402" s="12"/>
      <c r="M11402" s="12"/>
      <c r="N11402" s="12"/>
    </row>
    <row r="11403" spans="1:14" x14ac:dyDescent="0.2">
      <c r="A11403" s="1">
        <v>51580</v>
      </c>
      <c r="B11403" s="4" t="s">
        <v>706</v>
      </c>
      <c r="C11403" s="5" t="str">
        <f t="shared" si="893"/>
        <v xml:space="preserve"> 2</v>
      </c>
      <c r="D11403" s="12" t="str">
        <f t="shared" si="894"/>
        <v>17</v>
      </c>
      <c r="E11403" s="12">
        <f t="shared" si="895"/>
        <v>1</v>
      </c>
      <c r="F11403" s="12" t="str">
        <f t="shared" si="896"/>
        <v>赤口</v>
      </c>
      <c r="G11403" s="12" t="str">
        <f t="shared" si="897"/>
        <v>水</v>
      </c>
      <c r="J11403" s="12"/>
      <c r="K11403" s="12"/>
      <c r="L11403" s="12"/>
      <c r="M11403" s="12"/>
      <c r="N11403" s="12"/>
    </row>
    <row r="11404" spans="1:14" x14ac:dyDescent="0.2">
      <c r="A11404" s="1">
        <v>51581</v>
      </c>
      <c r="B11404" s="4" t="s">
        <v>707</v>
      </c>
      <c r="C11404" s="5" t="str">
        <f t="shared" ref="C11404:C11467" si="898">SUBSTITUTE( LEFT(B11404,LEN(B11404)-(LEN(B11404)-FIND("/",B11404)+1)), "閏", "" )</f>
        <v xml:space="preserve"> 2</v>
      </c>
      <c r="D11404" s="12" t="str">
        <f t="shared" si="894"/>
        <v>18</v>
      </c>
      <c r="E11404" s="12">
        <f t="shared" si="895"/>
        <v>2</v>
      </c>
      <c r="F11404" s="12" t="str">
        <f t="shared" si="896"/>
        <v>先勝</v>
      </c>
      <c r="G11404" s="12" t="str">
        <f t="shared" si="897"/>
        <v>木</v>
      </c>
      <c r="J11404" s="12"/>
      <c r="K11404" s="12"/>
      <c r="L11404" s="12"/>
      <c r="M11404" s="12"/>
      <c r="N11404" s="12"/>
    </row>
    <row r="11405" spans="1:14" x14ac:dyDescent="0.2">
      <c r="A11405" s="1">
        <v>51582</v>
      </c>
      <c r="B11405" s="4" t="s">
        <v>708</v>
      </c>
      <c r="C11405" s="5" t="str">
        <f t="shared" si="898"/>
        <v xml:space="preserve"> 2</v>
      </c>
      <c r="D11405" s="12" t="str">
        <f t="shared" ref="D11405:D11468" si="899">RIGHT(B11405,LEN(B11405)-FIND("/",B11405))</f>
        <v>19</v>
      </c>
      <c r="E11405" s="12">
        <f t="shared" si="895"/>
        <v>3</v>
      </c>
      <c r="F11405" s="12" t="str">
        <f t="shared" si="896"/>
        <v>友引</v>
      </c>
      <c r="G11405" s="12" t="str">
        <f t="shared" si="897"/>
        <v>金</v>
      </c>
      <c r="J11405" s="12"/>
      <c r="K11405" s="12"/>
      <c r="L11405" s="12"/>
      <c r="M11405" s="12"/>
      <c r="N11405" s="12"/>
    </row>
    <row r="11406" spans="1:14" x14ac:dyDescent="0.2">
      <c r="A11406" s="1">
        <v>51583</v>
      </c>
      <c r="B11406" s="4" t="s">
        <v>709</v>
      </c>
      <c r="C11406" s="5" t="str">
        <f t="shared" si="898"/>
        <v xml:space="preserve"> 2</v>
      </c>
      <c r="D11406" s="12" t="str">
        <f t="shared" si="899"/>
        <v>20</v>
      </c>
      <c r="E11406" s="12">
        <f t="shared" si="895"/>
        <v>4</v>
      </c>
      <c r="F11406" s="12" t="str">
        <f t="shared" si="896"/>
        <v>先負</v>
      </c>
      <c r="G11406" s="12" t="str">
        <f t="shared" si="897"/>
        <v>土</v>
      </c>
      <c r="J11406" s="12"/>
      <c r="K11406" s="12"/>
      <c r="L11406" s="12"/>
      <c r="M11406" s="12"/>
      <c r="N11406" s="12"/>
    </row>
    <row r="11407" spans="1:14" x14ac:dyDescent="0.2">
      <c r="A11407" s="1">
        <v>51584</v>
      </c>
      <c r="B11407" s="4" t="s">
        <v>710</v>
      </c>
      <c r="C11407" s="5" t="str">
        <f t="shared" si="898"/>
        <v xml:space="preserve"> 2</v>
      </c>
      <c r="D11407" s="12" t="str">
        <f t="shared" si="899"/>
        <v>21</v>
      </c>
      <c r="E11407" s="12">
        <f t="shared" si="895"/>
        <v>5</v>
      </c>
      <c r="F11407" s="12" t="str">
        <f t="shared" si="896"/>
        <v>仏滅</v>
      </c>
      <c r="G11407" s="12" t="str">
        <f t="shared" si="897"/>
        <v>日</v>
      </c>
      <c r="J11407" s="12"/>
      <c r="K11407" s="12"/>
      <c r="L11407" s="12"/>
      <c r="M11407" s="12"/>
      <c r="N11407" s="12"/>
    </row>
    <row r="11408" spans="1:14" x14ac:dyDescent="0.2">
      <c r="A11408" s="1">
        <v>51585</v>
      </c>
      <c r="B11408" s="4" t="s">
        <v>711</v>
      </c>
      <c r="C11408" s="5" t="str">
        <f t="shared" si="898"/>
        <v xml:space="preserve"> 2</v>
      </c>
      <c r="D11408" s="12" t="str">
        <f t="shared" si="899"/>
        <v>22</v>
      </c>
      <c r="E11408" s="12">
        <f t="shared" si="895"/>
        <v>0</v>
      </c>
      <c r="F11408" s="12" t="str">
        <f t="shared" si="896"/>
        <v>大安</v>
      </c>
      <c r="G11408" s="12" t="str">
        <f t="shared" si="897"/>
        <v>月</v>
      </c>
      <c r="J11408" s="12"/>
      <c r="K11408" s="12"/>
      <c r="L11408" s="12"/>
      <c r="M11408" s="12"/>
      <c r="N11408" s="12"/>
    </row>
    <row r="11409" spans="1:14" x14ac:dyDescent="0.2">
      <c r="A11409" s="1">
        <v>51586</v>
      </c>
      <c r="B11409" s="4" t="s">
        <v>712</v>
      </c>
      <c r="C11409" s="5" t="str">
        <f t="shared" si="898"/>
        <v xml:space="preserve"> 2</v>
      </c>
      <c r="D11409" s="12" t="str">
        <f t="shared" si="899"/>
        <v>23</v>
      </c>
      <c r="E11409" s="12">
        <f t="shared" si="895"/>
        <v>1</v>
      </c>
      <c r="F11409" s="12" t="str">
        <f t="shared" si="896"/>
        <v>赤口</v>
      </c>
      <c r="G11409" s="12" t="str">
        <f t="shared" si="897"/>
        <v>火</v>
      </c>
      <c r="J11409" s="12"/>
      <c r="K11409" s="12"/>
      <c r="L11409" s="12"/>
      <c r="M11409" s="12"/>
      <c r="N11409" s="12"/>
    </row>
    <row r="11410" spans="1:14" x14ac:dyDescent="0.2">
      <c r="A11410" s="1">
        <v>51587</v>
      </c>
      <c r="B11410" s="4" t="s">
        <v>713</v>
      </c>
      <c r="C11410" s="5" t="str">
        <f t="shared" si="898"/>
        <v xml:space="preserve"> 2</v>
      </c>
      <c r="D11410" s="12" t="str">
        <f t="shared" si="899"/>
        <v>24</v>
      </c>
      <c r="E11410" s="12">
        <f t="shared" si="895"/>
        <v>2</v>
      </c>
      <c r="F11410" s="12" t="str">
        <f t="shared" si="896"/>
        <v>先勝</v>
      </c>
      <c r="G11410" s="12" t="str">
        <f t="shared" si="897"/>
        <v>水</v>
      </c>
      <c r="J11410" s="12"/>
      <c r="K11410" s="12"/>
      <c r="L11410" s="12"/>
      <c r="M11410" s="12"/>
      <c r="N11410" s="12"/>
    </row>
    <row r="11411" spans="1:14" x14ac:dyDescent="0.2">
      <c r="A11411" s="1">
        <v>51588</v>
      </c>
      <c r="B11411" s="4" t="s">
        <v>714</v>
      </c>
      <c r="C11411" s="5" t="str">
        <f t="shared" si="898"/>
        <v xml:space="preserve"> 2</v>
      </c>
      <c r="D11411" s="12" t="str">
        <f t="shared" si="899"/>
        <v>25</v>
      </c>
      <c r="E11411" s="12">
        <f t="shared" si="895"/>
        <v>3</v>
      </c>
      <c r="F11411" s="12" t="str">
        <f t="shared" si="896"/>
        <v>友引</v>
      </c>
      <c r="G11411" s="12" t="str">
        <f t="shared" si="897"/>
        <v>木</v>
      </c>
      <c r="J11411" s="12"/>
      <c r="K11411" s="12"/>
      <c r="L11411" s="12"/>
      <c r="M11411" s="12"/>
      <c r="N11411" s="12"/>
    </row>
    <row r="11412" spans="1:14" x14ac:dyDescent="0.2">
      <c r="A11412" s="1">
        <v>51589</v>
      </c>
      <c r="B11412" s="4" t="s">
        <v>715</v>
      </c>
      <c r="C11412" s="5" t="str">
        <f t="shared" si="898"/>
        <v xml:space="preserve"> 2</v>
      </c>
      <c r="D11412" s="12" t="str">
        <f t="shared" si="899"/>
        <v>26</v>
      </c>
      <c r="E11412" s="12">
        <f t="shared" si="895"/>
        <v>4</v>
      </c>
      <c r="F11412" s="12" t="str">
        <f t="shared" si="896"/>
        <v>先負</v>
      </c>
      <c r="G11412" s="12" t="str">
        <f t="shared" si="897"/>
        <v>金</v>
      </c>
      <c r="J11412" s="12"/>
      <c r="K11412" s="12"/>
      <c r="L11412" s="12"/>
      <c r="M11412" s="12"/>
      <c r="N11412" s="12"/>
    </row>
    <row r="11413" spans="1:14" x14ac:dyDescent="0.2">
      <c r="A11413" s="1">
        <v>51590</v>
      </c>
      <c r="B11413" s="4" t="s">
        <v>716</v>
      </c>
      <c r="C11413" s="5" t="str">
        <f t="shared" si="898"/>
        <v xml:space="preserve"> 2</v>
      </c>
      <c r="D11413" s="12" t="str">
        <f t="shared" si="899"/>
        <v>27</v>
      </c>
      <c r="E11413" s="12">
        <f t="shared" si="895"/>
        <v>5</v>
      </c>
      <c r="F11413" s="12" t="str">
        <f t="shared" si="896"/>
        <v>仏滅</v>
      </c>
      <c r="G11413" s="12" t="str">
        <f t="shared" si="897"/>
        <v>土</v>
      </c>
      <c r="J11413" s="12"/>
      <c r="K11413" s="12"/>
      <c r="L11413" s="12"/>
      <c r="M11413" s="12"/>
      <c r="N11413" s="12"/>
    </row>
    <row r="11414" spans="1:14" x14ac:dyDescent="0.2">
      <c r="A11414" s="1">
        <v>51591</v>
      </c>
      <c r="B11414" s="4" t="s">
        <v>717</v>
      </c>
      <c r="C11414" s="5" t="str">
        <f t="shared" si="898"/>
        <v xml:space="preserve"> 2</v>
      </c>
      <c r="D11414" s="12" t="str">
        <f t="shared" si="899"/>
        <v>28</v>
      </c>
      <c r="E11414" s="12">
        <f t="shared" si="895"/>
        <v>0</v>
      </c>
      <c r="F11414" s="12" t="str">
        <f t="shared" si="896"/>
        <v>大安</v>
      </c>
      <c r="G11414" s="12" t="str">
        <f t="shared" si="897"/>
        <v>日</v>
      </c>
      <c r="J11414" s="12"/>
      <c r="K11414" s="12"/>
      <c r="L11414" s="12"/>
      <c r="M11414" s="12"/>
      <c r="N11414" s="12"/>
    </row>
    <row r="11415" spans="1:14" x14ac:dyDescent="0.2">
      <c r="A11415" s="1">
        <v>51592</v>
      </c>
      <c r="B11415" s="4" t="s">
        <v>718</v>
      </c>
      <c r="C11415" s="5" t="str">
        <f t="shared" si="898"/>
        <v xml:space="preserve"> 2</v>
      </c>
      <c r="D11415" s="12" t="str">
        <f t="shared" si="899"/>
        <v>29</v>
      </c>
      <c r="E11415" s="12">
        <f t="shared" si="895"/>
        <v>1</v>
      </c>
      <c r="F11415" s="12" t="str">
        <f t="shared" si="896"/>
        <v>赤口</v>
      </c>
      <c r="G11415" s="12" t="str">
        <f t="shared" si="897"/>
        <v>月</v>
      </c>
      <c r="J11415" s="12"/>
      <c r="K11415" s="12"/>
      <c r="L11415" s="12"/>
      <c r="M11415" s="12"/>
      <c r="N11415" s="12"/>
    </row>
    <row r="11416" spans="1:14" x14ac:dyDescent="0.2">
      <c r="A11416" s="1">
        <v>51593</v>
      </c>
      <c r="B11416" s="4" t="s">
        <v>719</v>
      </c>
      <c r="C11416" s="5" t="str">
        <f t="shared" si="898"/>
        <v xml:space="preserve"> 3</v>
      </c>
      <c r="D11416" s="12" t="str">
        <f t="shared" si="899"/>
        <v>1</v>
      </c>
      <c r="E11416" s="12">
        <f t="shared" si="895"/>
        <v>4</v>
      </c>
      <c r="F11416" s="12" t="str">
        <f t="shared" si="896"/>
        <v>先負</v>
      </c>
      <c r="G11416" s="12" t="str">
        <f t="shared" si="897"/>
        <v>火</v>
      </c>
      <c r="J11416" s="12"/>
      <c r="K11416" s="12"/>
      <c r="L11416" s="12"/>
      <c r="M11416" s="12"/>
      <c r="N11416" s="12"/>
    </row>
    <row r="11417" spans="1:14" x14ac:dyDescent="0.2">
      <c r="A11417" s="1">
        <v>51594</v>
      </c>
      <c r="B11417" s="4" t="s">
        <v>720</v>
      </c>
      <c r="C11417" s="5" t="str">
        <f t="shared" si="898"/>
        <v xml:space="preserve"> 3</v>
      </c>
      <c r="D11417" s="12" t="str">
        <f t="shared" si="899"/>
        <v>2</v>
      </c>
      <c r="E11417" s="12">
        <f t="shared" si="895"/>
        <v>5</v>
      </c>
      <c r="F11417" s="12" t="str">
        <f t="shared" si="896"/>
        <v>仏滅</v>
      </c>
      <c r="G11417" s="12" t="str">
        <f t="shared" si="897"/>
        <v>水</v>
      </c>
      <c r="J11417" s="12"/>
      <c r="K11417" s="12"/>
      <c r="L11417" s="12"/>
      <c r="M11417" s="12"/>
      <c r="N11417" s="12"/>
    </row>
    <row r="11418" spans="1:14" x14ac:dyDescent="0.2">
      <c r="A11418" s="1">
        <v>51595</v>
      </c>
      <c r="B11418" s="4" t="s">
        <v>721</v>
      </c>
      <c r="C11418" s="5" t="str">
        <f t="shared" si="898"/>
        <v xml:space="preserve"> 3</v>
      </c>
      <c r="D11418" s="12" t="str">
        <f t="shared" si="899"/>
        <v>3</v>
      </c>
      <c r="E11418" s="12">
        <f t="shared" si="895"/>
        <v>0</v>
      </c>
      <c r="F11418" s="12" t="str">
        <f t="shared" si="896"/>
        <v>大安</v>
      </c>
      <c r="G11418" s="12" t="str">
        <f t="shared" si="897"/>
        <v>木</v>
      </c>
      <c r="J11418" s="12"/>
      <c r="K11418" s="12"/>
      <c r="L11418" s="12"/>
      <c r="M11418" s="12"/>
      <c r="N11418" s="12"/>
    </row>
    <row r="11419" spans="1:14" x14ac:dyDescent="0.2">
      <c r="A11419" s="1">
        <v>51596</v>
      </c>
      <c r="B11419" s="4" t="s">
        <v>722</v>
      </c>
      <c r="C11419" s="5" t="str">
        <f t="shared" si="898"/>
        <v xml:space="preserve"> 3</v>
      </c>
      <c r="D11419" s="12" t="str">
        <f t="shared" si="899"/>
        <v>4</v>
      </c>
      <c r="E11419" s="12">
        <f t="shared" si="895"/>
        <v>1</v>
      </c>
      <c r="F11419" s="12" t="str">
        <f t="shared" si="896"/>
        <v>赤口</v>
      </c>
      <c r="G11419" s="12" t="str">
        <f t="shared" si="897"/>
        <v>金</v>
      </c>
      <c r="J11419" s="12"/>
      <c r="K11419" s="12"/>
      <c r="L11419" s="12"/>
      <c r="M11419" s="12"/>
      <c r="N11419" s="12"/>
    </row>
    <row r="11420" spans="1:14" x14ac:dyDescent="0.2">
      <c r="A11420" s="1">
        <v>51597</v>
      </c>
      <c r="B11420" s="4" t="s">
        <v>723</v>
      </c>
      <c r="C11420" s="5" t="str">
        <f t="shared" si="898"/>
        <v xml:space="preserve"> 3</v>
      </c>
      <c r="D11420" s="12" t="str">
        <f t="shared" si="899"/>
        <v>5</v>
      </c>
      <c r="E11420" s="12">
        <f t="shared" si="895"/>
        <v>2</v>
      </c>
      <c r="F11420" s="12" t="str">
        <f t="shared" si="896"/>
        <v>先勝</v>
      </c>
      <c r="G11420" s="12" t="str">
        <f t="shared" si="897"/>
        <v>土</v>
      </c>
      <c r="J11420" s="12"/>
      <c r="K11420" s="12"/>
      <c r="L11420" s="12"/>
      <c r="M11420" s="12"/>
      <c r="N11420" s="12"/>
    </row>
    <row r="11421" spans="1:14" x14ac:dyDescent="0.2">
      <c r="A11421" s="1">
        <v>51598</v>
      </c>
      <c r="B11421" s="4" t="s">
        <v>724</v>
      </c>
      <c r="C11421" s="5" t="str">
        <f t="shared" si="898"/>
        <v xml:space="preserve"> 3</v>
      </c>
      <c r="D11421" s="12" t="str">
        <f t="shared" si="899"/>
        <v>6</v>
      </c>
      <c r="E11421" s="12">
        <f t="shared" si="895"/>
        <v>3</v>
      </c>
      <c r="F11421" s="12" t="str">
        <f t="shared" si="896"/>
        <v>友引</v>
      </c>
      <c r="G11421" s="12" t="str">
        <f t="shared" si="897"/>
        <v>日</v>
      </c>
      <c r="J11421" s="12"/>
      <c r="K11421" s="12"/>
      <c r="L11421" s="12"/>
      <c r="M11421" s="12"/>
      <c r="N11421" s="12"/>
    </row>
    <row r="11422" spans="1:14" x14ac:dyDescent="0.2">
      <c r="A11422" s="1">
        <v>51599</v>
      </c>
      <c r="B11422" s="4" t="s">
        <v>725</v>
      </c>
      <c r="C11422" s="5" t="str">
        <f t="shared" si="898"/>
        <v xml:space="preserve"> 3</v>
      </c>
      <c r="D11422" s="12" t="str">
        <f t="shared" si="899"/>
        <v>7</v>
      </c>
      <c r="E11422" s="12">
        <f t="shared" si="895"/>
        <v>4</v>
      </c>
      <c r="F11422" s="12" t="str">
        <f t="shared" si="896"/>
        <v>先負</v>
      </c>
      <c r="G11422" s="12" t="str">
        <f t="shared" si="897"/>
        <v>月</v>
      </c>
      <c r="J11422" s="12"/>
      <c r="K11422" s="12"/>
      <c r="L11422" s="12"/>
      <c r="M11422" s="12"/>
      <c r="N11422" s="12"/>
    </row>
    <row r="11423" spans="1:14" x14ac:dyDescent="0.2">
      <c r="A11423" s="1">
        <v>51600</v>
      </c>
      <c r="B11423" s="4" t="s">
        <v>726</v>
      </c>
      <c r="C11423" s="5" t="str">
        <f t="shared" si="898"/>
        <v xml:space="preserve"> 3</v>
      </c>
      <c r="D11423" s="12" t="str">
        <f t="shared" si="899"/>
        <v>8</v>
      </c>
      <c r="E11423" s="12">
        <f t="shared" si="895"/>
        <v>5</v>
      </c>
      <c r="F11423" s="12" t="str">
        <f t="shared" si="896"/>
        <v>仏滅</v>
      </c>
      <c r="G11423" s="12" t="str">
        <f t="shared" si="897"/>
        <v>火</v>
      </c>
      <c r="J11423" s="12"/>
      <c r="K11423" s="12"/>
      <c r="L11423" s="12"/>
      <c r="M11423" s="12"/>
      <c r="N11423" s="12"/>
    </row>
    <row r="11424" spans="1:14" x14ac:dyDescent="0.2">
      <c r="A11424" s="1">
        <v>51601</v>
      </c>
      <c r="B11424" s="4" t="s">
        <v>727</v>
      </c>
      <c r="C11424" s="5" t="str">
        <f t="shared" si="898"/>
        <v xml:space="preserve"> 3</v>
      </c>
      <c r="D11424" s="12" t="str">
        <f t="shared" si="899"/>
        <v>9</v>
      </c>
      <c r="E11424" s="12">
        <f t="shared" si="895"/>
        <v>0</v>
      </c>
      <c r="F11424" s="12" t="str">
        <f t="shared" si="896"/>
        <v>大安</v>
      </c>
      <c r="G11424" s="12" t="str">
        <f t="shared" si="897"/>
        <v>水</v>
      </c>
      <c r="J11424" s="12"/>
      <c r="K11424" s="12"/>
      <c r="L11424" s="12"/>
      <c r="M11424" s="12"/>
      <c r="N11424" s="12"/>
    </row>
    <row r="11425" spans="1:14" x14ac:dyDescent="0.2">
      <c r="A11425" s="1">
        <v>51602</v>
      </c>
      <c r="B11425" s="4" t="s">
        <v>728</v>
      </c>
      <c r="C11425" s="5" t="str">
        <f t="shared" si="898"/>
        <v xml:space="preserve"> 3</v>
      </c>
      <c r="D11425" s="12" t="str">
        <f t="shared" si="899"/>
        <v>10</v>
      </c>
      <c r="E11425" s="12">
        <f t="shared" si="895"/>
        <v>1</v>
      </c>
      <c r="F11425" s="12" t="str">
        <f t="shared" si="896"/>
        <v>赤口</v>
      </c>
      <c r="G11425" s="12" t="str">
        <f t="shared" si="897"/>
        <v>木</v>
      </c>
      <c r="J11425" s="12"/>
      <c r="K11425" s="12"/>
      <c r="L11425" s="12"/>
      <c r="M11425" s="12"/>
      <c r="N11425" s="12"/>
    </row>
    <row r="11426" spans="1:14" x14ac:dyDescent="0.2">
      <c r="A11426" s="1">
        <v>51603</v>
      </c>
      <c r="B11426" s="4" t="s">
        <v>729</v>
      </c>
      <c r="C11426" s="5" t="str">
        <f t="shared" si="898"/>
        <v xml:space="preserve"> 3</v>
      </c>
      <c r="D11426" s="12" t="str">
        <f t="shared" si="899"/>
        <v>11</v>
      </c>
      <c r="E11426" s="12">
        <f t="shared" si="895"/>
        <v>2</v>
      </c>
      <c r="F11426" s="12" t="str">
        <f t="shared" si="896"/>
        <v>先勝</v>
      </c>
      <c r="G11426" s="12" t="str">
        <f t="shared" si="897"/>
        <v>金</v>
      </c>
      <c r="J11426" s="12"/>
      <c r="K11426" s="12"/>
      <c r="L11426" s="12"/>
      <c r="M11426" s="12"/>
      <c r="N11426" s="12"/>
    </row>
    <row r="11427" spans="1:14" x14ac:dyDescent="0.2">
      <c r="A11427" s="1">
        <v>51604</v>
      </c>
      <c r="B11427" s="4" t="s">
        <v>730</v>
      </c>
      <c r="C11427" s="5" t="str">
        <f t="shared" si="898"/>
        <v xml:space="preserve"> 3</v>
      </c>
      <c r="D11427" s="12" t="str">
        <f t="shared" si="899"/>
        <v>12</v>
      </c>
      <c r="E11427" s="12">
        <f t="shared" si="895"/>
        <v>3</v>
      </c>
      <c r="F11427" s="12" t="str">
        <f t="shared" si="896"/>
        <v>友引</v>
      </c>
      <c r="G11427" s="12" t="str">
        <f t="shared" si="897"/>
        <v>土</v>
      </c>
      <c r="J11427" s="12"/>
      <c r="K11427" s="12"/>
      <c r="L11427" s="12"/>
      <c r="M11427" s="12"/>
      <c r="N11427" s="12"/>
    </row>
    <row r="11428" spans="1:14" x14ac:dyDescent="0.2">
      <c r="A11428" s="1">
        <v>51605</v>
      </c>
      <c r="B11428" s="4" t="s">
        <v>731</v>
      </c>
      <c r="C11428" s="5" t="str">
        <f t="shared" si="898"/>
        <v xml:space="preserve"> 3</v>
      </c>
      <c r="D11428" s="12" t="str">
        <f t="shared" si="899"/>
        <v>13</v>
      </c>
      <c r="E11428" s="12">
        <f t="shared" si="895"/>
        <v>4</v>
      </c>
      <c r="F11428" s="12" t="str">
        <f t="shared" si="896"/>
        <v>先負</v>
      </c>
      <c r="G11428" s="12" t="str">
        <f t="shared" si="897"/>
        <v>日</v>
      </c>
      <c r="J11428" s="12"/>
      <c r="K11428" s="12"/>
      <c r="L11428" s="12"/>
      <c r="M11428" s="12"/>
      <c r="N11428" s="12"/>
    </row>
    <row r="11429" spans="1:14" x14ac:dyDescent="0.2">
      <c r="A11429" s="1">
        <v>51606</v>
      </c>
      <c r="B11429" s="4" t="s">
        <v>732</v>
      </c>
      <c r="C11429" s="5" t="str">
        <f t="shared" si="898"/>
        <v xml:space="preserve"> 3</v>
      </c>
      <c r="D11429" s="12" t="str">
        <f t="shared" si="899"/>
        <v>14</v>
      </c>
      <c r="E11429" s="12">
        <f t="shared" si="895"/>
        <v>5</v>
      </c>
      <c r="F11429" s="12" t="str">
        <f t="shared" si="896"/>
        <v>仏滅</v>
      </c>
      <c r="G11429" s="12" t="str">
        <f t="shared" si="897"/>
        <v>月</v>
      </c>
      <c r="J11429" s="12"/>
      <c r="K11429" s="12"/>
      <c r="L11429" s="12"/>
      <c r="M11429" s="12"/>
      <c r="N11429" s="12"/>
    </row>
    <row r="11430" spans="1:14" x14ac:dyDescent="0.2">
      <c r="A11430" s="1">
        <v>51607</v>
      </c>
      <c r="B11430" s="4" t="s">
        <v>733</v>
      </c>
      <c r="C11430" s="5" t="str">
        <f t="shared" si="898"/>
        <v xml:space="preserve"> 3</v>
      </c>
      <c r="D11430" s="12" t="str">
        <f t="shared" si="899"/>
        <v>15</v>
      </c>
      <c r="E11430" s="12">
        <f t="shared" si="895"/>
        <v>0</v>
      </c>
      <c r="F11430" s="12" t="str">
        <f t="shared" si="896"/>
        <v>大安</v>
      </c>
      <c r="G11430" s="12" t="str">
        <f t="shared" si="897"/>
        <v>火</v>
      </c>
      <c r="J11430" s="12"/>
      <c r="K11430" s="12"/>
      <c r="L11430" s="12"/>
      <c r="M11430" s="12"/>
      <c r="N11430" s="12"/>
    </row>
    <row r="11431" spans="1:14" x14ac:dyDescent="0.2">
      <c r="A11431" s="1">
        <v>51608</v>
      </c>
      <c r="B11431" s="4" t="s">
        <v>734</v>
      </c>
      <c r="C11431" s="5" t="str">
        <f t="shared" si="898"/>
        <v xml:space="preserve"> 3</v>
      </c>
      <c r="D11431" s="12" t="str">
        <f t="shared" si="899"/>
        <v>16</v>
      </c>
      <c r="E11431" s="12">
        <f t="shared" si="895"/>
        <v>1</v>
      </c>
      <c r="F11431" s="12" t="str">
        <f t="shared" si="896"/>
        <v>赤口</v>
      </c>
      <c r="G11431" s="12" t="str">
        <f t="shared" si="897"/>
        <v>水</v>
      </c>
      <c r="J11431" s="12"/>
      <c r="K11431" s="12"/>
      <c r="L11431" s="12"/>
      <c r="M11431" s="12"/>
      <c r="N11431" s="12"/>
    </row>
    <row r="11432" spans="1:14" x14ac:dyDescent="0.2">
      <c r="A11432" s="1">
        <v>51609</v>
      </c>
      <c r="B11432" s="4" t="s">
        <v>735</v>
      </c>
      <c r="C11432" s="5" t="str">
        <f t="shared" si="898"/>
        <v xml:space="preserve"> 3</v>
      </c>
      <c r="D11432" s="12" t="str">
        <f t="shared" si="899"/>
        <v>17</v>
      </c>
      <c r="E11432" s="12">
        <f t="shared" si="895"/>
        <v>2</v>
      </c>
      <c r="F11432" s="12" t="str">
        <f t="shared" si="896"/>
        <v>先勝</v>
      </c>
      <c r="G11432" s="12" t="str">
        <f t="shared" si="897"/>
        <v>木</v>
      </c>
      <c r="J11432" s="12"/>
      <c r="K11432" s="12"/>
      <c r="L11432" s="12"/>
      <c r="M11432" s="12"/>
      <c r="N11432" s="12"/>
    </row>
    <row r="11433" spans="1:14" x14ac:dyDescent="0.2">
      <c r="A11433" s="1">
        <v>51610</v>
      </c>
      <c r="B11433" s="4" t="s">
        <v>736</v>
      </c>
      <c r="C11433" s="5" t="str">
        <f t="shared" si="898"/>
        <v xml:space="preserve"> 3</v>
      </c>
      <c r="D11433" s="12" t="str">
        <f t="shared" si="899"/>
        <v>18</v>
      </c>
      <c r="E11433" s="12">
        <f t="shared" si="895"/>
        <v>3</v>
      </c>
      <c r="F11433" s="12" t="str">
        <f t="shared" si="896"/>
        <v>友引</v>
      </c>
      <c r="G11433" s="12" t="str">
        <f t="shared" si="897"/>
        <v>金</v>
      </c>
      <c r="J11433" s="12"/>
      <c r="K11433" s="12"/>
      <c r="L11433" s="12"/>
      <c r="M11433" s="12"/>
      <c r="N11433" s="12"/>
    </row>
    <row r="11434" spans="1:14" x14ac:dyDescent="0.2">
      <c r="A11434" s="1">
        <v>51611</v>
      </c>
      <c r="B11434" s="4" t="s">
        <v>737</v>
      </c>
      <c r="C11434" s="5" t="str">
        <f t="shared" si="898"/>
        <v xml:space="preserve"> 3</v>
      </c>
      <c r="D11434" s="12" t="str">
        <f t="shared" si="899"/>
        <v>19</v>
      </c>
      <c r="E11434" s="12">
        <f t="shared" si="895"/>
        <v>4</v>
      </c>
      <c r="F11434" s="12" t="str">
        <f t="shared" si="896"/>
        <v>先負</v>
      </c>
      <c r="G11434" s="12" t="str">
        <f t="shared" si="897"/>
        <v>土</v>
      </c>
      <c r="J11434" s="12"/>
      <c r="K11434" s="12"/>
      <c r="L11434" s="12"/>
      <c r="M11434" s="12"/>
      <c r="N11434" s="12"/>
    </row>
    <row r="11435" spans="1:14" x14ac:dyDescent="0.2">
      <c r="A11435" s="1">
        <v>51612</v>
      </c>
      <c r="B11435" s="4" t="s">
        <v>738</v>
      </c>
      <c r="C11435" s="5" t="str">
        <f t="shared" si="898"/>
        <v xml:space="preserve"> 3</v>
      </c>
      <c r="D11435" s="12" t="str">
        <f t="shared" si="899"/>
        <v>20</v>
      </c>
      <c r="E11435" s="12">
        <f t="shared" si="895"/>
        <v>5</v>
      </c>
      <c r="F11435" s="12" t="str">
        <f t="shared" si="896"/>
        <v>仏滅</v>
      </c>
      <c r="G11435" s="12" t="str">
        <f t="shared" si="897"/>
        <v>日</v>
      </c>
      <c r="J11435" s="12"/>
      <c r="K11435" s="12"/>
      <c r="L11435" s="12"/>
      <c r="M11435" s="12"/>
      <c r="N11435" s="12"/>
    </row>
    <row r="11436" spans="1:14" x14ac:dyDescent="0.2">
      <c r="A11436" s="1">
        <v>51613</v>
      </c>
      <c r="B11436" s="4" t="s">
        <v>739</v>
      </c>
      <c r="C11436" s="5" t="str">
        <f t="shared" si="898"/>
        <v xml:space="preserve"> 3</v>
      </c>
      <c r="D11436" s="12" t="str">
        <f t="shared" si="899"/>
        <v>21</v>
      </c>
      <c r="E11436" s="12">
        <f t="shared" si="895"/>
        <v>0</v>
      </c>
      <c r="F11436" s="12" t="str">
        <f t="shared" si="896"/>
        <v>大安</v>
      </c>
      <c r="G11436" s="12" t="str">
        <f t="shared" si="897"/>
        <v>月</v>
      </c>
      <c r="J11436" s="12"/>
      <c r="K11436" s="12"/>
      <c r="L11436" s="12"/>
      <c r="M11436" s="12"/>
      <c r="N11436" s="12"/>
    </row>
    <row r="11437" spans="1:14" x14ac:dyDescent="0.2">
      <c r="A11437" s="1">
        <v>51614</v>
      </c>
      <c r="B11437" s="4" t="s">
        <v>740</v>
      </c>
      <c r="C11437" s="5" t="str">
        <f t="shared" si="898"/>
        <v xml:space="preserve"> 3</v>
      </c>
      <c r="D11437" s="12" t="str">
        <f t="shared" si="899"/>
        <v>22</v>
      </c>
      <c r="E11437" s="12">
        <f t="shared" si="895"/>
        <v>1</v>
      </c>
      <c r="F11437" s="12" t="str">
        <f t="shared" si="896"/>
        <v>赤口</v>
      </c>
      <c r="G11437" s="12" t="str">
        <f t="shared" si="897"/>
        <v>火</v>
      </c>
      <c r="J11437" s="12"/>
      <c r="K11437" s="12"/>
      <c r="L11437" s="12"/>
      <c r="M11437" s="12"/>
      <c r="N11437" s="12"/>
    </row>
    <row r="11438" spans="1:14" x14ac:dyDescent="0.2">
      <c r="A11438" s="1">
        <v>51615</v>
      </c>
      <c r="B11438" s="4" t="s">
        <v>741</v>
      </c>
      <c r="C11438" s="5" t="str">
        <f t="shared" si="898"/>
        <v xml:space="preserve"> 3</v>
      </c>
      <c r="D11438" s="12" t="str">
        <f t="shared" si="899"/>
        <v>23</v>
      </c>
      <c r="E11438" s="12">
        <f t="shared" si="895"/>
        <v>2</v>
      </c>
      <c r="F11438" s="12" t="str">
        <f t="shared" si="896"/>
        <v>先勝</v>
      </c>
      <c r="G11438" s="12" t="str">
        <f t="shared" si="897"/>
        <v>水</v>
      </c>
      <c r="J11438" s="12"/>
      <c r="K11438" s="12"/>
      <c r="L11438" s="12"/>
      <c r="M11438" s="12"/>
      <c r="N11438" s="12"/>
    </row>
    <row r="11439" spans="1:14" x14ac:dyDescent="0.2">
      <c r="A11439" s="1">
        <v>51616</v>
      </c>
      <c r="B11439" s="4" t="s">
        <v>742</v>
      </c>
      <c r="C11439" s="5" t="str">
        <f t="shared" si="898"/>
        <v xml:space="preserve"> 3</v>
      </c>
      <c r="D11439" s="12" t="str">
        <f t="shared" si="899"/>
        <v>24</v>
      </c>
      <c r="E11439" s="12">
        <f t="shared" si="895"/>
        <v>3</v>
      </c>
      <c r="F11439" s="12" t="str">
        <f t="shared" si="896"/>
        <v>友引</v>
      </c>
      <c r="G11439" s="12" t="str">
        <f t="shared" si="897"/>
        <v>木</v>
      </c>
      <c r="J11439" s="12"/>
      <c r="K11439" s="12"/>
      <c r="L11439" s="12"/>
      <c r="M11439" s="12"/>
      <c r="N11439" s="12"/>
    </row>
    <row r="11440" spans="1:14" x14ac:dyDescent="0.2">
      <c r="A11440" s="1">
        <v>51617</v>
      </c>
      <c r="B11440" s="4" t="s">
        <v>743</v>
      </c>
      <c r="C11440" s="5" t="str">
        <f t="shared" si="898"/>
        <v xml:space="preserve"> 3</v>
      </c>
      <c r="D11440" s="12" t="str">
        <f t="shared" si="899"/>
        <v>25</v>
      </c>
      <c r="E11440" s="12">
        <f t="shared" si="895"/>
        <v>4</v>
      </c>
      <c r="F11440" s="12" t="str">
        <f t="shared" si="896"/>
        <v>先負</v>
      </c>
      <c r="G11440" s="12" t="str">
        <f t="shared" si="897"/>
        <v>金</v>
      </c>
      <c r="J11440" s="12"/>
      <c r="K11440" s="12"/>
      <c r="L11440" s="12"/>
      <c r="M11440" s="12"/>
      <c r="N11440" s="12"/>
    </row>
    <row r="11441" spans="1:14" x14ac:dyDescent="0.2">
      <c r="A11441" s="1">
        <v>51618</v>
      </c>
      <c r="B11441" s="4" t="s">
        <v>744</v>
      </c>
      <c r="C11441" s="5" t="str">
        <f t="shared" si="898"/>
        <v xml:space="preserve"> 3</v>
      </c>
      <c r="D11441" s="12" t="str">
        <f t="shared" si="899"/>
        <v>26</v>
      </c>
      <c r="E11441" s="12">
        <f t="shared" si="895"/>
        <v>5</v>
      </c>
      <c r="F11441" s="12" t="str">
        <f t="shared" si="896"/>
        <v>仏滅</v>
      </c>
      <c r="G11441" s="12" t="str">
        <f t="shared" si="897"/>
        <v>土</v>
      </c>
      <c r="J11441" s="12"/>
      <c r="K11441" s="12"/>
      <c r="L11441" s="12"/>
      <c r="M11441" s="12"/>
      <c r="N11441" s="12"/>
    </row>
    <row r="11442" spans="1:14" x14ac:dyDescent="0.2">
      <c r="A11442" s="1">
        <v>51619</v>
      </c>
      <c r="B11442" s="4" t="s">
        <v>745</v>
      </c>
      <c r="C11442" s="5" t="str">
        <f t="shared" si="898"/>
        <v xml:space="preserve"> 3</v>
      </c>
      <c r="D11442" s="12" t="str">
        <f t="shared" si="899"/>
        <v>27</v>
      </c>
      <c r="E11442" s="12">
        <f t="shared" si="895"/>
        <v>0</v>
      </c>
      <c r="F11442" s="12" t="str">
        <f t="shared" si="896"/>
        <v>大安</v>
      </c>
      <c r="G11442" s="12" t="str">
        <f t="shared" si="897"/>
        <v>日</v>
      </c>
      <c r="J11442" s="12"/>
      <c r="K11442" s="12"/>
      <c r="L11442" s="12"/>
      <c r="M11442" s="12"/>
      <c r="N11442" s="12"/>
    </row>
    <row r="11443" spans="1:14" x14ac:dyDescent="0.2">
      <c r="A11443" s="1">
        <v>51620</v>
      </c>
      <c r="B11443" s="4" t="s">
        <v>746</v>
      </c>
      <c r="C11443" s="5" t="str">
        <f t="shared" si="898"/>
        <v xml:space="preserve"> 3</v>
      </c>
      <c r="D11443" s="12" t="str">
        <f t="shared" si="899"/>
        <v>28</v>
      </c>
      <c r="E11443" s="12">
        <f t="shared" si="895"/>
        <v>1</v>
      </c>
      <c r="F11443" s="12" t="str">
        <f t="shared" si="896"/>
        <v>赤口</v>
      </c>
      <c r="G11443" s="12" t="str">
        <f t="shared" si="897"/>
        <v>月</v>
      </c>
      <c r="J11443" s="12"/>
      <c r="K11443" s="12"/>
      <c r="L11443" s="12"/>
      <c r="M11443" s="12"/>
      <c r="N11443" s="12"/>
    </row>
    <row r="11444" spans="1:14" x14ac:dyDescent="0.2">
      <c r="A11444" s="1">
        <v>51621</v>
      </c>
      <c r="B11444" s="4" t="s">
        <v>747</v>
      </c>
      <c r="C11444" s="5" t="str">
        <f t="shared" si="898"/>
        <v xml:space="preserve"> 3</v>
      </c>
      <c r="D11444" s="12" t="str">
        <f t="shared" si="899"/>
        <v>29</v>
      </c>
      <c r="E11444" s="12">
        <f t="shared" ref="E11444:E11507" si="900">MOD(C11444+D11444,6)</f>
        <v>2</v>
      </c>
      <c r="F11444" s="12" t="str">
        <f t="shared" ref="F11444:F11507" si="901">VLOOKUP(E11444,$H$2:$I$7,2)</f>
        <v>先勝</v>
      </c>
      <c r="G11444" s="12" t="str">
        <f t="shared" ref="G11444:G11507" si="902">TEXT(A11444,"aaa")</f>
        <v>火</v>
      </c>
      <c r="J11444" s="12"/>
      <c r="K11444" s="12"/>
      <c r="L11444" s="12"/>
      <c r="M11444" s="12"/>
      <c r="N11444" s="12"/>
    </row>
    <row r="11445" spans="1:14" x14ac:dyDescent="0.2">
      <c r="A11445" s="1">
        <v>51622</v>
      </c>
      <c r="B11445" s="4" t="s">
        <v>749</v>
      </c>
      <c r="C11445" s="5" t="str">
        <f t="shared" si="898"/>
        <v xml:space="preserve"> 4</v>
      </c>
      <c r="D11445" s="12" t="str">
        <f t="shared" si="899"/>
        <v>1</v>
      </c>
      <c r="E11445" s="12">
        <f t="shared" si="900"/>
        <v>5</v>
      </c>
      <c r="F11445" s="12" t="str">
        <f t="shared" si="901"/>
        <v>仏滅</v>
      </c>
      <c r="G11445" s="12" t="str">
        <f t="shared" si="902"/>
        <v>水</v>
      </c>
      <c r="J11445" s="12"/>
      <c r="K11445" s="12"/>
      <c r="L11445" s="12"/>
      <c r="M11445" s="12"/>
      <c r="N11445" s="12"/>
    </row>
    <row r="11446" spans="1:14" x14ac:dyDescent="0.2">
      <c r="A11446" s="1">
        <v>51623</v>
      </c>
      <c r="B11446" s="4" t="s">
        <v>750</v>
      </c>
      <c r="C11446" s="5" t="str">
        <f t="shared" si="898"/>
        <v xml:space="preserve"> 4</v>
      </c>
      <c r="D11446" s="12" t="str">
        <f t="shared" si="899"/>
        <v>2</v>
      </c>
      <c r="E11446" s="12">
        <f t="shared" si="900"/>
        <v>0</v>
      </c>
      <c r="F11446" s="12" t="str">
        <f t="shared" si="901"/>
        <v>大安</v>
      </c>
      <c r="G11446" s="12" t="str">
        <f t="shared" si="902"/>
        <v>木</v>
      </c>
      <c r="J11446" s="12"/>
      <c r="K11446" s="12"/>
      <c r="L11446" s="12"/>
      <c r="M11446" s="12"/>
      <c r="N11446" s="12"/>
    </row>
    <row r="11447" spans="1:14" x14ac:dyDescent="0.2">
      <c r="A11447" s="1">
        <v>51624</v>
      </c>
      <c r="B11447" s="4" t="s">
        <v>751</v>
      </c>
      <c r="C11447" s="5" t="str">
        <f t="shared" si="898"/>
        <v xml:space="preserve"> 4</v>
      </c>
      <c r="D11447" s="12" t="str">
        <f t="shared" si="899"/>
        <v>3</v>
      </c>
      <c r="E11447" s="12">
        <f t="shared" si="900"/>
        <v>1</v>
      </c>
      <c r="F11447" s="12" t="str">
        <f t="shared" si="901"/>
        <v>赤口</v>
      </c>
      <c r="G11447" s="12" t="str">
        <f t="shared" si="902"/>
        <v>金</v>
      </c>
      <c r="J11447" s="12"/>
      <c r="K11447" s="12"/>
      <c r="L11447" s="12"/>
      <c r="M11447" s="12"/>
      <c r="N11447" s="12"/>
    </row>
    <row r="11448" spans="1:14" x14ac:dyDescent="0.2">
      <c r="A11448" s="1">
        <v>51625</v>
      </c>
      <c r="B11448" s="4" t="s">
        <v>752</v>
      </c>
      <c r="C11448" s="5" t="str">
        <f t="shared" si="898"/>
        <v xml:space="preserve"> 4</v>
      </c>
      <c r="D11448" s="12" t="str">
        <f t="shared" si="899"/>
        <v>4</v>
      </c>
      <c r="E11448" s="12">
        <f t="shared" si="900"/>
        <v>2</v>
      </c>
      <c r="F11448" s="12" t="str">
        <f t="shared" si="901"/>
        <v>先勝</v>
      </c>
      <c r="G11448" s="12" t="str">
        <f t="shared" si="902"/>
        <v>土</v>
      </c>
      <c r="J11448" s="12"/>
      <c r="K11448" s="12"/>
      <c r="L11448" s="12"/>
      <c r="M11448" s="12"/>
      <c r="N11448" s="12"/>
    </row>
    <row r="11449" spans="1:14" x14ac:dyDescent="0.2">
      <c r="A11449" s="1">
        <v>51626</v>
      </c>
      <c r="B11449" s="4" t="s">
        <v>753</v>
      </c>
      <c r="C11449" s="5" t="str">
        <f t="shared" si="898"/>
        <v xml:space="preserve"> 4</v>
      </c>
      <c r="D11449" s="12" t="str">
        <f t="shared" si="899"/>
        <v>5</v>
      </c>
      <c r="E11449" s="12">
        <f t="shared" si="900"/>
        <v>3</v>
      </c>
      <c r="F11449" s="12" t="str">
        <f t="shared" si="901"/>
        <v>友引</v>
      </c>
      <c r="G11449" s="12" t="str">
        <f t="shared" si="902"/>
        <v>日</v>
      </c>
      <c r="J11449" s="12"/>
      <c r="K11449" s="12"/>
      <c r="L11449" s="12"/>
      <c r="M11449" s="12"/>
      <c r="N11449" s="12"/>
    </row>
    <row r="11450" spans="1:14" x14ac:dyDescent="0.2">
      <c r="A11450" s="1">
        <v>51627</v>
      </c>
      <c r="B11450" s="4" t="s">
        <v>754</v>
      </c>
      <c r="C11450" s="5" t="str">
        <f t="shared" si="898"/>
        <v xml:space="preserve"> 4</v>
      </c>
      <c r="D11450" s="12" t="str">
        <f t="shared" si="899"/>
        <v>6</v>
      </c>
      <c r="E11450" s="12">
        <f t="shared" si="900"/>
        <v>4</v>
      </c>
      <c r="F11450" s="12" t="str">
        <f t="shared" si="901"/>
        <v>先負</v>
      </c>
      <c r="G11450" s="12" t="str">
        <f t="shared" si="902"/>
        <v>月</v>
      </c>
      <c r="J11450" s="12"/>
      <c r="K11450" s="12"/>
      <c r="L11450" s="12"/>
      <c r="M11450" s="12"/>
      <c r="N11450" s="12"/>
    </row>
    <row r="11451" spans="1:14" x14ac:dyDescent="0.2">
      <c r="A11451" s="1">
        <v>51628</v>
      </c>
      <c r="B11451" s="4" t="s">
        <v>755</v>
      </c>
      <c r="C11451" s="5" t="str">
        <f t="shared" si="898"/>
        <v xml:space="preserve"> 4</v>
      </c>
      <c r="D11451" s="12" t="str">
        <f t="shared" si="899"/>
        <v>7</v>
      </c>
      <c r="E11451" s="12">
        <f t="shared" si="900"/>
        <v>5</v>
      </c>
      <c r="F11451" s="12" t="str">
        <f t="shared" si="901"/>
        <v>仏滅</v>
      </c>
      <c r="G11451" s="12" t="str">
        <f t="shared" si="902"/>
        <v>火</v>
      </c>
      <c r="J11451" s="12"/>
      <c r="K11451" s="12"/>
      <c r="L11451" s="12"/>
      <c r="M11451" s="12"/>
      <c r="N11451" s="12"/>
    </row>
    <row r="11452" spans="1:14" x14ac:dyDescent="0.2">
      <c r="A11452" s="1">
        <v>51629</v>
      </c>
      <c r="B11452" s="4" t="s">
        <v>756</v>
      </c>
      <c r="C11452" s="5" t="str">
        <f t="shared" si="898"/>
        <v xml:space="preserve"> 4</v>
      </c>
      <c r="D11452" s="12" t="str">
        <f t="shared" si="899"/>
        <v>8</v>
      </c>
      <c r="E11452" s="12">
        <f t="shared" si="900"/>
        <v>0</v>
      </c>
      <c r="F11452" s="12" t="str">
        <f t="shared" si="901"/>
        <v>大安</v>
      </c>
      <c r="G11452" s="12" t="str">
        <f t="shared" si="902"/>
        <v>水</v>
      </c>
      <c r="J11452" s="12"/>
      <c r="K11452" s="12"/>
      <c r="L11452" s="12"/>
      <c r="M11452" s="12"/>
      <c r="N11452" s="12"/>
    </row>
    <row r="11453" spans="1:14" x14ac:dyDescent="0.2">
      <c r="A11453" s="1">
        <v>51630</v>
      </c>
      <c r="B11453" s="4" t="s">
        <v>757</v>
      </c>
      <c r="C11453" s="5" t="str">
        <f t="shared" si="898"/>
        <v xml:space="preserve"> 4</v>
      </c>
      <c r="D11453" s="12" t="str">
        <f t="shared" si="899"/>
        <v>9</v>
      </c>
      <c r="E11453" s="12">
        <f t="shared" si="900"/>
        <v>1</v>
      </c>
      <c r="F11453" s="12" t="str">
        <f t="shared" si="901"/>
        <v>赤口</v>
      </c>
      <c r="G11453" s="12" t="str">
        <f t="shared" si="902"/>
        <v>木</v>
      </c>
      <c r="J11453" s="12"/>
      <c r="K11453" s="12"/>
      <c r="L11453" s="12"/>
      <c r="M11453" s="12"/>
      <c r="N11453" s="12"/>
    </row>
    <row r="11454" spans="1:14" x14ac:dyDescent="0.2">
      <c r="A11454" s="1">
        <v>51631</v>
      </c>
      <c r="B11454" s="4" t="s">
        <v>758</v>
      </c>
      <c r="C11454" s="5" t="str">
        <f t="shared" si="898"/>
        <v xml:space="preserve"> 4</v>
      </c>
      <c r="D11454" s="12" t="str">
        <f t="shared" si="899"/>
        <v>10</v>
      </c>
      <c r="E11454" s="12">
        <f t="shared" si="900"/>
        <v>2</v>
      </c>
      <c r="F11454" s="12" t="str">
        <f t="shared" si="901"/>
        <v>先勝</v>
      </c>
      <c r="G11454" s="12" t="str">
        <f t="shared" si="902"/>
        <v>金</v>
      </c>
      <c r="J11454" s="12"/>
      <c r="K11454" s="12"/>
      <c r="L11454" s="12"/>
      <c r="M11454" s="12"/>
      <c r="N11454" s="12"/>
    </row>
    <row r="11455" spans="1:14" x14ac:dyDescent="0.2">
      <c r="A11455" s="1">
        <v>51632</v>
      </c>
      <c r="B11455" s="4" t="s">
        <v>759</v>
      </c>
      <c r="C11455" s="5" t="str">
        <f t="shared" si="898"/>
        <v xml:space="preserve"> 4</v>
      </c>
      <c r="D11455" s="12" t="str">
        <f t="shared" si="899"/>
        <v>11</v>
      </c>
      <c r="E11455" s="12">
        <f t="shared" si="900"/>
        <v>3</v>
      </c>
      <c r="F11455" s="12" t="str">
        <f t="shared" si="901"/>
        <v>友引</v>
      </c>
      <c r="G11455" s="12" t="str">
        <f t="shared" si="902"/>
        <v>土</v>
      </c>
      <c r="J11455" s="12"/>
      <c r="K11455" s="12"/>
      <c r="L11455" s="12"/>
      <c r="M11455" s="12"/>
      <c r="N11455" s="12"/>
    </row>
    <row r="11456" spans="1:14" x14ac:dyDescent="0.2">
      <c r="A11456" s="1">
        <v>51633</v>
      </c>
      <c r="B11456" s="4" t="s">
        <v>760</v>
      </c>
      <c r="C11456" s="5" t="str">
        <f t="shared" si="898"/>
        <v xml:space="preserve"> 4</v>
      </c>
      <c r="D11456" s="12" t="str">
        <f t="shared" si="899"/>
        <v>12</v>
      </c>
      <c r="E11456" s="12">
        <f t="shared" si="900"/>
        <v>4</v>
      </c>
      <c r="F11456" s="12" t="str">
        <f t="shared" si="901"/>
        <v>先負</v>
      </c>
      <c r="G11456" s="12" t="str">
        <f t="shared" si="902"/>
        <v>日</v>
      </c>
      <c r="J11456" s="12"/>
      <c r="K11456" s="12"/>
      <c r="L11456" s="12"/>
      <c r="M11456" s="12"/>
      <c r="N11456" s="12"/>
    </row>
    <row r="11457" spans="1:14" x14ac:dyDescent="0.2">
      <c r="A11457" s="1">
        <v>51634</v>
      </c>
      <c r="B11457" s="4" t="s">
        <v>761</v>
      </c>
      <c r="C11457" s="5" t="str">
        <f t="shared" si="898"/>
        <v xml:space="preserve"> 4</v>
      </c>
      <c r="D11457" s="12" t="str">
        <f t="shared" si="899"/>
        <v>13</v>
      </c>
      <c r="E11457" s="12">
        <f t="shared" si="900"/>
        <v>5</v>
      </c>
      <c r="F11457" s="12" t="str">
        <f t="shared" si="901"/>
        <v>仏滅</v>
      </c>
      <c r="G11457" s="12" t="str">
        <f t="shared" si="902"/>
        <v>月</v>
      </c>
      <c r="J11457" s="12"/>
      <c r="K11457" s="12"/>
      <c r="L11457" s="12"/>
      <c r="M11457" s="12"/>
      <c r="N11457" s="12"/>
    </row>
    <row r="11458" spans="1:14" x14ac:dyDescent="0.2">
      <c r="A11458" s="1">
        <v>51635</v>
      </c>
      <c r="B11458" s="4" t="s">
        <v>762</v>
      </c>
      <c r="C11458" s="5" t="str">
        <f t="shared" si="898"/>
        <v xml:space="preserve"> 4</v>
      </c>
      <c r="D11458" s="12" t="str">
        <f t="shared" si="899"/>
        <v>14</v>
      </c>
      <c r="E11458" s="12">
        <f t="shared" si="900"/>
        <v>0</v>
      </c>
      <c r="F11458" s="12" t="str">
        <f t="shared" si="901"/>
        <v>大安</v>
      </c>
      <c r="G11458" s="12" t="str">
        <f t="shared" si="902"/>
        <v>火</v>
      </c>
      <c r="J11458" s="12"/>
      <c r="K11458" s="12"/>
      <c r="L11458" s="12"/>
      <c r="M11458" s="12"/>
      <c r="N11458" s="12"/>
    </row>
    <row r="11459" spans="1:14" x14ac:dyDescent="0.2">
      <c r="A11459" s="1">
        <v>51636</v>
      </c>
      <c r="B11459" s="4" t="s">
        <v>763</v>
      </c>
      <c r="C11459" s="5" t="str">
        <f t="shared" si="898"/>
        <v xml:space="preserve"> 4</v>
      </c>
      <c r="D11459" s="12" t="str">
        <f t="shared" si="899"/>
        <v>15</v>
      </c>
      <c r="E11459" s="12">
        <f t="shared" si="900"/>
        <v>1</v>
      </c>
      <c r="F11459" s="12" t="str">
        <f t="shared" si="901"/>
        <v>赤口</v>
      </c>
      <c r="G11459" s="12" t="str">
        <f t="shared" si="902"/>
        <v>水</v>
      </c>
      <c r="J11459" s="12"/>
      <c r="K11459" s="12"/>
      <c r="L11459" s="12"/>
      <c r="M11459" s="12"/>
      <c r="N11459" s="12"/>
    </row>
    <row r="11460" spans="1:14" x14ac:dyDescent="0.2">
      <c r="A11460" s="1">
        <v>51637</v>
      </c>
      <c r="B11460" s="4" t="s">
        <v>764</v>
      </c>
      <c r="C11460" s="5" t="str">
        <f t="shared" si="898"/>
        <v xml:space="preserve"> 4</v>
      </c>
      <c r="D11460" s="12" t="str">
        <f t="shared" si="899"/>
        <v>16</v>
      </c>
      <c r="E11460" s="12">
        <f t="shared" si="900"/>
        <v>2</v>
      </c>
      <c r="F11460" s="12" t="str">
        <f t="shared" si="901"/>
        <v>先勝</v>
      </c>
      <c r="G11460" s="12" t="str">
        <f t="shared" si="902"/>
        <v>木</v>
      </c>
      <c r="J11460" s="12"/>
      <c r="K11460" s="12"/>
      <c r="L11460" s="12"/>
      <c r="M11460" s="12"/>
      <c r="N11460" s="12"/>
    </row>
    <row r="11461" spans="1:14" x14ac:dyDescent="0.2">
      <c r="A11461" s="1">
        <v>51638</v>
      </c>
      <c r="B11461" s="4" t="s">
        <v>765</v>
      </c>
      <c r="C11461" s="5" t="str">
        <f t="shared" si="898"/>
        <v xml:space="preserve"> 4</v>
      </c>
      <c r="D11461" s="12" t="str">
        <f t="shared" si="899"/>
        <v>17</v>
      </c>
      <c r="E11461" s="12">
        <f t="shared" si="900"/>
        <v>3</v>
      </c>
      <c r="F11461" s="12" t="str">
        <f t="shared" si="901"/>
        <v>友引</v>
      </c>
      <c r="G11461" s="12" t="str">
        <f t="shared" si="902"/>
        <v>金</v>
      </c>
      <c r="J11461" s="12"/>
      <c r="K11461" s="12"/>
      <c r="L11461" s="12"/>
      <c r="M11461" s="12"/>
      <c r="N11461" s="12"/>
    </row>
    <row r="11462" spans="1:14" x14ac:dyDescent="0.2">
      <c r="A11462" s="1">
        <v>51639</v>
      </c>
      <c r="B11462" s="4" t="s">
        <v>766</v>
      </c>
      <c r="C11462" s="5" t="str">
        <f t="shared" si="898"/>
        <v xml:space="preserve"> 4</v>
      </c>
      <c r="D11462" s="12" t="str">
        <f t="shared" si="899"/>
        <v>18</v>
      </c>
      <c r="E11462" s="12">
        <f t="shared" si="900"/>
        <v>4</v>
      </c>
      <c r="F11462" s="12" t="str">
        <f t="shared" si="901"/>
        <v>先負</v>
      </c>
      <c r="G11462" s="12" t="str">
        <f t="shared" si="902"/>
        <v>土</v>
      </c>
      <c r="J11462" s="12"/>
      <c r="K11462" s="12"/>
      <c r="L11462" s="12"/>
      <c r="M11462" s="12"/>
      <c r="N11462" s="12"/>
    </row>
    <row r="11463" spans="1:14" x14ac:dyDescent="0.2">
      <c r="A11463" s="1">
        <v>51640</v>
      </c>
      <c r="B11463" s="4" t="s">
        <v>767</v>
      </c>
      <c r="C11463" s="5" t="str">
        <f t="shared" si="898"/>
        <v xml:space="preserve"> 4</v>
      </c>
      <c r="D11463" s="12" t="str">
        <f t="shared" si="899"/>
        <v>19</v>
      </c>
      <c r="E11463" s="12">
        <f t="shared" si="900"/>
        <v>5</v>
      </c>
      <c r="F11463" s="12" t="str">
        <f t="shared" si="901"/>
        <v>仏滅</v>
      </c>
      <c r="G11463" s="12" t="str">
        <f t="shared" si="902"/>
        <v>日</v>
      </c>
      <c r="J11463" s="12"/>
      <c r="K11463" s="12"/>
      <c r="L11463" s="12"/>
      <c r="M11463" s="12"/>
      <c r="N11463" s="12"/>
    </row>
    <row r="11464" spans="1:14" x14ac:dyDescent="0.2">
      <c r="A11464" s="1">
        <v>51641</v>
      </c>
      <c r="B11464" s="4" t="s">
        <v>768</v>
      </c>
      <c r="C11464" s="5" t="str">
        <f t="shared" si="898"/>
        <v xml:space="preserve"> 4</v>
      </c>
      <c r="D11464" s="12" t="str">
        <f t="shared" si="899"/>
        <v>20</v>
      </c>
      <c r="E11464" s="12">
        <f t="shared" si="900"/>
        <v>0</v>
      </c>
      <c r="F11464" s="12" t="str">
        <f t="shared" si="901"/>
        <v>大安</v>
      </c>
      <c r="G11464" s="12" t="str">
        <f t="shared" si="902"/>
        <v>月</v>
      </c>
      <c r="J11464" s="12"/>
      <c r="K11464" s="12"/>
      <c r="L11464" s="12"/>
      <c r="M11464" s="12"/>
      <c r="N11464" s="12"/>
    </row>
    <row r="11465" spans="1:14" x14ac:dyDescent="0.2">
      <c r="A11465" s="1">
        <v>51642</v>
      </c>
      <c r="B11465" s="4" t="s">
        <v>769</v>
      </c>
      <c r="C11465" s="5" t="str">
        <f t="shared" si="898"/>
        <v xml:space="preserve"> 4</v>
      </c>
      <c r="D11465" s="12" t="str">
        <f t="shared" si="899"/>
        <v>21</v>
      </c>
      <c r="E11465" s="12">
        <f t="shared" si="900"/>
        <v>1</v>
      </c>
      <c r="F11465" s="12" t="str">
        <f t="shared" si="901"/>
        <v>赤口</v>
      </c>
      <c r="G11465" s="12" t="str">
        <f t="shared" si="902"/>
        <v>火</v>
      </c>
      <c r="J11465" s="12"/>
      <c r="K11465" s="12"/>
      <c r="L11465" s="12"/>
      <c r="M11465" s="12"/>
      <c r="N11465" s="12"/>
    </row>
    <row r="11466" spans="1:14" x14ac:dyDescent="0.2">
      <c r="A11466" s="1">
        <v>51643</v>
      </c>
      <c r="B11466" s="4" t="s">
        <v>770</v>
      </c>
      <c r="C11466" s="5" t="str">
        <f t="shared" si="898"/>
        <v xml:space="preserve"> 4</v>
      </c>
      <c r="D11466" s="12" t="str">
        <f t="shared" si="899"/>
        <v>22</v>
      </c>
      <c r="E11466" s="12">
        <f t="shared" si="900"/>
        <v>2</v>
      </c>
      <c r="F11466" s="12" t="str">
        <f t="shared" si="901"/>
        <v>先勝</v>
      </c>
      <c r="G11466" s="12" t="str">
        <f t="shared" si="902"/>
        <v>水</v>
      </c>
      <c r="J11466" s="12"/>
      <c r="K11466" s="12"/>
      <c r="L11466" s="12"/>
      <c r="M11466" s="12"/>
      <c r="N11466" s="12"/>
    </row>
    <row r="11467" spans="1:14" x14ac:dyDescent="0.2">
      <c r="A11467" s="1">
        <v>51644</v>
      </c>
      <c r="B11467" s="4" t="s">
        <v>771</v>
      </c>
      <c r="C11467" s="5" t="str">
        <f t="shared" si="898"/>
        <v xml:space="preserve"> 4</v>
      </c>
      <c r="D11467" s="12" t="str">
        <f t="shared" si="899"/>
        <v>23</v>
      </c>
      <c r="E11467" s="12">
        <f t="shared" si="900"/>
        <v>3</v>
      </c>
      <c r="F11467" s="12" t="str">
        <f t="shared" si="901"/>
        <v>友引</v>
      </c>
      <c r="G11467" s="12" t="str">
        <f t="shared" si="902"/>
        <v>木</v>
      </c>
      <c r="J11467" s="12"/>
      <c r="K11467" s="12"/>
      <c r="L11467" s="12"/>
      <c r="M11467" s="12"/>
      <c r="N11467" s="12"/>
    </row>
    <row r="11468" spans="1:14" x14ac:dyDescent="0.2">
      <c r="A11468" s="1">
        <v>51645</v>
      </c>
      <c r="B11468" s="4" t="s">
        <v>772</v>
      </c>
      <c r="C11468" s="5" t="str">
        <f t="shared" ref="C11468:C11531" si="903">SUBSTITUTE( LEFT(B11468,LEN(B11468)-(LEN(B11468)-FIND("/",B11468)+1)), "閏", "" )</f>
        <v xml:space="preserve"> 4</v>
      </c>
      <c r="D11468" s="12" t="str">
        <f t="shared" si="899"/>
        <v>24</v>
      </c>
      <c r="E11468" s="12">
        <f t="shared" si="900"/>
        <v>4</v>
      </c>
      <c r="F11468" s="12" t="str">
        <f t="shared" si="901"/>
        <v>先負</v>
      </c>
      <c r="G11468" s="12" t="str">
        <f t="shared" si="902"/>
        <v>金</v>
      </c>
      <c r="J11468" s="12"/>
      <c r="K11468" s="12"/>
      <c r="L11468" s="12"/>
      <c r="M11468" s="12"/>
      <c r="N11468" s="12"/>
    </row>
    <row r="11469" spans="1:14" x14ac:dyDescent="0.2">
      <c r="A11469" s="1">
        <v>51646</v>
      </c>
      <c r="B11469" s="4" t="s">
        <v>773</v>
      </c>
      <c r="C11469" s="5" t="str">
        <f t="shared" si="903"/>
        <v xml:space="preserve"> 4</v>
      </c>
      <c r="D11469" s="12" t="str">
        <f t="shared" ref="D11469:D11532" si="904">RIGHT(B11469,LEN(B11469)-FIND("/",B11469))</f>
        <v>25</v>
      </c>
      <c r="E11469" s="12">
        <f t="shared" si="900"/>
        <v>5</v>
      </c>
      <c r="F11469" s="12" t="str">
        <f t="shared" si="901"/>
        <v>仏滅</v>
      </c>
      <c r="G11469" s="12" t="str">
        <f t="shared" si="902"/>
        <v>土</v>
      </c>
      <c r="J11469" s="12"/>
      <c r="K11469" s="12"/>
      <c r="L11469" s="12"/>
      <c r="M11469" s="12"/>
      <c r="N11469" s="12"/>
    </row>
    <row r="11470" spans="1:14" x14ac:dyDescent="0.2">
      <c r="A11470" s="1">
        <v>51647</v>
      </c>
      <c r="B11470" s="4" t="s">
        <v>774</v>
      </c>
      <c r="C11470" s="5" t="str">
        <f t="shared" si="903"/>
        <v xml:space="preserve"> 4</v>
      </c>
      <c r="D11470" s="12" t="str">
        <f t="shared" si="904"/>
        <v>26</v>
      </c>
      <c r="E11470" s="12">
        <f t="shared" si="900"/>
        <v>0</v>
      </c>
      <c r="F11470" s="12" t="str">
        <f t="shared" si="901"/>
        <v>大安</v>
      </c>
      <c r="G11470" s="12" t="str">
        <f t="shared" si="902"/>
        <v>日</v>
      </c>
      <c r="J11470" s="12"/>
      <c r="K11470" s="12"/>
      <c r="L11470" s="12"/>
      <c r="M11470" s="12"/>
      <c r="N11470" s="12"/>
    </row>
    <row r="11471" spans="1:14" x14ac:dyDescent="0.2">
      <c r="A11471" s="1">
        <v>51648</v>
      </c>
      <c r="B11471" s="4" t="s">
        <v>775</v>
      </c>
      <c r="C11471" s="5" t="str">
        <f t="shared" si="903"/>
        <v xml:space="preserve"> 4</v>
      </c>
      <c r="D11471" s="12" t="str">
        <f t="shared" si="904"/>
        <v>27</v>
      </c>
      <c r="E11471" s="12">
        <f t="shared" si="900"/>
        <v>1</v>
      </c>
      <c r="F11471" s="12" t="str">
        <f t="shared" si="901"/>
        <v>赤口</v>
      </c>
      <c r="G11471" s="12" t="str">
        <f t="shared" si="902"/>
        <v>月</v>
      </c>
      <c r="J11471" s="12"/>
      <c r="K11471" s="12"/>
      <c r="L11471" s="12"/>
      <c r="M11471" s="12"/>
      <c r="N11471" s="12"/>
    </row>
    <row r="11472" spans="1:14" x14ac:dyDescent="0.2">
      <c r="A11472" s="1">
        <v>51649</v>
      </c>
      <c r="B11472" s="4" t="s">
        <v>776</v>
      </c>
      <c r="C11472" s="5" t="str">
        <f t="shared" si="903"/>
        <v xml:space="preserve"> 4</v>
      </c>
      <c r="D11472" s="12" t="str">
        <f t="shared" si="904"/>
        <v>28</v>
      </c>
      <c r="E11472" s="12">
        <f t="shared" si="900"/>
        <v>2</v>
      </c>
      <c r="F11472" s="12" t="str">
        <f t="shared" si="901"/>
        <v>先勝</v>
      </c>
      <c r="G11472" s="12" t="str">
        <f t="shared" si="902"/>
        <v>火</v>
      </c>
      <c r="J11472" s="12"/>
      <c r="K11472" s="12"/>
      <c r="L11472" s="12"/>
      <c r="M11472" s="12"/>
      <c r="N11472" s="12"/>
    </row>
    <row r="11473" spans="1:14" x14ac:dyDescent="0.2">
      <c r="A11473" s="1">
        <v>51650</v>
      </c>
      <c r="B11473" s="4" t="s">
        <v>777</v>
      </c>
      <c r="C11473" s="5" t="str">
        <f t="shared" si="903"/>
        <v xml:space="preserve"> 4</v>
      </c>
      <c r="D11473" s="12" t="str">
        <f t="shared" si="904"/>
        <v>29</v>
      </c>
      <c r="E11473" s="12">
        <f t="shared" si="900"/>
        <v>3</v>
      </c>
      <c r="F11473" s="12" t="str">
        <f t="shared" si="901"/>
        <v>友引</v>
      </c>
      <c r="G11473" s="12" t="str">
        <f t="shared" si="902"/>
        <v>水</v>
      </c>
      <c r="J11473" s="12"/>
      <c r="K11473" s="12"/>
      <c r="L11473" s="12"/>
      <c r="M11473" s="12"/>
      <c r="N11473" s="12"/>
    </row>
    <row r="11474" spans="1:14" x14ac:dyDescent="0.2">
      <c r="A11474" s="1">
        <v>51651</v>
      </c>
      <c r="B11474" s="4" t="s">
        <v>1048</v>
      </c>
      <c r="C11474" s="5" t="str">
        <f t="shared" si="903"/>
        <v xml:space="preserve"> 4</v>
      </c>
      <c r="D11474" s="12" t="str">
        <f t="shared" si="904"/>
        <v>30</v>
      </c>
      <c r="E11474" s="12">
        <f t="shared" si="900"/>
        <v>4</v>
      </c>
      <c r="F11474" s="12" t="str">
        <f t="shared" si="901"/>
        <v>先負</v>
      </c>
      <c r="G11474" s="12" t="str">
        <f t="shared" si="902"/>
        <v>木</v>
      </c>
      <c r="J11474" s="12"/>
      <c r="K11474" s="12"/>
      <c r="L11474" s="12"/>
      <c r="M11474" s="12"/>
      <c r="N11474" s="12"/>
    </row>
    <row r="11475" spans="1:14" x14ac:dyDescent="0.2">
      <c r="A11475" s="1">
        <v>51652</v>
      </c>
      <c r="B11475" s="4" t="s">
        <v>778</v>
      </c>
      <c r="C11475" s="5" t="str">
        <f t="shared" si="903"/>
        <v xml:space="preserve"> 5</v>
      </c>
      <c r="D11475" s="12" t="str">
        <f t="shared" si="904"/>
        <v>1</v>
      </c>
      <c r="E11475" s="12">
        <f t="shared" si="900"/>
        <v>0</v>
      </c>
      <c r="F11475" s="12" t="str">
        <f t="shared" si="901"/>
        <v>大安</v>
      </c>
      <c r="G11475" s="12" t="str">
        <f t="shared" si="902"/>
        <v>金</v>
      </c>
      <c r="J11475" s="12"/>
      <c r="K11475" s="12"/>
      <c r="L11475" s="12"/>
      <c r="M11475" s="12"/>
      <c r="N11475" s="12"/>
    </row>
    <row r="11476" spans="1:14" x14ac:dyDescent="0.2">
      <c r="A11476" s="1">
        <v>51653</v>
      </c>
      <c r="B11476" s="4" t="s">
        <v>779</v>
      </c>
      <c r="C11476" s="5" t="str">
        <f t="shared" si="903"/>
        <v xml:space="preserve"> 5</v>
      </c>
      <c r="D11476" s="12" t="str">
        <f t="shared" si="904"/>
        <v>2</v>
      </c>
      <c r="E11476" s="12">
        <f t="shared" si="900"/>
        <v>1</v>
      </c>
      <c r="F11476" s="12" t="str">
        <f t="shared" si="901"/>
        <v>赤口</v>
      </c>
      <c r="G11476" s="12" t="str">
        <f t="shared" si="902"/>
        <v>土</v>
      </c>
      <c r="J11476" s="12"/>
      <c r="K11476" s="12"/>
      <c r="L11476" s="12"/>
      <c r="M11476" s="12"/>
      <c r="N11476" s="12"/>
    </row>
    <row r="11477" spans="1:14" x14ac:dyDescent="0.2">
      <c r="A11477" s="1">
        <v>51654</v>
      </c>
      <c r="B11477" s="4" t="s">
        <v>780</v>
      </c>
      <c r="C11477" s="5" t="str">
        <f t="shared" si="903"/>
        <v xml:space="preserve"> 5</v>
      </c>
      <c r="D11477" s="12" t="str">
        <f t="shared" si="904"/>
        <v>3</v>
      </c>
      <c r="E11477" s="12">
        <f t="shared" si="900"/>
        <v>2</v>
      </c>
      <c r="F11477" s="12" t="str">
        <f t="shared" si="901"/>
        <v>先勝</v>
      </c>
      <c r="G11477" s="12" t="str">
        <f t="shared" si="902"/>
        <v>日</v>
      </c>
      <c r="J11477" s="12"/>
      <c r="K11477" s="12"/>
      <c r="L11477" s="12"/>
      <c r="M11477" s="12"/>
      <c r="N11477" s="12"/>
    </row>
    <row r="11478" spans="1:14" x14ac:dyDescent="0.2">
      <c r="A11478" s="1">
        <v>51655</v>
      </c>
      <c r="B11478" s="4" t="s">
        <v>781</v>
      </c>
      <c r="C11478" s="5" t="str">
        <f t="shared" si="903"/>
        <v xml:space="preserve"> 5</v>
      </c>
      <c r="D11478" s="12" t="str">
        <f t="shared" si="904"/>
        <v>4</v>
      </c>
      <c r="E11478" s="12">
        <f t="shared" si="900"/>
        <v>3</v>
      </c>
      <c r="F11478" s="12" t="str">
        <f t="shared" si="901"/>
        <v>友引</v>
      </c>
      <c r="G11478" s="12" t="str">
        <f t="shared" si="902"/>
        <v>月</v>
      </c>
      <c r="J11478" s="12"/>
      <c r="K11478" s="12"/>
      <c r="L11478" s="12"/>
      <c r="M11478" s="12"/>
      <c r="N11478" s="12"/>
    </row>
    <row r="11479" spans="1:14" x14ac:dyDescent="0.2">
      <c r="A11479" s="1">
        <v>51656</v>
      </c>
      <c r="B11479" s="4" t="s">
        <v>782</v>
      </c>
      <c r="C11479" s="5" t="str">
        <f t="shared" si="903"/>
        <v xml:space="preserve"> 5</v>
      </c>
      <c r="D11479" s="12" t="str">
        <f t="shared" si="904"/>
        <v>5</v>
      </c>
      <c r="E11479" s="12">
        <f t="shared" si="900"/>
        <v>4</v>
      </c>
      <c r="F11479" s="12" t="str">
        <f t="shared" si="901"/>
        <v>先負</v>
      </c>
      <c r="G11479" s="12" t="str">
        <f t="shared" si="902"/>
        <v>火</v>
      </c>
      <c r="J11479" s="12"/>
      <c r="K11479" s="12"/>
      <c r="L11479" s="12"/>
      <c r="M11479" s="12"/>
      <c r="N11479" s="12"/>
    </row>
    <row r="11480" spans="1:14" x14ac:dyDescent="0.2">
      <c r="A11480" s="1">
        <v>51657</v>
      </c>
      <c r="B11480" s="4" t="s">
        <v>783</v>
      </c>
      <c r="C11480" s="5" t="str">
        <f t="shared" si="903"/>
        <v xml:space="preserve"> 5</v>
      </c>
      <c r="D11480" s="12" t="str">
        <f t="shared" si="904"/>
        <v>6</v>
      </c>
      <c r="E11480" s="12">
        <f t="shared" si="900"/>
        <v>5</v>
      </c>
      <c r="F11480" s="12" t="str">
        <f t="shared" si="901"/>
        <v>仏滅</v>
      </c>
      <c r="G11480" s="12" t="str">
        <f t="shared" si="902"/>
        <v>水</v>
      </c>
      <c r="J11480" s="12"/>
      <c r="K11480" s="12"/>
      <c r="L11480" s="12"/>
      <c r="M11480" s="12"/>
      <c r="N11480" s="12"/>
    </row>
    <row r="11481" spans="1:14" x14ac:dyDescent="0.2">
      <c r="A11481" s="1">
        <v>51658</v>
      </c>
      <c r="B11481" s="4" t="s">
        <v>784</v>
      </c>
      <c r="C11481" s="5" t="str">
        <f t="shared" si="903"/>
        <v xml:space="preserve"> 5</v>
      </c>
      <c r="D11481" s="12" t="str">
        <f t="shared" si="904"/>
        <v>7</v>
      </c>
      <c r="E11481" s="12">
        <f t="shared" si="900"/>
        <v>0</v>
      </c>
      <c r="F11481" s="12" t="str">
        <f t="shared" si="901"/>
        <v>大安</v>
      </c>
      <c r="G11481" s="12" t="str">
        <f t="shared" si="902"/>
        <v>木</v>
      </c>
      <c r="J11481" s="12"/>
      <c r="K11481" s="12"/>
      <c r="L11481" s="12"/>
      <c r="M11481" s="12"/>
      <c r="N11481" s="12"/>
    </row>
    <row r="11482" spans="1:14" x14ac:dyDescent="0.2">
      <c r="A11482" s="1">
        <v>51659</v>
      </c>
      <c r="B11482" s="4" t="s">
        <v>785</v>
      </c>
      <c r="C11482" s="5" t="str">
        <f t="shared" si="903"/>
        <v xml:space="preserve"> 5</v>
      </c>
      <c r="D11482" s="12" t="str">
        <f t="shared" si="904"/>
        <v>8</v>
      </c>
      <c r="E11482" s="12">
        <f t="shared" si="900"/>
        <v>1</v>
      </c>
      <c r="F11482" s="12" t="str">
        <f t="shared" si="901"/>
        <v>赤口</v>
      </c>
      <c r="G11482" s="12" t="str">
        <f t="shared" si="902"/>
        <v>金</v>
      </c>
      <c r="J11482" s="12"/>
      <c r="K11482" s="12"/>
      <c r="L11482" s="12"/>
      <c r="M11482" s="12"/>
      <c r="N11482" s="12"/>
    </row>
    <row r="11483" spans="1:14" x14ac:dyDescent="0.2">
      <c r="A11483" s="1">
        <v>51660</v>
      </c>
      <c r="B11483" s="4" t="s">
        <v>786</v>
      </c>
      <c r="C11483" s="5" t="str">
        <f t="shared" si="903"/>
        <v xml:space="preserve"> 5</v>
      </c>
      <c r="D11483" s="12" t="str">
        <f t="shared" si="904"/>
        <v>9</v>
      </c>
      <c r="E11483" s="12">
        <f t="shared" si="900"/>
        <v>2</v>
      </c>
      <c r="F11483" s="12" t="str">
        <f t="shared" si="901"/>
        <v>先勝</v>
      </c>
      <c r="G11483" s="12" t="str">
        <f t="shared" si="902"/>
        <v>土</v>
      </c>
      <c r="J11483" s="12"/>
      <c r="K11483" s="12"/>
      <c r="L11483" s="12"/>
      <c r="M11483" s="12"/>
      <c r="N11483" s="12"/>
    </row>
    <row r="11484" spans="1:14" x14ac:dyDescent="0.2">
      <c r="A11484" s="1">
        <v>51661</v>
      </c>
      <c r="B11484" s="4" t="s">
        <v>787</v>
      </c>
      <c r="C11484" s="5" t="str">
        <f t="shared" si="903"/>
        <v xml:space="preserve"> 5</v>
      </c>
      <c r="D11484" s="12" t="str">
        <f t="shared" si="904"/>
        <v>10</v>
      </c>
      <c r="E11484" s="12">
        <f t="shared" si="900"/>
        <v>3</v>
      </c>
      <c r="F11484" s="12" t="str">
        <f t="shared" si="901"/>
        <v>友引</v>
      </c>
      <c r="G11484" s="12" t="str">
        <f t="shared" si="902"/>
        <v>日</v>
      </c>
      <c r="J11484" s="12"/>
      <c r="K11484" s="12"/>
      <c r="L11484" s="12"/>
      <c r="M11484" s="12"/>
      <c r="N11484" s="12"/>
    </row>
    <row r="11485" spans="1:14" x14ac:dyDescent="0.2">
      <c r="A11485" s="1">
        <v>51662</v>
      </c>
      <c r="B11485" s="4" t="s">
        <v>788</v>
      </c>
      <c r="C11485" s="5" t="str">
        <f t="shared" si="903"/>
        <v xml:space="preserve"> 5</v>
      </c>
      <c r="D11485" s="12" t="str">
        <f t="shared" si="904"/>
        <v>11</v>
      </c>
      <c r="E11485" s="12">
        <f t="shared" si="900"/>
        <v>4</v>
      </c>
      <c r="F11485" s="12" t="str">
        <f t="shared" si="901"/>
        <v>先負</v>
      </c>
      <c r="G11485" s="12" t="str">
        <f t="shared" si="902"/>
        <v>月</v>
      </c>
      <c r="J11485" s="12"/>
      <c r="K11485" s="12"/>
      <c r="L11485" s="12"/>
      <c r="M11485" s="12"/>
      <c r="N11485" s="12"/>
    </row>
    <row r="11486" spans="1:14" x14ac:dyDescent="0.2">
      <c r="A11486" s="1">
        <v>51663</v>
      </c>
      <c r="B11486" s="4" t="s">
        <v>789</v>
      </c>
      <c r="C11486" s="5" t="str">
        <f t="shared" si="903"/>
        <v xml:space="preserve"> 5</v>
      </c>
      <c r="D11486" s="12" t="str">
        <f t="shared" si="904"/>
        <v>12</v>
      </c>
      <c r="E11486" s="12">
        <f t="shared" si="900"/>
        <v>5</v>
      </c>
      <c r="F11486" s="12" t="str">
        <f t="shared" si="901"/>
        <v>仏滅</v>
      </c>
      <c r="G11486" s="12" t="str">
        <f t="shared" si="902"/>
        <v>火</v>
      </c>
      <c r="J11486" s="12"/>
      <c r="K11486" s="12"/>
      <c r="L11486" s="12"/>
      <c r="M11486" s="12"/>
      <c r="N11486" s="12"/>
    </row>
    <row r="11487" spans="1:14" x14ac:dyDescent="0.2">
      <c r="A11487" s="1">
        <v>51664</v>
      </c>
      <c r="B11487" s="4" t="s">
        <v>790</v>
      </c>
      <c r="C11487" s="5" t="str">
        <f t="shared" si="903"/>
        <v xml:space="preserve"> 5</v>
      </c>
      <c r="D11487" s="12" t="str">
        <f t="shared" si="904"/>
        <v>13</v>
      </c>
      <c r="E11487" s="12">
        <f t="shared" si="900"/>
        <v>0</v>
      </c>
      <c r="F11487" s="12" t="str">
        <f t="shared" si="901"/>
        <v>大安</v>
      </c>
      <c r="G11487" s="12" t="str">
        <f t="shared" si="902"/>
        <v>水</v>
      </c>
      <c r="J11487" s="12"/>
      <c r="K11487" s="12"/>
      <c r="L11487" s="12"/>
      <c r="M11487" s="12"/>
      <c r="N11487" s="12"/>
    </row>
    <row r="11488" spans="1:14" x14ac:dyDescent="0.2">
      <c r="A11488" s="1">
        <v>51665</v>
      </c>
      <c r="B11488" s="4" t="s">
        <v>791</v>
      </c>
      <c r="C11488" s="5" t="str">
        <f t="shared" si="903"/>
        <v xml:space="preserve"> 5</v>
      </c>
      <c r="D11488" s="12" t="str">
        <f t="shared" si="904"/>
        <v>14</v>
      </c>
      <c r="E11488" s="12">
        <f t="shared" si="900"/>
        <v>1</v>
      </c>
      <c r="F11488" s="12" t="str">
        <f t="shared" si="901"/>
        <v>赤口</v>
      </c>
      <c r="G11488" s="12" t="str">
        <f t="shared" si="902"/>
        <v>木</v>
      </c>
      <c r="J11488" s="12"/>
      <c r="K11488" s="12"/>
      <c r="L11488" s="12"/>
      <c r="M11488" s="12"/>
      <c r="N11488" s="12"/>
    </row>
    <row r="11489" spans="1:14" x14ac:dyDescent="0.2">
      <c r="A11489" s="1">
        <v>51666</v>
      </c>
      <c r="B11489" s="4" t="s">
        <v>792</v>
      </c>
      <c r="C11489" s="5" t="str">
        <f t="shared" si="903"/>
        <v xml:space="preserve"> 5</v>
      </c>
      <c r="D11489" s="12" t="str">
        <f t="shared" si="904"/>
        <v>15</v>
      </c>
      <c r="E11489" s="12">
        <f t="shared" si="900"/>
        <v>2</v>
      </c>
      <c r="F11489" s="12" t="str">
        <f t="shared" si="901"/>
        <v>先勝</v>
      </c>
      <c r="G11489" s="12" t="str">
        <f t="shared" si="902"/>
        <v>金</v>
      </c>
      <c r="J11489" s="12"/>
      <c r="K11489" s="12"/>
      <c r="L11489" s="12"/>
      <c r="M11489" s="12"/>
      <c r="N11489" s="12"/>
    </row>
    <row r="11490" spans="1:14" x14ac:dyDescent="0.2">
      <c r="A11490" s="1">
        <v>51667</v>
      </c>
      <c r="B11490" s="4" t="s">
        <v>793</v>
      </c>
      <c r="C11490" s="5" t="str">
        <f t="shared" si="903"/>
        <v xml:space="preserve"> 5</v>
      </c>
      <c r="D11490" s="12" t="str">
        <f t="shared" si="904"/>
        <v>16</v>
      </c>
      <c r="E11490" s="12">
        <f t="shared" si="900"/>
        <v>3</v>
      </c>
      <c r="F11490" s="12" t="str">
        <f t="shared" si="901"/>
        <v>友引</v>
      </c>
      <c r="G11490" s="12" t="str">
        <f t="shared" si="902"/>
        <v>土</v>
      </c>
      <c r="J11490" s="12"/>
      <c r="K11490" s="12"/>
      <c r="L11490" s="12"/>
      <c r="M11490" s="12"/>
      <c r="N11490" s="12"/>
    </row>
    <row r="11491" spans="1:14" x14ac:dyDescent="0.2">
      <c r="A11491" s="1">
        <v>51668</v>
      </c>
      <c r="B11491" s="4" t="s">
        <v>794</v>
      </c>
      <c r="C11491" s="5" t="str">
        <f t="shared" si="903"/>
        <v xml:space="preserve"> 5</v>
      </c>
      <c r="D11491" s="12" t="str">
        <f t="shared" si="904"/>
        <v>17</v>
      </c>
      <c r="E11491" s="12">
        <f t="shared" si="900"/>
        <v>4</v>
      </c>
      <c r="F11491" s="12" t="str">
        <f t="shared" si="901"/>
        <v>先負</v>
      </c>
      <c r="G11491" s="12" t="str">
        <f t="shared" si="902"/>
        <v>日</v>
      </c>
      <c r="J11491" s="12"/>
      <c r="K11491" s="12"/>
      <c r="L11491" s="12"/>
      <c r="M11491" s="12"/>
      <c r="N11491" s="12"/>
    </row>
    <row r="11492" spans="1:14" x14ac:dyDescent="0.2">
      <c r="A11492" s="1">
        <v>51669</v>
      </c>
      <c r="B11492" s="4" t="s">
        <v>795</v>
      </c>
      <c r="C11492" s="5" t="str">
        <f t="shared" si="903"/>
        <v xml:space="preserve"> 5</v>
      </c>
      <c r="D11492" s="12" t="str">
        <f t="shared" si="904"/>
        <v>18</v>
      </c>
      <c r="E11492" s="12">
        <f t="shared" si="900"/>
        <v>5</v>
      </c>
      <c r="F11492" s="12" t="str">
        <f t="shared" si="901"/>
        <v>仏滅</v>
      </c>
      <c r="G11492" s="12" t="str">
        <f t="shared" si="902"/>
        <v>月</v>
      </c>
      <c r="J11492" s="12"/>
      <c r="K11492" s="12"/>
      <c r="L11492" s="12"/>
      <c r="M11492" s="12"/>
      <c r="N11492" s="12"/>
    </row>
    <row r="11493" spans="1:14" x14ac:dyDescent="0.2">
      <c r="A11493" s="1">
        <v>51670</v>
      </c>
      <c r="B11493" s="4" t="s">
        <v>796</v>
      </c>
      <c r="C11493" s="5" t="str">
        <f t="shared" si="903"/>
        <v xml:space="preserve"> 5</v>
      </c>
      <c r="D11493" s="12" t="str">
        <f t="shared" si="904"/>
        <v>19</v>
      </c>
      <c r="E11493" s="12">
        <f t="shared" si="900"/>
        <v>0</v>
      </c>
      <c r="F11493" s="12" t="str">
        <f t="shared" si="901"/>
        <v>大安</v>
      </c>
      <c r="G11493" s="12" t="str">
        <f t="shared" si="902"/>
        <v>火</v>
      </c>
      <c r="J11493" s="12"/>
      <c r="K11493" s="12"/>
      <c r="L11493" s="12"/>
      <c r="M11493" s="12"/>
      <c r="N11493" s="12"/>
    </row>
    <row r="11494" spans="1:14" x14ac:dyDescent="0.2">
      <c r="A11494" s="1">
        <v>51671</v>
      </c>
      <c r="B11494" s="4" t="s">
        <v>797</v>
      </c>
      <c r="C11494" s="5" t="str">
        <f t="shared" si="903"/>
        <v xml:space="preserve"> 5</v>
      </c>
      <c r="D11494" s="12" t="str">
        <f t="shared" si="904"/>
        <v>20</v>
      </c>
      <c r="E11494" s="12">
        <f t="shared" si="900"/>
        <v>1</v>
      </c>
      <c r="F11494" s="12" t="str">
        <f t="shared" si="901"/>
        <v>赤口</v>
      </c>
      <c r="G11494" s="12" t="str">
        <f t="shared" si="902"/>
        <v>水</v>
      </c>
      <c r="J11494" s="12"/>
      <c r="K11494" s="12"/>
      <c r="L11494" s="12"/>
      <c r="M11494" s="12"/>
      <c r="N11494" s="12"/>
    </row>
    <row r="11495" spans="1:14" x14ac:dyDescent="0.2">
      <c r="A11495" s="1">
        <v>51672</v>
      </c>
      <c r="B11495" s="4" t="s">
        <v>798</v>
      </c>
      <c r="C11495" s="5" t="str">
        <f t="shared" si="903"/>
        <v xml:space="preserve"> 5</v>
      </c>
      <c r="D11495" s="12" t="str">
        <f t="shared" si="904"/>
        <v>21</v>
      </c>
      <c r="E11495" s="12">
        <f t="shared" si="900"/>
        <v>2</v>
      </c>
      <c r="F11495" s="12" t="str">
        <f t="shared" si="901"/>
        <v>先勝</v>
      </c>
      <c r="G11495" s="12" t="str">
        <f t="shared" si="902"/>
        <v>木</v>
      </c>
      <c r="J11495" s="12"/>
      <c r="K11495" s="12"/>
      <c r="L11495" s="12"/>
      <c r="M11495" s="12"/>
      <c r="N11495" s="12"/>
    </row>
    <row r="11496" spans="1:14" x14ac:dyDescent="0.2">
      <c r="A11496" s="1">
        <v>51673</v>
      </c>
      <c r="B11496" s="4" t="s">
        <v>799</v>
      </c>
      <c r="C11496" s="5" t="str">
        <f t="shared" si="903"/>
        <v xml:space="preserve"> 5</v>
      </c>
      <c r="D11496" s="12" t="str">
        <f t="shared" si="904"/>
        <v>22</v>
      </c>
      <c r="E11496" s="12">
        <f t="shared" si="900"/>
        <v>3</v>
      </c>
      <c r="F11496" s="12" t="str">
        <f t="shared" si="901"/>
        <v>友引</v>
      </c>
      <c r="G11496" s="12" t="str">
        <f t="shared" si="902"/>
        <v>金</v>
      </c>
      <c r="J11496" s="12"/>
      <c r="K11496" s="12"/>
      <c r="L11496" s="12"/>
      <c r="M11496" s="12"/>
      <c r="N11496" s="12"/>
    </row>
    <row r="11497" spans="1:14" x14ac:dyDescent="0.2">
      <c r="A11497" s="1">
        <v>51674</v>
      </c>
      <c r="B11497" s="4" t="s">
        <v>800</v>
      </c>
      <c r="C11497" s="5" t="str">
        <f t="shared" si="903"/>
        <v xml:space="preserve"> 5</v>
      </c>
      <c r="D11497" s="12" t="str">
        <f t="shared" si="904"/>
        <v>23</v>
      </c>
      <c r="E11497" s="12">
        <f t="shared" si="900"/>
        <v>4</v>
      </c>
      <c r="F11497" s="12" t="str">
        <f t="shared" si="901"/>
        <v>先負</v>
      </c>
      <c r="G11497" s="12" t="str">
        <f t="shared" si="902"/>
        <v>土</v>
      </c>
      <c r="J11497" s="12"/>
      <c r="K11497" s="12"/>
      <c r="L11497" s="12"/>
      <c r="M11497" s="12"/>
      <c r="N11497" s="12"/>
    </row>
    <row r="11498" spans="1:14" x14ac:dyDescent="0.2">
      <c r="A11498" s="1">
        <v>51675</v>
      </c>
      <c r="B11498" s="4" t="s">
        <v>801</v>
      </c>
      <c r="C11498" s="5" t="str">
        <f t="shared" si="903"/>
        <v xml:space="preserve"> 5</v>
      </c>
      <c r="D11498" s="12" t="str">
        <f t="shared" si="904"/>
        <v>24</v>
      </c>
      <c r="E11498" s="12">
        <f t="shared" si="900"/>
        <v>5</v>
      </c>
      <c r="F11498" s="12" t="str">
        <f t="shared" si="901"/>
        <v>仏滅</v>
      </c>
      <c r="G11498" s="12" t="str">
        <f t="shared" si="902"/>
        <v>日</v>
      </c>
      <c r="J11498" s="12"/>
      <c r="K11498" s="12"/>
      <c r="L11498" s="12"/>
      <c r="M11498" s="12"/>
      <c r="N11498" s="12"/>
    </row>
    <row r="11499" spans="1:14" x14ac:dyDescent="0.2">
      <c r="A11499" s="1">
        <v>51676</v>
      </c>
      <c r="B11499" s="4" t="s">
        <v>802</v>
      </c>
      <c r="C11499" s="5" t="str">
        <f t="shared" si="903"/>
        <v xml:space="preserve"> 5</v>
      </c>
      <c r="D11499" s="12" t="str">
        <f t="shared" si="904"/>
        <v>25</v>
      </c>
      <c r="E11499" s="12">
        <f t="shared" si="900"/>
        <v>0</v>
      </c>
      <c r="F11499" s="12" t="str">
        <f t="shared" si="901"/>
        <v>大安</v>
      </c>
      <c r="G11499" s="12" t="str">
        <f t="shared" si="902"/>
        <v>月</v>
      </c>
      <c r="J11499" s="12"/>
      <c r="K11499" s="12"/>
      <c r="L11499" s="12"/>
      <c r="M11499" s="12"/>
      <c r="N11499" s="12"/>
    </row>
    <row r="11500" spans="1:14" x14ac:dyDescent="0.2">
      <c r="A11500" s="1">
        <v>51677</v>
      </c>
      <c r="B11500" s="4" t="s">
        <v>803</v>
      </c>
      <c r="C11500" s="5" t="str">
        <f t="shared" si="903"/>
        <v xml:space="preserve"> 5</v>
      </c>
      <c r="D11500" s="12" t="str">
        <f t="shared" si="904"/>
        <v>26</v>
      </c>
      <c r="E11500" s="12">
        <f t="shared" si="900"/>
        <v>1</v>
      </c>
      <c r="F11500" s="12" t="str">
        <f t="shared" si="901"/>
        <v>赤口</v>
      </c>
      <c r="G11500" s="12" t="str">
        <f t="shared" si="902"/>
        <v>火</v>
      </c>
      <c r="J11500" s="12"/>
      <c r="K11500" s="12"/>
      <c r="L11500" s="12"/>
      <c r="M11500" s="12"/>
      <c r="N11500" s="12"/>
    </row>
    <row r="11501" spans="1:14" x14ac:dyDescent="0.2">
      <c r="A11501" s="1">
        <v>51678</v>
      </c>
      <c r="B11501" s="4" t="s">
        <v>804</v>
      </c>
      <c r="C11501" s="5" t="str">
        <f t="shared" si="903"/>
        <v xml:space="preserve"> 5</v>
      </c>
      <c r="D11501" s="12" t="str">
        <f t="shared" si="904"/>
        <v>27</v>
      </c>
      <c r="E11501" s="12">
        <f t="shared" si="900"/>
        <v>2</v>
      </c>
      <c r="F11501" s="12" t="str">
        <f t="shared" si="901"/>
        <v>先勝</v>
      </c>
      <c r="G11501" s="12" t="str">
        <f t="shared" si="902"/>
        <v>水</v>
      </c>
      <c r="J11501" s="12"/>
      <c r="K11501" s="12"/>
      <c r="L11501" s="12"/>
      <c r="M11501" s="12"/>
      <c r="N11501" s="12"/>
    </row>
    <row r="11502" spans="1:14" x14ac:dyDescent="0.2">
      <c r="A11502" s="1">
        <v>51679</v>
      </c>
      <c r="B11502" s="4" t="s">
        <v>805</v>
      </c>
      <c r="C11502" s="5" t="str">
        <f t="shared" si="903"/>
        <v xml:space="preserve"> 5</v>
      </c>
      <c r="D11502" s="12" t="str">
        <f t="shared" si="904"/>
        <v>28</v>
      </c>
      <c r="E11502" s="12">
        <f t="shared" si="900"/>
        <v>3</v>
      </c>
      <c r="F11502" s="12" t="str">
        <f t="shared" si="901"/>
        <v>友引</v>
      </c>
      <c r="G11502" s="12" t="str">
        <f t="shared" si="902"/>
        <v>木</v>
      </c>
      <c r="J11502" s="12"/>
      <c r="K11502" s="12"/>
      <c r="L11502" s="12"/>
      <c r="M11502" s="12"/>
      <c r="N11502" s="12"/>
    </row>
    <row r="11503" spans="1:14" x14ac:dyDescent="0.2">
      <c r="A11503" s="1">
        <v>51680</v>
      </c>
      <c r="B11503" s="4" t="s">
        <v>806</v>
      </c>
      <c r="C11503" s="5" t="str">
        <f t="shared" si="903"/>
        <v xml:space="preserve"> 5</v>
      </c>
      <c r="D11503" s="12" t="str">
        <f t="shared" si="904"/>
        <v>29</v>
      </c>
      <c r="E11503" s="12">
        <f t="shared" si="900"/>
        <v>4</v>
      </c>
      <c r="F11503" s="12" t="str">
        <f t="shared" si="901"/>
        <v>先負</v>
      </c>
      <c r="G11503" s="12" t="str">
        <f t="shared" si="902"/>
        <v>金</v>
      </c>
      <c r="J11503" s="12"/>
      <c r="K11503" s="12"/>
      <c r="L11503" s="12"/>
      <c r="M11503" s="12"/>
      <c r="N11503" s="12"/>
    </row>
    <row r="11504" spans="1:14" x14ac:dyDescent="0.2">
      <c r="A11504" s="1">
        <v>51681</v>
      </c>
      <c r="B11504" s="4" t="s">
        <v>807</v>
      </c>
      <c r="C11504" s="5" t="str">
        <f t="shared" si="903"/>
        <v xml:space="preserve"> 6</v>
      </c>
      <c r="D11504" s="12" t="str">
        <f t="shared" si="904"/>
        <v>1</v>
      </c>
      <c r="E11504" s="12">
        <f t="shared" si="900"/>
        <v>1</v>
      </c>
      <c r="F11504" s="12" t="str">
        <f t="shared" si="901"/>
        <v>赤口</v>
      </c>
      <c r="G11504" s="12" t="str">
        <f t="shared" si="902"/>
        <v>土</v>
      </c>
      <c r="J11504" s="12"/>
      <c r="K11504" s="12"/>
      <c r="L11504" s="12"/>
      <c r="M11504" s="12"/>
      <c r="N11504" s="12"/>
    </row>
    <row r="11505" spans="1:14" x14ac:dyDescent="0.2">
      <c r="A11505" s="1">
        <v>51682</v>
      </c>
      <c r="B11505" s="4" t="s">
        <v>808</v>
      </c>
      <c r="C11505" s="5" t="str">
        <f t="shared" si="903"/>
        <v xml:space="preserve"> 6</v>
      </c>
      <c r="D11505" s="12" t="str">
        <f t="shared" si="904"/>
        <v>2</v>
      </c>
      <c r="E11505" s="12">
        <f t="shared" si="900"/>
        <v>2</v>
      </c>
      <c r="F11505" s="12" t="str">
        <f t="shared" si="901"/>
        <v>先勝</v>
      </c>
      <c r="G11505" s="12" t="str">
        <f t="shared" si="902"/>
        <v>日</v>
      </c>
      <c r="J11505" s="12"/>
      <c r="K11505" s="12"/>
      <c r="L11505" s="12"/>
      <c r="M11505" s="12"/>
      <c r="N11505" s="12"/>
    </row>
    <row r="11506" spans="1:14" x14ac:dyDescent="0.2">
      <c r="A11506" s="1">
        <v>51683</v>
      </c>
      <c r="B11506" s="4" t="s">
        <v>809</v>
      </c>
      <c r="C11506" s="5" t="str">
        <f t="shared" si="903"/>
        <v xml:space="preserve"> 6</v>
      </c>
      <c r="D11506" s="12" t="str">
        <f t="shared" si="904"/>
        <v>3</v>
      </c>
      <c r="E11506" s="12">
        <f t="shared" si="900"/>
        <v>3</v>
      </c>
      <c r="F11506" s="12" t="str">
        <f t="shared" si="901"/>
        <v>友引</v>
      </c>
      <c r="G11506" s="12" t="str">
        <f t="shared" si="902"/>
        <v>月</v>
      </c>
      <c r="J11506" s="12"/>
      <c r="K11506" s="12"/>
      <c r="L11506" s="12"/>
      <c r="M11506" s="12"/>
      <c r="N11506" s="12"/>
    </row>
    <row r="11507" spans="1:14" x14ac:dyDescent="0.2">
      <c r="A11507" s="1">
        <v>51684</v>
      </c>
      <c r="B11507" s="4" t="s">
        <v>810</v>
      </c>
      <c r="C11507" s="5" t="str">
        <f t="shared" si="903"/>
        <v xml:space="preserve"> 6</v>
      </c>
      <c r="D11507" s="12" t="str">
        <f t="shared" si="904"/>
        <v>4</v>
      </c>
      <c r="E11507" s="12">
        <f t="shared" si="900"/>
        <v>4</v>
      </c>
      <c r="F11507" s="12" t="str">
        <f t="shared" si="901"/>
        <v>先負</v>
      </c>
      <c r="G11507" s="12" t="str">
        <f t="shared" si="902"/>
        <v>火</v>
      </c>
      <c r="J11507" s="12"/>
      <c r="K11507" s="12"/>
      <c r="L11507" s="12"/>
      <c r="M11507" s="12"/>
      <c r="N11507" s="12"/>
    </row>
    <row r="11508" spans="1:14" x14ac:dyDescent="0.2">
      <c r="A11508" s="1">
        <v>51685</v>
      </c>
      <c r="B11508" s="4" t="s">
        <v>811</v>
      </c>
      <c r="C11508" s="5" t="str">
        <f t="shared" si="903"/>
        <v xml:space="preserve"> 6</v>
      </c>
      <c r="D11508" s="12" t="str">
        <f t="shared" si="904"/>
        <v>5</v>
      </c>
      <c r="E11508" s="12">
        <f t="shared" ref="E11508:E11571" si="905">MOD(C11508+D11508,6)</f>
        <v>5</v>
      </c>
      <c r="F11508" s="12" t="str">
        <f t="shared" ref="F11508:F11571" si="906">VLOOKUP(E11508,$H$2:$I$7,2)</f>
        <v>仏滅</v>
      </c>
      <c r="G11508" s="12" t="str">
        <f t="shared" ref="G11508:G11571" si="907">TEXT(A11508,"aaa")</f>
        <v>水</v>
      </c>
      <c r="J11508" s="12"/>
      <c r="K11508" s="12"/>
      <c r="L11508" s="12"/>
      <c r="M11508" s="12"/>
      <c r="N11508" s="12"/>
    </row>
    <row r="11509" spans="1:14" x14ac:dyDescent="0.2">
      <c r="A11509" s="1">
        <v>51686</v>
      </c>
      <c r="B11509" s="4" t="s">
        <v>812</v>
      </c>
      <c r="C11509" s="5" t="str">
        <f t="shared" si="903"/>
        <v xml:space="preserve"> 6</v>
      </c>
      <c r="D11509" s="12" t="str">
        <f t="shared" si="904"/>
        <v>6</v>
      </c>
      <c r="E11509" s="12">
        <f t="shared" si="905"/>
        <v>0</v>
      </c>
      <c r="F11509" s="12" t="str">
        <f t="shared" si="906"/>
        <v>大安</v>
      </c>
      <c r="G11509" s="12" t="str">
        <f t="shared" si="907"/>
        <v>木</v>
      </c>
      <c r="J11509" s="12"/>
      <c r="K11509" s="12"/>
      <c r="L11509" s="12"/>
      <c r="M11509" s="12"/>
      <c r="N11509" s="12"/>
    </row>
    <row r="11510" spans="1:14" x14ac:dyDescent="0.2">
      <c r="A11510" s="1">
        <v>51687</v>
      </c>
      <c r="B11510" s="4" t="s">
        <v>813</v>
      </c>
      <c r="C11510" s="5" t="str">
        <f t="shared" si="903"/>
        <v xml:space="preserve"> 6</v>
      </c>
      <c r="D11510" s="12" t="str">
        <f t="shared" si="904"/>
        <v>7</v>
      </c>
      <c r="E11510" s="12">
        <f t="shared" si="905"/>
        <v>1</v>
      </c>
      <c r="F11510" s="12" t="str">
        <f t="shared" si="906"/>
        <v>赤口</v>
      </c>
      <c r="G11510" s="12" t="str">
        <f t="shared" si="907"/>
        <v>金</v>
      </c>
      <c r="J11510" s="12"/>
      <c r="K11510" s="12"/>
      <c r="L11510" s="12"/>
      <c r="M11510" s="12"/>
      <c r="N11510" s="12"/>
    </row>
    <row r="11511" spans="1:14" x14ac:dyDescent="0.2">
      <c r="A11511" s="1">
        <v>51688</v>
      </c>
      <c r="B11511" s="4" t="s">
        <v>814</v>
      </c>
      <c r="C11511" s="5" t="str">
        <f t="shared" si="903"/>
        <v xml:space="preserve"> 6</v>
      </c>
      <c r="D11511" s="12" t="str">
        <f t="shared" si="904"/>
        <v>8</v>
      </c>
      <c r="E11511" s="12">
        <f t="shared" si="905"/>
        <v>2</v>
      </c>
      <c r="F11511" s="12" t="str">
        <f t="shared" si="906"/>
        <v>先勝</v>
      </c>
      <c r="G11511" s="12" t="str">
        <f t="shared" si="907"/>
        <v>土</v>
      </c>
      <c r="J11511" s="12"/>
      <c r="K11511" s="12"/>
      <c r="L11511" s="12"/>
      <c r="M11511" s="12"/>
      <c r="N11511" s="12"/>
    </row>
    <row r="11512" spans="1:14" x14ac:dyDescent="0.2">
      <c r="A11512" s="1">
        <v>51689</v>
      </c>
      <c r="B11512" s="4" t="s">
        <v>815</v>
      </c>
      <c r="C11512" s="5" t="str">
        <f t="shared" si="903"/>
        <v xml:space="preserve"> 6</v>
      </c>
      <c r="D11512" s="12" t="str">
        <f t="shared" si="904"/>
        <v>9</v>
      </c>
      <c r="E11512" s="12">
        <f t="shared" si="905"/>
        <v>3</v>
      </c>
      <c r="F11512" s="12" t="str">
        <f t="shared" si="906"/>
        <v>友引</v>
      </c>
      <c r="G11512" s="12" t="str">
        <f t="shared" si="907"/>
        <v>日</v>
      </c>
      <c r="J11512" s="12"/>
      <c r="K11512" s="12"/>
      <c r="L11512" s="12"/>
      <c r="M11512" s="12"/>
      <c r="N11512" s="12"/>
    </row>
    <row r="11513" spans="1:14" x14ac:dyDescent="0.2">
      <c r="A11513" s="1">
        <v>51690</v>
      </c>
      <c r="B11513" s="4" t="s">
        <v>816</v>
      </c>
      <c r="C11513" s="5" t="str">
        <f t="shared" si="903"/>
        <v xml:space="preserve"> 6</v>
      </c>
      <c r="D11513" s="12" t="str">
        <f t="shared" si="904"/>
        <v>10</v>
      </c>
      <c r="E11513" s="12">
        <f t="shared" si="905"/>
        <v>4</v>
      </c>
      <c r="F11513" s="12" t="str">
        <f t="shared" si="906"/>
        <v>先負</v>
      </c>
      <c r="G11513" s="12" t="str">
        <f t="shared" si="907"/>
        <v>月</v>
      </c>
      <c r="J11513" s="12"/>
      <c r="K11513" s="12"/>
      <c r="L11513" s="12"/>
      <c r="M11513" s="12"/>
      <c r="N11513" s="12"/>
    </row>
    <row r="11514" spans="1:14" x14ac:dyDescent="0.2">
      <c r="A11514" s="1">
        <v>51691</v>
      </c>
      <c r="B11514" s="4" t="s">
        <v>817</v>
      </c>
      <c r="C11514" s="5" t="str">
        <f t="shared" si="903"/>
        <v xml:space="preserve"> 6</v>
      </c>
      <c r="D11514" s="12" t="str">
        <f t="shared" si="904"/>
        <v>11</v>
      </c>
      <c r="E11514" s="12">
        <f t="shared" si="905"/>
        <v>5</v>
      </c>
      <c r="F11514" s="12" t="str">
        <f t="shared" si="906"/>
        <v>仏滅</v>
      </c>
      <c r="G11514" s="12" t="str">
        <f t="shared" si="907"/>
        <v>火</v>
      </c>
      <c r="J11514" s="12"/>
      <c r="K11514" s="12"/>
      <c r="L11514" s="12"/>
      <c r="M11514" s="12"/>
      <c r="N11514" s="12"/>
    </row>
    <row r="11515" spans="1:14" x14ac:dyDescent="0.2">
      <c r="A11515" s="1">
        <v>51692</v>
      </c>
      <c r="B11515" s="4" t="s">
        <v>818</v>
      </c>
      <c r="C11515" s="5" t="str">
        <f t="shared" si="903"/>
        <v xml:space="preserve"> 6</v>
      </c>
      <c r="D11515" s="12" t="str">
        <f t="shared" si="904"/>
        <v>12</v>
      </c>
      <c r="E11515" s="12">
        <f t="shared" si="905"/>
        <v>0</v>
      </c>
      <c r="F11515" s="12" t="str">
        <f t="shared" si="906"/>
        <v>大安</v>
      </c>
      <c r="G11515" s="12" t="str">
        <f t="shared" si="907"/>
        <v>水</v>
      </c>
      <c r="J11515" s="12"/>
      <c r="K11515" s="12"/>
      <c r="L11515" s="12"/>
      <c r="M11515" s="12"/>
      <c r="N11515" s="12"/>
    </row>
    <row r="11516" spans="1:14" x14ac:dyDescent="0.2">
      <c r="A11516" s="1">
        <v>51693</v>
      </c>
      <c r="B11516" s="4" t="s">
        <v>819</v>
      </c>
      <c r="C11516" s="5" t="str">
        <f t="shared" si="903"/>
        <v xml:space="preserve"> 6</v>
      </c>
      <c r="D11516" s="12" t="str">
        <f t="shared" si="904"/>
        <v>13</v>
      </c>
      <c r="E11516" s="12">
        <f t="shared" si="905"/>
        <v>1</v>
      </c>
      <c r="F11516" s="12" t="str">
        <f t="shared" si="906"/>
        <v>赤口</v>
      </c>
      <c r="G11516" s="12" t="str">
        <f t="shared" si="907"/>
        <v>木</v>
      </c>
      <c r="J11516" s="12"/>
      <c r="K11516" s="12"/>
      <c r="L11516" s="12"/>
      <c r="M11516" s="12"/>
      <c r="N11516" s="12"/>
    </row>
    <row r="11517" spans="1:14" x14ac:dyDescent="0.2">
      <c r="A11517" s="1">
        <v>51694</v>
      </c>
      <c r="B11517" s="4" t="s">
        <v>820</v>
      </c>
      <c r="C11517" s="5" t="str">
        <f t="shared" si="903"/>
        <v xml:space="preserve"> 6</v>
      </c>
      <c r="D11517" s="12" t="str">
        <f t="shared" si="904"/>
        <v>14</v>
      </c>
      <c r="E11517" s="12">
        <f t="shared" si="905"/>
        <v>2</v>
      </c>
      <c r="F11517" s="12" t="str">
        <f t="shared" si="906"/>
        <v>先勝</v>
      </c>
      <c r="G11517" s="12" t="str">
        <f t="shared" si="907"/>
        <v>金</v>
      </c>
      <c r="J11517" s="12"/>
      <c r="K11517" s="12"/>
      <c r="L11517" s="12"/>
      <c r="M11517" s="12"/>
      <c r="N11517" s="12"/>
    </row>
    <row r="11518" spans="1:14" x14ac:dyDescent="0.2">
      <c r="A11518" s="1">
        <v>51695</v>
      </c>
      <c r="B11518" s="4" t="s">
        <v>821</v>
      </c>
      <c r="C11518" s="5" t="str">
        <f t="shared" si="903"/>
        <v xml:space="preserve"> 6</v>
      </c>
      <c r="D11518" s="12" t="str">
        <f t="shared" si="904"/>
        <v>15</v>
      </c>
      <c r="E11518" s="12">
        <f t="shared" si="905"/>
        <v>3</v>
      </c>
      <c r="F11518" s="12" t="str">
        <f t="shared" si="906"/>
        <v>友引</v>
      </c>
      <c r="G11518" s="12" t="str">
        <f t="shared" si="907"/>
        <v>土</v>
      </c>
      <c r="J11518" s="12"/>
      <c r="K11518" s="12"/>
      <c r="L11518" s="12"/>
      <c r="M11518" s="12"/>
      <c r="N11518" s="12"/>
    </row>
    <row r="11519" spans="1:14" x14ac:dyDescent="0.2">
      <c r="A11519" s="1">
        <v>51696</v>
      </c>
      <c r="B11519" s="4" t="s">
        <v>822</v>
      </c>
      <c r="C11519" s="5" t="str">
        <f t="shared" si="903"/>
        <v xml:space="preserve"> 6</v>
      </c>
      <c r="D11519" s="12" t="str">
        <f t="shared" si="904"/>
        <v>16</v>
      </c>
      <c r="E11519" s="12">
        <f t="shared" si="905"/>
        <v>4</v>
      </c>
      <c r="F11519" s="12" t="str">
        <f t="shared" si="906"/>
        <v>先負</v>
      </c>
      <c r="G11519" s="12" t="str">
        <f t="shared" si="907"/>
        <v>日</v>
      </c>
      <c r="J11519" s="12"/>
      <c r="K11519" s="12"/>
      <c r="L11519" s="12"/>
      <c r="M11519" s="12"/>
      <c r="N11519" s="12"/>
    </row>
    <row r="11520" spans="1:14" x14ac:dyDescent="0.2">
      <c r="A11520" s="1">
        <v>51697</v>
      </c>
      <c r="B11520" s="4" t="s">
        <v>823</v>
      </c>
      <c r="C11520" s="5" t="str">
        <f t="shared" si="903"/>
        <v xml:space="preserve"> 6</v>
      </c>
      <c r="D11520" s="12" t="str">
        <f t="shared" si="904"/>
        <v>17</v>
      </c>
      <c r="E11520" s="12">
        <f t="shared" si="905"/>
        <v>5</v>
      </c>
      <c r="F11520" s="12" t="str">
        <f t="shared" si="906"/>
        <v>仏滅</v>
      </c>
      <c r="G11520" s="12" t="str">
        <f t="shared" si="907"/>
        <v>月</v>
      </c>
      <c r="J11520" s="12"/>
      <c r="K11520" s="12"/>
      <c r="L11520" s="12"/>
      <c r="M11520" s="12"/>
      <c r="N11520" s="12"/>
    </row>
    <row r="11521" spans="1:14" x14ac:dyDescent="0.2">
      <c r="A11521" s="1">
        <v>51698</v>
      </c>
      <c r="B11521" s="4" t="s">
        <v>824</v>
      </c>
      <c r="C11521" s="5" t="str">
        <f t="shared" si="903"/>
        <v xml:space="preserve"> 6</v>
      </c>
      <c r="D11521" s="12" t="str">
        <f t="shared" si="904"/>
        <v>18</v>
      </c>
      <c r="E11521" s="12">
        <f t="shared" si="905"/>
        <v>0</v>
      </c>
      <c r="F11521" s="12" t="str">
        <f t="shared" si="906"/>
        <v>大安</v>
      </c>
      <c r="G11521" s="12" t="str">
        <f t="shared" si="907"/>
        <v>火</v>
      </c>
      <c r="J11521" s="12"/>
      <c r="K11521" s="12"/>
      <c r="L11521" s="12"/>
      <c r="M11521" s="12"/>
      <c r="N11521" s="12"/>
    </row>
    <row r="11522" spans="1:14" x14ac:dyDescent="0.2">
      <c r="A11522" s="1">
        <v>51699</v>
      </c>
      <c r="B11522" s="4" t="s">
        <v>825</v>
      </c>
      <c r="C11522" s="5" t="str">
        <f t="shared" si="903"/>
        <v xml:space="preserve"> 6</v>
      </c>
      <c r="D11522" s="12" t="str">
        <f t="shared" si="904"/>
        <v>19</v>
      </c>
      <c r="E11522" s="12">
        <f t="shared" si="905"/>
        <v>1</v>
      </c>
      <c r="F11522" s="12" t="str">
        <f t="shared" si="906"/>
        <v>赤口</v>
      </c>
      <c r="G11522" s="12" t="str">
        <f t="shared" si="907"/>
        <v>水</v>
      </c>
      <c r="J11522" s="12"/>
      <c r="K11522" s="12"/>
      <c r="L11522" s="12"/>
      <c r="M11522" s="12"/>
      <c r="N11522" s="12"/>
    </row>
    <row r="11523" spans="1:14" x14ac:dyDescent="0.2">
      <c r="A11523" s="1">
        <v>51700</v>
      </c>
      <c r="B11523" s="4" t="s">
        <v>826</v>
      </c>
      <c r="C11523" s="5" t="str">
        <f t="shared" si="903"/>
        <v xml:space="preserve"> 6</v>
      </c>
      <c r="D11523" s="12" t="str">
        <f t="shared" si="904"/>
        <v>20</v>
      </c>
      <c r="E11523" s="12">
        <f t="shared" si="905"/>
        <v>2</v>
      </c>
      <c r="F11523" s="12" t="str">
        <f t="shared" si="906"/>
        <v>先勝</v>
      </c>
      <c r="G11523" s="12" t="str">
        <f t="shared" si="907"/>
        <v>木</v>
      </c>
      <c r="J11523" s="12"/>
      <c r="K11523" s="12"/>
      <c r="L11523" s="12"/>
      <c r="M11523" s="12"/>
      <c r="N11523" s="12"/>
    </row>
    <row r="11524" spans="1:14" x14ac:dyDescent="0.2">
      <c r="A11524" s="1">
        <v>51701</v>
      </c>
      <c r="B11524" s="4" t="s">
        <v>827</v>
      </c>
      <c r="C11524" s="5" t="str">
        <f t="shared" si="903"/>
        <v xml:space="preserve"> 6</v>
      </c>
      <c r="D11524" s="12" t="str">
        <f t="shared" si="904"/>
        <v>21</v>
      </c>
      <c r="E11524" s="12">
        <f t="shared" si="905"/>
        <v>3</v>
      </c>
      <c r="F11524" s="12" t="str">
        <f t="shared" si="906"/>
        <v>友引</v>
      </c>
      <c r="G11524" s="12" t="str">
        <f t="shared" si="907"/>
        <v>金</v>
      </c>
      <c r="J11524" s="12"/>
      <c r="K11524" s="12"/>
      <c r="L11524" s="12"/>
      <c r="M11524" s="12"/>
      <c r="N11524" s="12"/>
    </row>
    <row r="11525" spans="1:14" x14ac:dyDescent="0.2">
      <c r="A11525" s="1">
        <v>51702</v>
      </c>
      <c r="B11525" s="4" t="s">
        <v>828</v>
      </c>
      <c r="C11525" s="5" t="str">
        <f t="shared" si="903"/>
        <v xml:space="preserve"> 6</v>
      </c>
      <c r="D11525" s="12" t="str">
        <f t="shared" si="904"/>
        <v>22</v>
      </c>
      <c r="E11525" s="12">
        <f t="shared" si="905"/>
        <v>4</v>
      </c>
      <c r="F11525" s="12" t="str">
        <f t="shared" si="906"/>
        <v>先負</v>
      </c>
      <c r="G11525" s="12" t="str">
        <f t="shared" si="907"/>
        <v>土</v>
      </c>
      <c r="J11525" s="12"/>
      <c r="K11525" s="12"/>
      <c r="L11525" s="12"/>
      <c r="M11525" s="12"/>
      <c r="N11525" s="12"/>
    </row>
    <row r="11526" spans="1:14" x14ac:dyDescent="0.2">
      <c r="A11526" s="1">
        <v>51703</v>
      </c>
      <c r="B11526" s="4" t="s">
        <v>829</v>
      </c>
      <c r="C11526" s="5" t="str">
        <f t="shared" si="903"/>
        <v xml:space="preserve"> 6</v>
      </c>
      <c r="D11526" s="12" t="str">
        <f t="shared" si="904"/>
        <v>23</v>
      </c>
      <c r="E11526" s="12">
        <f t="shared" si="905"/>
        <v>5</v>
      </c>
      <c r="F11526" s="12" t="str">
        <f t="shared" si="906"/>
        <v>仏滅</v>
      </c>
      <c r="G11526" s="12" t="str">
        <f t="shared" si="907"/>
        <v>日</v>
      </c>
      <c r="J11526" s="12"/>
      <c r="K11526" s="12"/>
      <c r="L11526" s="12"/>
      <c r="M11526" s="12"/>
      <c r="N11526" s="12"/>
    </row>
    <row r="11527" spans="1:14" x14ac:dyDescent="0.2">
      <c r="A11527" s="1">
        <v>51704</v>
      </c>
      <c r="B11527" s="4" t="s">
        <v>830</v>
      </c>
      <c r="C11527" s="5" t="str">
        <f t="shared" si="903"/>
        <v xml:space="preserve"> 6</v>
      </c>
      <c r="D11527" s="12" t="str">
        <f t="shared" si="904"/>
        <v>24</v>
      </c>
      <c r="E11527" s="12">
        <f t="shared" si="905"/>
        <v>0</v>
      </c>
      <c r="F11527" s="12" t="str">
        <f t="shared" si="906"/>
        <v>大安</v>
      </c>
      <c r="G11527" s="12" t="str">
        <f t="shared" si="907"/>
        <v>月</v>
      </c>
      <c r="J11527" s="12"/>
      <c r="K11527" s="12"/>
      <c r="L11527" s="12"/>
      <c r="M11527" s="12"/>
      <c r="N11527" s="12"/>
    </row>
    <row r="11528" spans="1:14" x14ac:dyDescent="0.2">
      <c r="A11528" s="1">
        <v>51705</v>
      </c>
      <c r="B11528" s="4" t="s">
        <v>831</v>
      </c>
      <c r="C11528" s="5" t="str">
        <f t="shared" si="903"/>
        <v xml:space="preserve"> 6</v>
      </c>
      <c r="D11528" s="12" t="str">
        <f t="shared" si="904"/>
        <v>25</v>
      </c>
      <c r="E11528" s="12">
        <f t="shared" si="905"/>
        <v>1</v>
      </c>
      <c r="F11528" s="12" t="str">
        <f t="shared" si="906"/>
        <v>赤口</v>
      </c>
      <c r="G11528" s="12" t="str">
        <f t="shared" si="907"/>
        <v>火</v>
      </c>
      <c r="J11528" s="12"/>
      <c r="K11528" s="12"/>
      <c r="L11528" s="12"/>
      <c r="M11528" s="12"/>
      <c r="N11528" s="12"/>
    </row>
    <row r="11529" spans="1:14" x14ac:dyDescent="0.2">
      <c r="A11529" s="1">
        <v>51706</v>
      </c>
      <c r="B11529" s="4" t="s">
        <v>832</v>
      </c>
      <c r="C11529" s="5" t="str">
        <f t="shared" si="903"/>
        <v xml:space="preserve"> 6</v>
      </c>
      <c r="D11529" s="12" t="str">
        <f t="shared" si="904"/>
        <v>26</v>
      </c>
      <c r="E11529" s="12">
        <f t="shared" si="905"/>
        <v>2</v>
      </c>
      <c r="F11529" s="12" t="str">
        <f t="shared" si="906"/>
        <v>先勝</v>
      </c>
      <c r="G11529" s="12" t="str">
        <f t="shared" si="907"/>
        <v>水</v>
      </c>
      <c r="J11529" s="12"/>
      <c r="K11529" s="12"/>
      <c r="L11529" s="12"/>
      <c r="M11529" s="12"/>
      <c r="N11529" s="12"/>
    </row>
    <row r="11530" spans="1:14" x14ac:dyDescent="0.2">
      <c r="A11530" s="1">
        <v>51707</v>
      </c>
      <c r="B11530" s="4" t="s">
        <v>833</v>
      </c>
      <c r="C11530" s="5" t="str">
        <f t="shared" si="903"/>
        <v xml:space="preserve"> 6</v>
      </c>
      <c r="D11530" s="12" t="str">
        <f t="shared" si="904"/>
        <v>27</v>
      </c>
      <c r="E11530" s="12">
        <f t="shared" si="905"/>
        <v>3</v>
      </c>
      <c r="F11530" s="12" t="str">
        <f t="shared" si="906"/>
        <v>友引</v>
      </c>
      <c r="G11530" s="12" t="str">
        <f t="shared" si="907"/>
        <v>木</v>
      </c>
      <c r="J11530" s="12"/>
      <c r="K11530" s="12"/>
      <c r="L11530" s="12"/>
      <c r="M11530" s="12"/>
      <c r="N11530" s="12"/>
    </row>
    <row r="11531" spans="1:14" x14ac:dyDescent="0.2">
      <c r="A11531" s="1">
        <v>51708</v>
      </c>
      <c r="B11531" s="4" t="s">
        <v>834</v>
      </c>
      <c r="C11531" s="5" t="str">
        <f t="shared" si="903"/>
        <v xml:space="preserve"> 6</v>
      </c>
      <c r="D11531" s="12" t="str">
        <f t="shared" si="904"/>
        <v>28</v>
      </c>
      <c r="E11531" s="12">
        <f t="shared" si="905"/>
        <v>4</v>
      </c>
      <c r="F11531" s="12" t="str">
        <f t="shared" si="906"/>
        <v>先負</v>
      </c>
      <c r="G11531" s="12" t="str">
        <f t="shared" si="907"/>
        <v>金</v>
      </c>
      <c r="J11531" s="12"/>
      <c r="K11531" s="12"/>
      <c r="L11531" s="12"/>
      <c r="M11531" s="12"/>
      <c r="N11531" s="12"/>
    </row>
    <row r="11532" spans="1:14" x14ac:dyDescent="0.2">
      <c r="A11532" s="1">
        <v>51709</v>
      </c>
      <c r="B11532" s="4" t="s">
        <v>835</v>
      </c>
      <c r="C11532" s="5" t="str">
        <f t="shared" ref="C11532:C11595" si="908">SUBSTITUTE( LEFT(B11532,LEN(B11532)-(LEN(B11532)-FIND("/",B11532)+1)), "閏", "" )</f>
        <v xml:space="preserve"> 6</v>
      </c>
      <c r="D11532" s="12" t="str">
        <f t="shared" si="904"/>
        <v>29</v>
      </c>
      <c r="E11532" s="12">
        <f t="shared" si="905"/>
        <v>5</v>
      </c>
      <c r="F11532" s="12" t="str">
        <f t="shared" si="906"/>
        <v>仏滅</v>
      </c>
      <c r="G11532" s="12" t="str">
        <f t="shared" si="907"/>
        <v>土</v>
      </c>
      <c r="J11532" s="12"/>
      <c r="K11532" s="12"/>
      <c r="L11532" s="12"/>
      <c r="M11532" s="12"/>
      <c r="N11532" s="12"/>
    </row>
    <row r="11533" spans="1:14" x14ac:dyDescent="0.2">
      <c r="A11533" s="1">
        <v>51710</v>
      </c>
      <c r="B11533" s="4" t="s">
        <v>836</v>
      </c>
      <c r="C11533" s="5" t="str">
        <f t="shared" si="908"/>
        <v xml:space="preserve"> 6</v>
      </c>
      <c r="D11533" s="12" t="str">
        <f t="shared" ref="D11533:D11596" si="909">RIGHT(B11533,LEN(B11533)-FIND("/",B11533))</f>
        <v>30</v>
      </c>
      <c r="E11533" s="12">
        <f t="shared" si="905"/>
        <v>0</v>
      </c>
      <c r="F11533" s="12" t="str">
        <f t="shared" si="906"/>
        <v>大安</v>
      </c>
      <c r="G11533" s="12" t="str">
        <f t="shared" si="907"/>
        <v>日</v>
      </c>
      <c r="J11533" s="12"/>
      <c r="K11533" s="12"/>
      <c r="L11533" s="12"/>
      <c r="M11533" s="12"/>
      <c r="N11533" s="12"/>
    </row>
    <row r="11534" spans="1:14" x14ac:dyDescent="0.2">
      <c r="A11534" s="1">
        <v>51711</v>
      </c>
      <c r="B11534" s="4" t="s">
        <v>866</v>
      </c>
      <c r="C11534" s="5" t="str">
        <f t="shared" si="908"/>
        <v xml:space="preserve"> 7</v>
      </c>
      <c r="D11534" s="12" t="str">
        <f t="shared" si="909"/>
        <v>1</v>
      </c>
      <c r="E11534" s="12">
        <f t="shared" si="905"/>
        <v>2</v>
      </c>
      <c r="F11534" s="12" t="str">
        <f t="shared" si="906"/>
        <v>先勝</v>
      </c>
      <c r="G11534" s="12" t="str">
        <f t="shared" si="907"/>
        <v>月</v>
      </c>
      <c r="J11534" s="12"/>
      <c r="K11534" s="12"/>
      <c r="L11534" s="12"/>
      <c r="M11534" s="12"/>
      <c r="N11534" s="12"/>
    </row>
    <row r="11535" spans="1:14" x14ac:dyDescent="0.2">
      <c r="A11535" s="1">
        <v>51712</v>
      </c>
      <c r="B11535" s="4" t="s">
        <v>867</v>
      </c>
      <c r="C11535" s="5" t="str">
        <f t="shared" si="908"/>
        <v xml:space="preserve"> 7</v>
      </c>
      <c r="D11535" s="12" t="str">
        <f t="shared" si="909"/>
        <v>2</v>
      </c>
      <c r="E11535" s="12">
        <f t="shared" si="905"/>
        <v>3</v>
      </c>
      <c r="F11535" s="12" t="str">
        <f t="shared" si="906"/>
        <v>友引</v>
      </c>
      <c r="G11535" s="12" t="str">
        <f t="shared" si="907"/>
        <v>火</v>
      </c>
      <c r="J11535" s="12"/>
      <c r="K11535" s="12"/>
      <c r="L11535" s="12"/>
      <c r="M11535" s="12"/>
      <c r="N11535" s="12"/>
    </row>
    <row r="11536" spans="1:14" x14ac:dyDescent="0.2">
      <c r="A11536" s="1">
        <v>51713</v>
      </c>
      <c r="B11536" s="4" t="s">
        <v>868</v>
      </c>
      <c r="C11536" s="5" t="str">
        <f t="shared" si="908"/>
        <v xml:space="preserve"> 7</v>
      </c>
      <c r="D11536" s="12" t="str">
        <f t="shared" si="909"/>
        <v>3</v>
      </c>
      <c r="E11536" s="12">
        <f t="shared" si="905"/>
        <v>4</v>
      </c>
      <c r="F11536" s="12" t="str">
        <f t="shared" si="906"/>
        <v>先負</v>
      </c>
      <c r="G11536" s="12" t="str">
        <f t="shared" si="907"/>
        <v>水</v>
      </c>
      <c r="J11536" s="12"/>
      <c r="K11536" s="12"/>
      <c r="L11536" s="12"/>
      <c r="M11536" s="12"/>
      <c r="N11536" s="12"/>
    </row>
    <row r="11537" spans="1:14" x14ac:dyDescent="0.2">
      <c r="A11537" s="1">
        <v>51714</v>
      </c>
      <c r="B11537" s="4" t="s">
        <v>869</v>
      </c>
      <c r="C11537" s="5" t="str">
        <f t="shared" si="908"/>
        <v xml:space="preserve"> 7</v>
      </c>
      <c r="D11537" s="12" t="str">
        <f t="shared" si="909"/>
        <v>4</v>
      </c>
      <c r="E11537" s="12">
        <f t="shared" si="905"/>
        <v>5</v>
      </c>
      <c r="F11537" s="12" t="str">
        <f t="shared" si="906"/>
        <v>仏滅</v>
      </c>
      <c r="G11537" s="12" t="str">
        <f t="shared" si="907"/>
        <v>木</v>
      </c>
      <c r="J11537" s="12"/>
      <c r="K11537" s="12"/>
      <c r="L11537" s="12"/>
      <c r="M11537" s="12"/>
      <c r="N11537" s="12"/>
    </row>
    <row r="11538" spans="1:14" x14ac:dyDescent="0.2">
      <c r="A11538" s="1">
        <v>51715</v>
      </c>
      <c r="B11538" s="4" t="s">
        <v>870</v>
      </c>
      <c r="C11538" s="5" t="str">
        <f t="shared" si="908"/>
        <v xml:space="preserve"> 7</v>
      </c>
      <c r="D11538" s="12" t="str">
        <f t="shared" si="909"/>
        <v>5</v>
      </c>
      <c r="E11538" s="12">
        <f t="shared" si="905"/>
        <v>0</v>
      </c>
      <c r="F11538" s="12" t="str">
        <f t="shared" si="906"/>
        <v>大安</v>
      </c>
      <c r="G11538" s="12" t="str">
        <f t="shared" si="907"/>
        <v>金</v>
      </c>
      <c r="J11538" s="12"/>
      <c r="K11538" s="12"/>
      <c r="L11538" s="12"/>
      <c r="M11538" s="12"/>
      <c r="N11538" s="12"/>
    </row>
    <row r="11539" spans="1:14" x14ac:dyDescent="0.2">
      <c r="A11539" s="1">
        <v>51716</v>
      </c>
      <c r="B11539" s="4" t="s">
        <v>871</v>
      </c>
      <c r="C11539" s="5" t="str">
        <f t="shared" si="908"/>
        <v xml:space="preserve"> 7</v>
      </c>
      <c r="D11539" s="12" t="str">
        <f t="shared" si="909"/>
        <v>6</v>
      </c>
      <c r="E11539" s="12">
        <f t="shared" si="905"/>
        <v>1</v>
      </c>
      <c r="F11539" s="12" t="str">
        <f t="shared" si="906"/>
        <v>赤口</v>
      </c>
      <c r="G11539" s="12" t="str">
        <f t="shared" si="907"/>
        <v>土</v>
      </c>
      <c r="J11539" s="12"/>
      <c r="K11539" s="12"/>
      <c r="L11539" s="12"/>
      <c r="M11539" s="12"/>
      <c r="N11539" s="12"/>
    </row>
    <row r="11540" spans="1:14" x14ac:dyDescent="0.2">
      <c r="A11540" s="1">
        <v>51717</v>
      </c>
      <c r="B11540" s="4" t="s">
        <v>872</v>
      </c>
      <c r="C11540" s="5" t="str">
        <f t="shared" si="908"/>
        <v xml:space="preserve"> 7</v>
      </c>
      <c r="D11540" s="12" t="str">
        <f t="shared" si="909"/>
        <v>7</v>
      </c>
      <c r="E11540" s="12">
        <f t="shared" si="905"/>
        <v>2</v>
      </c>
      <c r="F11540" s="12" t="str">
        <f t="shared" si="906"/>
        <v>先勝</v>
      </c>
      <c r="G11540" s="12" t="str">
        <f t="shared" si="907"/>
        <v>日</v>
      </c>
      <c r="J11540" s="12"/>
      <c r="K11540" s="12"/>
      <c r="L11540" s="12"/>
      <c r="M11540" s="12"/>
      <c r="N11540" s="12"/>
    </row>
    <row r="11541" spans="1:14" x14ac:dyDescent="0.2">
      <c r="A11541" s="1">
        <v>51718</v>
      </c>
      <c r="B11541" s="4" t="s">
        <v>873</v>
      </c>
      <c r="C11541" s="5" t="str">
        <f t="shared" si="908"/>
        <v xml:space="preserve"> 7</v>
      </c>
      <c r="D11541" s="12" t="str">
        <f t="shared" si="909"/>
        <v>8</v>
      </c>
      <c r="E11541" s="12">
        <f t="shared" si="905"/>
        <v>3</v>
      </c>
      <c r="F11541" s="12" t="str">
        <f t="shared" si="906"/>
        <v>友引</v>
      </c>
      <c r="G11541" s="12" t="str">
        <f t="shared" si="907"/>
        <v>月</v>
      </c>
      <c r="J11541" s="12"/>
      <c r="K11541" s="12"/>
      <c r="L11541" s="12"/>
      <c r="M11541" s="12"/>
      <c r="N11541" s="12"/>
    </row>
    <row r="11542" spans="1:14" x14ac:dyDescent="0.2">
      <c r="A11542" s="1">
        <v>51719</v>
      </c>
      <c r="B11542" s="4" t="s">
        <v>874</v>
      </c>
      <c r="C11542" s="5" t="str">
        <f t="shared" si="908"/>
        <v xml:space="preserve"> 7</v>
      </c>
      <c r="D11542" s="12" t="str">
        <f t="shared" si="909"/>
        <v>9</v>
      </c>
      <c r="E11542" s="12">
        <f t="shared" si="905"/>
        <v>4</v>
      </c>
      <c r="F11542" s="12" t="str">
        <f t="shared" si="906"/>
        <v>先負</v>
      </c>
      <c r="G11542" s="12" t="str">
        <f t="shared" si="907"/>
        <v>火</v>
      </c>
      <c r="J11542" s="12"/>
      <c r="K11542" s="12"/>
      <c r="L11542" s="12"/>
      <c r="M11542" s="12"/>
      <c r="N11542" s="12"/>
    </row>
    <row r="11543" spans="1:14" x14ac:dyDescent="0.2">
      <c r="A11543" s="1">
        <v>51720</v>
      </c>
      <c r="B11543" s="4" t="s">
        <v>875</v>
      </c>
      <c r="C11543" s="5" t="str">
        <f t="shared" si="908"/>
        <v xml:space="preserve"> 7</v>
      </c>
      <c r="D11543" s="12" t="str">
        <f t="shared" si="909"/>
        <v>10</v>
      </c>
      <c r="E11543" s="12">
        <f t="shared" si="905"/>
        <v>5</v>
      </c>
      <c r="F11543" s="12" t="str">
        <f t="shared" si="906"/>
        <v>仏滅</v>
      </c>
      <c r="G11543" s="12" t="str">
        <f t="shared" si="907"/>
        <v>水</v>
      </c>
      <c r="J11543" s="12"/>
      <c r="K11543" s="12"/>
      <c r="L11543" s="12"/>
      <c r="M11543" s="12"/>
      <c r="N11543" s="12"/>
    </row>
    <row r="11544" spans="1:14" x14ac:dyDescent="0.2">
      <c r="A11544" s="1">
        <v>51721</v>
      </c>
      <c r="B11544" s="4" t="s">
        <v>876</v>
      </c>
      <c r="C11544" s="5" t="str">
        <f t="shared" si="908"/>
        <v xml:space="preserve"> 7</v>
      </c>
      <c r="D11544" s="12" t="str">
        <f t="shared" si="909"/>
        <v>11</v>
      </c>
      <c r="E11544" s="12">
        <f t="shared" si="905"/>
        <v>0</v>
      </c>
      <c r="F11544" s="12" t="str">
        <f t="shared" si="906"/>
        <v>大安</v>
      </c>
      <c r="G11544" s="12" t="str">
        <f t="shared" si="907"/>
        <v>木</v>
      </c>
      <c r="J11544" s="12"/>
      <c r="K11544" s="12"/>
      <c r="L11544" s="12"/>
      <c r="M11544" s="12"/>
      <c r="N11544" s="12"/>
    </row>
    <row r="11545" spans="1:14" x14ac:dyDescent="0.2">
      <c r="A11545" s="1">
        <v>51722</v>
      </c>
      <c r="B11545" s="4" t="s">
        <v>877</v>
      </c>
      <c r="C11545" s="5" t="str">
        <f t="shared" si="908"/>
        <v xml:space="preserve"> 7</v>
      </c>
      <c r="D11545" s="12" t="str">
        <f t="shared" si="909"/>
        <v>12</v>
      </c>
      <c r="E11545" s="12">
        <f t="shared" si="905"/>
        <v>1</v>
      </c>
      <c r="F11545" s="12" t="str">
        <f t="shared" si="906"/>
        <v>赤口</v>
      </c>
      <c r="G11545" s="12" t="str">
        <f t="shared" si="907"/>
        <v>金</v>
      </c>
      <c r="J11545" s="12"/>
      <c r="K11545" s="12"/>
      <c r="L11545" s="12"/>
      <c r="M11545" s="12"/>
      <c r="N11545" s="12"/>
    </row>
    <row r="11546" spans="1:14" x14ac:dyDescent="0.2">
      <c r="A11546" s="1">
        <v>51723</v>
      </c>
      <c r="B11546" s="4" t="s">
        <v>878</v>
      </c>
      <c r="C11546" s="5" t="str">
        <f t="shared" si="908"/>
        <v xml:space="preserve"> 7</v>
      </c>
      <c r="D11546" s="12" t="str">
        <f t="shared" si="909"/>
        <v>13</v>
      </c>
      <c r="E11546" s="12">
        <f t="shared" si="905"/>
        <v>2</v>
      </c>
      <c r="F11546" s="12" t="str">
        <f t="shared" si="906"/>
        <v>先勝</v>
      </c>
      <c r="G11546" s="12" t="str">
        <f t="shared" si="907"/>
        <v>土</v>
      </c>
      <c r="J11546" s="12"/>
      <c r="K11546" s="12"/>
      <c r="L11546" s="12"/>
      <c r="M11546" s="12"/>
      <c r="N11546" s="12"/>
    </row>
    <row r="11547" spans="1:14" x14ac:dyDescent="0.2">
      <c r="A11547" s="1">
        <v>51724</v>
      </c>
      <c r="B11547" s="4" t="s">
        <v>879</v>
      </c>
      <c r="C11547" s="5" t="str">
        <f t="shared" si="908"/>
        <v xml:space="preserve"> 7</v>
      </c>
      <c r="D11547" s="12" t="str">
        <f t="shared" si="909"/>
        <v>14</v>
      </c>
      <c r="E11547" s="12">
        <f t="shared" si="905"/>
        <v>3</v>
      </c>
      <c r="F11547" s="12" t="str">
        <f t="shared" si="906"/>
        <v>友引</v>
      </c>
      <c r="G11547" s="12" t="str">
        <f t="shared" si="907"/>
        <v>日</v>
      </c>
      <c r="J11547" s="12"/>
      <c r="K11547" s="12"/>
      <c r="L11547" s="12"/>
      <c r="M11547" s="12"/>
      <c r="N11547" s="12"/>
    </row>
    <row r="11548" spans="1:14" x14ac:dyDescent="0.2">
      <c r="A11548" s="1">
        <v>51725</v>
      </c>
      <c r="B11548" s="4" t="s">
        <v>880</v>
      </c>
      <c r="C11548" s="5" t="str">
        <f t="shared" si="908"/>
        <v xml:space="preserve"> 7</v>
      </c>
      <c r="D11548" s="12" t="str">
        <f t="shared" si="909"/>
        <v>15</v>
      </c>
      <c r="E11548" s="12">
        <f t="shared" si="905"/>
        <v>4</v>
      </c>
      <c r="F11548" s="12" t="str">
        <f t="shared" si="906"/>
        <v>先負</v>
      </c>
      <c r="G11548" s="12" t="str">
        <f t="shared" si="907"/>
        <v>月</v>
      </c>
      <c r="J11548" s="12"/>
      <c r="K11548" s="12"/>
      <c r="L11548" s="12"/>
      <c r="M11548" s="12"/>
      <c r="N11548" s="12"/>
    </row>
    <row r="11549" spans="1:14" x14ac:dyDescent="0.2">
      <c r="A11549" s="1">
        <v>51726</v>
      </c>
      <c r="B11549" s="4" t="s">
        <v>881</v>
      </c>
      <c r="C11549" s="5" t="str">
        <f t="shared" si="908"/>
        <v xml:space="preserve"> 7</v>
      </c>
      <c r="D11549" s="12" t="str">
        <f t="shared" si="909"/>
        <v>16</v>
      </c>
      <c r="E11549" s="12">
        <f t="shared" si="905"/>
        <v>5</v>
      </c>
      <c r="F11549" s="12" t="str">
        <f t="shared" si="906"/>
        <v>仏滅</v>
      </c>
      <c r="G11549" s="12" t="str">
        <f t="shared" si="907"/>
        <v>火</v>
      </c>
      <c r="J11549" s="12"/>
      <c r="K11549" s="12"/>
      <c r="L11549" s="12"/>
      <c r="M11549" s="12"/>
      <c r="N11549" s="12"/>
    </row>
    <row r="11550" spans="1:14" x14ac:dyDescent="0.2">
      <c r="A11550" s="1">
        <v>51727</v>
      </c>
      <c r="B11550" s="4" t="s">
        <v>882</v>
      </c>
      <c r="C11550" s="5" t="str">
        <f t="shared" si="908"/>
        <v xml:space="preserve"> 7</v>
      </c>
      <c r="D11550" s="12" t="str">
        <f t="shared" si="909"/>
        <v>17</v>
      </c>
      <c r="E11550" s="12">
        <f t="shared" si="905"/>
        <v>0</v>
      </c>
      <c r="F11550" s="12" t="str">
        <f t="shared" si="906"/>
        <v>大安</v>
      </c>
      <c r="G11550" s="12" t="str">
        <f t="shared" si="907"/>
        <v>水</v>
      </c>
      <c r="J11550" s="12"/>
      <c r="K11550" s="12"/>
      <c r="L11550" s="12"/>
      <c r="M11550" s="12"/>
      <c r="N11550" s="12"/>
    </row>
    <row r="11551" spans="1:14" x14ac:dyDescent="0.2">
      <c r="A11551" s="1">
        <v>51728</v>
      </c>
      <c r="B11551" s="4" t="s">
        <v>883</v>
      </c>
      <c r="C11551" s="5" t="str">
        <f t="shared" si="908"/>
        <v xml:space="preserve"> 7</v>
      </c>
      <c r="D11551" s="12" t="str">
        <f t="shared" si="909"/>
        <v>18</v>
      </c>
      <c r="E11551" s="12">
        <f t="shared" si="905"/>
        <v>1</v>
      </c>
      <c r="F11551" s="12" t="str">
        <f t="shared" si="906"/>
        <v>赤口</v>
      </c>
      <c r="G11551" s="12" t="str">
        <f t="shared" si="907"/>
        <v>木</v>
      </c>
      <c r="J11551" s="12"/>
      <c r="K11551" s="12"/>
      <c r="L11551" s="12"/>
      <c r="M11551" s="12"/>
      <c r="N11551" s="12"/>
    </row>
    <row r="11552" spans="1:14" x14ac:dyDescent="0.2">
      <c r="A11552" s="1">
        <v>51729</v>
      </c>
      <c r="B11552" s="4" t="s">
        <v>884</v>
      </c>
      <c r="C11552" s="5" t="str">
        <f t="shared" si="908"/>
        <v xml:space="preserve"> 7</v>
      </c>
      <c r="D11552" s="12" t="str">
        <f t="shared" si="909"/>
        <v>19</v>
      </c>
      <c r="E11552" s="12">
        <f t="shared" si="905"/>
        <v>2</v>
      </c>
      <c r="F11552" s="12" t="str">
        <f t="shared" si="906"/>
        <v>先勝</v>
      </c>
      <c r="G11552" s="12" t="str">
        <f t="shared" si="907"/>
        <v>金</v>
      </c>
      <c r="J11552" s="12"/>
      <c r="K11552" s="12"/>
      <c r="L11552" s="12"/>
      <c r="M11552" s="12"/>
      <c r="N11552" s="12"/>
    </row>
    <row r="11553" spans="1:14" x14ac:dyDescent="0.2">
      <c r="A11553" s="1">
        <v>51730</v>
      </c>
      <c r="B11553" s="4" t="s">
        <v>885</v>
      </c>
      <c r="C11553" s="5" t="str">
        <f t="shared" si="908"/>
        <v xml:space="preserve"> 7</v>
      </c>
      <c r="D11553" s="12" t="str">
        <f t="shared" si="909"/>
        <v>20</v>
      </c>
      <c r="E11553" s="12">
        <f t="shared" si="905"/>
        <v>3</v>
      </c>
      <c r="F11553" s="12" t="str">
        <f t="shared" si="906"/>
        <v>友引</v>
      </c>
      <c r="G11553" s="12" t="str">
        <f t="shared" si="907"/>
        <v>土</v>
      </c>
      <c r="J11553" s="12"/>
      <c r="K11553" s="12"/>
      <c r="L11553" s="12"/>
      <c r="M11553" s="12"/>
      <c r="N11553" s="12"/>
    </row>
    <row r="11554" spans="1:14" x14ac:dyDescent="0.2">
      <c r="A11554" s="1">
        <v>51731</v>
      </c>
      <c r="B11554" s="4" t="s">
        <v>886</v>
      </c>
      <c r="C11554" s="5" t="str">
        <f t="shared" si="908"/>
        <v xml:space="preserve"> 7</v>
      </c>
      <c r="D11554" s="12" t="str">
        <f t="shared" si="909"/>
        <v>21</v>
      </c>
      <c r="E11554" s="12">
        <f t="shared" si="905"/>
        <v>4</v>
      </c>
      <c r="F11554" s="12" t="str">
        <f t="shared" si="906"/>
        <v>先負</v>
      </c>
      <c r="G11554" s="12" t="str">
        <f t="shared" si="907"/>
        <v>日</v>
      </c>
      <c r="J11554" s="12"/>
      <c r="K11554" s="12"/>
      <c r="L11554" s="12"/>
      <c r="M11554" s="12"/>
      <c r="N11554" s="12"/>
    </row>
    <row r="11555" spans="1:14" x14ac:dyDescent="0.2">
      <c r="A11555" s="1">
        <v>51732</v>
      </c>
      <c r="B11555" s="4" t="s">
        <v>887</v>
      </c>
      <c r="C11555" s="5" t="str">
        <f t="shared" si="908"/>
        <v xml:space="preserve"> 7</v>
      </c>
      <c r="D11555" s="12" t="str">
        <f t="shared" si="909"/>
        <v>22</v>
      </c>
      <c r="E11555" s="12">
        <f t="shared" si="905"/>
        <v>5</v>
      </c>
      <c r="F11555" s="12" t="str">
        <f t="shared" si="906"/>
        <v>仏滅</v>
      </c>
      <c r="G11555" s="12" t="str">
        <f t="shared" si="907"/>
        <v>月</v>
      </c>
      <c r="J11555" s="12"/>
      <c r="K11555" s="12"/>
      <c r="L11555" s="12"/>
      <c r="M11555" s="12"/>
      <c r="N11555" s="12"/>
    </row>
    <row r="11556" spans="1:14" x14ac:dyDescent="0.2">
      <c r="A11556" s="1">
        <v>51733</v>
      </c>
      <c r="B11556" s="4" t="s">
        <v>888</v>
      </c>
      <c r="C11556" s="5" t="str">
        <f t="shared" si="908"/>
        <v xml:space="preserve"> 7</v>
      </c>
      <c r="D11556" s="12" t="str">
        <f t="shared" si="909"/>
        <v>23</v>
      </c>
      <c r="E11556" s="12">
        <f t="shared" si="905"/>
        <v>0</v>
      </c>
      <c r="F11556" s="12" t="str">
        <f t="shared" si="906"/>
        <v>大安</v>
      </c>
      <c r="G11556" s="12" t="str">
        <f t="shared" si="907"/>
        <v>火</v>
      </c>
      <c r="J11556" s="12"/>
      <c r="K11556" s="12"/>
      <c r="L11556" s="12"/>
      <c r="M11556" s="12"/>
      <c r="N11556" s="12"/>
    </row>
    <row r="11557" spans="1:14" x14ac:dyDescent="0.2">
      <c r="A11557" s="1">
        <v>51734</v>
      </c>
      <c r="B11557" s="4" t="s">
        <v>889</v>
      </c>
      <c r="C11557" s="5" t="str">
        <f t="shared" si="908"/>
        <v xml:space="preserve"> 7</v>
      </c>
      <c r="D11557" s="12" t="str">
        <f t="shared" si="909"/>
        <v>24</v>
      </c>
      <c r="E11557" s="12">
        <f t="shared" si="905"/>
        <v>1</v>
      </c>
      <c r="F11557" s="12" t="str">
        <f t="shared" si="906"/>
        <v>赤口</v>
      </c>
      <c r="G11557" s="12" t="str">
        <f t="shared" si="907"/>
        <v>水</v>
      </c>
      <c r="J11557" s="12"/>
      <c r="K11557" s="12"/>
      <c r="L11557" s="12"/>
      <c r="M11557" s="12"/>
      <c r="N11557" s="12"/>
    </row>
    <row r="11558" spans="1:14" x14ac:dyDescent="0.2">
      <c r="A11558" s="1">
        <v>51735</v>
      </c>
      <c r="B11558" s="4" t="s">
        <v>890</v>
      </c>
      <c r="C11558" s="5" t="str">
        <f t="shared" si="908"/>
        <v xml:space="preserve"> 7</v>
      </c>
      <c r="D11558" s="12" t="str">
        <f t="shared" si="909"/>
        <v>25</v>
      </c>
      <c r="E11558" s="12">
        <f t="shared" si="905"/>
        <v>2</v>
      </c>
      <c r="F11558" s="12" t="str">
        <f t="shared" si="906"/>
        <v>先勝</v>
      </c>
      <c r="G11558" s="12" t="str">
        <f t="shared" si="907"/>
        <v>木</v>
      </c>
      <c r="J11558" s="12"/>
      <c r="K11558" s="12"/>
      <c r="L11558" s="12"/>
      <c r="M11558" s="12"/>
      <c r="N11558" s="12"/>
    </row>
    <row r="11559" spans="1:14" x14ac:dyDescent="0.2">
      <c r="A11559" s="1">
        <v>51736</v>
      </c>
      <c r="B11559" s="4" t="s">
        <v>891</v>
      </c>
      <c r="C11559" s="5" t="str">
        <f t="shared" si="908"/>
        <v xml:space="preserve"> 7</v>
      </c>
      <c r="D11559" s="12" t="str">
        <f t="shared" si="909"/>
        <v>26</v>
      </c>
      <c r="E11559" s="12">
        <f t="shared" si="905"/>
        <v>3</v>
      </c>
      <c r="F11559" s="12" t="str">
        <f t="shared" si="906"/>
        <v>友引</v>
      </c>
      <c r="G11559" s="12" t="str">
        <f t="shared" si="907"/>
        <v>金</v>
      </c>
      <c r="J11559" s="12"/>
      <c r="K11559" s="12"/>
      <c r="L11559" s="12"/>
      <c r="M11559" s="12"/>
      <c r="N11559" s="12"/>
    </row>
    <row r="11560" spans="1:14" x14ac:dyDescent="0.2">
      <c r="A11560" s="1">
        <v>51737</v>
      </c>
      <c r="B11560" s="4" t="s">
        <v>892</v>
      </c>
      <c r="C11560" s="5" t="str">
        <f t="shared" si="908"/>
        <v xml:space="preserve"> 7</v>
      </c>
      <c r="D11560" s="12" t="str">
        <f t="shared" si="909"/>
        <v>27</v>
      </c>
      <c r="E11560" s="12">
        <f t="shared" si="905"/>
        <v>4</v>
      </c>
      <c r="F11560" s="12" t="str">
        <f t="shared" si="906"/>
        <v>先負</v>
      </c>
      <c r="G11560" s="12" t="str">
        <f t="shared" si="907"/>
        <v>土</v>
      </c>
      <c r="J11560" s="12"/>
      <c r="K11560" s="12"/>
      <c r="L11560" s="12"/>
      <c r="M11560" s="12"/>
      <c r="N11560" s="12"/>
    </row>
    <row r="11561" spans="1:14" x14ac:dyDescent="0.2">
      <c r="A11561" s="1">
        <v>51738</v>
      </c>
      <c r="B11561" s="4" t="s">
        <v>893</v>
      </c>
      <c r="C11561" s="5" t="str">
        <f t="shared" si="908"/>
        <v xml:space="preserve"> 7</v>
      </c>
      <c r="D11561" s="12" t="str">
        <f t="shared" si="909"/>
        <v>28</v>
      </c>
      <c r="E11561" s="12">
        <f t="shared" si="905"/>
        <v>5</v>
      </c>
      <c r="F11561" s="12" t="str">
        <f t="shared" si="906"/>
        <v>仏滅</v>
      </c>
      <c r="G11561" s="12" t="str">
        <f t="shared" si="907"/>
        <v>日</v>
      </c>
      <c r="J11561" s="12"/>
      <c r="K11561" s="12"/>
      <c r="L11561" s="12"/>
      <c r="M11561" s="12"/>
      <c r="N11561" s="12"/>
    </row>
    <row r="11562" spans="1:14" x14ac:dyDescent="0.2">
      <c r="A11562" s="1">
        <v>51739</v>
      </c>
      <c r="B11562" s="4" t="s">
        <v>894</v>
      </c>
      <c r="C11562" s="5" t="str">
        <f t="shared" si="908"/>
        <v xml:space="preserve"> 7</v>
      </c>
      <c r="D11562" s="12" t="str">
        <f t="shared" si="909"/>
        <v>29</v>
      </c>
      <c r="E11562" s="12">
        <f t="shared" si="905"/>
        <v>0</v>
      </c>
      <c r="F11562" s="12" t="str">
        <f t="shared" si="906"/>
        <v>大安</v>
      </c>
      <c r="G11562" s="12" t="str">
        <f t="shared" si="907"/>
        <v>月</v>
      </c>
      <c r="J11562" s="12"/>
      <c r="K11562" s="12"/>
      <c r="L11562" s="12"/>
      <c r="M11562" s="12"/>
      <c r="N11562" s="12"/>
    </row>
    <row r="11563" spans="1:14" x14ac:dyDescent="0.2">
      <c r="A11563" s="1">
        <v>51740</v>
      </c>
      <c r="B11563" s="4" t="s">
        <v>895</v>
      </c>
      <c r="C11563" s="5" t="str">
        <f t="shared" si="908"/>
        <v xml:space="preserve"> 7</v>
      </c>
      <c r="D11563" s="12" t="str">
        <f t="shared" si="909"/>
        <v>30</v>
      </c>
      <c r="E11563" s="12">
        <f t="shared" si="905"/>
        <v>1</v>
      </c>
      <c r="F11563" s="12" t="str">
        <f t="shared" si="906"/>
        <v>赤口</v>
      </c>
      <c r="G11563" s="12" t="str">
        <f t="shared" si="907"/>
        <v>火</v>
      </c>
      <c r="J11563" s="12"/>
      <c r="K11563" s="12"/>
      <c r="L11563" s="12"/>
      <c r="M11563" s="12"/>
      <c r="N11563" s="12"/>
    </row>
    <row r="11564" spans="1:14" x14ac:dyDescent="0.2">
      <c r="A11564" s="1">
        <v>51741</v>
      </c>
      <c r="B11564" s="4" t="s">
        <v>896</v>
      </c>
      <c r="C11564" s="5" t="str">
        <f t="shared" si="908"/>
        <v xml:space="preserve"> 8</v>
      </c>
      <c r="D11564" s="12" t="str">
        <f t="shared" si="909"/>
        <v>1</v>
      </c>
      <c r="E11564" s="12">
        <f t="shared" si="905"/>
        <v>3</v>
      </c>
      <c r="F11564" s="12" t="str">
        <f t="shared" si="906"/>
        <v>友引</v>
      </c>
      <c r="G11564" s="12" t="str">
        <f t="shared" si="907"/>
        <v>水</v>
      </c>
      <c r="J11564" s="12"/>
      <c r="K11564" s="12"/>
      <c r="L11564" s="12"/>
      <c r="M11564" s="12"/>
      <c r="N11564" s="12"/>
    </row>
    <row r="11565" spans="1:14" x14ac:dyDescent="0.2">
      <c r="A11565" s="1">
        <v>51742</v>
      </c>
      <c r="B11565" s="4" t="s">
        <v>897</v>
      </c>
      <c r="C11565" s="5" t="str">
        <f t="shared" si="908"/>
        <v xml:space="preserve"> 8</v>
      </c>
      <c r="D11565" s="12" t="str">
        <f t="shared" si="909"/>
        <v>2</v>
      </c>
      <c r="E11565" s="12">
        <f t="shared" si="905"/>
        <v>4</v>
      </c>
      <c r="F11565" s="12" t="str">
        <f t="shared" si="906"/>
        <v>先負</v>
      </c>
      <c r="G11565" s="12" t="str">
        <f t="shared" si="907"/>
        <v>木</v>
      </c>
      <c r="J11565" s="12"/>
      <c r="K11565" s="12"/>
      <c r="L11565" s="12"/>
      <c r="M11565" s="12"/>
      <c r="N11565" s="12"/>
    </row>
    <row r="11566" spans="1:14" x14ac:dyDescent="0.2">
      <c r="A11566" s="1">
        <v>51743</v>
      </c>
      <c r="B11566" s="4" t="s">
        <v>898</v>
      </c>
      <c r="C11566" s="5" t="str">
        <f t="shared" si="908"/>
        <v xml:space="preserve"> 8</v>
      </c>
      <c r="D11566" s="12" t="str">
        <f t="shared" si="909"/>
        <v>3</v>
      </c>
      <c r="E11566" s="12">
        <f t="shared" si="905"/>
        <v>5</v>
      </c>
      <c r="F11566" s="12" t="str">
        <f t="shared" si="906"/>
        <v>仏滅</v>
      </c>
      <c r="G11566" s="12" t="str">
        <f t="shared" si="907"/>
        <v>金</v>
      </c>
      <c r="J11566" s="12"/>
      <c r="K11566" s="12"/>
      <c r="L11566" s="12"/>
      <c r="M11566" s="12"/>
      <c r="N11566" s="12"/>
    </row>
    <row r="11567" spans="1:14" x14ac:dyDescent="0.2">
      <c r="A11567" s="1">
        <v>51744</v>
      </c>
      <c r="B11567" s="4" t="s">
        <v>899</v>
      </c>
      <c r="C11567" s="5" t="str">
        <f t="shared" si="908"/>
        <v xml:space="preserve"> 8</v>
      </c>
      <c r="D11567" s="12" t="str">
        <f t="shared" si="909"/>
        <v>4</v>
      </c>
      <c r="E11567" s="12">
        <f t="shared" si="905"/>
        <v>0</v>
      </c>
      <c r="F11567" s="12" t="str">
        <f t="shared" si="906"/>
        <v>大安</v>
      </c>
      <c r="G11567" s="12" t="str">
        <f t="shared" si="907"/>
        <v>土</v>
      </c>
      <c r="J11567" s="12"/>
      <c r="K11567" s="12"/>
      <c r="L11567" s="12"/>
      <c r="M11567" s="12"/>
      <c r="N11567" s="12"/>
    </row>
    <row r="11568" spans="1:14" x14ac:dyDescent="0.2">
      <c r="A11568" s="1">
        <v>51745</v>
      </c>
      <c r="B11568" s="4" t="s">
        <v>900</v>
      </c>
      <c r="C11568" s="5" t="str">
        <f t="shared" si="908"/>
        <v xml:space="preserve"> 8</v>
      </c>
      <c r="D11568" s="12" t="str">
        <f t="shared" si="909"/>
        <v>5</v>
      </c>
      <c r="E11568" s="12">
        <f t="shared" si="905"/>
        <v>1</v>
      </c>
      <c r="F11568" s="12" t="str">
        <f t="shared" si="906"/>
        <v>赤口</v>
      </c>
      <c r="G11568" s="12" t="str">
        <f t="shared" si="907"/>
        <v>日</v>
      </c>
      <c r="J11568" s="12"/>
      <c r="K11568" s="12"/>
      <c r="L11568" s="12"/>
      <c r="M11568" s="12"/>
      <c r="N11568" s="12"/>
    </row>
    <row r="11569" spans="1:14" x14ac:dyDescent="0.2">
      <c r="A11569" s="1">
        <v>51746</v>
      </c>
      <c r="B11569" s="4" t="s">
        <v>901</v>
      </c>
      <c r="C11569" s="5" t="str">
        <f t="shared" si="908"/>
        <v xml:space="preserve"> 8</v>
      </c>
      <c r="D11569" s="12" t="str">
        <f t="shared" si="909"/>
        <v>6</v>
      </c>
      <c r="E11569" s="12">
        <f t="shared" si="905"/>
        <v>2</v>
      </c>
      <c r="F11569" s="12" t="str">
        <f t="shared" si="906"/>
        <v>先勝</v>
      </c>
      <c r="G11569" s="12" t="str">
        <f t="shared" si="907"/>
        <v>月</v>
      </c>
      <c r="J11569" s="12"/>
      <c r="K11569" s="12"/>
      <c r="L11569" s="12"/>
      <c r="M11569" s="12"/>
      <c r="N11569" s="12"/>
    </row>
    <row r="11570" spans="1:14" x14ac:dyDescent="0.2">
      <c r="A11570" s="1">
        <v>51747</v>
      </c>
      <c r="B11570" s="4" t="s">
        <v>902</v>
      </c>
      <c r="C11570" s="5" t="str">
        <f t="shared" si="908"/>
        <v xml:space="preserve"> 8</v>
      </c>
      <c r="D11570" s="12" t="str">
        <f t="shared" si="909"/>
        <v>7</v>
      </c>
      <c r="E11570" s="12">
        <f t="shared" si="905"/>
        <v>3</v>
      </c>
      <c r="F11570" s="12" t="str">
        <f t="shared" si="906"/>
        <v>友引</v>
      </c>
      <c r="G11570" s="12" t="str">
        <f t="shared" si="907"/>
        <v>火</v>
      </c>
      <c r="J11570" s="12"/>
      <c r="K11570" s="12"/>
      <c r="L11570" s="12"/>
      <c r="M11570" s="12"/>
      <c r="N11570" s="12"/>
    </row>
    <row r="11571" spans="1:14" x14ac:dyDescent="0.2">
      <c r="A11571" s="1">
        <v>51748</v>
      </c>
      <c r="B11571" s="4" t="s">
        <v>903</v>
      </c>
      <c r="C11571" s="5" t="str">
        <f t="shared" si="908"/>
        <v xml:space="preserve"> 8</v>
      </c>
      <c r="D11571" s="12" t="str">
        <f t="shared" si="909"/>
        <v>8</v>
      </c>
      <c r="E11571" s="12">
        <f t="shared" si="905"/>
        <v>4</v>
      </c>
      <c r="F11571" s="12" t="str">
        <f t="shared" si="906"/>
        <v>先負</v>
      </c>
      <c r="G11571" s="12" t="str">
        <f t="shared" si="907"/>
        <v>水</v>
      </c>
      <c r="J11571" s="12"/>
      <c r="K11571" s="12"/>
      <c r="L11571" s="12"/>
      <c r="M11571" s="12"/>
      <c r="N11571" s="12"/>
    </row>
    <row r="11572" spans="1:14" x14ac:dyDescent="0.2">
      <c r="A11572" s="1">
        <v>51749</v>
      </c>
      <c r="B11572" s="4" t="s">
        <v>904</v>
      </c>
      <c r="C11572" s="5" t="str">
        <f t="shared" si="908"/>
        <v xml:space="preserve"> 8</v>
      </c>
      <c r="D11572" s="12" t="str">
        <f t="shared" si="909"/>
        <v>9</v>
      </c>
      <c r="E11572" s="12">
        <f t="shared" ref="E11572:E11635" si="910">MOD(C11572+D11572,6)</f>
        <v>5</v>
      </c>
      <c r="F11572" s="12" t="str">
        <f t="shared" ref="F11572:F11635" si="911">VLOOKUP(E11572,$H$2:$I$7,2)</f>
        <v>仏滅</v>
      </c>
      <c r="G11572" s="12" t="str">
        <f t="shared" ref="G11572:G11635" si="912">TEXT(A11572,"aaa")</f>
        <v>木</v>
      </c>
      <c r="J11572" s="12"/>
      <c r="K11572" s="12"/>
      <c r="L11572" s="12"/>
      <c r="M11572" s="12"/>
      <c r="N11572" s="12"/>
    </row>
    <row r="11573" spans="1:14" x14ac:dyDescent="0.2">
      <c r="A11573" s="1">
        <v>51750</v>
      </c>
      <c r="B11573" s="4" t="s">
        <v>905</v>
      </c>
      <c r="C11573" s="5" t="str">
        <f t="shared" si="908"/>
        <v xml:space="preserve"> 8</v>
      </c>
      <c r="D11573" s="12" t="str">
        <f t="shared" si="909"/>
        <v>10</v>
      </c>
      <c r="E11573" s="12">
        <f t="shared" si="910"/>
        <v>0</v>
      </c>
      <c r="F11573" s="12" t="str">
        <f t="shared" si="911"/>
        <v>大安</v>
      </c>
      <c r="G11573" s="12" t="str">
        <f t="shared" si="912"/>
        <v>金</v>
      </c>
      <c r="J11573" s="12"/>
      <c r="K11573" s="12"/>
      <c r="L11573" s="12"/>
      <c r="M11573" s="12"/>
      <c r="N11573" s="12"/>
    </row>
    <row r="11574" spans="1:14" x14ac:dyDescent="0.2">
      <c r="A11574" s="1">
        <v>51751</v>
      </c>
      <c r="B11574" s="4" t="s">
        <v>906</v>
      </c>
      <c r="C11574" s="5" t="str">
        <f t="shared" si="908"/>
        <v xml:space="preserve"> 8</v>
      </c>
      <c r="D11574" s="12" t="str">
        <f t="shared" si="909"/>
        <v>11</v>
      </c>
      <c r="E11574" s="12">
        <f t="shared" si="910"/>
        <v>1</v>
      </c>
      <c r="F11574" s="12" t="str">
        <f t="shared" si="911"/>
        <v>赤口</v>
      </c>
      <c r="G11574" s="12" t="str">
        <f t="shared" si="912"/>
        <v>土</v>
      </c>
      <c r="J11574" s="12"/>
      <c r="K11574" s="12"/>
      <c r="L11574" s="12"/>
      <c r="M11574" s="12"/>
      <c r="N11574" s="12"/>
    </row>
    <row r="11575" spans="1:14" x14ac:dyDescent="0.2">
      <c r="A11575" s="1">
        <v>51752</v>
      </c>
      <c r="B11575" s="4" t="s">
        <v>907</v>
      </c>
      <c r="C11575" s="5" t="str">
        <f t="shared" si="908"/>
        <v xml:space="preserve"> 8</v>
      </c>
      <c r="D11575" s="12" t="str">
        <f t="shared" si="909"/>
        <v>12</v>
      </c>
      <c r="E11575" s="12">
        <f t="shared" si="910"/>
        <v>2</v>
      </c>
      <c r="F11575" s="12" t="str">
        <f t="shared" si="911"/>
        <v>先勝</v>
      </c>
      <c r="G11575" s="12" t="str">
        <f t="shared" si="912"/>
        <v>日</v>
      </c>
      <c r="J11575" s="12"/>
      <c r="K11575" s="12"/>
      <c r="L11575" s="12"/>
      <c r="M11575" s="12"/>
      <c r="N11575" s="12"/>
    </row>
    <row r="11576" spans="1:14" x14ac:dyDescent="0.2">
      <c r="A11576" s="1">
        <v>51753</v>
      </c>
      <c r="B11576" s="4" t="s">
        <v>908</v>
      </c>
      <c r="C11576" s="5" t="str">
        <f t="shared" si="908"/>
        <v xml:space="preserve"> 8</v>
      </c>
      <c r="D11576" s="12" t="str">
        <f t="shared" si="909"/>
        <v>13</v>
      </c>
      <c r="E11576" s="12">
        <f t="shared" si="910"/>
        <v>3</v>
      </c>
      <c r="F11576" s="12" t="str">
        <f t="shared" si="911"/>
        <v>友引</v>
      </c>
      <c r="G11576" s="12" t="str">
        <f t="shared" si="912"/>
        <v>月</v>
      </c>
      <c r="J11576" s="12"/>
      <c r="K11576" s="12"/>
      <c r="L11576" s="12"/>
      <c r="M11576" s="12"/>
      <c r="N11576" s="12"/>
    </row>
    <row r="11577" spans="1:14" x14ac:dyDescent="0.2">
      <c r="A11577" s="1">
        <v>51754</v>
      </c>
      <c r="B11577" s="4" t="s">
        <v>909</v>
      </c>
      <c r="C11577" s="5" t="str">
        <f t="shared" si="908"/>
        <v xml:space="preserve"> 8</v>
      </c>
      <c r="D11577" s="12" t="str">
        <f t="shared" si="909"/>
        <v>14</v>
      </c>
      <c r="E11577" s="12">
        <f t="shared" si="910"/>
        <v>4</v>
      </c>
      <c r="F11577" s="12" t="str">
        <f t="shared" si="911"/>
        <v>先負</v>
      </c>
      <c r="G11577" s="12" t="str">
        <f t="shared" si="912"/>
        <v>火</v>
      </c>
      <c r="J11577" s="12"/>
      <c r="K11577" s="12"/>
      <c r="L11577" s="12"/>
      <c r="M11577" s="12"/>
      <c r="N11577" s="12"/>
    </row>
    <row r="11578" spans="1:14" x14ac:dyDescent="0.2">
      <c r="A11578" s="1">
        <v>51755</v>
      </c>
      <c r="B11578" s="4" t="s">
        <v>910</v>
      </c>
      <c r="C11578" s="5" t="str">
        <f t="shared" si="908"/>
        <v xml:space="preserve"> 8</v>
      </c>
      <c r="D11578" s="12" t="str">
        <f t="shared" si="909"/>
        <v>15</v>
      </c>
      <c r="E11578" s="12">
        <f t="shared" si="910"/>
        <v>5</v>
      </c>
      <c r="F11578" s="12" t="str">
        <f t="shared" si="911"/>
        <v>仏滅</v>
      </c>
      <c r="G11578" s="12" t="str">
        <f t="shared" si="912"/>
        <v>水</v>
      </c>
      <c r="J11578" s="12"/>
      <c r="K11578" s="12"/>
      <c r="L11578" s="12"/>
      <c r="M11578" s="12"/>
      <c r="N11578" s="12"/>
    </row>
    <row r="11579" spans="1:14" x14ac:dyDescent="0.2">
      <c r="A11579" s="1">
        <v>51756</v>
      </c>
      <c r="B11579" s="4" t="s">
        <v>911</v>
      </c>
      <c r="C11579" s="5" t="str">
        <f t="shared" si="908"/>
        <v xml:space="preserve"> 8</v>
      </c>
      <c r="D11579" s="12" t="str">
        <f t="shared" si="909"/>
        <v>16</v>
      </c>
      <c r="E11579" s="12">
        <f t="shared" si="910"/>
        <v>0</v>
      </c>
      <c r="F11579" s="12" t="str">
        <f t="shared" si="911"/>
        <v>大安</v>
      </c>
      <c r="G11579" s="12" t="str">
        <f t="shared" si="912"/>
        <v>木</v>
      </c>
      <c r="J11579" s="12"/>
      <c r="K11579" s="12"/>
      <c r="L11579" s="12"/>
      <c r="M11579" s="12"/>
      <c r="N11579" s="12"/>
    </row>
    <row r="11580" spans="1:14" x14ac:dyDescent="0.2">
      <c r="A11580" s="1">
        <v>51757</v>
      </c>
      <c r="B11580" s="4" t="s">
        <v>912</v>
      </c>
      <c r="C11580" s="5" t="str">
        <f t="shared" si="908"/>
        <v xml:space="preserve"> 8</v>
      </c>
      <c r="D11580" s="12" t="str">
        <f t="shared" si="909"/>
        <v>17</v>
      </c>
      <c r="E11580" s="12">
        <f t="shared" si="910"/>
        <v>1</v>
      </c>
      <c r="F11580" s="12" t="str">
        <f t="shared" si="911"/>
        <v>赤口</v>
      </c>
      <c r="G11580" s="12" t="str">
        <f t="shared" si="912"/>
        <v>金</v>
      </c>
      <c r="J11580" s="12"/>
      <c r="K11580" s="12"/>
      <c r="L11580" s="12"/>
      <c r="M11580" s="12"/>
      <c r="N11580" s="12"/>
    </row>
    <row r="11581" spans="1:14" x14ac:dyDescent="0.2">
      <c r="A11581" s="1">
        <v>51758</v>
      </c>
      <c r="B11581" s="4" t="s">
        <v>913</v>
      </c>
      <c r="C11581" s="5" t="str">
        <f t="shared" si="908"/>
        <v xml:space="preserve"> 8</v>
      </c>
      <c r="D11581" s="12" t="str">
        <f t="shared" si="909"/>
        <v>18</v>
      </c>
      <c r="E11581" s="12">
        <f t="shared" si="910"/>
        <v>2</v>
      </c>
      <c r="F11581" s="12" t="str">
        <f t="shared" si="911"/>
        <v>先勝</v>
      </c>
      <c r="G11581" s="12" t="str">
        <f t="shared" si="912"/>
        <v>土</v>
      </c>
      <c r="J11581" s="12"/>
      <c r="K11581" s="12"/>
      <c r="L11581" s="12"/>
      <c r="M11581" s="12"/>
      <c r="N11581" s="12"/>
    </row>
    <row r="11582" spans="1:14" x14ac:dyDescent="0.2">
      <c r="A11582" s="1">
        <v>51759</v>
      </c>
      <c r="B11582" s="4" t="s">
        <v>914</v>
      </c>
      <c r="C11582" s="5" t="str">
        <f t="shared" si="908"/>
        <v xml:space="preserve"> 8</v>
      </c>
      <c r="D11582" s="12" t="str">
        <f t="shared" si="909"/>
        <v>19</v>
      </c>
      <c r="E11582" s="12">
        <f t="shared" si="910"/>
        <v>3</v>
      </c>
      <c r="F11582" s="12" t="str">
        <f t="shared" si="911"/>
        <v>友引</v>
      </c>
      <c r="G11582" s="12" t="str">
        <f t="shared" si="912"/>
        <v>日</v>
      </c>
      <c r="J11582" s="12"/>
      <c r="K11582" s="12"/>
      <c r="L11582" s="12"/>
      <c r="M11582" s="12"/>
      <c r="N11582" s="12"/>
    </row>
    <row r="11583" spans="1:14" x14ac:dyDescent="0.2">
      <c r="A11583" s="1">
        <v>51760</v>
      </c>
      <c r="B11583" s="4" t="s">
        <v>915</v>
      </c>
      <c r="C11583" s="5" t="str">
        <f t="shared" si="908"/>
        <v xml:space="preserve"> 8</v>
      </c>
      <c r="D11583" s="12" t="str">
        <f t="shared" si="909"/>
        <v>20</v>
      </c>
      <c r="E11583" s="12">
        <f t="shared" si="910"/>
        <v>4</v>
      </c>
      <c r="F11583" s="12" t="str">
        <f t="shared" si="911"/>
        <v>先負</v>
      </c>
      <c r="G11583" s="12" t="str">
        <f t="shared" si="912"/>
        <v>月</v>
      </c>
      <c r="J11583" s="12"/>
      <c r="K11583" s="12"/>
      <c r="L11583" s="12"/>
      <c r="M11583" s="12"/>
      <c r="N11583" s="12"/>
    </row>
    <row r="11584" spans="1:14" x14ac:dyDescent="0.2">
      <c r="A11584" s="1">
        <v>51761</v>
      </c>
      <c r="B11584" s="4" t="s">
        <v>916</v>
      </c>
      <c r="C11584" s="5" t="str">
        <f t="shared" si="908"/>
        <v xml:space="preserve"> 8</v>
      </c>
      <c r="D11584" s="12" t="str">
        <f t="shared" si="909"/>
        <v>21</v>
      </c>
      <c r="E11584" s="12">
        <f t="shared" si="910"/>
        <v>5</v>
      </c>
      <c r="F11584" s="12" t="str">
        <f t="shared" si="911"/>
        <v>仏滅</v>
      </c>
      <c r="G11584" s="12" t="str">
        <f t="shared" si="912"/>
        <v>火</v>
      </c>
      <c r="J11584" s="12"/>
      <c r="K11584" s="12"/>
      <c r="L11584" s="12"/>
      <c r="M11584" s="12"/>
      <c r="N11584" s="12"/>
    </row>
    <row r="11585" spans="1:14" x14ac:dyDescent="0.2">
      <c r="A11585" s="1">
        <v>51762</v>
      </c>
      <c r="B11585" s="4" t="s">
        <v>917</v>
      </c>
      <c r="C11585" s="5" t="str">
        <f t="shared" si="908"/>
        <v xml:space="preserve"> 8</v>
      </c>
      <c r="D11585" s="12" t="str">
        <f t="shared" si="909"/>
        <v>22</v>
      </c>
      <c r="E11585" s="12">
        <f t="shared" si="910"/>
        <v>0</v>
      </c>
      <c r="F11585" s="12" t="str">
        <f t="shared" si="911"/>
        <v>大安</v>
      </c>
      <c r="G11585" s="12" t="str">
        <f t="shared" si="912"/>
        <v>水</v>
      </c>
      <c r="J11585" s="12"/>
      <c r="K11585" s="12"/>
      <c r="L11585" s="12"/>
      <c r="M11585" s="12"/>
      <c r="N11585" s="12"/>
    </row>
    <row r="11586" spans="1:14" x14ac:dyDescent="0.2">
      <c r="A11586" s="1">
        <v>51763</v>
      </c>
      <c r="B11586" s="4" t="s">
        <v>918</v>
      </c>
      <c r="C11586" s="5" t="str">
        <f t="shared" si="908"/>
        <v xml:space="preserve"> 8</v>
      </c>
      <c r="D11586" s="12" t="str">
        <f t="shared" si="909"/>
        <v>23</v>
      </c>
      <c r="E11586" s="12">
        <f t="shared" si="910"/>
        <v>1</v>
      </c>
      <c r="F11586" s="12" t="str">
        <f t="shared" si="911"/>
        <v>赤口</v>
      </c>
      <c r="G11586" s="12" t="str">
        <f t="shared" si="912"/>
        <v>木</v>
      </c>
      <c r="J11586" s="12"/>
      <c r="K11586" s="12"/>
      <c r="L11586" s="12"/>
      <c r="M11586" s="12"/>
      <c r="N11586" s="12"/>
    </row>
    <row r="11587" spans="1:14" x14ac:dyDescent="0.2">
      <c r="A11587" s="1">
        <v>51764</v>
      </c>
      <c r="B11587" s="4" t="s">
        <v>919</v>
      </c>
      <c r="C11587" s="5" t="str">
        <f t="shared" si="908"/>
        <v xml:space="preserve"> 8</v>
      </c>
      <c r="D11587" s="12" t="str">
        <f t="shared" si="909"/>
        <v>24</v>
      </c>
      <c r="E11587" s="12">
        <f t="shared" si="910"/>
        <v>2</v>
      </c>
      <c r="F11587" s="12" t="str">
        <f t="shared" si="911"/>
        <v>先勝</v>
      </c>
      <c r="G11587" s="12" t="str">
        <f t="shared" si="912"/>
        <v>金</v>
      </c>
      <c r="J11587" s="12"/>
      <c r="K11587" s="12"/>
      <c r="L11587" s="12"/>
      <c r="M11587" s="12"/>
      <c r="N11587" s="12"/>
    </row>
    <row r="11588" spans="1:14" x14ac:dyDescent="0.2">
      <c r="A11588" s="1">
        <v>51765</v>
      </c>
      <c r="B11588" s="4" t="s">
        <v>920</v>
      </c>
      <c r="C11588" s="5" t="str">
        <f t="shared" si="908"/>
        <v xml:space="preserve"> 8</v>
      </c>
      <c r="D11588" s="12" t="str">
        <f t="shared" si="909"/>
        <v>25</v>
      </c>
      <c r="E11588" s="12">
        <f t="shared" si="910"/>
        <v>3</v>
      </c>
      <c r="F11588" s="12" t="str">
        <f t="shared" si="911"/>
        <v>友引</v>
      </c>
      <c r="G11588" s="12" t="str">
        <f t="shared" si="912"/>
        <v>土</v>
      </c>
      <c r="J11588" s="12"/>
      <c r="K11588" s="12"/>
      <c r="L11588" s="12"/>
      <c r="M11588" s="12"/>
      <c r="N11588" s="12"/>
    </row>
    <row r="11589" spans="1:14" x14ac:dyDescent="0.2">
      <c r="A11589" s="1">
        <v>51766</v>
      </c>
      <c r="B11589" s="4" t="s">
        <v>921</v>
      </c>
      <c r="C11589" s="5" t="str">
        <f t="shared" si="908"/>
        <v xml:space="preserve"> 8</v>
      </c>
      <c r="D11589" s="12" t="str">
        <f t="shared" si="909"/>
        <v>26</v>
      </c>
      <c r="E11589" s="12">
        <f t="shared" si="910"/>
        <v>4</v>
      </c>
      <c r="F11589" s="12" t="str">
        <f t="shared" si="911"/>
        <v>先負</v>
      </c>
      <c r="G11589" s="12" t="str">
        <f t="shared" si="912"/>
        <v>日</v>
      </c>
      <c r="J11589" s="12"/>
      <c r="K11589" s="12"/>
      <c r="L11589" s="12"/>
      <c r="M11589" s="12"/>
      <c r="N11589" s="12"/>
    </row>
    <row r="11590" spans="1:14" x14ac:dyDescent="0.2">
      <c r="A11590" s="1">
        <v>51767</v>
      </c>
      <c r="B11590" s="4" t="s">
        <v>922</v>
      </c>
      <c r="C11590" s="5" t="str">
        <f t="shared" si="908"/>
        <v xml:space="preserve"> 8</v>
      </c>
      <c r="D11590" s="12" t="str">
        <f t="shared" si="909"/>
        <v>27</v>
      </c>
      <c r="E11590" s="12">
        <f t="shared" si="910"/>
        <v>5</v>
      </c>
      <c r="F11590" s="12" t="str">
        <f t="shared" si="911"/>
        <v>仏滅</v>
      </c>
      <c r="G11590" s="12" t="str">
        <f t="shared" si="912"/>
        <v>月</v>
      </c>
      <c r="J11590" s="12"/>
      <c r="K11590" s="12"/>
      <c r="L11590" s="12"/>
      <c r="M11590" s="12"/>
      <c r="N11590" s="12"/>
    </row>
    <row r="11591" spans="1:14" x14ac:dyDescent="0.2">
      <c r="A11591" s="1">
        <v>51768</v>
      </c>
      <c r="B11591" s="4" t="s">
        <v>923</v>
      </c>
      <c r="C11591" s="5" t="str">
        <f t="shared" si="908"/>
        <v xml:space="preserve"> 8</v>
      </c>
      <c r="D11591" s="12" t="str">
        <f t="shared" si="909"/>
        <v>28</v>
      </c>
      <c r="E11591" s="12">
        <f t="shared" si="910"/>
        <v>0</v>
      </c>
      <c r="F11591" s="12" t="str">
        <f t="shared" si="911"/>
        <v>大安</v>
      </c>
      <c r="G11591" s="12" t="str">
        <f t="shared" si="912"/>
        <v>火</v>
      </c>
      <c r="J11591" s="12"/>
      <c r="K11591" s="12"/>
      <c r="L11591" s="12"/>
      <c r="M11591" s="12"/>
      <c r="N11591" s="12"/>
    </row>
    <row r="11592" spans="1:14" x14ac:dyDescent="0.2">
      <c r="A11592" s="1">
        <v>51769</v>
      </c>
      <c r="B11592" s="4" t="s">
        <v>924</v>
      </c>
      <c r="C11592" s="5" t="str">
        <f t="shared" si="908"/>
        <v xml:space="preserve"> 8</v>
      </c>
      <c r="D11592" s="12" t="str">
        <f t="shared" si="909"/>
        <v>29</v>
      </c>
      <c r="E11592" s="12">
        <f t="shared" si="910"/>
        <v>1</v>
      </c>
      <c r="F11592" s="12" t="str">
        <f t="shared" si="911"/>
        <v>赤口</v>
      </c>
      <c r="G11592" s="12" t="str">
        <f t="shared" si="912"/>
        <v>水</v>
      </c>
      <c r="J11592" s="12"/>
      <c r="K11592" s="12"/>
      <c r="L11592" s="12"/>
      <c r="M11592" s="12"/>
      <c r="N11592" s="12"/>
    </row>
    <row r="11593" spans="1:14" x14ac:dyDescent="0.2">
      <c r="A11593" s="1">
        <v>51770</v>
      </c>
      <c r="B11593" s="4" t="s">
        <v>925</v>
      </c>
      <c r="C11593" s="5" t="str">
        <f t="shared" si="908"/>
        <v xml:space="preserve"> 9</v>
      </c>
      <c r="D11593" s="12" t="str">
        <f t="shared" si="909"/>
        <v>1</v>
      </c>
      <c r="E11593" s="12">
        <f t="shared" si="910"/>
        <v>4</v>
      </c>
      <c r="F11593" s="12" t="str">
        <f t="shared" si="911"/>
        <v>先負</v>
      </c>
      <c r="G11593" s="12" t="str">
        <f t="shared" si="912"/>
        <v>木</v>
      </c>
      <c r="J11593" s="12"/>
      <c r="K11593" s="12"/>
      <c r="L11593" s="12"/>
      <c r="M11593" s="12"/>
      <c r="N11593" s="12"/>
    </row>
    <row r="11594" spans="1:14" x14ac:dyDescent="0.2">
      <c r="A11594" s="1">
        <v>51771</v>
      </c>
      <c r="B11594" s="4" t="s">
        <v>926</v>
      </c>
      <c r="C11594" s="5" t="str">
        <f t="shared" si="908"/>
        <v xml:space="preserve"> 9</v>
      </c>
      <c r="D11594" s="12" t="str">
        <f t="shared" si="909"/>
        <v>2</v>
      </c>
      <c r="E11594" s="12">
        <f t="shared" si="910"/>
        <v>5</v>
      </c>
      <c r="F11594" s="12" t="str">
        <f t="shared" si="911"/>
        <v>仏滅</v>
      </c>
      <c r="G11594" s="12" t="str">
        <f t="shared" si="912"/>
        <v>金</v>
      </c>
      <c r="J11594" s="12"/>
      <c r="K11594" s="12"/>
      <c r="L11594" s="12"/>
      <c r="M11594" s="12"/>
      <c r="N11594" s="12"/>
    </row>
    <row r="11595" spans="1:14" x14ac:dyDescent="0.2">
      <c r="A11595" s="1">
        <v>51772</v>
      </c>
      <c r="B11595" s="4" t="s">
        <v>927</v>
      </c>
      <c r="C11595" s="5" t="str">
        <f t="shared" si="908"/>
        <v xml:space="preserve"> 9</v>
      </c>
      <c r="D11595" s="12" t="str">
        <f t="shared" si="909"/>
        <v>3</v>
      </c>
      <c r="E11595" s="12">
        <f t="shared" si="910"/>
        <v>0</v>
      </c>
      <c r="F11595" s="12" t="str">
        <f t="shared" si="911"/>
        <v>大安</v>
      </c>
      <c r="G11595" s="12" t="str">
        <f t="shared" si="912"/>
        <v>土</v>
      </c>
      <c r="J11595" s="12"/>
      <c r="K11595" s="12"/>
      <c r="L11595" s="12"/>
      <c r="M11595" s="12"/>
      <c r="N11595" s="12"/>
    </row>
    <row r="11596" spans="1:14" x14ac:dyDescent="0.2">
      <c r="A11596" s="1">
        <v>51773</v>
      </c>
      <c r="B11596" s="4" t="s">
        <v>928</v>
      </c>
      <c r="C11596" s="5" t="str">
        <f t="shared" ref="C11596:C11659" si="913">SUBSTITUTE( LEFT(B11596,LEN(B11596)-(LEN(B11596)-FIND("/",B11596)+1)), "閏", "" )</f>
        <v xml:space="preserve"> 9</v>
      </c>
      <c r="D11596" s="12" t="str">
        <f t="shared" si="909"/>
        <v>4</v>
      </c>
      <c r="E11596" s="12">
        <f t="shared" si="910"/>
        <v>1</v>
      </c>
      <c r="F11596" s="12" t="str">
        <f t="shared" si="911"/>
        <v>赤口</v>
      </c>
      <c r="G11596" s="12" t="str">
        <f t="shared" si="912"/>
        <v>日</v>
      </c>
      <c r="J11596" s="12"/>
      <c r="K11596" s="12"/>
      <c r="L11596" s="12"/>
      <c r="M11596" s="12"/>
      <c r="N11596" s="12"/>
    </row>
    <row r="11597" spans="1:14" x14ac:dyDescent="0.2">
      <c r="A11597" s="1">
        <v>51774</v>
      </c>
      <c r="B11597" s="4" t="s">
        <v>929</v>
      </c>
      <c r="C11597" s="5" t="str">
        <f t="shared" si="913"/>
        <v xml:space="preserve"> 9</v>
      </c>
      <c r="D11597" s="12" t="str">
        <f t="shared" ref="D11597:D11660" si="914">RIGHT(B11597,LEN(B11597)-FIND("/",B11597))</f>
        <v>5</v>
      </c>
      <c r="E11597" s="12">
        <f t="shared" si="910"/>
        <v>2</v>
      </c>
      <c r="F11597" s="12" t="str">
        <f t="shared" si="911"/>
        <v>先勝</v>
      </c>
      <c r="G11597" s="12" t="str">
        <f t="shared" si="912"/>
        <v>月</v>
      </c>
      <c r="J11597" s="12"/>
      <c r="K11597" s="12"/>
      <c r="L11597" s="12"/>
      <c r="M11597" s="12"/>
      <c r="N11597" s="12"/>
    </row>
    <row r="11598" spans="1:14" x14ac:dyDescent="0.2">
      <c r="A11598" s="1">
        <v>51775</v>
      </c>
      <c r="B11598" s="4" t="s">
        <v>930</v>
      </c>
      <c r="C11598" s="5" t="str">
        <f t="shared" si="913"/>
        <v xml:space="preserve"> 9</v>
      </c>
      <c r="D11598" s="12" t="str">
        <f t="shared" si="914"/>
        <v>6</v>
      </c>
      <c r="E11598" s="12">
        <f t="shared" si="910"/>
        <v>3</v>
      </c>
      <c r="F11598" s="12" t="str">
        <f t="shared" si="911"/>
        <v>友引</v>
      </c>
      <c r="G11598" s="12" t="str">
        <f t="shared" si="912"/>
        <v>火</v>
      </c>
      <c r="J11598" s="12"/>
      <c r="K11598" s="12"/>
      <c r="L11598" s="12"/>
      <c r="M11598" s="12"/>
      <c r="N11598" s="12"/>
    </row>
    <row r="11599" spans="1:14" x14ac:dyDescent="0.2">
      <c r="A11599" s="1">
        <v>51776</v>
      </c>
      <c r="B11599" s="4" t="s">
        <v>931</v>
      </c>
      <c r="C11599" s="5" t="str">
        <f t="shared" si="913"/>
        <v xml:space="preserve"> 9</v>
      </c>
      <c r="D11599" s="12" t="str">
        <f t="shared" si="914"/>
        <v>7</v>
      </c>
      <c r="E11599" s="12">
        <f t="shared" si="910"/>
        <v>4</v>
      </c>
      <c r="F11599" s="12" t="str">
        <f t="shared" si="911"/>
        <v>先負</v>
      </c>
      <c r="G11599" s="12" t="str">
        <f t="shared" si="912"/>
        <v>水</v>
      </c>
      <c r="J11599" s="12"/>
      <c r="K11599" s="12"/>
      <c r="L11599" s="12"/>
      <c r="M11599" s="12"/>
      <c r="N11599" s="12"/>
    </row>
    <row r="11600" spans="1:14" x14ac:dyDescent="0.2">
      <c r="A11600" s="1">
        <v>51777</v>
      </c>
      <c r="B11600" s="4" t="s">
        <v>932</v>
      </c>
      <c r="C11600" s="5" t="str">
        <f t="shared" si="913"/>
        <v xml:space="preserve"> 9</v>
      </c>
      <c r="D11600" s="12" t="str">
        <f t="shared" si="914"/>
        <v>8</v>
      </c>
      <c r="E11600" s="12">
        <f t="shared" si="910"/>
        <v>5</v>
      </c>
      <c r="F11600" s="12" t="str">
        <f t="shared" si="911"/>
        <v>仏滅</v>
      </c>
      <c r="G11600" s="12" t="str">
        <f t="shared" si="912"/>
        <v>木</v>
      </c>
      <c r="J11600" s="12"/>
      <c r="K11600" s="12"/>
      <c r="L11600" s="12"/>
      <c r="M11600" s="12"/>
      <c r="N11600" s="12"/>
    </row>
    <row r="11601" spans="1:14" x14ac:dyDescent="0.2">
      <c r="A11601" s="1">
        <v>51778</v>
      </c>
      <c r="B11601" s="4" t="s">
        <v>933</v>
      </c>
      <c r="C11601" s="5" t="str">
        <f t="shared" si="913"/>
        <v xml:space="preserve"> 9</v>
      </c>
      <c r="D11601" s="12" t="str">
        <f t="shared" si="914"/>
        <v>9</v>
      </c>
      <c r="E11601" s="12">
        <f t="shared" si="910"/>
        <v>0</v>
      </c>
      <c r="F11601" s="12" t="str">
        <f t="shared" si="911"/>
        <v>大安</v>
      </c>
      <c r="G11601" s="12" t="str">
        <f t="shared" si="912"/>
        <v>金</v>
      </c>
      <c r="J11601" s="12"/>
      <c r="K11601" s="12"/>
      <c r="L11601" s="12"/>
      <c r="M11601" s="12"/>
      <c r="N11601" s="12"/>
    </row>
    <row r="11602" spans="1:14" x14ac:dyDescent="0.2">
      <c r="A11602" s="1">
        <v>51779</v>
      </c>
      <c r="B11602" s="4" t="s">
        <v>934</v>
      </c>
      <c r="C11602" s="5" t="str">
        <f t="shared" si="913"/>
        <v xml:space="preserve"> 9</v>
      </c>
      <c r="D11602" s="12" t="str">
        <f t="shared" si="914"/>
        <v>10</v>
      </c>
      <c r="E11602" s="12">
        <f t="shared" si="910"/>
        <v>1</v>
      </c>
      <c r="F11602" s="12" t="str">
        <f t="shared" si="911"/>
        <v>赤口</v>
      </c>
      <c r="G11602" s="12" t="str">
        <f t="shared" si="912"/>
        <v>土</v>
      </c>
      <c r="J11602" s="12"/>
      <c r="K11602" s="12"/>
      <c r="L11602" s="12"/>
      <c r="M11602" s="12"/>
      <c r="N11602" s="12"/>
    </row>
    <row r="11603" spans="1:14" x14ac:dyDescent="0.2">
      <c r="A11603" s="1">
        <v>51780</v>
      </c>
      <c r="B11603" s="4" t="s">
        <v>935</v>
      </c>
      <c r="C11603" s="5" t="str">
        <f t="shared" si="913"/>
        <v xml:space="preserve"> 9</v>
      </c>
      <c r="D11603" s="12" t="str">
        <f t="shared" si="914"/>
        <v>11</v>
      </c>
      <c r="E11603" s="12">
        <f t="shared" si="910"/>
        <v>2</v>
      </c>
      <c r="F11603" s="12" t="str">
        <f t="shared" si="911"/>
        <v>先勝</v>
      </c>
      <c r="G11603" s="12" t="str">
        <f t="shared" si="912"/>
        <v>日</v>
      </c>
      <c r="J11603" s="12"/>
      <c r="K11603" s="12"/>
      <c r="L11603" s="12"/>
      <c r="M11603" s="12"/>
      <c r="N11603" s="12"/>
    </row>
    <row r="11604" spans="1:14" x14ac:dyDescent="0.2">
      <c r="A11604" s="1">
        <v>51781</v>
      </c>
      <c r="B11604" s="4" t="s">
        <v>936</v>
      </c>
      <c r="C11604" s="5" t="str">
        <f t="shared" si="913"/>
        <v xml:space="preserve"> 9</v>
      </c>
      <c r="D11604" s="12" t="str">
        <f t="shared" si="914"/>
        <v>12</v>
      </c>
      <c r="E11604" s="12">
        <f t="shared" si="910"/>
        <v>3</v>
      </c>
      <c r="F11604" s="12" t="str">
        <f t="shared" si="911"/>
        <v>友引</v>
      </c>
      <c r="G11604" s="12" t="str">
        <f t="shared" si="912"/>
        <v>月</v>
      </c>
      <c r="J11604" s="12"/>
      <c r="K11604" s="12"/>
      <c r="L11604" s="12"/>
      <c r="M11604" s="12"/>
      <c r="N11604" s="12"/>
    </row>
    <row r="11605" spans="1:14" x14ac:dyDescent="0.2">
      <c r="A11605" s="1">
        <v>51782</v>
      </c>
      <c r="B11605" s="4" t="s">
        <v>937</v>
      </c>
      <c r="C11605" s="5" t="str">
        <f t="shared" si="913"/>
        <v xml:space="preserve"> 9</v>
      </c>
      <c r="D11605" s="12" t="str">
        <f t="shared" si="914"/>
        <v>13</v>
      </c>
      <c r="E11605" s="12">
        <f t="shared" si="910"/>
        <v>4</v>
      </c>
      <c r="F11605" s="12" t="str">
        <f t="shared" si="911"/>
        <v>先負</v>
      </c>
      <c r="G11605" s="12" t="str">
        <f t="shared" si="912"/>
        <v>火</v>
      </c>
      <c r="J11605" s="12"/>
      <c r="K11605" s="12"/>
      <c r="L11605" s="12"/>
      <c r="M11605" s="12"/>
      <c r="N11605" s="12"/>
    </row>
    <row r="11606" spans="1:14" x14ac:dyDescent="0.2">
      <c r="A11606" s="1">
        <v>51783</v>
      </c>
      <c r="B11606" s="4" t="s">
        <v>938</v>
      </c>
      <c r="C11606" s="5" t="str">
        <f t="shared" si="913"/>
        <v xml:space="preserve"> 9</v>
      </c>
      <c r="D11606" s="12" t="str">
        <f t="shared" si="914"/>
        <v>14</v>
      </c>
      <c r="E11606" s="12">
        <f t="shared" si="910"/>
        <v>5</v>
      </c>
      <c r="F11606" s="12" t="str">
        <f t="shared" si="911"/>
        <v>仏滅</v>
      </c>
      <c r="G11606" s="12" t="str">
        <f t="shared" si="912"/>
        <v>水</v>
      </c>
      <c r="J11606" s="12"/>
      <c r="K11606" s="12"/>
      <c r="L11606" s="12"/>
      <c r="M11606" s="12"/>
      <c r="N11606" s="12"/>
    </row>
    <row r="11607" spans="1:14" x14ac:dyDescent="0.2">
      <c r="A11607" s="1">
        <v>51784</v>
      </c>
      <c r="B11607" s="4" t="s">
        <v>939</v>
      </c>
      <c r="C11607" s="5" t="str">
        <f t="shared" si="913"/>
        <v xml:space="preserve"> 9</v>
      </c>
      <c r="D11607" s="12" t="str">
        <f t="shared" si="914"/>
        <v>15</v>
      </c>
      <c r="E11607" s="12">
        <f t="shared" si="910"/>
        <v>0</v>
      </c>
      <c r="F11607" s="12" t="str">
        <f t="shared" si="911"/>
        <v>大安</v>
      </c>
      <c r="G11607" s="12" t="str">
        <f t="shared" si="912"/>
        <v>木</v>
      </c>
      <c r="J11607" s="12"/>
      <c r="K11607" s="12"/>
      <c r="L11607" s="12"/>
      <c r="M11607" s="12"/>
      <c r="N11607" s="12"/>
    </row>
    <row r="11608" spans="1:14" x14ac:dyDescent="0.2">
      <c r="A11608" s="1">
        <v>51785</v>
      </c>
      <c r="B11608" s="4" t="s">
        <v>940</v>
      </c>
      <c r="C11608" s="5" t="str">
        <f t="shared" si="913"/>
        <v xml:space="preserve"> 9</v>
      </c>
      <c r="D11608" s="12" t="str">
        <f t="shared" si="914"/>
        <v>16</v>
      </c>
      <c r="E11608" s="12">
        <f t="shared" si="910"/>
        <v>1</v>
      </c>
      <c r="F11608" s="12" t="str">
        <f t="shared" si="911"/>
        <v>赤口</v>
      </c>
      <c r="G11608" s="12" t="str">
        <f t="shared" si="912"/>
        <v>金</v>
      </c>
      <c r="J11608" s="12"/>
      <c r="K11608" s="12"/>
      <c r="L11608" s="12"/>
      <c r="M11608" s="12"/>
      <c r="N11608" s="12"/>
    </row>
    <row r="11609" spans="1:14" x14ac:dyDescent="0.2">
      <c r="A11609" s="1">
        <v>51786</v>
      </c>
      <c r="B11609" s="4" t="s">
        <v>941</v>
      </c>
      <c r="C11609" s="5" t="str">
        <f t="shared" si="913"/>
        <v xml:space="preserve"> 9</v>
      </c>
      <c r="D11609" s="12" t="str">
        <f t="shared" si="914"/>
        <v>17</v>
      </c>
      <c r="E11609" s="12">
        <f t="shared" si="910"/>
        <v>2</v>
      </c>
      <c r="F11609" s="12" t="str">
        <f t="shared" si="911"/>
        <v>先勝</v>
      </c>
      <c r="G11609" s="12" t="str">
        <f t="shared" si="912"/>
        <v>土</v>
      </c>
      <c r="J11609" s="12"/>
      <c r="K11609" s="12"/>
      <c r="L11609" s="12"/>
      <c r="M11609" s="12"/>
      <c r="N11609" s="12"/>
    </row>
    <row r="11610" spans="1:14" x14ac:dyDescent="0.2">
      <c r="A11610" s="1">
        <v>51787</v>
      </c>
      <c r="B11610" s="4" t="s">
        <v>942</v>
      </c>
      <c r="C11610" s="5" t="str">
        <f t="shared" si="913"/>
        <v xml:space="preserve"> 9</v>
      </c>
      <c r="D11610" s="12" t="str">
        <f t="shared" si="914"/>
        <v>18</v>
      </c>
      <c r="E11610" s="12">
        <f t="shared" si="910"/>
        <v>3</v>
      </c>
      <c r="F11610" s="12" t="str">
        <f t="shared" si="911"/>
        <v>友引</v>
      </c>
      <c r="G11610" s="12" t="str">
        <f t="shared" si="912"/>
        <v>日</v>
      </c>
      <c r="J11610" s="12"/>
      <c r="K11610" s="12"/>
      <c r="L11610" s="12"/>
      <c r="M11610" s="12"/>
      <c r="N11610" s="12"/>
    </row>
    <row r="11611" spans="1:14" x14ac:dyDescent="0.2">
      <c r="A11611" s="1">
        <v>51788</v>
      </c>
      <c r="B11611" s="4" t="s">
        <v>943</v>
      </c>
      <c r="C11611" s="5" t="str">
        <f t="shared" si="913"/>
        <v xml:space="preserve"> 9</v>
      </c>
      <c r="D11611" s="12" t="str">
        <f t="shared" si="914"/>
        <v>19</v>
      </c>
      <c r="E11611" s="12">
        <f t="shared" si="910"/>
        <v>4</v>
      </c>
      <c r="F11611" s="12" t="str">
        <f t="shared" si="911"/>
        <v>先負</v>
      </c>
      <c r="G11611" s="12" t="str">
        <f t="shared" si="912"/>
        <v>月</v>
      </c>
      <c r="J11611" s="12"/>
      <c r="K11611" s="12"/>
      <c r="L11611" s="12"/>
      <c r="M11611" s="12"/>
      <c r="N11611" s="12"/>
    </row>
    <row r="11612" spans="1:14" x14ac:dyDescent="0.2">
      <c r="A11612" s="1">
        <v>51789</v>
      </c>
      <c r="B11612" s="4" t="s">
        <v>944</v>
      </c>
      <c r="C11612" s="5" t="str">
        <f t="shared" si="913"/>
        <v xml:space="preserve"> 9</v>
      </c>
      <c r="D11612" s="12" t="str">
        <f t="shared" si="914"/>
        <v>20</v>
      </c>
      <c r="E11612" s="12">
        <f t="shared" si="910"/>
        <v>5</v>
      </c>
      <c r="F11612" s="12" t="str">
        <f t="shared" si="911"/>
        <v>仏滅</v>
      </c>
      <c r="G11612" s="12" t="str">
        <f t="shared" si="912"/>
        <v>火</v>
      </c>
      <c r="J11612" s="12"/>
      <c r="K11612" s="12"/>
      <c r="L11612" s="12"/>
      <c r="M11612" s="12"/>
      <c r="N11612" s="12"/>
    </row>
    <row r="11613" spans="1:14" x14ac:dyDescent="0.2">
      <c r="A11613" s="1">
        <v>51790</v>
      </c>
      <c r="B11613" s="4" t="s">
        <v>945</v>
      </c>
      <c r="C11613" s="5" t="str">
        <f t="shared" si="913"/>
        <v xml:space="preserve"> 9</v>
      </c>
      <c r="D11613" s="12" t="str">
        <f t="shared" si="914"/>
        <v>21</v>
      </c>
      <c r="E11613" s="12">
        <f t="shared" si="910"/>
        <v>0</v>
      </c>
      <c r="F11613" s="12" t="str">
        <f t="shared" si="911"/>
        <v>大安</v>
      </c>
      <c r="G11613" s="12" t="str">
        <f t="shared" si="912"/>
        <v>水</v>
      </c>
      <c r="J11613" s="12"/>
      <c r="K11613" s="12"/>
      <c r="L11613" s="12"/>
      <c r="M11613" s="12"/>
      <c r="N11613" s="12"/>
    </row>
    <row r="11614" spans="1:14" x14ac:dyDescent="0.2">
      <c r="A11614" s="1">
        <v>51791</v>
      </c>
      <c r="B11614" s="4" t="s">
        <v>946</v>
      </c>
      <c r="C11614" s="5" t="str">
        <f t="shared" si="913"/>
        <v xml:space="preserve"> 9</v>
      </c>
      <c r="D11614" s="12" t="str">
        <f t="shared" si="914"/>
        <v>22</v>
      </c>
      <c r="E11614" s="12">
        <f t="shared" si="910"/>
        <v>1</v>
      </c>
      <c r="F11614" s="12" t="str">
        <f t="shared" si="911"/>
        <v>赤口</v>
      </c>
      <c r="G11614" s="12" t="str">
        <f t="shared" si="912"/>
        <v>木</v>
      </c>
      <c r="J11614" s="12"/>
      <c r="K11614" s="12"/>
      <c r="L11614" s="12"/>
      <c r="M11614" s="12"/>
      <c r="N11614" s="12"/>
    </row>
    <row r="11615" spans="1:14" x14ac:dyDescent="0.2">
      <c r="A11615" s="1">
        <v>51792</v>
      </c>
      <c r="B11615" s="4" t="s">
        <v>947</v>
      </c>
      <c r="C11615" s="5" t="str">
        <f t="shared" si="913"/>
        <v xml:space="preserve"> 9</v>
      </c>
      <c r="D11615" s="12" t="str">
        <f t="shared" si="914"/>
        <v>23</v>
      </c>
      <c r="E11615" s="12">
        <f t="shared" si="910"/>
        <v>2</v>
      </c>
      <c r="F11615" s="12" t="str">
        <f t="shared" si="911"/>
        <v>先勝</v>
      </c>
      <c r="G11615" s="12" t="str">
        <f t="shared" si="912"/>
        <v>金</v>
      </c>
      <c r="J11615" s="12"/>
      <c r="K11615" s="12"/>
      <c r="L11615" s="12"/>
      <c r="M11615" s="12"/>
      <c r="N11615" s="12"/>
    </row>
    <row r="11616" spans="1:14" x14ac:dyDescent="0.2">
      <c r="A11616" s="1">
        <v>51793</v>
      </c>
      <c r="B11616" s="4" t="s">
        <v>948</v>
      </c>
      <c r="C11616" s="5" t="str">
        <f t="shared" si="913"/>
        <v xml:space="preserve"> 9</v>
      </c>
      <c r="D11616" s="12" t="str">
        <f t="shared" si="914"/>
        <v>24</v>
      </c>
      <c r="E11616" s="12">
        <f t="shared" si="910"/>
        <v>3</v>
      </c>
      <c r="F11616" s="12" t="str">
        <f t="shared" si="911"/>
        <v>友引</v>
      </c>
      <c r="G11616" s="12" t="str">
        <f t="shared" si="912"/>
        <v>土</v>
      </c>
      <c r="J11616" s="12"/>
      <c r="K11616" s="12"/>
      <c r="L11616" s="12"/>
      <c r="M11616" s="12"/>
      <c r="N11616" s="12"/>
    </row>
    <row r="11617" spans="1:14" x14ac:dyDescent="0.2">
      <c r="A11617" s="1">
        <v>51794</v>
      </c>
      <c r="B11617" s="4" t="s">
        <v>949</v>
      </c>
      <c r="C11617" s="5" t="str">
        <f t="shared" si="913"/>
        <v xml:space="preserve"> 9</v>
      </c>
      <c r="D11617" s="12" t="str">
        <f t="shared" si="914"/>
        <v>25</v>
      </c>
      <c r="E11617" s="12">
        <f t="shared" si="910"/>
        <v>4</v>
      </c>
      <c r="F11617" s="12" t="str">
        <f t="shared" si="911"/>
        <v>先負</v>
      </c>
      <c r="G11617" s="12" t="str">
        <f t="shared" si="912"/>
        <v>日</v>
      </c>
      <c r="J11617" s="12"/>
      <c r="K11617" s="12"/>
      <c r="L11617" s="12"/>
      <c r="M11617" s="12"/>
      <c r="N11617" s="12"/>
    </row>
    <row r="11618" spans="1:14" x14ac:dyDescent="0.2">
      <c r="A11618" s="1">
        <v>51795</v>
      </c>
      <c r="B11618" s="4" t="s">
        <v>950</v>
      </c>
      <c r="C11618" s="5" t="str">
        <f t="shared" si="913"/>
        <v xml:space="preserve"> 9</v>
      </c>
      <c r="D11618" s="12" t="str">
        <f t="shared" si="914"/>
        <v>26</v>
      </c>
      <c r="E11618" s="12">
        <f t="shared" si="910"/>
        <v>5</v>
      </c>
      <c r="F11618" s="12" t="str">
        <f t="shared" si="911"/>
        <v>仏滅</v>
      </c>
      <c r="G11618" s="12" t="str">
        <f t="shared" si="912"/>
        <v>月</v>
      </c>
      <c r="J11618" s="12"/>
      <c r="K11618" s="12"/>
      <c r="L11618" s="12"/>
      <c r="M11618" s="12"/>
      <c r="N11618" s="12"/>
    </row>
    <row r="11619" spans="1:14" x14ac:dyDescent="0.2">
      <c r="A11619" s="1">
        <v>51796</v>
      </c>
      <c r="B11619" s="4" t="s">
        <v>951</v>
      </c>
      <c r="C11619" s="5" t="str">
        <f t="shared" si="913"/>
        <v xml:space="preserve"> 9</v>
      </c>
      <c r="D11619" s="12" t="str">
        <f t="shared" si="914"/>
        <v>27</v>
      </c>
      <c r="E11619" s="12">
        <f t="shared" si="910"/>
        <v>0</v>
      </c>
      <c r="F11619" s="12" t="str">
        <f t="shared" si="911"/>
        <v>大安</v>
      </c>
      <c r="G11619" s="12" t="str">
        <f t="shared" si="912"/>
        <v>火</v>
      </c>
      <c r="J11619" s="12"/>
      <c r="K11619" s="12"/>
      <c r="L11619" s="12"/>
      <c r="M11619" s="12"/>
      <c r="N11619" s="12"/>
    </row>
    <row r="11620" spans="1:14" x14ac:dyDescent="0.2">
      <c r="A11620" s="1">
        <v>51797</v>
      </c>
      <c r="B11620" s="4" t="s">
        <v>952</v>
      </c>
      <c r="C11620" s="5" t="str">
        <f t="shared" si="913"/>
        <v xml:space="preserve"> 9</v>
      </c>
      <c r="D11620" s="12" t="str">
        <f t="shared" si="914"/>
        <v>28</v>
      </c>
      <c r="E11620" s="12">
        <f t="shared" si="910"/>
        <v>1</v>
      </c>
      <c r="F11620" s="12" t="str">
        <f t="shared" si="911"/>
        <v>赤口</v>
      </c>
      <c r="G11620" s="12" t="str">
        <f t="shared" si="912"/>
        <v>水</v>
      </c>
      <c r="J11620" s="12"/>
      <c r="K11620" s="12"/>
      <c r="L11620" s="12"/>
      <c r="M11620" s="12"/>
      <c r="N11620" s="12"/>
    </row>
    <row r="11621" spans="1:14" x14ac:dyDescent="0.2">
      <c r="A11621" s="1">
        <v>51798</v>
      </c>
      <c r="B11621" s="4" t="s">
        <v>953</v>
      </c>
      <c r="C11621" s="5" t="str">
        <f t="shared" si="913"/>
        <v xml:space="preserve"> 9</v>
      </c>
      <c r="D11621" s="12" t="str">
        <f t="shared" si="914"/>
        <v>29</v>
      </c>
      <c r="E11621" s="12">
        <f t="shared" si="910"/>
        <v>2</v>
      </c>
      <c r="F11621" s="12" t="str">
        <f t="shared" si="911"/>
        <v>先勝</v>
      </c>
      <c r="G11621" s="12" t="str">
        <f t="shared" si="912"/>
        <v>木</v>
      </c>
      <c r="J11621" s="12"/>
      <c r="K11621" s="12"/>
      <c r="L11621" s="12"/>
      <c r="M11621" s="12"/>
      <c r="N11621" s="12"/>
    </row>
    <row r="11622" spans="1:14" x14ac:dyDescent="0.2">
      <c r="A11622" s="1">
        <v>51799</v>
      </c>
      <c r="B11622" s="4" t="s">
        <v>954</v>
      </c>
      <c r="C11622" s="5" t="str">
        <f t="shared" si="913"/>
        <v xml:space="preserve"> 9</v>
      </c>
      <c r="D11622" s="12" t="str">
        <f t="shared" si="914"/>
        <v>30</v>
      </c>
      <c r="E11622" s="12">
        <f t="shared" si="910"/>
        <v>3</v>
      </c>
      <c r="F11622" s="12" t="str">
        <f t="shared" si="911"/>
        <v>友引</v>
      </c>
      <c r="G11622" s="12" t="str">
        <f t="shared" si="912"/>
        <v>金</v>
      </c>
      <c r="J11622" s="12"/>
      <c r="K11622" s="12"/>
      <c r="L11622" s="12"/>
      <c r="M11622" s="12"/>
      <c r="N11622" s="12"/>
    </row>
    <row r="11623" spans="1:14" x14ac:dyDescent="0.2">
      <c r="A11623" s="1">
        <v>51800</v>
      </c>
      <c r="B11623" s="4" t="s">
        <v>955</v>
      </c>
      <c r="C11623" s="5" t="str">
        <f t="shared" si="913"/>
        <v xml:space="preserve"> 10</v>
      </c>
      <c r="D11623" s="12" t="str">
        <f t="shared" si="914"/>
        <v>1</v>
      </c>
      <c r="E11623" s="12">
        <f t="shared" si="910"/>
        <v>5</v>
      </c>
      <c r="F11623" s="12" t="str">
        <f t="shared" si="911"/>
        <v>仏滅</v>
      </c>
      <c r="G11623" s="12" t="str">
        <f t="shared" si="912"/>
        <v>土</v>
      </c>
      <c r="J11623" s="12"/>
      <c r="K11623" s="12"/>
      <c r="L11623" s="12"/>
      <c r="M11623" s="12"/>
      <c r="N11623" s="12"/>
    </row>
    <row r="11624" spans="1:14" x14ac:dyDescent="0.2">
      <c r="A11624" s="1">
        <v>51801</v>
      </c>
      <c r="B11624" s="4" t="s">
        <v>956</v>
      </c>
      <c r="C11624" s="5" t="str">
        <f t="shared" si="913"/>
        <v xml:space="preserve"> 10</v>
      </c>
      <c r="D11624" s="12" t="str">
        <f t="shared" si="914"/>
        <v>2</v>
      </c>
      <c r="E11624" s="12">
        <f t="shared" si="910"/>
        <v>0</v>
      </c>
      <c r="F11624" s="12" t="str">
        <f t="shared" si="911"/>
        <v>大安</v>
      </c>
      <c r="G11624" s="12" t="str">
        <f t="shared" si="912"/>
        <v>日</v>
      </c>
      <c r="J11624" s="12"/>
      <c r="K11624" s="12"/>
      <c r="L11624" s="12"/>
      <c r="M11624" s="12"/>
      <c r="N11624" s="12"/>
    </row>
    <row r="11625" spans="1:14" x14ac:dyDescent="0.2">
      <c r="A11625" s="1">
        <v>51802</v>
      </c>
      <c r="B11625" s="4" t="s">
        <v>957</v>
      </c>
      <c r="C11625" s="5" t="str">
        <f t="shared" si="913"/>
        <v xml:space="preserve"> 10</v>
      </c>
      <c r="D11625" s="12" t="str">
        <f t="shared" si="914"/>
        <v>3</v>
      </c>
      <c r="E11625" s="12">
        <f t="shared" si="910"/>
        <v>1</v>
      </c>
      <c r="F11625" s="12" t="str">
        <f t="shared" si="911"/>
        <v>赤口</v>
      </c>
      <c r="G11625" s="12" t="str">
        <f t="shared" si="912"/>
        <v>月</v>
      </c>
      <c r="J11625" s="12"/>
      <c r="K11625" s="12"/>
      <c r="L11625" s="12"/>
      <c r="M11625" s="12"/>
      <c r="N11625" s="12"/>
    </row>
    <row r="11626" spans="1:14" x14ac:dyDescent="0.2">
      <c r="A11626" s="1">
        <v>51803</v>
      </c>
      <c r="B11626" s="4" t="s">
        <v>958</v>
      </c>
      <c r="C11626" s="5" t="str">
        <f t="shared" si="913"/>
        <v xml:space="preserve"> 10</v>
      </c>
      <c r="D11626" s="12" t="str">
        <f t="shared" si="914"/>
        <v>4</v>
      </c>
      <c r="E11626" s="12">
        <f t="shared" si="910"/>
        <v>2</v>
      </c>
      <c r="F11626" s="12" t="str">
        <f t="shared" si="911"/>
        <v>先勝</v>
      </c>
      <c r="G11626" s="12" t="str">
        <f t="shared" si="912"/>
        <v>火</v>
      </c>
      <c r="J11626" s="12"/>
      <c r="K11626" s="12"/>
      <c r="L11626" s="12"/>
      <c r="M11626" s="12"/>
      <c r="N11626" s="12"/>
    </row>
    <row r="11627" spans="1:14" x14ac:dyDescent="0.2">
      <c r="A11627" s="1">
        <v>51804</v>
      </c>
      <c r="B11627" s="4" t="s">
        <v>959</v>
      </c>
      <c r="C11627" s="5" t="str">
        <f t="shared" si="913"/>
        <v xml:space="preserve"> 10</v>
      </c>
      <c r="D11627" s="12" t="str">
        <f t="shared" si="914"/>
        <v>5</v>
      </c>
      <c r="E11627" s="12">
        <f t="shared" si="910"/>
        <v>3</v>
      </c>
      <c r="F11627" s="12" t="str">
        <f t="shared" si="911"/>
        <v>友引</v>
      </c>
      <c r="G11627" s="12" t="str">
        <f t="shared" si="912"/>
        <v>水</v>
      </c>
      <c r="J11627" s="12"/>
      <c r="K11627" s="12"/>
      <c r="L11627" s="12"/>
      <c r="M11627" s="12"/>
      <c r="N11627" s="12"/>
    </row>
    <row r="11628" spans="1:14" x14ac:dyDescent="0.2">
      <c r="A11628" s="1">
        <v>51805</v>
      </c>
      <c r="B11628" s="4" t="s">
        <v>960</v>
      </c>
      <c r="C11628" s="5" t="str">
        <f t="shared" si="913"/>
        <v xml:space="preserve"> 10</v>
      </c>
      <c r="D11628" s="12" t="str">
        <f t="shared" si="914"/>
        <v>6</v>
      </c>
      <c r="E11628" s="12">
        <f t="shared" si="910"/>
        <v>4</v>
      </c>
      <c r="F11628" s="12" t="str">
        <f t="shared" si="911"/>
        <v>先負</v>
      </c>
      <c r="G11628" s="12" t="str">
        <f t="shared" si="912"/>
        <v>木</v>
      </c>
      <c r="J11628" s="12"/>
      <c r="K11628" s="12"/>
      <c r="L11628" s="12"/>
      <c r="M11628" s="12"/>
      <c r="N11628" s="12"/>
    </row>
    <row r="11629" spans="1:14" x14ac:dyDescent="0.2">
      <c r="A11629" s="1">
        <v>51806</v>
      </c>
      <c r="B11629" s="4" t="s">
        <v>961</v>
      </c>
      <c r="C11629" s="5" t="str">
        <f t="shared" si="913"/>
        <v xml:space="preserve"> 10</v>
      </c>
      <c r="D11629" s="12" t="str">
        <f t="shared" si="914"/>
        <v>7</v>
      </c>
      <c r="E11629" s="12">
        <f t="shared" si="910"/>
        <v>5</v>
      </c>
      <c r="F11629" s="12" t="str">
        <f t="shared" si="911"/>
        <v>仏滅</v>
      </c>
      <c r="G11629" s="12" t="str">
        <f t="shared" si="912"/>
        <v>金</v>
      </c>
      <c r="J11629" s="12"/>
      <c r="K11629" s="12"/>
      <c r="L11629" s="12"/>
      <c r="M11629" s="12"/>
      <c r="N11629" s="12"/>
    </row>
    <row r="11630" spans="1:14" x14ac:dyDescent="0.2">
      <c r="A11630" s="1">
        <v>51807</v>
      </c>
      <c r="B11630" s="4" t="s">
        <v>962</v>
      </c>
      <c r="C11630" s="5" t="str">
        <f t="shared" si="913"/>
        <v xml:space="preserve"> 10</v>
      </c>
      <c r="D11630" s="12" t="str">
        <f t="shared" si="914"/>
        <v>8</v>
      </c>
      <c r="E11630" s="12">
        <f t="shared" si="910"/>
        <v>0</v>
      </c>
      <c r="F11630" s="12" t="str">
        <f t="shared" si="911"/>
        <v>大安</v>
      </c>
      <c r="G11630" s="12" t="str">
        <f t="shared" si="912"/>
        <v>土</v>
      </c>
      <c r="J11630" s="12"/>
      <c r="K11630" s="12"/>
      <c r="L11630" s="12"/>
      <c r="M11630" s="12"/>
      <c r="N11630" s="12"/>
    </row>
    <row r="11631" spans="1:14" x14ac:dyDescent="0.2">
      <c r="A11631" s="1">
        <v>51808</v>
      </c>
      <c r="B11631" s="4" t="s">
        <v>963</v>
      </c>
      <c r="C11631" s="5" t="str">
        <f t="shared" si="913"/>
        <v xml:space="preserve"> 10</v>
      </c>
      <c r="D11631" s="12" t="str">
        <f t="shared" si="914"/>
        <v>9</v>
      </c>
      <c r="E11631" s="12">
        <f t="shared" si="910"/>
        <v>1</v>
      </c>
      <c r="F11631" s="12" t="str">
        <f t="shared" si="911"/>
        <v>赤口</v>
      </c>
      <c r="G11631" s="12" t="str">
        <f t="shared" si="912"/>
        <v>日</v>
      </c>
      <c r="J11631" s="12"/>
      <c r="K11631" s="12"/>
      <c r="L11631" s="12"/>
      <c r="M11631" s="12"/>
      <c r="N11631" s="12"/>
    </row>
    <row r="11632" spans="1:14" x14ac:dyDescent="0.2">
      <c r="A11632" s="1">
        <v>51809</v>
      </c>
      <c r="B11632" s="4" t="s">
        <v>964</v>
      </c>
      <c r="C11632" s="5" t="str">
        <f t="shared" si="913"/>
        <v xml:space="preserve"> 10</v>
      </c>
      <c r="D11632" s="12" t="str">
        <f t="shared" si="914"/>
        <v>10</v>
      </c>
      <c r="E11632" s="12">
        <f t="shared" si="910"/>
        <v>2</v>
      </c>
      <c r="F11632" s="12" t="str">
        <f t="shared" si="911"/>
        <v>先勝</v>
      </c>
      <c r="G11632" s="12" t="str">
        <f t="shared" si="912"/>
        <v>月</v>
      </c>
      <c r="J11632" s="12"/>
      <c r="K11632" s="12"/>
      <c r="L11632" s="12"/>
      <c r="M11632" s="12"/>
      <c r="N11632" s="12"/>
    </row>
    <row r="11633" spans="1:14" x14ac:dyDescent="0.2">
      <c r="A11633" s="1">
        <v>51810</v>
      </c>
      <c r="B11633" s="4" t="s">
        <v>965</v>
      </c>
      <c r="C11633" s="5" t="str">
        <f t="shared" si="913"/>
        <v xml:space="preserve"> 10</v>
      </c>
      <c r="D11633" s="12" t="str">
        <f t="shared" si="914"/>
        <v>11</v>
      </c>
      <c r="E11633" s="12">
        <f t="shared" si="910"/>
        <v>3</v>
      </c>
      <c r="F11633" s="12" t="str">
        <f t="shared" si="911"/>
        <v>友引</v>
      </c>
      <c r="G11633" s="12" t="str">
        <f t="shared" si="912"/>
        <v>火</v>
      </c>
      <c r="J11633" s="12"/>
      <c r="K11633" s="12"/>
      <c r="L11633" s="12"/>
      <c r="M11633" s="12"/>
      <c r="N11633" s="12"/>
    </row>
    <row r="11634" spans="1:14" x14ac:dyDescent="0.2">
      <c r="A11634" s="1">
        <v>51811</v>
      </c>
      <c r="B11634" s="4" t="s">
        <v>966</v>
      </c>
      <c r="C11634" s="5" t="str">
        <f t="shared" si="913"/>
        <v xml:space="preserve"> 10</v>
      </c>
      <c r="D11634" s="12" t="str">
        <f t="shared" si="914"/>
        <v>12</v>
      </c>
      <c r="E11634" s="12">
        <f t="shared" si="910"/>
        <v>4</v>
      </c>
      <c r="F11634" s="12" t="str">
        <f t="shared" si="911"/>
        <v>先負</v>
      </c>
      <c r="G11634" s="12" t="str">
        <f t="shared" si="912"/>
        <v>水</v>
      </c>
      <c r="J11634" s="12"/>
      <c r="K11634" s="12"/>
      <c r="L11634" s="12"/>
      <c r="M11634" s="12"/>
      <c r="N11634" s="12"/>
    </row>
    <row r="11635" spans="1:14" x14ac:dyDescent="0.2">
      <c r="A11635" s="1">
        <v>51812</v>
      </c>
      <c r="B11635" s="4" t="s">
        <v>967</v>
      </c>
      <c r="C11635" s="5" t="str">
        <f t="shared" si="913"/>
        <v xml:space="preserve"> 10</v>
      </c>
      <c r="D11635" s="12" t="str">
        <f t="shared" si="914"/>
        <v>13</v>
      </c>
      <c r="E11635" s="12">
        <f t="shared" si="910"/>
        <v>5</v>
      </c>
      <c r="F11635" s="12" t="str">
        <f t="shared" si="911"/>
        <v>仏滅</v>
      </c>
      <c r="G11635" s="12" t="str">
        <f t="shared" si="912"/>
        <v>木</v>
      </c>
      <c r="J11635" s="12"/>
      <c r="K11635" s="12"/>
      <c r="L11635" s="12"/>
      <c r="M11635" s="12"/>
      <c r="N11635" s="12"/>
    </row>
    <row r="11636" spans="1:14" x14ac:dyDescent="0.2">
      <c r="A11636" s="1">
        <v>51813</v>
      </c>
      <c r="B11636" s="4" t="s">
        <v>968</v>
      </c>
      <c r="C11636" s="5" t="str">
        <f t="shared" si="913"/>
        <v xml:space="preserve"> 10</v>
      </c>
      <c r="D11636" s="12" t="str">
        <f t="shared" si="914"/>
        <v>14</v>
      </c>
      <c r="E11636" s="12">
        <f t="shared" ref="E11636:E11699" si="915">MOD(C11636+D11636,6)</f>
        <v>0</v>
      </c>
      <c r="F11636" s="12" t="str">
        <f t="shared" ref="F11636:F11699" si="916">VLOOKUP(E11636,$H$2:$I$7,2)</f>
        <v>大安</v>
      </c>
      <c r="G11636" s="12" t="str">
        <f t="shared" ref="G11636:G11699" si="917">TEXT(A11636,"aaa")</f>
        <v>金</v>
      </c>
      <c r="J11636" s="12"/>
      <c r="K11636" s="12"/>
      <c r="L11636" s="12"/>
      <c r="M11636" s="12"/>
      <c r="N11636" s="12"/>
    </row>
    <row r="11637" spans="1:14" x14ac:dyDescent="0.2">
      <c r="A11637" s="1">
        <v>51814</v>
      </c>
      <c r="B11637" s="4" t="s">
        <v>969</v>
      </c>
      <c r="C11637" s="5" t="str">
        <f t="shared" si="913"/>
        <v xml:space="preserve"> 10</v>
      </c>
      <c r="D11637" s="12" t="str">
        <f t="shared" si="914"/>
        <v>15</v>
      </c>
      <c r="E11637" s="12">
        <f t="shared" si="915"/>
        <v>1</v>
      </c>
      <c r="F11637" s="12" t="str">
        <f t="shared" si="916"/>
        <v>赤口</v>
      </c>
      <c r="G11637" s="12" t="str">
        <f t="shared" si="917"/>
        <v>土</v>
      </c>
      <c r="J11637" s="12"/>
      <c r="K11637" s="12"/>
      <c r="L11637" s="12"/>
      <c r="M11637" s="12"/>
      <c r="N11637" s="12"/>
    </row>
    <row r="11638" spans="1:14" x14ac:dyDescent="0.2">
      <c r="A11638" s="1">
        <v>51815</v>
      </c>
      <c r="B11638" s="4" t="s">
        <v>970</v>
      </c>
      <c r="C11638" s="5" t="str">
        <f t="shared" si="913"/>
        <v xml:space="preserve"> 10</v>
      </c>
      <c r="D11638" s="12" t="str">
        <f t="shared" si="914"/>
        <v>16</v>
      </c>
      <c r="E11638" s="12">
        <f t="shared" si="915"/>
        <v>2</v>
      </c>
      <c r="F11638" s="12" t="str">
        <f t="shared" si="916"/>
        <v>先勝</v>
      </c>
      <c r="G11638" s="12" t="str">
        <f t="shared" si="917"/>
        <v>日</v>
      </c>
      <c r="J11638" s="12"/>
      <c r="K11638" s="12"/>
      <c r="L11638" s="12"/>
      <c r="M11638" s="12"/>
      <c r="N11638" s="12"/>
    </row>
    <row r="11639" spans="1:14" x14ac:dyDescent="0.2">
      <c r="A11639" s="1">
        <v>51816</v>
      </c>
      <c r="B11639" s="4" t="s">
        <v>971</v>
      </c>
      <c r="C11639" s="5" t="str">
        <f t="shared" si="913"/>
        <v xml:space="preserve"> 10</v>
      </c>
      <c r="D11639" s="12" t="str">
        <f t="shared" si="914"/>
        <v>17</v>
      </c>
      <c r="E11639" s="12">
        <f t="shared" si="915"/>
        <v>3</v>
      </c>
      <c r="F11639" s="12" t="str">
        <f t="shared" si="916"/>
        <v>友引</v>
      </c>
      <c r="G11639" s="12" t="str">
        <f t="shared" si="917"/>
        <v>月</v>
      </c>
      <c r="J11639" s="12"/>
      <c r="K11639" s="12"/>
      <c r="L11639" s="12"/>
      <c r="M11639" s="12"/>
      <c r="N11639" s="12"/>
    </row>
    <row r="11640" spans="1:14" x14ac:dyDescent="0.2">
      <c r="A11640" s="1">
        <v>51817</v>
      </c>
      <c r="B11640" s="4" t="s">
        <v>972</v>
      </c>
      <c r="C11640" s="5" t="str">
        <f t="shared" si="913"/>
        <v xml:space="preserve"> 10</v>
      </c>
      <c r="D11640" s="12" t="str">
        <f t="shared" si="914"/>
        <v>18</v>
      </c>
      <c r="E11640" s="12">
        <f t="shared" si="915"/>
        <v>4</v>
      </c>
      <c r="F11640" s="12" t="str">
        <f t="shared" si="916"/>
        <v>先負</v>
      </c>
      <c r="G11640" s="12" t="str">
        <f t="shared" si="917"/>
        <v>火</v>
      </c>
      <c r="J11640" s="12"/>
      <c r="K11640" s="12"/>
      <c r="L11640" s="12"/>
      <c r="M11640" s="12"/>
      <c r="N11640" s="12"/>
    </row>
    <row r="11641" spans="1:14" x14ac:dyDescent="0.2">
      <c r="A11641" s="1">
        <v>51818</v>
      </c>
      <c r="B11641" s="4" t="s">
        <v>973</v>
      </c>
      <c r="C11641" s="5" t="str">
        <f t="shared" si="913"/>
        <v xml:space="preserve"> 10</v>
      </c>
      <c r="D11641" s="12" t="str">
        <f t="shared" si="914"/>
        <v>19</v>
      </c>
      <c r="E11641" s="12">
        <f t="shared" si="915"/>
        <v>5</v>
      </c>
      <c r="F11641" s="12" t="str">
        <f t="shared" si="916"/>
        <v>仏滅</v>
      </c>
      <c r="G11641" s="12" t="str">
        <f t="shared" si="917"/>
        <v>水</v>
      </c>
      <c r="J11641" s="12"/>
      <c r="K11641" s="12"/>
      <c r="L11641" s="12"/>
      <c r="M11641" s="12"/>
      <c r="N11641" s="12"/>
    </row>
    <row r="11642" spans="1:14" x14ac:dyDescent="0.2">
      <c r="A11642" s="1">
        <v>51819</v>
      </c>
      <c r="B11642" s="4" t="s">
        <v>974</v>
      </c>
      <c r="C11642" s="5" t="str">
        <f t="shared" si="913"/>
        <v xml:space="preserve"> 10</v>
      </c>
      <c r="D11642" s="12" t="str">
        <f t="shared" si="914"/>
        <v>20</v>
      </c>
      <c r="E11642" s="12">
        <f t="shared" si="915"/>
        <v>0</v>
      </c>
      <c r="F11642" s="12" t="str">
        <f t="shared" si="916"/>
        <v>大安</v>
      </c>
      <c r="G11642" s="12" t="str">
        <f t="shared" si="917"/>
        <v>木</v>
      </c>
      <c r="J11642" s="12"/>
      <c r="K11642" s="12"/>
      <c r="L11642" s="12"/>
      <c r="M11642" s="12"/>
      <c r="N11642" s="12"/>
    </row>
    <row r="11643" spans="1:14" x14ac:dyDescent="0.2">
      <c r="A11643" s="1">
        <v>51820</v>
      </c>
      <c r="B11643" s="4" t="s">
        <v>975</v>
      </c>
      <c r="C11643" s="5" t="str">
        <f t="shared" si="913"/>
        <v xml:space="preserve"> 10</v>
      </c>
      <c r="D11643" s="12" t="str">
        <f t="shared" si="914"/>
        <v>21</v>
      </c>
      <c r="E11643" s="12">
        <f t="shared" si="915"/>
        <v>1</v>
      </c>
      <c r="F11643" s="12" t="str">
        <f t="shared" si="916"/>
        <v>赤口</v>
      </c>
      <c r="G11643" s="12" t="str">
        <f t="shared" si="917"/>
        <v>金</v>
      </c>
      <c r="J11643" s="12"/>
      <c r="K11643" s="12"/>
      <c r="L11643" s="12"/>
      <c r="M11643" s="12"/>
      <c r="N11643" s="12"/>
    </row>
    <row r="11644" spans="1:14" x14ac:dyDescent="0.2">
      <c r="A11644" s="1">
        <v>51821</v>
      </c>
      <c r="B11644" s="4" t="s">
        <v>976</v>
      </c>
      <c r="C11644" s="5" t="str">
        <f t="shared" si="913"/>
        <v xml:space="preserve"> 10</v>
      </c>
      <c r="D11644" s="12" t="str">
        <f t="shared" si="914"/>
        <v>22</v>
      </c>
      <c r="E11644" s="12">
        <f t="shared" si="915"/>
        <v>2</v>
      </c>
      <c r="F11644" s="12" t="str">
        <f t="shared" si="916"/>
        <v>先勝</v>
      </c>
      <c r="G11644" s="12" t="str">
        <f t="shared" si="917"/>
        <v>土</v>
      </c>
      <c r="J11644" s="12"/>
      <c r="K11644" s="12"/>
      <c r="L11644" s="12"/>
      <c r="M11644" s="12"/>
      <c r="N11644" s="12"/>
    </row>
    <row r="11645" spans="1:14" x14ac:dyDescent="0.2">
      <c r="A11645" s="1">
        <v>51822</v>
      </c>
      <c r="B11645" s="4" t="s">
        <v>977</v>
      </c>
      <c r="C11645" s="5" t="str">
        <f t="shared" si="913"/>
        <v xml:space="preserve"> 10</v>
      </c>
      <c r="D11645" s="12" t="str">
        <f t="shared" si="914"/>
        <v>23</v>
      </c>
      <c r="E11645" s="12">
        <f t="shared" si="915"/>
        <v>3</v>
      </c>
      <c r="F11645" s="12" t="str">
        <f t="shared" si="916"/>
        <v>友引</v>
      </c>
      <c r="G11645" s="12" t="str">
        <f t="shared" si="917"/>
        <v>日</v>
      </c>
      <c r="J11645" s="12"/>
      <c r="K11645" s="12"/>
      <c r="L11645" s="12"/>
      <c r="M11645" s="12"/>
      <c r="N11645" s="12"/>
    </row>
    <row r="11646" spans="1:14" x14ac:dyDescent="0.2">
      <c r="A11646" s="1">
        <v>51823</v>
      </c>
      <c r="B11646" s="4" t="s">
        <v>978</v>
      </c>
      <c r="C11646" s="5" t="str">
        <f t="shared" si="913"/>
        <v xml:space="preserve"> 10</v>
      </c>
      <c r="D11646" s="12" t="str">
        <f t="shared" si="914"/>
        <v>24</v>
      </c>
      <c r="E11646" s="12">
        <f t="shared" si="915"/>
        <v>4</v>
      </c>
      <c r="F11646" s="12" t="str">
        <f t="shared" si="916"/>
        <v>先負</v>
      </c>
      <c r="G11646" s="12" t="str">
        <f t="shared" si="917"/>
        <v>月</v>
      </c>
      <c r="J11646" s="12"/>
      <c r="K11646" s="12"/>
      <c r="L11646" s="12"/>
      <c r="M11646" s="12"/>
      <c r="N11646" s="12"/>
    </row>
    <row r="11647" spans="1:14" x14ac:dyDescent="0.2">
      <c r="A11647" s="1">
        <v>51824</v>
      </c>
      <c r="B11647" s="4" t="s">
        <v>979</v>
      </c>
      <c r="C11647" s="5" t="str">
        <f t="shared" si="913"/>
        <v xml:space="preserve"> 10</v>
      </c>
      <c r="D11647" s="12" t="str">
        <f t="shared" si="914"/>
        <v>25</v>
      </c>
      <c r="E11647" s="12">
        <f t="shared" si="915"/>
        <v>5</v>
      </c>
      <c r="F11647" s="12" t="str">
        <f t="shared" si="916"/>
        <v>仏滅</v>
      </c>
      <c r="G11647" s="12" t="str">
        <f t="shared" si="917"/>
        <v>火</v>
      </c>
      <c r="J11647" s="12"/>
      <c r="K11647" s="12"/>
      <c r="L11647" s="12"/>
      <c r="M11647" s="12"/>
      <c r="N11647" s="12"/>
    </row>
    <row r="11648" spans="1:14" x14ac:dyDescent="0.2">
      <c r="A11648" s="1">
        <v>51825</v>
      </c>
      <c r="B11648" s="4" t="s">
        <v>980</v>
      </c>
      <c r="C11648" s="5" t="str">
        <f t="shared" si="913"/>
        <v xml:space="preserve"> 10</v>
      </c>
      <c r="D11648" s="12" t="str">
        <f t="shared" si="914"/>
        <v>26</v>
      </c>
      <c r="E11648" s="12">
        <f t="shared" si="915"/>
        <v>0</v>
      </c>
      <c r="F11648" s="12" t="str">
        <f t="shared" si="916"/>
        <v>大安</v>
      </c>
      <c r="G11648" s="12" t="str">
        <f t="shared" si="917"/>
        <v>水</v>
      </c>
      <c r="J11648" s="12"/>
      <c r="K11648" s="12"/>
      <c r="L11648" s="12"/>
      <c r="M11648" s="12"/>
      <c r="N11648" s="12"/>
    </row>
    <row r="11649" spans="1:14" x14ac:dyDescent="0.2">
      <c r="A11649" s="1">
        <v>51826</v>
      </c>
      <c r="B11649" s="4" t="s">
        <v>981</v>
      </c>
      <c r="C11649" s="5" t="str">
        <f t="shared" si="913"/>
        <v xml:space="preserve"> 10</v>
      </c>
      <c r="D11649" s="12" t="str">
        <f t="shared" si="914"/>
        <v>27</v>
      </c>
      <c r="E11649" s="12">
        <f t="shared" si="915"/>
        <v>1</v>
      </c>
      <c r="F11649" s="12" t="str">
        <f t="shared" si="916"/>
        <v>赤口</v>
      </c>
      <c r="G11649" s="12" t="str">
        <f t="shared" si="917"/>
        <v>木</v>
      </c>
      <c r="J11649" s="12"/>
      <c r="K11649" s="12"/>
      <c r="L11649" s="12"/>
      <c r="M11649" s="12"/>
      <c r="N11649" s="12"/>
    </row>
    <row r="11650" spans="1:14" x14ac:dyDescent="0.2">
      <c r="A11650" s="1">
        <v>51827</v>
      </c>
      <c r="B11650" s="4" t="s">
        <v>982</v>
      </c>
      <c r="C11650" s="5" t="str">
        <f t="shared" si="913"/>
        <v xml:space="preserve"> 10</v>
      </c>
      <c r="D11650" s="12" t="str">
        <f t="shared" si="914"/>
        <v>28</v>
      </c>
      <c r="E11650" s="12">
        <f t="shared" si="915"/>
        <v>2</v>
      </c>
      <c r="F11650" s="12" t="str">
        <f t="shared" si="916"/>
        <v>先勝</v>
      </c>
      <c r="G11650" s="12" t="str">
        <f t="shared" si="917"/>
        <v>金</v>
      </c>
      <c r="J11650" s="12"/>
      <c r="K11650" s="12"/>
      <c r="L11650" s="12"/>
      <c r="M11650" s="12"/>
      <c r="N11650" s="12"/>
    </row>
    <row r="11651" spans="1:14" x14ac:dyDescent="0.2">
      <c r="A11651" s="1">
        <v>51828</v>
      </c>
      <c r="B11651" s="4" t="s">
        <v>983</v>
      </c>
      <c r="C11651" s="5" t="str">
        <f t="shared" si="913"/>
        <v xml:space="preserve"> 10</v>
      </c>
      <c r="D11651" s="12" t="str">
        <f t="shared" si="914"/>
        <v>29</v>
      </c>
      <c r="E11651" s="12">
        <f t="shared" si="915"/>
        <v>3</v>
      </c>
      <c r="F11651" s="12" t="str">
        <f t="shared" si="916"/>
        <v>友引</v>
      </c>
      <c r="G11651" s="12" t="str">
        <f t="shared" si="917"/>
        <v>土</v>
      </c>
      <c r="J11651" s="12"/>
      <c r="K11651" s="12"/>
      <c r="L11651" s="12"/>
      <c r="M11651" s="12"/>
      <c r="N11651" s="12"/>
    </row>
    <row r="11652" spans="1:14" x14ac:dyDescent="0.2">
      <c r="A11652" s="1">
        <v>51829</v>
      </c>
      <c r="B11652" s="4" t="s">
        <v>984</v>
      </c>
      <c r="C11652" s="5" t="str">
        <f t="shared" si="913"/>
        <v xml:space="preserve"> 10</v>
      </c>
      <c r="D11652" s="12" t="str">
        <f t="shared" si="914"/>
        <v>30</v>
      </c>
      <c r="E11652" s="12">
        <f t="shared" si="915"/>
        <v>4</v>
      </c>
      <c r="F11652" s="12" t="str">
        <f t="shared" si="916"/>
        <v>先負</v>
      </c>
      <c r="G11652" s="12" t="str">
        <f t="shared" si="917"/>
        <v>日</v>
      </c>
      <c r="J11652" s="12"/>
      <c r="K11652" s="12"/>
      <c r="L11652" s="12"/>
      <c r="M11652" s="12"/>
      <c r="N11652" s="12"/>
    </row>
    <row r="11653" spans="1:14" x14ac:dyDescent="0.2">
      <c r="A11653" s="1">
        <v>51830</v>
      </c>
      <c r="B11653" s="4" t="s">
        <v>985</v>
      </c>
      <c r="C11653" s="5" t="str">
        <f t="shared" si="913"/>
        <v xml:space="preserve"> 11</v>
      </c>
      <c r="D11653" s="12" t="str">
        <f t="shared" si="914"/>
        <v>1</v>
      </c>
      <c r="E11653" s="12">
        <f t="shared" si="915"/>
        <v>0</v>
      </c>
      <c r="F11653" s="12" t="str">
        <f t="shared" si="916"/>
        <v>大安</v>
      </c>
      <c r="G11653" s="12" t="str">
        <f t="shared" si="917"/>
        <v>月</v>
      </c>
      <c r="J11653" s="12"/>
      <c r="K11653" s="12"/>
      <c r="L11653" s="12"/>
      <c r="M11653" s="12"/>
      <c r="N11653" s="12"/>
    </row>
    <row r="11654" spans="1:14" x14ac:dyDescent="0.2">
      <c r="A11654" s="1">
        <v>51831</v>
      </c>
      <c r="B11654" s="4" t="s">
        <v>986</v>
      </c>
      <c r="C11654" s="5" t="str">
        <f t="shared" si="913"/>
        <v xml:space="preserve"> 11</v>
      </c>
      <c r="D11654" s="12" t="str">
        <f t="shared" si="914"/>
        <v>2</v>
      </c>
      <c r="E11654" s="12">
        <f t="shared" si="915"/>
        <v>1</v>
      </c>
      <c r="F11654" s="12" t="str">
        <f t="shared" si="916"/>
        <v>赤口</v>
      </c>
      <c r="G11654" s="12" t="str">
        <f t="shared" si="917"/>
        <v>火</v>
      </c>
      <c r="J11654" s="12"/>
      <c r="K11654" s="12"/>
      <c r="L11654" s="12"/>
      <c r="M11654" s="12"/>
      <c r="N11654" s="12"/>
    </row>
    <row r="11655" spans="1:14" x14ac:dyDescent="0.2">
      <c r="A11655" s="1">
        <v>51832</v>
      </c>
      <c r="B11655" s="4" t="s">
        <v>987</v>
      </c>
      <c r="C11655" s="5" t="str">
        <f t="shared" si="913"/>
        <v xml:space="preserve"> 11</v>
      </c>
      <c r="D11655" s="12" t="str">
        <f t="shared" si="914"/>
        <v>3</v>
      </c>
      <c r="E11655" s="12">
        <f t="shared" si="915"/>
        <v>2</v>
      </c>
      <c r="F11655" s="12" t="str">
        <f t="shared" si="916"/>
        <v>先勝</v>
      </c>
      <c r="G11655" s="12" t="str">
        <f t="shared" si="917"/>
        <v>水</v>
      </c>
      <c r="J11655" s="12"/>
      <c r="K11655" s="12"/>
      <c r="L11655" s="12"/>
      <c r="M11655" s="12"/>
      <c r="N11655" s="12"/>
    </row>
    <row r="11656" spans="1:14" x14ac:dyDescent="0.2">
      <c r="A11656" s="1">
        <v>51833</v>
      </c>
      <c r="B11656" s="4" t="s">
        <v>988</v>
      </c>
      <c r="C11656" s="5" t="str">
        <f t="shared" si="913"/>
        <v xml:space="preserve"> 11</v>
      </c>
      <c r="D11656" s="12" t="str">
        <f t="shared" si="914"/>
        <v>4</v>
      </c>
      <c r="E11656" s="12">
        <f t="shared" si="915"/>
        <v>3</v>
      </c>
      <c r="F11656" s="12" t="str">
        <f t="shared" si="916"/>
        <v>友引</v>
      </c>
      <c r="G11656" s="12" t="str">
        <f t="shared" si="917"/>
        <v>木</v>
      </c>
      <c r="J11656" s="12"/>
      <c r="K11656" s="12"/>
      <c r="L11656" s="12"/>
      <c r="M11656" s="12"/>
      <c r="N11656" s="12"/>
    </row>
    <row r="11657" spans="1:14" x14ac:dyDescent="0.2">
      <c r="A11657" s="1">
        <v>51834</v>
      </c>
      <c r="B11657" s="4" t="s">
        <v>989</v>
      </c>
      <c r="C11657" s="5" t="str">
        <f t="shared" si="913"/>
        <v xml:space="preserve"> 11</v>
      </c>
      <c r="D11657" s="12" t="str">
        <f t="shared" si="914"/>
        <v>5</v>
      </c>
      <c r="E11657" s="12">
        <f t="shared" si="915"/>
        <v>4</v>
      </c>
      <c r="F11657" s="12" t="str">
        <f t="shared" si="916"/>
        <v>先負</v>
      </c>
      <c r="G11657" s="12" t="str">
        <f t="shared" si="917"/>
        <v>金</v>
      </c>
      <c r="J11657" s="12"/>
      <c r="K11657" s="12"/>
      <c r="L11657" s="12"/>
      <c r="M11657" s="12"/>
      <c r="N11657" s="12"/>
    </row>
    <row r="11658" spans="1:14" x14ac:dyDescent="0.2">
      <c r="A11658" s="1">
        <v>51835</v>
      </c>
      <c r="B11658" s="4" t="s">
        <v>990</v>
      </c>
      <c r="C11658" s="5" t="str">
        <f t="shared" si="913"/>
        <v xml:space="preserve"> 11</v>
      </c>
      <c r="D11658" s="12" t="str">
        <f t="shared" si="914"/>
        <v>6</v>
      </c>
      <c r="E11658" s="12">
        <f t="shared" si="915"/>
        <v>5</v>
      </c>
      <c r="F11658" s="12" t="str">
        <f t="shared" si="916"/>
        <v>仏滅</v>
      </c>
      <c r="G11658" s="12" t="str">
        <f t="shared" si="917"/>
        <v>土</v>
      </c>
      <c r="J11658" s="12"/>
      <c r="K11658" s="12"/>
      <c r="L11658" s="12"/>
      <c r="M11658" s="12"/>
      <c r="N11658" s="12"/>
    </row>
    <row r="11659" spans="1:14" x14ac:dyDescent="0.2">
      <c r="A11659" s="1">
        <v>51836</v>
      </c>
      <c r="B11659" s="4" t="s">
        <v>991</v>
      </c>
      <c r="C11659" s="5" t="str">
        <f t="shared" si="913"/>
        <v xml:space="preserve"> 11</v>
      </c>
      <c r="D11659" s="12" t="str">
        <f t="shared" si="914"/>
        <v>7</v>
      </c>
      <c r="E11659" s="12">
        <f t="shared" si="915"/>
        <v>0</v>
      </c>
      <c r="F11659" s="12" t="str">
        <f t="shared" si="916"/>
        <v>大安</v>
      </c>
      <c r="G11659" s="12" t="str">
        <f t="shared" si="917"/>
        <v>日</v>
      </c>
      <c r="J11659" s="12"/>
      <c r="K11659" s="12"/>
      <c r="L11659" s="12"/>
      <c r="M11659" s="12"/>
      <c r="N11659" s="12"/>
    </row>
    <row r="11660" spans="1:14" x14ac:dyDescent="0.2">
      <c r="A11660" s="1">
        <v>51837</v>
      </c>
      <c r="B11660" s="4" t="s">
        <v>992</v>
      </c>
      <c r="C11660" s="5" t="str">
        <f t="shared" ref="C11660:C11723" si="918">SUBSTITUTE( LEFT(B11660,LEN(B11660)-(LEN(B11660)-FIND("/",B11660)+1)), "閏", "" )</f>
        <v xml:space="preserve"> 11</v>
      </c>
      <c r="D11660" s="12" t="str">
        <f t="shared" si="914"/>
        <v>8</v>
      </c>
      <c r="E11660" s="12">
        <f t="shared" si="915"/>
        <v>1</v>
      </c>
      <c r="F11660" s="12" t="str">
        <f t="shared" si="916"/>
        <v>赤口</v>
      </c>
      <c r="G11660" s="12" t="str">
        <f t="shared" si="917"/>
        <v>月</v>
      </c>
      <c r="J11660" s="12"/>
      <c r="K11660" s="12"/>
      <c r="L11660" s="12"/>
      <c r="M11660" s="12"/>
      <c r="N11660" s="12"/>
    </row>
    <row r="11661" spans="1:14" x14ac:dyDescent="0.2">
      <c r="A11661" s="1">
        <v>51838</v>
      </c>
      <c r="B11661" s="4" t="s">
        <v>993</v>
      </c>
      <c r="C11661" s="5" t="str">
        <f t="shared" si="918"/>
        <v xml:space="preserve"> 11</v>
      </c>
      <c r="D11661" s="12" t="str">
        <f t="shared" ref="D11661:D11724" si="919">RIGHT(B11661,LEN(B11661)-FIND("/",B11661))</f>
        <v>9</v>
      </c>
      <c r="E11661" s="12">
        <f t="shared" si="915"/>
        <v>2</v>
      </c>
      <c r="F11661" s="12" t="str">
        <f t="shared" si="916"/>
        <v>先勝</v>
      </c>
      <c r="G11661" s="12" t="str">
        <f t="shared" si="917"/>
        <v>火</v>
      </c>
      <c r="J11661" s="12"/>
      <c r="K11661" s="12"/>
      <c r="L11661" s="12"/>
      <c r="M11661" s="12"/>
      <c r="N11661" s="12"/>
    </row>
    <row r="11662" spans="1:14" x14ac:dyDescent="0.2">
      <c r="A11662" s="1">
        <v>51839</v>
      </c>
      <c r="B11662" s="4" t="s">
        <v>994</v>
      </c>
      <c r="C11662" s="5" t="str">
        <f t="shared" si="918"/>
        <v xml:space="preserve"> 11</v>
      </c>
      <c r="D11662" s="12" t="str">
        <f t="shared" si="919"/>
        <v>10</v>
      </c>
      <c r="E11662" s="12">
        <f t="shared" si="915"/>
        <v>3</v>
      </c>
      <c r="F11662" s="12" t="str">
        <f t="shared" si="916"/>
        <v>友引</v>
      </c>
      <c r="G11662" s="12" t="str">
        <f t="shared" si="917"/>
        <v>水</v>
      </c>
      <c r="J11662" s="12"/>
      <c r="K11662" s="12"/>
      <c r="L11662" s="12"/>
      <c r="M11662" s="12"/>
      <c r="N11662" s="12"/>
    </row>
    <row r="11663" spans="1:14" x14ac:dyDescent="0.2">
      <c r="A11663" s="1">
        <v>51840</v>
      </c>
      <c r="B11663" s="4" t="s">
        <v>995</v>
      </c>
      <c r="C11663" s="5" t="str">
        <f t="shared" si="918"/>
        <v xml:space="preserve"> 11</v>
      </c>
      <c r="D11663" s="12" t="str">
        <f t="shared" si="919"/>
        <v>11</v>
      </c>
      <c r="E11663" s="12">
        <f t="shared" si="915"/>
        <v>4</v>
      </c>
      <c r="F11663" s="12" t="str">
        <f t="shared" si="916"/>
        <v>先負</v>
      </c>
      <c r="G11663" s="12" t="str">
        <f t="shared" si="917"/>
        <v>木</v>
      </c>
      <c r="J11663" s="12"/>
      <c r="K11663" s="12"/>
      <c r="L11663" s="12"/>
      <c r="M11663" s="12"/>
      <c r="N11663" s="12"/>
    </row>
    <row r="11664" spans="1:14" x14ac:dyDescent="0.2">
      <c r="A11664" s="1">
        <v>51841</v>
      </c>
      <c r="B11664" s="4" t="s">
        <v>996</v>
      </c>
      <c r="C11664" s="5" t="str">
        <f t="shared" si="918"/>
        <v xml:space="preserve"> 11</v>
      </c>
      <c r="D11664" s="12" t="str">
        <f t="shared" si="919"/>
        <v>12</v>
      </c>
      <c r="E11664" s="12">
        <f t="shared" si="915"/>
        <v>5</v>
      </c>
      <c r="F11664" s="12" t="str">
        <f t="shared" si="916"/>
        <v>仏滅</v>
      </c>
      <c r="G11664" s="12" t="str">
        <f t="shared" si="917"/>
        <v>金</v>
      </c>
      <c r="J11664" s="12"/>
      <c r="K11664" s="12"/>
      <c r="L11664" s="12"/>
      <c r="M11664" s="12"/>
      <c r="N11664" s="12"/>
    </row>
    <row r="11665" spans="1:14" x14ac:dyDescent="0.2">
      <c r="A11665" s="1">
        <v>51842</v>
      </c>
      <c r="B11665" s="4" t="s">
        <v>997</v>
      </c>
      <c r="C11665" s="5" t="str">
        <f t="shared" si="918"/>
        <v xml:space="preserve"> 11</v>
      </c>
      <c r="D11665" s="12" t="str">
        <f t="shared" si="919"/>
        <v>13</v>
      </c>
      <c r="E11665" s="12">
        <f t="shared" si="915"/>
        <v>0</v>
      </c>
      <c r="F11665" s="12" t="str">
        <f t="shared" si="916"/>
        <v>大安</v>
      </c>
      <c r="G11665" s="12" t="str">
        <f t="shared" si="917"/>
        <v>土</v>
      </c>
      <c r="J11665" s="12"/>
      <c r="K11665" s="12"/>
      <c r="L11665" s="12"/>
      <c r="M11665" s="12"/>
      <c r="N11665" s="12"/>
    </row>
    <row r="11666" spans="1:14" x14ac:dyDescent="0.2">
      <c r="A11666" s="1">
        <v>51843</v>
      </c>
      <c r="B11666" s="4" t="s">
        <v>998</v>
      </c>
      <c r="C11666" s="5" t="str">
        <f t="shared" si="918"/>
        <v xml:space="preserve"> 11</v>
      </c>
      <c r="D11666" s="12" t="str">
        <f t="shared" si="919"/>
        <v>14</v>
      </c>
      <c r="E11666" s="12">
        <f t="shared" si="915"/>
        <v>1</v>
      </c>
      <c r="F11666" s="12" t="str">
        <f t="shared" si="916"/>
        <v>赤口</v>
      </c>
      <c r="G11666" s="12" t="str">
        <f t="shared" si="917"/>
        <v>日</v>
      </c>
      <c r="J11666" s="12"/>
      <c r="K11666" s="12"/>
      <c r="L11666" s="12"/>
      <c r="M11666" s="12"/>
      <c r="N11666" s="12"/>
    </row>
    <row r="11667" spans="1:14" x14ac:dyDescent="0.2">
      <c r="A11667" s="1">
        <v>51844</v>
      </c>
      <c r="B11667" s="4" t="s">
        <v>999</v>
      </c>
      <c r="C11667" s="5" t="str">
        <f t="shared" si="918"/>
        <v xml:space="preserve"> 11</v>
      </c>
      <c r="D11667" s="12" t="str">
        <f t="shared" si="919"/>
        <v>15</v>
      </c>
      <c r="E11667" s="12">
        <f t="shared" si="915"/>
        <v>2</v>
      </c>
      <c r="F11667" s="12" t="str">
        <f t="shared" si="916"/>
        <v>先勝</v>
      </c>
      <c r="G11667" s="12" t="str">
        <f t="shared" si="917"/>
        <v>月</v>
      </c>
      <c r="J11667" s="12"/>
      <c r="K11667" s="12"/>
      <c r="L11667" s="12"/>
      <c r="M11667" s="12"/>
      <c r="N11667" s="12"/>
    </row>
    <row r="11668" spans="1:14" x14ac:dyDescent="0.2">
      <c r="A11668" s="1">
        <v>51845</v>
      </c>
      <c r="B11668" s="4" t="s">
        <v>1000</v>
      </c>
      <c r="C11668" s="5" t="str">
        <f t="shared" si="918"/>
        <v xml:space="preserve"> 11</v>
      </c>
      <c r="D11668" s="12" t="str">
        <f t="shared" si="919"/>
        <v>16</v>
      </c>
      <c r="E11668" s="12">
        <f t="shared" si="915"/>
        <v>3</v>
      </c>
      <c r="F11668" s="12" t="str">
        <f t="shared" si="916"/>
        <v>友引</v>
      </c>
      <c r="G11668" s="12" t="str">
        <f t="shared" si="917"/>
        <v>火</v>
      </c>
      <c r="J11668" s="12"/>
      <c r="K11668" s="12"/>
      <c r="L11668" s="12"/>
      <c r="M11668" s="12"/>
      <c r="N11668" s="12"/>
    </row>
    <row r="11669" spans="1:14" x14ac:dyDescent="0.2">
      <c r="A11669" s="1">
        <v>51846</v>
      </c>
      <c r="B11669" s="4" t="s">
        <v>1001</v>
      </c>
      <c r="C11669" s="5" t="str">
        <f t="shared" si="918"/>
        <v xml:space="preserve"> 11</v>
      </c>
      <c r="D11669" s="12" t="str">
        <f t="shared" si="919"/>
        <v>17</v>
      </c>
      <c r="E11669" s="12">
        <f t="shared" si="915"/>
        <v>4</v>
      </c>
      <c r="F11669" s="12" t="str">
        <f t="shared" si="916"/>
        <v>先負</v>
      </c>
      <c r="G11669" s="12" t="str">
        <f t="shared" si="917"/>
        <v>水</v>
      </c>
      <c r="J11669" s="12"/>
      <c r="K11669" s="12"/>
      <c r="L11669" s="12"/>
      <c r="M11669" s="12"/>
      <c r="N11669" s="12"/>
    </row>
    <row r="11670" spans="1:14" x14ac:dyDescent="0.2">
      <c r="A11670" s="1">
        <v>51847</v>
      </c>
      <c r="B11670" s="4" t="s">
        <v>1002</v>
      </c>
      <c r="C11670" s="5" t="str">
        <f t="shared" si="918"/>
        <v xml:space="preserve"> 11</v>
      </c>
      <c r="D11670" s="12" t="str">
        <f t="shared" si="919"/>
        <v>18</v>
      </c>
      <c r="E11670" s="12">
        <f t="shared" si="915"/>
        <v>5</v>
      </c>
      <c r="F11670" s="12" t="str">
        <f t="shared" si="916"/>
        <v>仏滅</v>
      </c>
      <c r="G11670" s="12" t="str">
        <f t="shared" si="917"/>
        <v>木</v>
      </c>
      <c r="J11670" s="12"/>
      <c r="K11670" s="12"/>
      <c r="L11670" s="12"/>
      <c r="M11670" s="12"/>
      <c r="N11670" s="12"/>
    </row>
    <row r="11671" spans="1:14" x14ac:dyDescent="0.2">
      <c r="A11671" s="1">
        <v>51848</v>
      </c>
      <c r="B11671" s="4" t="s">
        <v>1003</v>
      </c>
      <c r="C11671" s="5" t="str">
        <f t="shared" si="918"/>
        <v xml:space="preserve"> 11</v>
      </c>
      <c r="D11671" s="12" t="str">
        <f t="shared" si="919"/>
        <v>19</v>
      </c>
      <c r="E11671" s="12">
        <f t="shared" si="915"/>
        <v>0</v>
      </c>
      <c r="F11671" s="12" t="str">
        <f t="shared" si="916"/>
        <v>大安</v>
      </c>
      <c r="G11671" s="12" t="str">
        <f t="shared" si="917"/>
        <v>金</v>
      </c>
      <c r="J11671" s="12"/>
      <c r="K11671" s="12"/>
      <c r="L11671" s="12"/>
      <c r="M11671" s="12"/>
      <c r="N11671" s="12"/>
    </row>
    <row r="11672" spans="1:14" x14ac:dyDescent="0.2">
      <c r="A11672" s="1">
        <v>51849</v>
      </c>
      <c r="B11672" s="4" t="s">
        <v>1004</v>
      </c>
      <c r="C11672" s="5" t="str">
        <f t="shared" si="918"/>
        <v xml:space="preserve"> 11</v>
      </c>
      <c r="D11672" s="12" t="str">
        <f t="shared" si="919"/>
        <v>20</v>
      </c>
      <c r="E11672" s="12">
        <f t="shared" si="915"/>
        <v>1</v>
      </c>
      <c r="F11672" s="12" t="str">
        <f t="shared" si="916"/>
        <v>赤口</v>
      </c>
      <c r="G11672" s="12" t="str">
        <f t="shared" si="917"/>
        <v>土</v>
      </c>
      <c r="J11672" s="12"/>
      <c r="K11672" s="12"/>
      <c r="L11672" s="12"/>
      <c r="M11672" s="12"/>
      <c r="N11672" s="12"/>
    </row>
    <row r="11673" spans="1:14" x14ac:dyDescent="0.2">
      <c r="A11673" s="1">
        <v>51850</v>
      </c>
      <c r="B11673" s="4" t="s">
        <v>1005</v>
      </c>
      <c r="C11673" s="5" t="str">
        <f t="shared" si="918"/>
        <v xml:space="preserve"> 11</v>
      </c>
      <c r="D11673" s="12" t="str">
        <f t="shared" si="919"/>
        <v>21</v>
      </c>
      <c r="E11673" s="12">
        <f t="shared" si="915"/>
        <v>2</v>
      </c>
      <c r="F11673" s="12" t="str">
        <f t="shared" si="916"/>
        <v>先勝</v>
      </c>
      <c r="G11673" s="12" t="str">
        <f t="shared" si="917"/>
        <v>日</v>
      </c>
      <c r="J11673" s="12"/>
      <c r="K11673" s="12"/>
      <c r="L11673" s="12"/>
      <c r="M11673" s="12"/>
      <c r="N11673" s="12"/>
    </row>
    <row r="11674" spans="1:14" x14ac:dyDescent="0.2">
      <c r="A11674" s="1">
        <v>51851</v>
      </c>
      <c r="B11674" s="4" t="s">
        <v>1006</v>
      </c>
      <c r="C11674" s="5" t="str">
        <f t="shared" si="918"/>
        <v xml:space="preserve"> 11</v>
      </c>
      <c r="D11674" s="12" t="str">
        <f t="shared" si="919"/>
        <v>22</v>
      </c>
      <c r="E11674" s="12">
        <f t="shared" si="915"/>
        <v>3</v>
      </c>
      <c r="F11674" s="12" t="str">
        <f t="shared" si="916"/>
        <v>友引</v>
      </c>
      <c r="G11674" s="12" t="str">
        <f t="shared" si="917"/>
        <v>月</v>
      </c>
      <c r="J11674" s="12"/>
      <c r="K11674" s="12"/>
      <c r="L11674" s="12"/>
      <c r="M11674" s="12"/>
      <c r="N11674" s="12"/>
    </row>
    <row r="11675" spans="1:14" x14ac:dyDescent="0.2">
      <c r="A11675" s="1">
        <v>51852</v>
      </c>
      <c r="B11675" s="4" t="s">
        <v>1007</v>
      </c>
      <c r="C11675" s="5" t="str">
        <f t="shared" si="918"/>
        <v xml:space="preserve"> 11</v>
      </c>
      <c r="D11675" s="12" t="str">
        <f t="shared" si="919"/>
        <v>23</v>
      </c>
      <c r="E11675" s="12">
        <f t="shared" si="915"/>
        <v>4</v>
      </c>
      <c r="F11675" s="12" t="str">
        <f t="shared" si="916"/>
        <v>先負</v>
      </c>
      <c r="G11675" s="12" t="str">
        <f t="shared" si="917"/>
        <v>火</v>
      </c>
      <c r="J11675" s="12"/>
      <c r="K11675" s="12"/>
      <c r="L11675" s="12"/>
      <c r="M11675" s="12"/>
      <c r="N11675" s="12"/>
    </row>
    <row r="11676" spans="1:14" x14ac:dyDescent="0.2">
      <c r="A11676" s="1">
        <v>51853</v>
      </c>
      <c r="B11676" s="4" t="s">
        <v>1008</v>
      </c>
      <c r="C11676" s="5" t="str">
        <f t="shared" si="918"/>
        <v xml:space="preserve"> 11</v>
      </c>
      <c r="D11676" s="12" t="str">
        <f t="shared" si="919"/>
        <v>24</v>
      </c>
      <c r="E11676" s="12">
        <f t="shared" si="915"/>
        <v>5</v>
      </c>
      <c r="F11676" s="12" t="str">
        <f t="shared" si="916"/>
        <v>仏滅</v>
      </c>
      <c r="G11676" s="12" t="str">
        <f t="shared" si="917"/>
        <v>水</v>
      </c>
      <c r="J11676" s="12"/>
      <c r="K11676" s="12"/>
      <c r="L11676" s="12"/>
      <c r="M11676" s="12"/>
      <c r="N11676" s="12"/>
    </row>
    <row r="11677" spans="1:14" x14ac:dyDescent="0.2">
      <c r="A11677" s="1">
        <v>51854</v>
      </c>
      <c r="B11677" s="4" t="s">
        <v>1009</v>
      </c>
      <c r="C11677" s="5" t="str">
        <f t="shared" si="918"/>
        <v xml:space="preserve"> 11</v>
      </c>
      <c r="D11677" s="12" t="str">
        <f t="shared" si="919"/>
        <v>25</v>
      </c>
      <c r="E11677" s="12">
        <f t="shared" si="915"/>
        <v>0</v>
      </c>
      <c r="F11677" s="12" t="str">
        <f t="shared" si="916"/>
        <v>大安</v>
      </c>
      <c r="G11677" s="12" t="str">
        <f t="shared" si="917"/>
        <v>木</v>
      </c>
      <c r="J11677" s="12"/>
      <c r="K11677" s="12"/>
      <c r="L11677" s="12"/>
      <c r="M11677" s="12"/>
      <c r="N11677" s="12"/>
    </row>
    <row r="11678" spans="1:14" x14ac:dyDescent="0.2">
      <c r="A11678" s="1">
        <v>51855</v>
      </c>
      <c r="B11678" s="4" t="s">
        <v>1010</v>
      </c>
      <c r="C11678" s="5" t="str">
        <f t="shared" si="918"/>
        <v xml:space="preserve"> 11</v>
      </c>
      <c r="D11678" s="12" t="str">
        <f t="shared" si="919"/>
        <v>26</v>
      </c>
      <c r="E11678" s="12">
        <f t="shared" si="915"/>
        <v>1</v>
      </c>
      <c r="F11678" s="12" t="str">
        <f t="shared" si="916"/>
        <v>赤口</v>
      </c>
      <c r="G11678" s="12" t="str">
        <f t="shared" si="917"/>
        <v>金</v>
      </c>
      <c r="J11678" s="12"/>
      <c r="K11678" s="12"/>
      <c r="L11678" s="12"/>
      <c r="M11678" s="12"/>
      <c r="N11678" s="12"/>
    </row>
    <row r="11679" spans="1:14" x14ac:dyDescent="0.2">
      <c r="A11679" s="1">
        <v>51856</v>
      </c>
      <c r="B11679" s="4" t="s">
        <v>1011</v>
      </c>
      <c r="C11679" s="5" t="str">
        <f t="shared" si="918"/>
        <v xml:space="preserve"> 11</v>
      </c>
      <c r="D11679" s="12" t="str">
        <f t="shared" si="919"/>
        <v>27</v>
      </c>
      <c r="E11679" s="12">
        <f t="shared" si="915"/>
        <v>2</v>
      </c>
      <c r="F11679" s="12" t="str">
        <f t="shared" si="916"/>
        <v>先勝</v>
      </c>
      <c r="G11679" s="12" t="str">
        <f t="shared" si="917"/>
        <v>土</v>
      </c>
      <c r="J11679" s="12"/>
      <c r="K11679" s="12"/>
      <c r="L11679" s="12"/>
      <c r="M11679" s="12"/>
      <c r="N11679" s="12"/>
    </row>
    <row r="11680" spans="1:14" x14ac:dyDescent="0.2">
      <c r="A11680" s="1">
        <v>51857</v>
      </c>
      <c r="B11680" s="4" t="s">
        <v>1012</v>
      </c>
      <c r="C11680" s="5" t="str">
        <f t="shared" si="918"/>
        <v xml:space="preserve"> 11</v>
      </c>
      <c r="D11680" s="12" t="str">
        <f t="shared" si="919"/>
        <v>28</v>
      </c>
      <c r="E11680" s="12">
        <f t="shared" si="915"/>
        <v>3</v>
      </c>
      <c r="F11680" s="12" t="str">
        <f t="shared" si="916"/>
        <v>友引</v>
      </c>
      <c r="G11680" s="12" t="str">
        <f t="shared" si="917"/>
        <v>日</v>
      </c>
      <c r="J11680" s="12"/>
      <c r="K11680" s="12"/>
      <c r="L11680" s="12"/>
      <c r="M11680" s="12"/>
      <c r="N11680" s="12"/>
    </row>
    <row r="11681" spans="1:14" x14ac:dyDescent="0.2">
      <c r="A11681" s="1">
        <v>51858</v>
      </c>
      <c r="B11681" s="4" t="s">
        <v>1013</v>
      </c>
      <c r="C11681" s="5" t="str">
        <f t="shared" si="918"/>
        <v xml:space="preserve"> 11</v>
      </c>
      <c r="D11681" s="12" t="str">
        <f t="shared" si="919"/>
        <v>29</v>
      </c>
      <c r="E11681" s="12">
        <f t="shared" si="915"/>
        <v>4</v>
      </c>
      <c r="F11681" s="12" t="str">
        <f t="shared" si="916"/>
        <v>先負</v>
      </c>
      <c r="G11681" s="12" t="str">
        <f t="shared" si="917"/>
        <v>月</v>
      </c>
      <c r="J11681" s="12"/>
      <c r="K11681" s="12"/>
      <c r="L11681" s="12"/>
      <c r="M11681" s="12"/>
      <c r="N11681" s="12"/>
    </row>
    <row r="11682" spans="1:14" x14ac:dyDescent="0.2">
      <c r="A11682" s="1">
        <v>51859</v>
      </c>
      <c r="B11682" s="4" t="s">
        <v>1015</v>
      </c>
      <c r="C11682" s="5" t="str">
        <f t="shared" si="918"/>
        <v xml:space="preserve"> 12</v>
      </c>
      <c r="D11682" s="12" t="str">
        <f t="shared" si="919"/>
        <v>1</v>
      </c>
      <c r="E11682" s="12">
        <f t="shared" si="915"/>
        <v>1</v>
      </c>
      <c r="F11682" s="12" t="str">
        <f t="shared" si="916"/>
        <v>赤口</v>
      </c>
      <c r="G11682" s="12" t="str">
        <f t="shared" si="917"/>
        <v>火</v>
      </c>
      <c r="J11682" s="12"/>
      <c r="K11682" s="12"/>
      <c r="L11682" s="12"/>
      <c r="M11682" s="12"/>
      <c r="N11682" s="12"/>
    </row>
    <row r="11683" spans="1:14" x14ac:dyDescent="0.2">
      <c r="A11683" s="1">
        <v>51860</v>
      </c>
      <c r="B11683" s="4" t="s">
        <v>1016</v>
      </c>
      <c r="C11683" s="5" t="str">
        <f t="shared" si="918"/>
        <v xml:space="preserve"> 12</v>
      </c>
      <c r="D11683" s="12" t="str">
        <f t="shared" si="919"/>
        <v>2</v>
      </c>
      <c r="E11683" s="12">
        <f t="shared" si="915"/>
        <v>2</v>
      </c>
      <c r="F11683" s="12" t="str">
        <f t="shared" si="916"/>
        <v>先勝</v>
      </c>
      <c r="G11683" s="12" t="str">
        <f t="shared" si="917"/>
        <v>水</v>
      </c>
      <c r="J11683" s="12"/>
      <c r="K11683" s="12"/>
      <c r="L11683" s="12"/>
      <c r="M11683" s="12"/>
      <c r="N11683" s="12"/>
    </row>
    <row r="11684" spans="1:14" x14ac:dyDescent="0.2">
      <c r="A11684" s="1">
        <v>51861</v>
      </c>
      <c r="B11684" s="4" t="s">
        <v>1017</v>
      </c>
      <c r="C11684" s="5" t="str">
        <f t="shared" si="918"/>
        <v xml:space="preserve"> 12</v>
      </c>
      <c r="D11684" s="12" t="str">
        <f t="shared" si="919"/>
        <v>3</v>
      </c>
      <c r="E11684" s="12">
        <f t="shared" si="915"/>
        <v>3</v>
      </c>
      <c r="F11684" s="12" t="str">
        <f t="shared" si="916"/>
        <v>友引</v>
      </c>
      <c r="G11684" s="12" t="str">
        <f t="shared" si="917"/>
        <v>木</v>
      </c>
      <c r="J11684" s="12"/>
      <c r="K11684" s="12"/>
      <c r="L11684" s="12"/>
      <c r="M11684" s="12"/>
      <c r="N11684" s="12"/>
    </row>
    <row r="11685" spans="1:14" x14ac:dyDescent="0.2">
      <c r="A11685" s="1">
        <v>51862</v>
      </c>
      <c r="B11685" s="4" t="s">
        <v>1018</v>
      </c>
      <c r="C11685" s="5" t="str">
        <f t="shared" si="918"/>
        <v xml:space="preserve"> 12</v>
      </c>
      <c r="D11685" s="12" t="str">
        <f t="shared" si="919"/>
        <v>4</v>
      </c>
      <c r="E11685" s="12">
        <f t="shared" si="915"/>
        <v>4</v>
      </c>
      <c r="F11685" s="12" t="str">
        <f t="shared" si="916"/>
        <v>先負</v>
      </c>
      <c r="G11685" s="12" t="str">
        <f t="shared" si="917"/>
        <v>金</v>
      </c>
      <c r="J11685" s="12"/>
      <c r="K11685" s="12"/>
      <c r="L11685" s="12"/>
      <c r="M11685" s="12"/>
      <c r="N11685" s="12"/>
    </row>
    <row r="11686" spans="1:14" x14ac:dyDescent="0.2">
      <c r="A11686" s="1">
        <v>51863</v>
      </c>
      <c r="B11686" s="4" t="s">
        <v>1019</v>
      </c>
      <c r="C11686" s="5" t="str">
        <f t="shared" si="918"/>
        <v xml:space="preserve"> 12</v>
      </c>
      <c r="D11686" s="12" t="str">
        <f t="shared" si="919"/>
        <v>5</v>
      </c>
      <c r="E11686" s="12">
        <f t="shared" si="915"/>
        <v>5</v>
      </c>
      <c r="F11686" s="12" t="str">
        <f t="shared" si="916"/>
        <v>仏滅</v>
      </c>
      <c r="G11686" s="12" t="str">
        <f t="shared" si="917"/>
        <v>土</v>
      </c>
      <c r="J11686" s="12"/>
      <c r="K11686" s="12"/>
      <c r="L11686" s="12"/>
      <c r="M11686" s="12"/>
      <c r="N11686" s="12"/>
    </row>
    <row r="11687" spans="1:14" x14ac:dyDescent="0.2">
      <c r="A11687" s="1">
        <v>51864</v>
      </c>
      <c r="B11687" s="4" t="s">
        <v>1020</v>
      </c>
      <c r="C11687" s="5" t="str">
        <f t="shared" si="918"/>
        <v xml:space="preserve"> 12</v>
      </c>
      <c r="D11687" s="12" t="str">
        <f t="shared" si="919"/>
        <v>6</v>
      </c>
      <c r="E11687" s="12">
        <f t="shared" si="915"/>
        <v>0</v>
      </c>
      <c r="F11687" s="12" t="str">
        <f t="shared" si="916"/>
        <v>大安</v>
      </c>
      <c r="G11687" s="12" t="str">
        <f t="shared" si="917"/>
        <v>日</v>
      </c>
      <c r="J11687" s="12"/>
      <c r="K11687" s="12"/>
      <c r="L11687" s="12"/>
      <c r="M11687" s="12"/>
      <c r="N11687" s="12"/>
    </row>
    <row r="11688" spans="1:14" x14ac:dyDescent="0.2">
      <c r="A11688" s="1">
        <v>51865</v>
      </c>
      <c r="B11688" s="4" t="s">
        <v>1021</v>
      </c>
      <c r="C11688" s="5" t="str">
        <f t="shared" si="918"/>
        <v xml:space="preserve"> 12</v>
      </c>
      <c r="D11688" s="12" t="str">
        <f t="shared" si="919"/>
        <v>7</v>
      </c>
      <c r="E11688" s="12">
        <f t="shared" si="915"/>
        <v>1</v>
      </c>
      <c r="F11688" s="12" t="str">
        <f t="shared" si="916"/>
        <v>赤口</v>
      </c>
      <c r="G11688" s="12" t="str">
        <f t="shared" si="917"/>
        <v>月</v>
      </c>
      <c r="J11688" s="12"/>
      <c r="K11688" s="12"/>
      <c r="L11688" s="12"/>
      <c r="M11688" s="12"/>
      <c r="N11688" s="12"/>
    </row>
    <row r="11689" spans="1:14" x14ac:dyDescent="0.2">
      <c r="A11689" s="1">
        <v>51866</v>
      </c>
      <c r="B11689" s="4" t="s">
        <v>1022</v>
      </c>
      <c r="C11689" s="5" t="str">
        <f t="shared" si="918"/>
        <v xml:space="preserve"> 12</v>
      </c>
      <c r="D11689" s="12" t="str">
        <f t="shared" si="919"/>
        <v>8</v>
      </c>
      <c r="E11689" s="12">
        <f t="shared" si="915"/>
        <v>2</v>
      </c>
      <c r="F11689" s="12" t="str">
        <f t="shared" si="916"/>
        <v>先勝</v>
      </c>
      <c r="G11689" s="12" t="str">
        <f t="shared" si="917"/>
        <v>火</v>
      </c>
      <c r="J11689" s="12"/>
      <c r="K11689" s="12"/>
      <c r="L11689" s="12"/>
      <c r="M11689" s="12"/>
      <c r="N11689" s="12"/>
    </row>
    <row r="11690" spans="1:14" x14ac:dyDescent="0.2">
      <c r="A11690" s="1">
        <v>51867</v>
      </c>
      <c r="B11690" s="4" t="s">
        <v>1023</v>
      </c>
      <c r="C11690" s="5" t="str">
        <f t="shared" si="918"/>
        <v xml:space="preserve"> 12</v>
      </c>
      <c r="D11690" s="12" t="str">
        <f t="shared" si="919"/>
        <v>9</v>
      </c>
      <c r="E11690" s="12">
        <f t="shared" si="915"/>
        <v>3</v>
      </c>
      <c r="F11690" s="12" t="str">
        <f t="shared" si="916"/>
        <v>友引</v>
      </c>
      <c r="G11690" s="12" t="str">
        <f t="shared" si="917"/>
        <v>水</v>
      </c>
      <c r="J11690" s="12"/>
      <c r="K11690" s="12"/>
      <c r="L11690" s="12"/>
      <c r="M11690" s="12"/>
      <c r="N11690" s="12"/>
    </row>
    <row r="11691" spans="1:14" x14ac:dyDescent="0.2">
      <c r="A11691" s="1">
        <v>51868</v>
      </c>
      <c r="B11691" s="4" t="s">
        <v>1024</v>
      </c>
      <c r="C11691" s="5" t="str">
        <f t="shared" si="918"/>
        <v xml:space="preserve"> 12</v>
      </c>
      <c r="D11691" s="12" t="str">
        <f t="shared" si="919"/>
        <v>10</v>
      </c>
      <c r="E11691" s="12">
        <f t="shared" si="915"/>
        <v>4</v>
      </c>
      <c r="F11691" s="12" t="str">
        <f t="shared" si="916"/>
        <v>先負</v>
      </c>
      <c r="G11691" s="12" t="str">
        <f t="shared" si="917"/>
        <v>木</v>
      </c>
      <c r="J11691" s="12"/>
      <c r="K11691" s="12"/>
      <c r="L11691" s="12"/>
      <c r="M11691" s="12"/>
      <c r="N11691" s="12"/>
    </row>
    <row r="11692" spans="1:14" x14ac:dyDescent="0.2">
      <c r="A11692" s="1">
        <v>51869</v>
      </c>
      <c r="B11692" s="4" t="s">
        <v>1025</v>
      </c>
      <c r="C11692" s="5" t="str">
        <f t="shared" si="918"/>
        <v xml:space="preserve"> 12</v>
      </c>
      <c r="D11692" s="12" t="str">
        <f t="shared" si="919"/>
        <v>11</v>
      </c>
      <c r="E11692" s="12">
        <f t="shared" si="915"/>
        <v>5</v>
      </c>
      <c r="F11692" s="12" t="str">
        <f t="shared" si="916"/>
        <v>仏滅</v>
      </c>
      <c r="G11692" s="12" t="str">
        <f t="shared" si="917"/>
        <v>金</v>
      </c>
      <c r="J11692" s="12"/>
      <c r="K11692" s="12"/>
      <c r="L11692" s="12"/>
      <c r="M11692" s="12"/>
      <c r="N11692" s="12"/>
    </row>
    <row r="11693" spans="1:14" x14ac:dyDescent="0.2">
      <c r="A11693" s="1">
        <v>51870</v>
      </c>
      <c r="B11693" s="4" t="s">
        <v>1026</v>
      </c>
      <c r="C11693" s="5" t="str">
        <f t="shared" si="918"/>
        <v xml:space="preserve"> 12</v>
      </c>
      <c r="D11693" s="12" t="str">
        <f t="shared" si="919"/>
        <v>12</v>
      </c>
      <c r="E11693" s="12">
        <f t="shared" si="915"/>
        <v>0</v>
      </c>
      <c r="F11693" s="12" t="str">
        <f t="shared" si="916"/>
        <v>大安</v>
      </c>
      <c r="G11693" s="12" t="str">
        <f t="shared" si="917"/>
        <v>土</v>
      </c>
      <c r="J11693" s="12"/>
      <c r="K11693" s="12"/>
      <c r="L11693" s="12"/>
      <c r="M11693" s="12"/>
      <c r="N11693" s="12"/>
    </row>
    <row r="11694" spans="1:14" x14ac:dyDescent="0.2">
      <c r="A11694" s="1">
        <v>51871</v>
      </c>
      <c r="B11694" s="4" t="s">
        <v>1027</v>
      </c>
      <c r="C11694" s="5" t="str">
        <f t="shared" si="918"/>
        <v xml:space="preserve"> 12</v>
      </c>
      <c r="D11694" s="12" t="str">
        <f t="shared" si="919"/>
        <v>13</v>
      </c>
      <c r="E11694" s="12">
        <f t="shared" si="915"/>
        <v>1</v>
      </c>
      <c r="F11694" s="12" t="str">
        <f t="shared" si="916"/>
        <v>赤口</v>
      </c>
      <c r="G11694" s="12" t="str">
        <f t="shared" si="917"/>
        <v>日</v>
      </c>
      <c r="J11694" s="12"/>
      <c r="K11694" s="12"/>
      <c r="L11694" s="12"/>
      <c r="M11694" s="12"/>
      <c r="N11694" s="12"/>
    </row>
    <row r="11695" spans="1:14" x14ac:dyDescent="0.2">
      <c r="A11695" s="1">
        <v>51872</v>
      </c>
      <c r="B11695" s="4" t="s">
        <v>1028</v>
      </c>
      <c r="C11695" s="5" t="str">
        <f t="shared" si="918"/>
        <v xml:space="preserve"> 12</v>
      </c>
      <c r="D11695" s="12" t="str">
        <f t="shared" si="919"/>
        <v>14</v>
      </c>
      <c r="E11695" s="12">
        <f t="shared" si="915"/>
        <v>2</v>
      </c>
      <c r="F11695" s="12" t="str">
        <f t="shared" si="916"/>
        <v>先勝</v>
      </c>
      <c r="G11695" s="12" t="str">
        <f t="shared" si="917"/>
        <v>月</v>
      </c>
      <c r="J11695" s="12"/>
      <c r="K11695" s="12"/>
      <c r="L11695" s="12"/>
      <c r="M11695" s="12"/>
      <c r="N11695" s="12"/>
    </row>
    <row r="11696" spans="1:14" x14ac:dyDescent="0.2">
      <c r="A11696" s="1">
        <v>51873</v>
      </c>
      <c r="B11696" s="4" t="s">
        <v>1029</v>
      </c>
      <c r="C11696" s="5" t="str">
        <f t="shared" si="918"/>
        <v xml:space="preserve"> 12</v>
      </c>
      <c r="D11696" s="12" t="str">
        <f t="shared" si="919"/>
        <v>15</v>
      </c>
      <c r="E11696" s="12">
        <f t="shared" si="915"/>
        <v>3</v>
      </c>
      <c r="F11696" s="12" t="str">
        <f t="shared" si="916"/>
        <v>友引</v>
      </c>
      <c r="G11696" s="12" t="str">
        <f t="shared" si="917"/>
        <v>火</v>
      </c>
      <c r="J11696" s="12"/>
      <c r="K11696" s="12"/>
      <c r="L11696" s="12"/>
      <c r="M11696" s="12"/>
      <c r="N11696" s="12"/>
    </row>
    <row r="11697" spans="1:14" x14ac:dyDescent="0.2">
      <c r="A11697" s="1">
        <v>51874</v>
      </c>
      <c r="B11697" s="4" t="s">
        <v>1030</v>
      </c>
      <c r="C11697" s="5" t="str">
        <f t="shared" si="918"/>
        <v xml:space="preserve"> 12</v>
      </c>
      <c r="D11697" s="12" t="str">
        <f t="shared" si="919"/>
        <v>16</v>
      </c>
      <c r="E11697" s="12">
        <f t="shared" si="915"/>
        <v>4</v>
      </c>
      <c r="F11697" s="12" t="str">
        <f t="shared" si="916"/>
        <v>先負</v>
      </c>
      <c r="G11697" s="12" t="str">
        <f t="shared" si="917"/>
        <v>水</v>
      </c>
      <c r="J11697" s="12"/>
      <c r="K11697" s="12"/>
      <c r="L11697" s="12"/>
      <c r="M11697" s="12"/>
      <c r="N11697" s="12"/>
    </row>
    <row r="11698" spans="1:14" x14ac:dyDescent="0.2">
      <c r="A11698" s="1">
        <v>51875</v>
      </c>
      <c r="B11698" s="4" t="s">
        <v>1031</v>
      </c>
      <c r="C11698" s="5" t="str">
        <f t="shared" si="918"/>
        <v xml:space="preserve"> 12</v>
      </c>
      <c r="D11698" s="12" t="str">
        <f t="shared" si="919"/>
        <v>17</v>
      </c>
      <c r="E11698" s="12">
        <f t="shared" si="915"/>
        <v>5</v>
      </c>
      <c r="F11698" s="12" t="str">
        <f t="shared" si="916"/>
        <v>仏滅</v>
      </c>
      <c r="G11698" s="12" t="str">
        <f t="shared" si="917"/>
        <v>木</v>
      </c>
      <c r="J11698" s="12"/>
      <c r="K11698" s="12"/>
      <c r="L11698" s="12"/>
      <c r="M11698" s="12"/>
      <c r="N11698" s="12"/>
    </row>
    <row r="11699" spans="1:14" x14ac:dyDescent="0.2">
      <c r="A11699" s="1">
        <v>51876</v>
      </c>
      <c r="B11699" s="4" t="s">
        <v>1032</v>
      </c>
      <c r="C11699" s="5" t="str">
        <f t="shared" si="918"/>
        <v xml:space="preserve"> 12</v>
      </c>
      <c r="D11699" s="12" t="str">
        <f t="shared" si="919"/>
        <v>18</v>
      </c>
      <c r="E11699" s="12">
        <f t="shared" si="915"/>
        <v>0</v>
      </c>
      <c r="F11699" s="12" t="str">
        <f t="shared" si="916"/>
        <v>大安</v>
      </c>
      <c r="G11699" s="12" t="str">
        <f t="shared" si="917"/>
        <v>金</v>
      </c>
      <c r="J11699" s="12"/>
      <c r="K11699" s="12"/>
      <c r="L11699" s="12"/>
      <c r="M11699" s="12"/>
      <c r="N11699" s="12"/>
    </row>
    <row r="11700" spans="1:14" x14ac:dyDescent="0.2">
      <c r="A11700" s="1">
        <v>51877</v>
      </c>
      <c r="B11700" s="4" t="s">
        <v>1033</v>
      </c>
      <c r="C11700" s="5" t="str">
        <f t="shared" si="918"/>
        <v xml:space="preserve"> 12</v>
      </c>
      <c r="D11700" s="12" t="str">
        <f t="shared" si="919"/>
        <v>19</v>
      </c>
      <c r="E11700" s="12">
        <f t="shared" ref="E11700:E11763" si="920">MOD(C11700+D11700,6)</f>
        <v>1</v>
      </c>
      <c r="F11700" s="12" t="str">
        <f t="shared" ref="F11700:F11763" si="921">VLOOKUP(E11700,$H$2:$I$7,2)</f>
        <v>赤口</v>
      </c>
      <c r="G11700" s="12" t="str">
        <f t="shared" ref="G11700:G11763" si="922">TEXT(A11700,"aaa")</f>
        <v>土</v>
      </c>
      <c r="J11700" s="12"/>
      <c r="K11700" s="12"/>
      <c r="L11700" s="12"/>
      <c r="M11700" s="12"/>
      <c r="N11700" s="12"/>
    </row>
    <row r="11701" spans="1:14" x14ac:dyDescent="0.2">
      <c r="A11701" s="1">
        <v>51878</v>
      </c>
      <c r="B11701" s="4" t="s">
        <v>1034</v>
      </c>
      <c r="C11701" s="5" t="str">
        <f t="shared" si="918"/>
        <v xml:space="preserve"> 12</v>
      </c>
      <c r="D11701" s="12" t="str">
        <f t="shared" si="919"/>
        <v>20</v>
      </c>
      <c r="E11701" s="12">
        <f t="shared" si="920"/>
        <v>2</v>
      </c>
      <c r="F11701" s="12" t="str">
        <f t="shared" si="921"/>
        <v>先勝</v>
      </c>
      <c r="G11701" s="12" t="str">
        <f t="shared" si="922"/>
        <v>日</v>
      </c>
      <c r="J11701" s="12"/>
      <c r="K11701" s="12"/>
      <c r="L11701" s="12"/>
      <c r="M11701" s="12"/>
      <c r="N11701" s="12"/>
    </row>
    <row r="11702" spans="1:14" x14ac:dyDescent="0.2">
      <c r="A11702" s="1">
        <v>51879</v>
      </c>
      <c r="B11702" s="4" t="s">
        <v>1035</v>
      </c>
      <c r="C11702" s="5" t="str">
        <f t="shared" si="918"/>
        <v xml:space="preserve"> 12</v>
      </c>
      <c r="D11702" s="12" t="str">
        <f t="shared" si="919"/>
        <v>21</v>
      </c>
      <c r="E11702" s="12">
        <f t="shared" si="920"/>
        <v>3</v>
      </c>
      <c r="F11702" s="12" t="str">
        <f t="shared" si="921"/>
        <v>友引</v>
      </c>
      <c r="G11702" s="12" t="str">
        <f t="shared" si="922"/>
        <v>月</v>
      </c>
      <c r="J11702" s="12"/>
      <c r="K11702" s="12"/>
      <c r="L11702" s="12"/>
      <c r="M11702" s="12"/>
      <c r="N11702" s="12"/>
    </row>
    <row r="11703" spans="1:14" x14ac:dyDescent="0.2">
      <c r="A11703" s="1">
        <v>51880</v>
      </c>
      <c r="B11703" s="4" t="s">
        <v>1036</v>
      </c>
      <c r="C11703" s="5" t="str">
        <f t="shared" si="918"/>
        <v xml:space="preserve"> 12</v>
      </c>
      <c r="D11703" s="12" t="str">
        <f t="shared" si="919"/>
        <v>22</v>
      </c>
      <c r="E11703" s="12">
        <f t="shared" si="920"/>
        <v>4</v>
      </c>
      <c r="F11703" s="12" t="str">
        <f t="shared" si="921"/>
        <v>先負</v>
      </c>
      <c r="G11703" s="12" t="str">
        <f t="shared" si="922"/>
        <v>火</v>
      </c>
      <c r="J11703" s="12"/>
      <c r="K11703" s="12"/>
      <c r="L11703" s="12"/>
      <c r="M11703" s="12"/>
      <c r="N11703" s="12"/>
    </row>
    <row r="11704" spans="1:14" x14ac:dyDescent="0.2">
      <c r="A11704" s="1">
        <v>51881</v>
      </c>
      <c r="B11704" s="4" t="s">
        <v>1037</v>
      </c>
      <c r="C11704" s="5" t="str">
        <f t="shared" si="918"/>
        <v xml:space="preserve"> 12</v>
      </c>
      <c r="D11704" s="12" t="str">
        <f t="shared" si="919"/>
        <v>23</v>
      </c>
      <c r="E11704" s="12">
        <f t="shared" si="920"/>
        <v>5</v>
      </c>
      <c r="F11704" s="12" t="str">
        <f t="shared" si="921"/>
        <v>仏滅</v>
      </c>
      <c r="G11704" s="12" t="str">
        <f t="shared" si="922"/>
        <v>水</v>
      </c>
      <c r="J11704" s="12"/>
      <c r="K11704" s="12"/>
      <c r="L11704" s="12"/>
      <c r="M11704" s="12"/>
      <c r="N11704" s="12"/>
    </row>
    <row r="11705" spans="1:14" x14ac:dyDescent="0.2">
      <c r="A11705" s="1">
        <v>51882</v>
      </c>
      <c r="B11705" s="4" t="s">
        <v>1038</v>
      </c>
      <c r="C11705" s="5" t="str">
        <f t="shared" si="918"/>
        <v xml:space="preserve"> 12</v>
      </c>
      <c r="D11705" s="12" t="str">
        <f t="shared" si="919"/>
        <v>24</v>
      </c>
      <c r="E11705" s="12">
        <f t="shared" si="920"/>
        <v>0</v>
      </c>
      <c r="F11705" s="12" t="str">
        <f t="shared" si="921"/>
        <v>大安</v>
      </c>
      <c r="G11705" s="12" t="str">
        <f t="shared" si="922"/>
        <v>木</v>
      </c>
      <c r="J11705" s="12"/>
      <c r="K11705" s="12"/>
      <c r="L11705" s="12"/>
      <c r="M11705" s="12"/>
      <c r="N11705" s="12"/>
    </row>
    <row r="11706" spans="1:14" x14ac:dyDescent="0.2">
      <c r="A11706" s="1">
        <v>51883</v>
      </c>
      <c r="B11706" s="4" t="s">
        <v>1039</v>
      </c>
      <c r="C11706" s="5" t="str">
        <f t="shared" si="918"/>
        <v xml:space="preserve"> 12</v>
      </c>
      <c r="D11706" s="12" t="str">
        <f t="shared" si="919"/>
        <v>25</v>
      </c>
      <c r="E11706" s="12">
        <f t="shared" si="920"/>
        <v>1</v>
      </c>
      <c r="F11706" s="12" t="str">
        <f t="shared" si="921"/>
        <v>赤口</v>
      </c>
      <c r="G11706" s="12" t="str">
        <f t="shared" si="922"/>
        <v>金</v>
      </c>
      <c r="J11706" s="12"/>
      <c r="K11706" s="12"/>
      <c r="L11706" s="12"/>
      <c r="M11706" s="12"/>
      <c r="N11706" s="12"/>
    </row>
    <row r="11707" spans="1:14" x14ac:dyDescent="0.2">
      <c r="A11707" s="1">
        <v>51884</v>
      </c>
      <c r="B11707" s="4" t="s">
        <v>1040</v>
      </c>
      <c r="C11707" s="5" t="str">
        <f t="shared" si="918"/>
        <v xml:space="preserve"> 12</v>
      </c>
      <c r="D11707" s="12" t="str">
        <f t="shared" si="919"/>
        <v>26</v>
      </c>
      <c r="E11707" s="12">
        <f t="shared" si="920"/>
        <v>2</v>
      </c>
      <c r="F11707" s="12" t="str">
        <f t="shared" si="921"/>
        <v>先勝</v>
      </c>
      <c r="G11707" s="12" t="str">
        <f t="shared" si="922"/>
        <v>土</v>
      </c>
      <c r="J11707" s="12"/>
      <c r="K11707" s="12"/>
      <c r="L11707" s="12"/>
      <c r="M11707" s="12"/>
      <c r="N11707" s="12"/>
    </row>
    <row r="11708" spans="1:14" x14ac:dyDescent="0.2">
      <c r="A11708" s="1">
        <v>51885</v>
      </c>
      <c r="B11708" s="4" t="s">
        <v>1041</v>
      </c>
      <c r="C11708" s="5" t="str">
        <f t="shared" si="918"/>
        <v xml:space="preserve"> 12</v>
      </c>
      <c r="D11708" s="12" t="str">
        <f t="shared" si="919"/>
        <v>27</v>
      </c>
      <c r="E11708" s="12">
        <f t="shared" si="920"/>
        <v>3</v>
      </c>
      <c r="F11708" s="12" t="str">
        <f t="shared" si="921"/>
        <v>友引</v>
      </c>
      <c r="G11708" s="12" t="str">
        <f t="shared" si="922"/>
        <v>日</v>
      </c>
      <c r="J11708" s="12"/>
      <c r="K11708" s="12"/>
      <c r="L11708" s="12"/>
      <c r="M11708" s="12"/>
      <c r="N11708" s="12"/>
    </row>
    <row r="11709" spans="1:14" x14ac:dyDescent="0.2">
      <c r="A11709" s="1">
        <v>51886</v>
      </c>
      <c r="B11709" s="4" t="s">
        <v>1042</v>
      </c>
      <c r="C11709" s="5" t="str">
        <f t="shared" si="918"/>
        <v xml:space="preserve"> 12</v>
      </c>
      <c r="D11709" s="12" t="str">
        <f t="shared" si="919"/>
        <v>28</v>
      </c>
      <c r="E11709" s="12">
        <f t="shared" si="920"/>
        <v>4</v>
      </c>
      <c r="F11709" s="12" t="str">
        <f t="shared" si="921"/>
        <v>先負</v>
      </c>
      <c r="G11709" s="12" t="str">
        <f t="shared" si="922"/>
        <v>月</v>
      </c>
      <c r="J11709" s="12"/>
      <c r="K11709" s="12"/>
      <c r="L11709" s="12"/>
      <c r="M11709" s="12"/>
      <c r="N11709" s="12"/>
    </row>
    <row r="11710" spans="1:14" x14ac:dyDescent="0.2">
      <c r="A11710" s="1">
        <v>51887</v>
      </c>
      <c r="B11710" s="4" t="s">
        <v>1043</v>
      </c>
      <c r="C11710" s="5" t="str">
        <f t="shared" si="918"/>
        <v xml:space="preserve"> 12</v>
      </c>
      <c r="D11710" s="12" t="str">
        <f t="shared" si="919"/>
        <v>29</v>
      </c>
      <c r="E11710" s="12">
        <f t="shared" si="920"/>
        <v>5</v>
      </c>
      <c r="F11710" s="12" t="str">
        <f t="shared" si="921"/>
        <v>仏滅</v>
      </c>
      <c r="G11710" s="12" t="str">
        <f t="shared" si="922"/>
        <v>火</v>
      </c>
      <c r="J11710" s="12"/>
      <c r="K11710" s="12"/>
      <c r="L11710" s="12"/>
      <c r="M11710" s="12"/>
      <c r="N11710" s="12"/>
    </row>
    <row r="11711" spans="1:14" x14ac:dyDescent="0.2">
      <c r="A11711" s="1">
        <v>51888</v>
      </c>
      <c r="B11711" s="4" t="s">
        <v>1046</v>
      </c>
      <c r="C11711" s="5" t="str">
        <f t="shared" si="918"/>
        <v xml:space="preserve"> 12</v>
      </c>
      <c r="D11711" s="12" t="str">
        <f t="shared" si="919"/>
        <v>30</v>
      </c>
      <c r="E11711" s="12">
        <f t="shared" si="920"/>
        <v>0</v>
      </c>
      <c r="F11711" s="12" t="str">
        <f t="shared" si="921"/>
        <v>大安</v>
      </c>
      <c r="G11711" s="12" t="str">
        <f t="shared" si="922"/>
        <v>水</v>
      </c>
      <c r="J11711" s="12"/>
      <c r="K11711" s="12"/>
      <c r="L11711" s="12"/>
      <c r="M11711" s="12"/>
      <c r="N11711" s="12"/>
    </row>
    <row r="11712" spans="1:14" x14ac:dyDescent="0.2">
      <c r="A11712" s="1">
        <v>51889</v>
      </c>
      <c r="B11712" s="4" t="s">
        <v>1044</v>
      </c>
      <c r="C11712" s="5" t="str">
        <f t="shared" si="918"/>
        <v xml:space="preserve"> 1</v>
      </c>
      <c r="D11712" s="12" t="str">
        <f t="shared" si="919"/>
        <v>1</v>
      </c>
      <c r="E11712" s="12">
        <f t="shared" si="920"/>
        <v>2</v>
      </c>
      <c r="F11712" s="12" t="str">
        <f t="shared" si="921"/>
        <v>先勝</v>
      </c>
      <c r="G11712" s="12" t="str">
        <f t="shared" si="922"/>
        <v>木</v>
      </c>
      <c r="J11712" s="12"/>
      <c r="K11712" s="12"/>
      <c r="L11712" s="12"/>
      <c r="M11712" s="12"/>
      <c r="N11712" s="12"/>
    </row>
    <row r="11713" spans="1:14" x14ac:dyDescent="0.2">
      <c r="A11713" s="1">
        <v>51890</v>
      </c>
      <c r="B11713" s="4" t="s">
        <v>661</v>
      </c>
      <c r="C11713" s="5" t="str">
        <f t="shared" si="918"/>
        <v xml:space="preserve"> 1</v>
      </c>
      <c r="D11713" s="12" t="str">
        <f t="shared" si="919"/>
        <v>2</v>
      </c>
      <c r="E11713" s="12">
        <f t="shared" si="920"/>
        <v>3</v>
      </c>
      <c r="F11713" s="12" t="str">
        <f t="shared" si="921"/>
        <v>友引</v>
      </c>
      <c r="G11713" s="12" t="str">
        <f t="shared" si="922"/>
        <v>金</v>
      </c>
      <c r="J11713" s="12"/>
      <c r="K11713" s="12"/>
      <c r="L11713" s="12"/>
      <c r="M11713" s="12"/>
      <c r="N11713" s="12"/>
    </row>
    <row r="11714" spans="1:14" x14ac:dyDescent="0.2">
      <c r="A11714" s="1">
        <v>51891</v>
      </c>
      <c r="B11714" s="4" t="s">
        <v>662</v>
      </c>
      <c r="C11714" s="5" t="str">
        <f t="shared" si="918"/>
        <v xml:space="preserve"> 1</v>
      </c>
      <c r="D11714" s="12" t="str">
        <f t="shared" si="919"/>
        <v>3</v>
      </c>
      <c r="E11714" s="12">
        <f t="shared" si="920"/>
        <v>4</v>
      </c>
      <c r="F11714" s="12" t="str">
        <f t="shared" si="921"/>
        <v>先負</v>
      </c>
      <c r="G11714" s="12" t="str">
        <f t="shared" si="922"/>
        <v>土</v>
      </c>
      <c r="J11714" s="12"/>
      <c r="K11714" s="12"/>
      <c r="L11714" s="12"/>
      <c r="M11714" s="12"/>
      <c r="N11714" s="12"/>
    </row>
    <row r="11715" spans="1:14" x14ac:dyDescent="0.2">
      <c r="A11715" s="1">
        <v>51892</v>
      </c>
      <c r="B11715" s="4" t="s">
        <v>663</v>
      </c>
      <c r="C11715" s="5" t="str">
        <f t="shared" si="918"/>
        <v xml:space="preserve"> 1</v>
      </c>
      <c r="D11715" s="12" t="str">
        <f t="shared" si="919"/>
        <v>4</v>
      </c>
      <c r="E11715" s="12">
        <f t="shared" si="920"/>
        <v>5</v>
      </c>
      <c r="F11715" s="12" t="str">
        <f t="shared" si="921"/>
        <v>仏滅</v>
      </c>
      <c r="G11715" s="12" t="str">
        <f t="shared" si="922"/>
        <v>日</v>
      </c>
      <c r="J11715" s="12"/>
      <c r="K11715" s="12"/>
      <c r="L11715" s="12"/>
      <c r="M11715" s="12"/>
      <c r="N11715" s="12"/>
    </row>
    <row r="11716" spans="1:14" x14ac:dyDescent="0.2">
      <c r="A11716" s="1">
        <v>51893</v>
      </c>
      <c r="B11716" s="4" t="s">
        <v>664</v>
      </c>
      <c r="C11716" s="5" t="str">
        <f t="shared" si="918"/>
        <v xml:space="preserve"> 1</v>
      </c>
      <c r="D11716" s="12" t="str">
        <f t="shared" si="919"/>
        <v>5</v>
      </c>
      <c r="E11716" s="12">
        <f t="shared" si="920"/>
        <v>0</v>
      </c>
      <c r="F11716" s="12" t="str">
        <f t="shared" si="921"/>
        <v>大安</v>
      </c>
      <c r="G11716" s="12" t="str">
        <f t="shared" si="922"/>
        <v>月</v>
      </c>
      <c r="J11716" s="12"/>
      <c r="K11716" s="12"/>
      <c r="L11716" s="12"/>
      <c r="M11716" s="12"/>
      <c r="N11716" s="12"/>
    </row>
    <row r="11717" spans="1:14" x14ac:dyDescent="0.2">
      <c r="A11717" s="1">
        <v>51894</v>
      </c>
      <c r="B11717" s="4" t="s">
        <v>665</v>
      </c>
      <c r="C11717" s="5" t="str">
        <f t="shared" si="918"/>
        <v xml:space="preserve"> 1</v>
      </c>
      <c r="D11717" s="12" t="str">
        <f t="shared" si="919"/>
        <v>6</v>
      </c>
      <c r="E11717" s="12">
        <f t="shared" si="920"/>
        <v>1</v>
      </c>
      <c r="F11717" s="12" t="str">
        <f t="shared" si="921"/>
        <v>赤口</v>
      </c>
      <c r="G11717" s="12" t="str">
        <f t="shared" si="922"/>
        <v>火</v>
      </c>
      <c r="J11717" s="12"/>
      <c r="K11717" s="12"/>
      <c r="L11717" s="12"/>
      <c r="M11717" s="12"/>
      <c r="N11717" s="12"/>
    </row>
    <row r="11718" spans="1:14" x14ac:dyDescent="0.2">
      <c r="A11718" s="1">
        <v>51895</v>
      </c>
      <c r="B11718" s="4" t="s">
        <v>666</v>
      </c>
      <c r="C11718" s="5" t="str">
        <f t="shared" si="918"/>
        <v xml:space="preserve"> 1</v>
      </c>
      <c r="D11718" s="12" t="str">
        <f t="shared" si="919"/>
        <v>7</v>
      </c>
      <c r="E11718" s="12">
        <f t="shared" si="920"/>
        <v>2</v>
      </c>
      <c r="F11718" s="12" t="str">
        <f t="shared" si="921"/>
        <v>先勝</v>
      </c>
      <c r="G11718" s="12" t="str">
        <f t="shared" si="922"/>
        <v>水</v>
      </c>
      <c r="J11718" s="12"/>
      <c r="K11718" s="12"/>
      <c r="L11718" s="12"/>
      <c r="M11718" s="12"/>
      <c r="N11718" s="12"/>
    </row>
    <row r="11719" spans="1:14" x14ac:dyDescent="0.2">
      <c r="A11719" s="1">
        <v>51896</v>
      </c>
      <c r="B11719" s="4" t="s">
        <v>667</v>
      </c>
      <c r="C11719" s="5" t="str">
        <f t="shared" si="918"/>
        <v xml:space="preserve"> 1</v>
      </c>
      <c r="D11719" s="12" t="str">
        <f t="shared" si="919"/>
        <v>8</v>
      </c>
      <c r="E11719" s="12">
        <f t="shared" si="920"/>
        <v>3</v>
      </c>
      <c r="F11719" s="12" t="str">
        <f t="shared" si="921"/>
        <v>友引</v>
      </c>
      <c r="G11719" s="12" t="str">
        <f t="shared" si="922"/>
        <v>木</v>
      </c>
      <c r="J11719" s="12"/>
      <c r="K11719" s="12"/>
      <c r="L11719" s="12"/>
      <c r="M11719" s="12"/>
      <c r="N11719" s="12"/>
    </row>
    <row r="11720" spans="1:14" x14ac:dyDescent="0.2">
      <c r="A11720" s="1">
        <v>51897</v>
      </c>
      <c r="B11720" s="4" t="s">
        <v>668</v>
      </c>
      <c r="C11720" s="5" t="str">
        <f t="shared" si="918"/>
        <v xml:space="preserve"> 1</v>
      </c>
      <c r="D11720" s="12" t="str">
        <f t="shared" si="919"/>
        <v>9</v>
      </c>
      <c r="E11720" s="12">
        <f t="shared" si="920"/>
        <v>4</v>
      </c>
      <c r="F11720" s="12" t="str">
        <f t="shared" si="921"/>
        <v>先負</v>
      </c>
      <c r="G11720" s="12" t="str">
        <f t="shared" si="922"/>
        <v>金</v>
      </c>
      <c r="J11720" s="12"/>
      <c r="K11720" s="12"/>
      <c r="L11720" s="12"/>
      <c r="M11720" s="12"/>
      <c r="N11720" s="12"/>
    </row>
    <row r="11721" spans="1:14" x14ac:dyDescent="0.2">
      <c r="A11721" s="1">
        <v>51898</v>
      </c>
      <c r="B11721" s="4" t="s">
        <v>669</v>
      </c>
      <c r="C11721" s="5" t="str">
        <f t="shared" si="918"/>
        <v xml:space="preserve"> 1</v>
      </c>
      <c r="D11721" s="12" t="str">
        <f t="shared" si="919"/>
        <v>10</v>
      </c>
      <c r="E11721" s="12">
        <f t="shared" si="920"/>
        <v>5</v>
      </c>
      <c r="F11721" s="12" t="str">
        <f t="shared" si="921"/>
        <v>仏滅</v>
      </c>
      <c r="G11721" s="12" t="str">
        <f t="shared" si="922"/>
        <v>土</v>
      </c>
      <c r="J11721" s="12"/>
      <c r="K11721" s="12"/>
      <c r="L11721" s="12"/>
      <c r="M11721" s="12"/>
      <c r="N11721" s="12"/>
    </row>
    <row r="11722" spans="1:14" x14ac:dyDescent="0.2">
      <c r="A11722" s="1">
        <v>51899</v>
      </c>
      <c r="B11722" s="4" t="s">
        <v>670</v>
      </c>
      <c r="C11722" s="5" t="str">
        <f t="shared" si="918"/>
        <v xml:space="preserve"> 1</v>
      </c>
      <c r="D11722" s="12" t="str">
        <f t="shared" si="919"/>
        <v>11</v>
      </c>
      <c r="E11722" s="12">
        <f t="shared" si="920"/>
        <v>0</v>
      </c>
      <c r="F11722" s="12" t="str">
        <f t="shared" si="921"/>
        <v>大安</v>
      </c>
      <c r="G11722" s="12" t="str">
        <f t="shared" si="922"/>
        <v>日</v>
      </c>
      <c r="J11722" s="12"/>
      <c r="K11722" s="12"/>
      <c r="L11722" s="12"/>
      <c r="M11722" s="12"/>
      <c r="N11722" s="12"/>
    </row>
    <row r="11723" spans="1:14" x14ac:dyDescent="0.2">
      <c r="A11723" s="1">
        <v>51900</v>
      </c>
      <c r="B11723" s="4" t="s">
        <v>671</v>
      </c>
      <c r="C11723" s="5" t="str">
        <f t="shared" si="918"/>
        <v xml:space="preserve"> 1</v>
      </c>
      <c r="D11723" s="12" t="str">
        <f t="shared" si="919"/>
        <v>12</v>
      </c>
      <c r="E11723" s="12">
        <f t="shared" si="920"/>
        <v>1</v>
      </c>
      <c r="F11723" s="12" t="str">
        <f t="shared" si="921"/>
        <v>赤口</v>
      </c>
      <c r="G11723" s="12" t="str">
        <f t="shared" si="922"/>
        <v>月</v>
      </c>
      <c r="J11723" s="12"/>
      <c r="K11723" s="12"/>
      <c r="L11723" s="12"/>
      <c r="M11723" s="12"/>
      <c r="N11723" s="12"/>
    </row>
    <row r="11724" spans="1:14" x14ac:dyDescent="0.2">
      <c r="A11724" s="1">
        <v>51901</v>
      </c>
      <c r="B11724" s="4" t="s">
        <v>672</v>
      </c>
      <c r="C11724" s="5" t="str">
        <f t="shared" ref="C11724:C11787" si="923">SUBSTITUTE( LEFT(B11724,LEN(B11724)-(LEN(B11724)-FIND("/",B11724)+1)), "閏", "" )</f>
        <v xml:space="preserve"> 1</v>
      </c>
      <c r="D11724" s="12" t="str">
        <f t="shared" si="919"/>
        <v>13</v>
      </c>
      <c r="E11724" s="12">
        <f t="shared" si="920"/>
        <v>2</v>
      </c>
      <c r="F11724" s="12" t="str">
        <f t="shared" si="921"/>
        <v>先勝</v>
      </c>
      <c r="G11724" s="12" t="str">
        <f t="shared" si="922"/>
        <v>火</v>
      </c>
      <c r="J11724" s="12"/>
      <c r="K11724" s="12"/>
      <c r="L11724" s="12"/>
      <c r="M11724" s="12"/>
      <c r="N11724" s="12"/>
    </row>
    <row r="11725" spans="1:14" x14ac:dyDescent="0.2">
      <c r="A11725" s="1">
        <v>51902</v>
      </c>
      <c r="B11725" s="4" t="s">
        <v>673</v>
      </c>
      <c r="C11725" s="5" t="str">
        <f t="shared" si="923"/>
        <v xml:space="preserve"> 1</v>
      </c>
      <c r="D11725" s="12" t="str">
        <f t="shared" ref="D11725:D11788" si="924">RIGHT(B11725,LEN(B11725)-FIND("/",B11725))</f>
        <v>14</v>
      </c>
      <c r="E11725" s="12">
        <f t="shared" si="920"/>
        <v>3</v>
      </c>
      <c r="F11725" s="12" t="str">
        <f t="shared" si="921"/>
        <v>友引</v>
      </c>
      <c r="G11725" s="12" t="str">
        <f t="shared" si="922"/>
        <v>水</v>
      </c>
      <c r="J11725" s="12"/>
      <c r="K11725" s="12"/>
      <c r="L11725" s="12"/>
      <c r="M11725" s="12"/>
      <c r="N11725" s="12"/>
    </row>
    <row r="11726" spans="1:14" x14ac:dyDescent="0.2">
      <c r="A11726" s="1">
        <v>51903</v>
      </c>
      <c r="B11726" s="4" t="s">
        <v>674</v>
      </c>
      <c r="C11726" s="5" t="str">
        <f t="shared" si="923"/>
        <v xml:space="preserve"> 1</v>
      </c>
      <c r="D11726" s="12" t="str">
        <f t="shared" si="924"/>
        <v>15</v>
      </c>
      <c r="E11726" s="12">
        <f t="shared" si="920"/>
        <v>4</v>
      </c>
      <c r="F11726" s="12" t="str">
        <f t="shared" si="921"/>
        <v>先負</v>
      </c>
      <c r="G11726" s="12" t="str">
        <f t="shared" si="922"/>
        <v>木</v>
      </c>
      <c r="J11726" s="12"/>
      <c r="K11726" s="12"/>
      <c r="L11726" s="12"/>
      <c r="M11726" s="12"/>
      <c r="N11726" s="12"/>
    </row>
    <row r="11727" spans="1:14" x14ac:dyDescent="0.2">
      <c r="A11727" s="1">
        <v>51904</v>
      </c>
      <c r="B11727" s="4" t="s">
        <v>675</v>
      </c>
      <c r="C11727" s="5" t="str">
        <f t="shared" si="923"/>
        <v xml:space="preserve"> 1</v>
      </c>
      <c r="D11727" s="12" t="str">
        <f t="shared" si="924"/>
        <v>16</v>
      </c>
      <c r="E11727" s="12">
        <f t="shared" si="920"/>
        <v>5</v>
      </c>
      <c r="F11727" s="12" t="str">
        <f t="shared" si="921"/>
        <v>仏滅</v>
      </c>
      <c r="G11727" s="12" t="str">
        <f t="shared" si="922"/>
        <v>金</v>
      </c>
      <c r="J11727" s="12"/>
      <c r="K11727" s="12"/>
      <c r="L11727" s="12"/>
      <c r="M11727" s="12"/>
      <c r="N11727" s="12"/>
    </row>
    <row r="11728" spans="1:14" x14ac:dyDescent="0.2">
      <c r="A11728" s="1">
        <v>51905</v>
      </c>
      <c r="B11728" s="4" t="s">
        <v>676</v>
      </c>
      <c r="C11728" s="5" t="str">
        <f t="shared" si="923"/>
        <v xml:space="preserve"> 1</v>
      </c>
      <c r="D11728" s="12" t="str">
        <f t="shared" si="924"/>
        <v>17</v>
      </c>
      <c r="E11728" s="12">
        <f t="shared" si="920"/>
        <v>0</v>
      </c>
      <c r="F11728" s="12" t="str">
        <f t="shared" si="921"/>
        <v>大安</v>
      </c>
      <c r="G11728" s="12" t="str">
        <f t="shared" si="922"/>
        <v>土</v>
      </c>
      <c r="J11728" s="12"/>
      <c r="K11728" s="12"/>
      <c r="L11728" s="12"/>
      <c r="M11728" s="12"/>
      <c r="N11728" s="12"/>
    </row>
    <row r="11729" spans="1:14" x14ac:dyDescent="0.2">
      <c r="A11729" s="1">
        <v>51906</v>
      </c>
      <c r="B11729" s="4" t="s">
        <v>677</v>
      </c>
      <c r="C11729" s="5" t="str">
        <f t="shared" si="923"/>
        <v xml:space="preserve"> 1</v>
      </c>
      <c r="D11729" s="12" t="str">
        <f t="shared" si="924"/>
        <v>18</v>
      </c>
      <c r="E11729" s="12">
        <f t="shared" si="920"/>
        <v>1</v>
      </c>
      <c r="F11729" s="12" t="str">
        <f t="shared" si="921"/>
        <v>赤口</v>
      </c>
      <c r="G11729" s="12" t="str">
        <f t="shared" si="922"/>
        <v>日</v>
      </c>
      <c r="J11729" s="12"/>
      <c r="K11729" s="12"/>
      <c r="L11729" s="12"/>
      <c r="M11729" s="12"/>
      <c r="N11729" s="12"/>
    </row>
    <row r="11730" spans="1:14" x14ac:dyDescent="0.2">
      <c r="A11730" s="1">
        <v>51907</v>
      </c>
      <c r="B11730" s="4" t="s">
        <v>678</v>
      </c>
      <c r="C11730" s="5" t="str">
        <f t="shared" si="923"/>
        <v xml:space="preserve"> 1</v>
      </c>
      <c r="D11730" s="12" t="str">
        <f t="shared" si="924"/>
        <v>19</v>
      </c>
      <c r="E11730" s="12">
        <f t="shared" si="920"/>
        <v>2</v>
      </c>
      <c r="F11730" s="12" t="str">
        <f t="shared" si="921"/>
        <v>先勝</v>
      </c>
      <c r="G11730" s="12" t="str">
        <f t="shared" si="922"/>
        <v>月</v>
      </c>
      <c r="J11730" s="12"/>
      <c r="K11730" s="12"/>
      <c r="L11730" s="12"/>
      <c r="M11730" s="12"/>
      <c r="N11730" s="12"/>
    </row>
    <row r="11731" spans="1:14" x14ac:dyDescent="0.2">
      <c r="A11731" s="1">
        <v>51908</v>
      </c>
      <c r="B11731" s="4" t="s">
        <v>679</v>
      </c>
      <c r="C11731" s="5" t="str">
        <f t="shared" si="923"/>
        <v xml:space="preserve"> 1</v>
      </c>
      <c r="D11731" s="12" t="str">
        <f t="shared" si="924"/>
        <v>20</v>
      </c>
      <c r="E11731" s="12">
        <f t="shared" si="920"/>
        <v>3</v>
      </c>
      <c r="F11731" s="12" t="str">
        <f t="shared" si="921"/>
        <v>友引</v>
      </c>
      <c r="G11731" s="12" t="str">
        <f t="shared" si="922"/>
        <v>火</v>
      </c>
      <c r="J11731" s="12"/>
      <c r="K11731" s="12"/>
      <c r="L11731" s="12"/>
      <c r="M11731" s="12"/>
      <c r="N11731" s="12"/>
    </row>
    <row r="11732" spans="1:14" x14ac:dyDescent="0.2">
      <c r="A11732" s="1">
        <v>51909</v>
      </c>
      <c r="B11732" s="4" t="s">
        <v>680</v>
      </c>
      <c r="C11732" s="5" t="str">
        <f t="shared" si="923"/>
        <v xml:space="preserve"> 1</v>
      </c>
      <c r="D11732" s="12" t="str">
        <f t="shared" si="924"/>
        <v>21</v>
      </c>
      <c r="E11732" s="12">
        <f t="shared" si="920"/>
        <v>4</v>
      </c>
      <c r="F11732" s="12" t="str">
        <f t="shared" si="921"/>
        <v>先負</v>
      </c>
      <c r="G11732" s="12" t="str">
        <f t="shared" si="922"/>
        <v>水</v>
      </c>
      <c r="J11732" s="12"/>
      <c r="K11732" s="12"/>
      <c r="L11732" s="12"/>
      <c r="M11732" s="12"/>
      <c r="N11732" s="12"/>
    </row>
    <row r="11733" spans="1:14" x14ac:dyDescent="0.2">
      <c r="A11733" s="1">
        <v>51910</v>
      </c>
      <c r="B11733" s="4" t="s">
        <v>681</v>
      </c>
      <c r="C11733" s="5" t="str">
        <f t="shared" si="923"/>
        <v xml:space="preserve"> 1</v>
      </c>
      <c r="D11733" s="12" t="str">
        <f t="shared" si="924"/>
        <v>22</v>
      </c>
      <c r="E11733" s="12">
        <f t="shared" si="920"/>
        <v>5</v>
      </c>
      <c r="F11733" s="12" t="str">
        <f t="shared" si="921"/>
        <v>仏滅</v>
      </c>
      <c r="G11733" s="12" t="str">
        <f t="shared" si="922"/>
        <v>木</v>
      </c>
      <c r="J11733" s="12"/>
      <c r="K11733" s="12"/>
      <c r="L11733" s="12"/>
      <c r="M11733" s="12"/>
      <c r="N11733" s="12"/>
    </row>
    <row r="11734" spans="1:14" x14ac:dyDescent="0.2">
      <c r="A11734" s="1">
        <v>51911</v>
      </c>
      <c r="B11734" s="4" t="s">
        <v>682</v>
      </c>
      <c r="C11734" s="5" t="str">
        <f t="shared" si="923"/>
        <v xml:space="preserve"> 1</v>
      </c>
      <c r="D11734" s="12" t="str">
        <f t="shared" si="924"/>
        <v>23</v>
      </c>
      <c r="E11734" s="12">
        <f t="shared" si="920"/>
        <v>0</v>
      </c>
      <c r="F11734" s="12" t="str">
        <f t="shared" si="921"/>
        <v>大安</v>
      </c>
      <c r="G11734" s="12" t="str">
        <f t="shared" si="922"/>
        <v>金</v>
      </c>
      <c r="J11734" s="12"/>
      <c r="K11734" s="12"/>
      <c r="L11734" s="12"/>
      <c r="M11734" s="12"/>
      <c r="N11734" s="12"/>
    </row>
    <row r="11735" spans="1:14" x14ac:dyDescent="0.2">
      <c r="A11735" s="1">
        <v>51912</v>
      </c>
      <c r="B11735" s="4" t="s">
        <v>683</v>
      </c>
      <c r="C11735" s="5" t="str">
        <f t="shared" si="923"/>
        <v xml:space="preserve"> 1</v>
      </c>
      <c r="D11735" s="12" t="str">
        <f t="shared" si="924"/>
        <v>24</v>
      </c>
      <c r="E11735" s="12">
        <f t="shared" si="920"/>
        <v>1</v>
      </c>
      <c r="F11735" s="12" t="str">
        <f t="shared" si="921"/>
        <v>赤口</v>
      </c>
      <c r="G11735" s="12" t="str">
        <f t="shared" si="922"/>
        <v>土</v>
      </c>
      <c r="J11735" s="12"/>
      <c r="K11735" s="12"/>
      <c r="L11735" s="12"/>
      <c r="M11735" s="12"/>
      <c r="N11735" s="12"/>
    </row>
    <row r="11736" spans="1:14" x14ac:dyDescent="0.2">
      <c r="A11736" s="1">
        <v>51913</v>
      </c>
      <c r="B11736" s="4" t="s">
        <v>684</v>
      </c>
      <c r="C11736" s="5" t="str">
        <f t="shared" si="923"/>
        <v xml:space="preserve"> 1</v>
      </c>
      <c r="D11736" s="12" t="str">
        <f t="shared" si="924"/>
        <v>25</v>
      </c>
      <c r="E11736" s="12">
        <f t="shared" si="920"/>
        <v>2</v>
      </c>
      <c r="F11736" s="12" t="str">
        <f t="shared" si="921"/>
        <v>先勝</v>
      </c>
      <c r="G11736" s="12" t="str">
        <f t="shared" si="922"/>
        <v>日</v>
      </c>
      <c r="J11736" s="12"/>
      <c r="K11736" s="12"/>
      <c r="L11736" s="12"/>
      <c r="M11736" s="12"/>
      <c r="N11736" s="12"/>
    </row>
    <row r="11737" spans="1:14" x14ac:dyDescent="0.2">
      <c r="A11737" s="1">
        <v>51914</v>
      </c>
      <c r="B11737" s="4" t="s">
        <v>685</v>
      </c>
      <c r="C11737" s="5" t="str">
        <f t="shared" si="923"/>
        <v xml:space="preserve"> 1</v>
      </c>
      <c r="D11737" s="12" t="str">
        <f t="shared" si="924"/>
        <v>26</v>
      </c>
      <c r="E11737" s="12">
        <f t="shared" si="920"/>
        <v>3</v>
      </c>
      <c r="F11737" s="12" t="str">
        <f t="shared" si="921"/>
        <v>友引</v>
      </c>
      <c r="G11737" s="12" t="str">
        <f t="shared" si="922"/>
        <v>月</v>
      </c>
      <c r="J11737" s="12"/>
      <c r="K11737" s="12"/>
      <c r="L11737" s="12"/>
      <c r="M11737" s="12"/>
      <c r="N11737" s="12"/>
    </row>
    <row r="11738" spans="1:14" x14ac:dyDescent="0.2">
      <c r="A11738" s="1">
        <v>51915</v>
      </c>
      <c r="B11738" s="4" t="s">
        <v>686</v>
      </c>
      <c r="C11738" s="5" t="str">
        <f t="shared" si="923"/>
        <v xml:space="preserve"> 1</v>
      </c>
      <c r="D11738" s="12" t="str">
        <f t="shared" si="924"/>
        <v>27</v>
      </c>
      <c r="E11738" s="12">
        <f t="shared" si="920"/>
        <v>4</v>
      </c>
      <c r="F11738" s="12" t="str">
        <f t="shared" si="921"/>
        <v>先負</v>
      </c>
      <c r="G11738" s="12" t="str">
        <f t="shared" si="922"/>
        <v>火</v>
      </c>
      <c r="J11738" s="12"/>
      <c r="K11738" s="12"/>
      <c r="L11738" s="12"/>
      <c r="M11738" s="12"/>
      <c r="N11738" s="12"/>
    </row>
    <row r="11739" spans="1:14" x14ac:dyDescent="0.2">
      <c r="A11739" s="1">
        <v>51916</v>
      </c>
      <c r="B11739" s="4" t="s">
        <v>687</v>
      </c>
      <c r="C11739" s="5" t="str">
        <f t="shared" si="923"/>
        <v xml:space="preserve"> 1</v>
      </c>
      <c r="D11739" s="12" t="str">
        <f t="shared" si="924"/>
        <v>28</v>
      </c>
      <c r="E11739" s="12">
        <f t="shared" si="920"/>
        <v>5</v>
      </c>
      <c r="F11739" s="12" t="str">
        <f t="shared" si="921"/>
        <v>仏滅</v>
      </c>
      <c r="G11739" s="12" t="str">
        <f t="shared" si="922"/>
        <v>水</v>
      </c>
      <c r="J11739" s="12"/>
      <c r="K11739" s="12"/>
      <c r="L11739" s="12"/>
      <c r="M11739" s="12"/>
      <c r="N11739" s="12"/>
    </row>
    <row r="11740" spans="1:14" x14ac:dyDescent="0.2">
      <c r="A11740" s="1">
        <v>51917</v>
      </c>
      <c r="B11740" s="4" t="s">
        <v>688</v>
      </c>
      <c r="C11740" s="5" t="str">
        <f t="shared" si="923"/>
        <v xml:space="preserve"> 1</v>
      </c>
      <c r="D11740" s="12" t="str">
        <f t="shared" si="924"/>
        <v>29</v>
      </c>
      <c r="E11740" s="12">
        <f t="shared" si="920"/>
        <v>0</v>
      </c>
      <c r="F11740" s="12" t="str">
        <f t="shared" si="921"/>
        <v>大安</v>
      </c>
      <c r="G11740" s="12" t="str">
        <f t="shared" si="922"/>
        <v>木</v>
      </c>
      <c r="J11740" s="12"/>
      <c r="K11740" s="12"/>
      <c r="L11740" s="12"/>
      <c r="M11740" s="12"/>
      <c r="N11740" s="12"/>
    </row>
    <row r="11741" spans="1:14" x14ac:dyDescent="0.2">
      <c r="A11741" s="1">
        <v>51918</v>
      </c>
      <c r="B11741" s="4" t="s">
        <v>690</v>
      </c>
      <c r="C11741" s="5" t="str">
        <f t="shared" si="923"/>
        <v xml:space="preserve"> 2</v>
      </c>
      <c r="D11741" s="12" t="str">
        <f t="shared" si="924"/>
        <v>1</v>
      </c>
      <c r="E11741" s="12">
        <f t="shared" si="920"/>
        <v>3</v>
      </c>
      <c r="F11741" s="12" t="str">
        <f t="shared" si="921"/>
        <v>友引</v>
      </c>
      <c r="G11741" s="12" t="str">
        <f t="shared" si="922"/>
        <v>金</v>
      </c>
      <c r="J11741" s="12"/>
      <c r="K11741" s="12"/>
      <c r="L11741" s="12"/>
      <c r="M11741" s="12"/>
      <c r="N11741" s="12"/>
    </row>
    <row r="11742" spans="1:14" x14ac:dyDescent="0.2">
      <c r="A11742" s="1">
        <v>51919</v>
      </c>
      <c r="B11742" s="4" t="s">
        <v>691</v>
      </c>
      <c r="C11742" s="5" t="str">
        <f t="shared" si="923"/>
        <v xml:space="preserve"> 2</v>
      </c>
      <c r="D11742" s="12" t="str">
        <f t="shared" si="924"/>
        <v>2</v>
      </c>
      <c r="E11742" s="12">
        <f t="shared" si="920"/>
        <v>4</v>
      </c>
      <c r="F11742" s="12" t="str">
        <f t="shared" si="921"/>
        <v>先負</v>
      </c>
      <c r="G11742" s="12" t="str">
        <f t="shared" si="922"/>
        <v>土</v>
      </c>
      <c r="J11742" s="12"/>
      <c r="K11742" s="12"/>
      <c r="L11742" s="12"/>
      <c r="M11742" s="12"/>
      <c r="N11742" s="12"/>
    </row>
    <row r="11743" spans="1:14" x14ac:dyDescent="0.2">
      <c r="A11743" s="1">
        <v>51920</v>
      </c>
      <c r="B11743" s="4" t="s">
        <v>692</v>
      </c>
      <c r="C11743" s="5" t="str">
        <f t="shared" si="923"/>
        <v xml:space="preserve"> 2</v>
      </c>
      <c r="D11743" s="12" t="str">
        <f t="shared" si="924"/>
        <v>3</v>
      </c>
      <c r="E11743" s="12">
        <f t="shared" si="920"/>
        <v>5</v>
      </c>
      <c r="F11743" s="12" t="str">
        <f t="shared" si="921"/>
        <v>仏滅</v>
      </c>
      <c r="G11743" s="12" t="str">
        <f t="shared" si="922"/>
        <v>日</v>
      </c>
      <c r="J11743" s="12"/>
      <c r="K11743" s="12"/>
      <c r="L11743" s="12"/>
      <c r="M11743" s="12"/>
      <c r="N11743" s="12"/>
    </row>
    <row r="11744" spans="1:14" x14ac:dyDescent="0.2">
      <c r="A11744" s="1">
        <v>51921</v>
      </c>
      <c r="B11744" s="4" t="s">
        <v>693</v>
      </c>
      <c r="C11744" s="5" t="str">
        <f t="shared" si="923"/>
        <v xml:space="preserve"> 2</v>
      </c>
      <c r="D11744" s="12" t="str">
        <f t="shared" si="924"/>
        <v>4</v>
      </c>
      <c r="E11744" s="12">
        <f t="shared" si="920"/>
        <v>0</v>
      </c>
      <c r="F11744" s="12" t="str">
        <f t="shared" si="921"/>
        <v>大安</v>
      </c>
      <c r="G11744" s="12" t="str">
        <f t="shared" si="922"/>
        <v>月</v>
      </c>
      <c r="J11744" s="12"/>
      <c r="K11744" s="12"/>
      <c r="L11744" s="12"/>
      <c r="M11744" s="12"/>
      <c r="N11744" s="12"/>
    </row>
    <row r="11745" spans="1:14" x14ac:dyDescent="0.2">
      <c r="A11745" s="1">
        <v>51922</v>
      </c>
      <c r="B11745" s="4" t="s">
        <v>694</v>
      </c>
      <c r="C11745" s="5" t="str">
        <f t="shared" si="923"/>
        <v xml:space="preserve"> 2</v>
      </c>
      <c r="D11745" s="12" t="str">
        <f t="shared" si="924"/>
        <v>5</v>
      </c>
      <c r="E11745" s="12">
        <f t="shared" si="920"/>
        <v>1</v>
      </c>
      <c r="F11745" s="12" t="str">
        <f t="shared" si="921"/>
        <v>赤口</v>
      </c>
      <c r="G11745" s="12" t="str">
        <f t="shared" si="922"/>
        <v>火</v>
      </c>
      <c r="J11745" s="12"/>
      <c r="K11745" s="12"/>
      <c r="L11745" s="12"/>
      <c r="M11745" s="12"/>
      <c r="N11745" s="12"/>
    </row>
    <row r="11746" spans="1:14" x14ac:dyDescent="0.2">
      <c r="A11746" s="1">
        <v>51923</v>
      </c>
      <c r="B11746" s="4" t="s">
        <v>695</v>
      </c>
      <c r="C11746" s="5" t="str">
        <f t="shared" si="923"/>
        <v xml:space="preserve"> 2</v>
      </c>
      <c r="D11746" s="12" t="str">
        <f t="shared" si="924"/>
        <v>6</v>
      </c>
      <c r="E11746" s="12">
        <f t="shared" si="920"/>
        <v>2</v>
      </c>
      <c r="F11746" s="12" t="str">
        <f t="shared" si="921"/>
        <v>先勝</v>
      </c>
      <c r="G11746" s="12" t="str">
        <f t="shared" si="922"/>
        <v>水</v>
      </c>
      <c r="J11746" s="12"/>
      <c r="K11746" s="12"/>
      <c r="L11746" s="12"/>
      <c r="M11746" s="12"/>
      <c r="N11746" s="12"/>
    </row>
    <row r="11747" spans="1:14" x14ac:dyDescent="0.2">
      <c r="A11747" s="1">
        <v>51924</v>
      </c>
      <c r="B11747" s="4" t="s">
        <v>696</v>
      </c>
      <c r="C11747" s="5" t="str">
        <f t="shared" si="923"/>
        <v xml:space="preserve"> 2</v>
      </c>
      <c r="D11747" s="12" t="str">
        <f t="shared" si="924"/>
        <v>7</v>
      </c>
      <c r="E11747" s="12">
        <f t="shared" si="920"/>
        <v>3</v>
      </c>
      <c r="F11747" s="12" t="str">
        <f t="shared" si="921"/>
        <v>友引</v>
      </c>
      <c r="G11747" s="12" t="str">
        <f t="shared" si="922"/>
        <v>木</v>
      </c>
      <c r="J11747" s="12"/>
      <c r="K11747" s="12"/>
      <c r="L11747" s="12"/>
      <c r="M11747" s="12"/>
      <c r="N11747" s="12"/>
    </row>
    <row r="11748" spans="1:14" x14ac:dyDescent="0.2">
      <c r="A11748" s="1">
        <v>51925</v>
      </c>
      <c r="B11748" s="4" t="s">
        <v>697</v>
      </c>
      <c r="C11748" s="5" t="str">
        <f t="shared" si="923"/>
        <v xml:space="preserve"> 2</v>
      </c>
      <c r="D11748" s="12" t="str">
        <f t="shared" si="924"/>
        <v>8</v>
      </c>
      <c r="E11748" s="12">
        <f t="shared" si="920"/>
        <v>4</v>
      </c>
      <c r="F11748" s="12" t="str">
        <f t="shared" si="921"/>
        <v>先負</v>
      </c>
      <c r="G11748" s="12" t="str">
        <f t="shared" si="922"/>
        <v>金</v>
      </c>
      <c r="J11748" s="12"/>
      <c r="K11748" s="12"/>
      <c r="L11748" s="12"/>
      <c r="M11748" s="12"/>
      <c r="N11748" s="12"/>
    </row>
    <row r="11749" spans="1:14" x14ac:dyDescent="0.2">
      <c r="A11749" s="1">
        <v>51926</v>
      </c>
      <c r="B11749" s="4" t="s">
        <v>698</v>
      </c>
      <c r="C11749" s="5" t="str">
        <f t="shared" si="923"/>
        <v xml:space="preserve"> 2</v>
      </c>
      <c r="D11749" s="12" t="str">
        <f t="shared" si="924"/>
        <v>9</v>
      </c>
      <c r="E11749" s="12">
        <f t="shared" si="920"/>
        <v>5</v>
      </c>
      <c r="F11749" s="12" t="str">
        <f t="shared" si="921"/>
        <v>仏滅</v>
      </c>
      <c r="G11749" s="12" t="str">
        <f t="shared" si="922"/>
        <v>土</v>
      </c>
      <c r="J11749" s="12"/>
      <c r="K11749" s="12"/>
      <c r="L11749" s="12"/>
      <c r="M11749" s="12"/>
      <c r="N11749" s="12"/>
    </row>
    <row r="11750" spans="1:14" x14ac:dyDescent="0.2">
      <c r="A11750" s="1">
        <v>51927</v>
      </c>
      <c r="B11750" s="4" t="s">
        <v>699</v>
      </c>
      <c r="C11750" s="5" t="str">
        <f t="shared" si="923"/>
        <v xml:space="preserve"> 2</v>
      </c>
      <c r="D11750" s="12" t="str">
        <f t="shared" si="924"/>
        <v>10</v>
      </c>
      <c r="E11750" s="12">
        <f t="shared" si="920"/>
        <v>0</v>
      </c>
      <c r="F11750" s="12" t="str">
        <f t="shared" si="921"/>
        <v>大安</v>
      </c>
      <c r="G11750" s="12" t="str">
        <f t="shared" si="922"/>
        <v>日</v>
      </c>
      <c r="J11750" s="12"/>
      <c r="K11750" s="12"/>
      <c r="L11750" s="12"/>
      <c r="M11750" s="12"/>
      <c r="N11750" s="12"/>
    </row>
    <row r="11751" spans="1:14" x14ac:dyDescent="0.2">
      <c r="A11751" s="1">
        <v>51928</v>
      </c>
      <c r="B11751" s="4" t="s">
        <v>700</v>
      </c>
      <c r="C11751" s="5" t="str">
        <f t="shared" si="923"/>
        <v xml:space="preserve"> 2</v>
      </c>
      <c r="D11751" s="12" t="str">
        <f t="shared" si="924"/>
        <v>11</v>
      </c>
      <c r="E11751" s="12">
        <f t="shared" si="920"/>
        <v>1</v>
      </c>
      <c r="F11751" s="12" t="str">
        <f t="shared" si="921"/>
        <v>赤口</v>
      </c>
      <c r="G11751" s="12" t="str">
        <f t="shared" si="922"/>
        <v>月</v>
      </c>
      <c r="J11751" s="12"/>
      <c r="K11751" s="12"/>
      <c r="L11751" s="12"/>
      <c r="M11751" s="12"/>
      <c r="N11751" s="12"/>
    </row>
    <row r="11752" spans="1:14" x14ac:dyDescent="0.2">
      <c r="A11752" s="1">
        <v>51929</v>
      </c>
      <c r="B11752" s="4" t="s">
        <v>701</v>
      </c>
      <c r="C11752" s="5" t="str">
        <f t="shared" si="923"/>
        <v xml:space="preserve"> 2</v>
      </c>
      <c r="D11752" s="12" t="str">
        <f t="shared" si="924"/>
        <v>12</v>
      </c>
      <c r="E11752" s="12">
        <f t="shared" si="920"/>
        <v>2</v>
      </c>
      <c r="F11752" s="12" t="str">
        <f t="shared" si="921"/>
        <v>先勝</v>
      </c>
      <c r="G11752" s="12" t="str">
        <f t="shared" si="922"/>
        <v>火</v>
      </c>
      <c r="J11752" s="12"/>
      <c r="K11752" s="12"/>
      <c r="L11752" s="12"/>
      <c r="M11752" s="12"/>
      <c r="N11752" s="12"/>
    </row>
    <row r="11753" spans="1:14" x14ac:dyDescent="0.2">
      <c r="A11753" s="1">
        <v>51930</v>
      </c>
      <c r="B11753" s="4" t="s">
        <v>702</v>
      </c>
      <c r="C11753" s="5" t="str">
        <f t="shared" si="923"/>
        <v xml:space="preserve"> 2</v>
      </c>
      <c r="D11753" s="12" t="str">
        <f t="shared" si="924"/>
        <v>13</v>
      </c>
      <c r="E11753" s="12">
        <f t="shared" si="920"/>
        <v>3</v>
      </c>
      <c r="F11753" s="12" t="str">
        <f t="shared" si="921"/>
        <v>友引</v>
      </c>
      <c r="G11753" s="12" t="str">
        <f t="shared" si="922"/>
        <v>水</v>
      </c>
      <c r="J11753" s="12"/>
      <c r="K11753" s="12"/>
      <c r="L11753" s="12"/>
      <c r="M11753" s="12"/>
      <c r="N11753" s="12"/>
    </row>
    <row r="11754" spans="1:14" x14ac:dyDescent="0.2">
      <c r="A11754" s="1">
        <v>51931</v>
      </c>
      <c r="B11754" s="4" t="s">
        <v>703</v>
      </c>
      <c r="C11754" s="5" t="str">
        <f t="shared" si="923"/>
        <v xml:space="preserve"> 2</v>
      </c>
      <c r="D11754" s="12" t="str">
        <f t="shared" si="924"/>
        <v>14</v>
      </c>
      <c r="E11754" s="12">
        <f t="shared" si="920"/>
        <v>4</v>
      </c>
      <c r="F11754" s="12" t="str">
        <f t="shared" si="921"/>
        <v>先負</v>
      </c>
      <c r="G11754" s="12" t="str">
        <f t="shared" si="922"/>
        <v>木</v>
      </c>
      <c r="J11754" s="12"/>
      <c r="K11754" s="12"/>
      <c r="L11754" s="12"/>
      <c r="M11754" s="12"/>
      <c r="N11754" s="12"/>
    </row>
    <row r="11755" spans="1:14" x14ac:dyDescent="0.2">
      <c r="A11755" s="1">
        <v>51932</v>
      </c>
      <c r="B11755" s="4" t="s">
        <v>704</v>
      </c>
      <c r="C11755" s="5" t="str">
        <f t="shared" si="923"/>
        <v xml:space="preserve"> 2</v>
      </c>
      <c r="D11755" s="12" t="str">
        <f t="shared" si="924"/>
        <v>15</v>
      </c>
      <c r="E11755" s="12">
        <f t="shared" si="920"/>
        <v>5</v>
      </c>
      <c r="F11755" s="12" t="str">
        <f t="shared" si="921"/>
        <v>仏滅</v>
      </c>
      <c r="G11755" s="12" t="str">
        <f t="shared" si="922"/>
        <v>金</v>
      </c>
      <c r="J11755" s="12"/>
      <c r="K11755" s="12"/>
      <c r="L11755" s="12"/>
      <c r="M11755" s="12"/>
      <c r="N11755" s="12"/>
    </row>
    <row r="11756" spans="1:14" x14ac:dyDescent="0.2">
      <c r="A11756" s="1">
        <v>51933</v>
      </c>
      <c r="B11756" s="4" t="s">
        <v>705</v>
      </c>
      <c r="C11756" s="5" t="str">
        <f t="shared" si="923"/>
        <v xml:space="preserve"> 2</v>
      </c>
      <c r="D11756" s="12" t="str">
        <f t="shared" si="924"/>
        <v>16</v>
      </c>
      <c r="E11756" s="12">
        <f t="shared" si="920"/>
        <v>0</v>
      </c>
      <c r="F11756" s="12" t="str">
        <f t="shared" si="921"/>
        <v>大安</v>
      </c>
      <c r="G11756" s="12" t="str">
        <f t="shared" si="922"/>
        <v>土</v>
      </c>
      <c r="J11756" s="12"/>
      <c r="K11756" s="12"/>
      <c r="L11756" s="12"/>
      <c r="M11756" s="12"/>
      <c r="N11756" s="12"/>
    </row>
    <row r="11757" spans="1:14" x14ac:dyDescent="0.2">
      <c r="A11757" s="1">
        <v>51934</v>
      </c>
      <c r="B11757" s="4" t="s">
        <v>706</v>
      </c>
      <c r="C11757" s="5" t="str">
        <f t="shared" si="923"/>
        <v xml:space="preserve"> 2</v>
      </c>
      <c r="D11757" s="12" t="str">
        <f t="shared" si="924"/>
        <v>17</v>
      </c>
      <c r="E11757" s="12">
        <f t="shared" si="920"/>
        <v>1</v>
      </c>
      <c r="F11757" s="12" t="str">
        <f t="shared" si="921"/>
        <v>赤口</v>
      </c>
      <c r="G11757" s="12" t="str">
        <f t="shared" si="922"/>
        <v>日</v>
      </c>
      <c r="J11757" s="12"/>
      <c r="K11757" s="12"/>
      <c r="L11757" s="12"/>
      <c r="M11757" s="12"/>
      <c r="N11757" s="12"/>
    </row>
    <row r="11758" spans="1:14" x14ac:dyDescent="0.2">
      <c r="A11758" s="1">
        <v>51935</v>
      </c>
      <c r="B11758" s="4" t="s">
        <v>707</v>
      </c>
      <c r="C11758" s="5" t="str">
        <f t="shared" si="923"/>
        <v xml:space="preserve"> 2</v>
      </c>
      <c r="D11758" s="12" t="str">
        <f t="shared" si="924"/>
        <v>18</v>
      </c>
      <c r="E11758" s="12">
        <f t="shared" si="920"/>
        <v>2</v>
      </c>
      <c r="F11758" s="12" t="str">
        <f t="shared" si="921"/>
        <v>先勝</v>
      </c>
      <c r="G11758" s="12" t="str">
        <f t="shared" si="922"/>
        <v>月</v>
      </c>
      <c r="J11758" s="12"/>
      <c r="K11758" s="12"/>
      <c r="L11758" s="12"/>
      <c r="M11758" s="12"/>
      <c r="N11758" s="12"/>
    </row>
    <row r="11759" spans="1:14" x14ac:dyDescent="0.2">
      <c r="A11759" s="1">
        <v>51936</v>
      </c>
      <c r="B11759" s="4" t="s">
        <v>708</v>
      </c>
      <c r="C11759" s="5" t="str">
        <f t="shared" si="923"/>
        <v xml:space="preserve"> 2</v>
      </c>
      <c r="D11759" s="12" t="str">
        <f t="shared" si="924"/>
        <v>19</v>
      </c>
      <c r="E11759" s="12">
        <f t="shared" si="920"/>
        <v>3</v>
      </c>
      <c r="F11759" s="12" t="str">
        <f t="shared" si="921"/>
        <v>友引</v>
      </c>
      <c r="G11759" s="12" t="str">
        <f t="shared" si="922"/>
        <v>火</v>
      </c>
      <c r="J11759" s="12"/>
      <c r="K11759" s="12"/>
      <c r="L11759" s="12"/>
      <c r="M11759" s="12"/>
      <c r="N11759" s="12"/>
    </row>
    <row r="11760" spans="1:14" x14ac:dyDescent="0.2">
      <c r="A11760" s="1">
        <v>51937</v>
      </c>
      <c r="B11760" s="4" t="s">
        <v>709</v>
      </c>
      <c r="C11760" s="5" t="str">
        <f t="shared" si="923"/>
        <v xml:space="preserve"> 2</v>
      </c>
      <c r="D11760" s="12" t="str">
        <f t="shared" si="924"/>
        <v>20</v>
      </c>
      <c r="E11760" s="12">
        <f t="shared" si="920"/>
        <v>4</v>
      </c>
      <c r="F11760" s="12" t="str">
        <f t="shared" si="921"/>
        <v>先負</v>
      </c>
      <c r="G11760" s="12" t="str">
        <f t="shared" si="922"/>
        <v>水</v>
      </c>
      <c r="J11760" s="12"/>
      <c r="K11760" s="12"/>
      <c r="L11760" s="12"/>
      <c r="M11760" s="12"/>
      <c r="N11760" s="12"/>
    </row>
    <row r="11761" spans="1:14" x14ac:dyDescent="0.2">
      <c r="A11761" s="1">
        <v>51938</v>
      </c>
      <c r="B11761" s="4" t="s">
        <v>710</v>
      </c>
      <c r="C11761" s="5" t="str">
        <f t="shared" si="923"/>
        <v xml:space="preserve"> 2</v>
      </c>
      <c r="D11761" s="12" t="str">
        <f t="shared" si="924"/>
        <v>21</v>
      </c>
      <c r="E11761" s="12">
        <f t="shared" si="920"/>
        <v>5</v>
      </c>
      <c r="F11761" s="12" t="str">
        <f t="shared" si="921"/>
        <v>仏滅</v>
      </c>
      <c r="G11761" s="12" t="str">
        <f t="shared" si="922"/>
        <v>木</v>
      </c>
      <c r="J11761" s="12"/>
      <c r="K11761" s="12"/>
      <c r="L11761" s="12"/>
      <c r="M11761" s="12"/>
      <c r="N11761" s="12"/>
    </row>
    <row r="11762" spans="1:14" x14ac:dyDescent="0.2">
      <c r="A11762" s="1">
        <v>51939</v>
      </c>
      <c r="B11762" s="4" t="s">
        <v>711</v>
      </c>
      <c r="C11762" s="5" t="str">
        <f t="shared" si="923"/>
        <v xml:space="preserve"> 2</v>
      </c>
      <c r="D11762" s="12" t="str">
        <f t="shared" si="924"/>
        <v>22</v>
      </c>
      <c r="E11762" s="12">
        <f t="shared" si="920"/>
        <v>0</v>
      </c>
      <c r="F11762" s="12" t="str">
        <f t="shared" si="921"/>
        <v>大安</v>
      </c>
      <c r="G11762" s="12" t="str">
        <f t="shared" si="922"/>
        <v>金</v>
      </c>
      <c r="J11762" s="12"/>
      <c r="K11762" s="12"/>
      <c r="L11762" s="12"/>
      <c r="M11762" s="12"/>
      <c r="N11762" s="12"/>
    </row>
    <row r="11763" spans="1:14" x14ac:dyDescent="0.2">
      <c r="A11763" s="1">
        <v>51940</v>
      </c>
      <c r="B11763" s="4" t="s">
        <v>712</v>
      </c>
      <c r="C11763" s="5" t="str">
        <f t="shared" si="923"/>
        <v xml:space="preserve"> 2</v>
      </c>
      <c r="D11763" s="12" t="str">
        <f t="shared" si="924"/>
        <v>23</v>
      </c>
      <c r="E11763" s="12">
        <f t="shared" si="920"/>
        <v>1</v>
      </c>
      <c r="F11763" s="12" t="str">
        <f t="shared" si="921"/>
        <v>赤口</v>
      </c>
      <c r="G11763" s="12" t="str">
        <f t="shared" si="922"/>
        <v>土</v>
      </c>
      <c r="J11763" s="12"/>
      <c r="K11763" s="12"/>
      <c r="L11763" s="12"/>
      <c r="M11763" s="12"/>
      <c r="N11763" s="12"/>
    </row>
    <row r="11764" spans="1:14" x14ac:dyDescent="0.2">
      <c r="A11764" s="1">
        <v>51941</v>
      </c>
      <c r="B11764" s="4" t="s">
        <v>713</v>
      </c>
      <c r="C11764" s="5" t="str">
        <f t="shared" si="923"/>
        <v xml:space="preserve"> 2</v>
      </c>
      <c r="D11764" s="12" t="str">
        <f t="shared" si="924"/>
        <v>24</v>
      </c>
      <c r="E11764" s="12">
        <f t="shared" ref="E11764:E11827" si="925">MOD(C11764+D11764,6)</f>
        <v>2</v>
      </c>
      <c r="F11764" s="12" t="str">
        <f t="shared" ref="F11764:F11827" si="926">VLOOKUP(E11764,$H$2:$I$7,2)</f>
        <v>先勝</v>
      </c>
      <c r="G11764" s="12" t="str">
        <f t="shared" ref="G11764:G11827" si="927">TEXT(A11764,"aaa")</f>
        <v>日</v>
      </c>
      <c r="J11764" s="12"/>
      <c r="K11764" s="12"/>
      <c r="L11764" s="12"/>
      <c r="M11764" s="12"/>
      <c r="N11764" s="12"/>
    </row>
    <row r="11765" spans="1:14" x14ac:dyDescent="0.2">
      <c r="A11765" s="1">
        <v>51942</v>
      </c>
      <c r="B11765" s="4" t="s">
        <v>714</v>
      </c>
      <c r="C11765" s="5" t="str">
        <f t="shared" si="923"/>
        <v xml:space="preserve"> 2</v>
      </c>
      <c r="D11765" s="12" t="str">
        <f t="shared" si="924"/>
        <v>25</v>
      </c>
      <c r="E11765" s="12">
        <f t="shared" si="925"/>
        <v>3</v>
      </c>
      <c r="F11765" s="12" t="str">
        <f t="shared" si="926"/>
        <v>友引</v>
      </c>
      <c r="G11765" s="12" t="str">
        <f t="shared" si="927"/>
        <v>月</v>
      </c>
      <c r="J11765" s="12"/>
      <c r="K11765" s="12"/>
      <c r="L11765" s="12"/>
      <c r="M11765" s="12"/>
      <c r="N11765" s="12"/>
    </row>
    <row r="11766" spans="1:14" x14ac:dyDescent="0.2">
      <c r="A11766" s="1">
        <v>51943</v>
      </c>
      <c r="B11766" s="4" t="s">
        <v>715</v>
      </c>
      <c r="C11766" s="5" t="str">
        <f t="shared" si="923"/>
        <v xml:space="preserve"> 2</v>
      </c>
      <c r="D11766" s="12" t="str">
        <f t="shared" si="924"/>
        <v>26</v>
      </c>
      <c r="E11766" s="12">
        <f t="shared" si="925"/>
        <v>4</v>
      </c>
      <c r="F11766" s="12" t="str">
        <f t="shared" si="926"/>
        <v>先負</v>
      </c>
      <c r="G11766" s="12" t="str">
        <f t="shared" si="927"/>
        <v>火</v>
      </c>
      <c r="J11766" s="12"/>
      <c r="K11766" s="12"/>
      <c r="L11766" s="12"/>
      <c r="M11766" s="12"/>
      <c r="N11766" s="12"/>
    </row>
    <row r="11767" spans="1:14" x14ac:dyDescent="0.2">
      <c r="A11767" s="1">
        <v>51944</v>
      </c>
      <c r="B11767" s="4" t="s">
        <v>716</v>
      </c>
      <c r="C11767" s="5" t="str">
        <f t="shared" si="923"/>
        <v xml:space="preserve"> 2</v>
      </c>
      <c r="D11767" s="12" t="str">
        <f t="shared" si="924"/>
        <v>27</v>
      </c>
      <c r="E11767" s="12">
        <f t="shared" si="925"/>
        <v>5</v>
      </c>
      <c r="F11767" s="12" t="str">
        <f t="shared" si="926"/>
        <v>仏滅</v>
      </c>
      <c r="G11767" s="12" t="str">
        <f t="shared" si="927"/>
        <v>水</v>
      </c>
      <c r="J11767" s="12"/>
      <c r="K11767" s="12"/>
      <c r="L11767" s="12"/>
      <c r="M11767" s="12"/>
      <c r="N11767" s="12"/>
    </row>
    <row r="11768" spans="1:14" x14ac:dyDescent="0.2">
      <c r="A11768" s="1">
        <v>51945</v>
      </c>
      <c r="B11768" s="4" t="s">
        <v>717</v>
      </c>
      <c r="C11768" s="5" t="str">
        <f t="shared" si="923"/>
        <v xml:space="preserve"> 2</v>
      </c>
      <c r="D11768" s="12" t="str">
        <f t="shared" si="924"/>
        <v>28</v>
      </c>
      <c r="E11768" s="12">
        <f t="shared" si="925"/>
        <v>0</v>
      </c>
      <c r="F11768" s="12" t="str">
        <f t="shared" si="926"/>
        <v>大安</v>
      </c>
      <c r="G11768" s="12" t="str">
        <f t="shared" si="927"/>
        <v>木</v>
      </c>
      <c r="J11768" s="12"/>
      <c r="K11768" s="12"/>
      <c r="L11768" s="12"/>
      <c r="M11768" s="12"/>
      <c r="N11768" s="12"/>
    </row>
    <row r="11769" spans="1:14" x14ac:dyDescent="0.2">
      <c r="A11769" s="1">
        <v>51946</v>
      </c>
      <c r="B11769" s="4" t="s">
        <v>718</v>
      </c>
      <c r="C11769" s="5" t="str">
        <f t="shared" si="923"/>
        <v xml:space="preserve"> 2</v>
      </c>
      <c r="D11769" s="12" t="str">
        <f t="shared" si="924"/>
        <v>29</v>
      </c>
      <c r="E11769" s="12">
        <f t="shared" si="925"/>
        <v>1</v>
      </c>
      <c r="F11769" s="12" t="str">
        <f t="shared" si="926"/>
        <v>赤口</v>
      </c>
      <c r="G11769" s="12" t="str">
        <f t="shared" si="927"/>
        <v>金</v>
      </c>
      <c r="J11769" s="12"/>
      <c r="K11769" s="12"/>
      <c r="L11769" s="12"/>
      <c r="M11769" s="12"/>
      <c r="N11769" s="12"/>
    </row>
    <row r="11770" spans="1:14" x14ac:dyDescent="0.2">
      <c r="A11770" s="1">
        <v>51947</v>
      </c>
      <c r="B11770" s="4" t="s">
        <v>1047</v>
      </c>
      <c r="C11770" s="5" t="str">
        <f t="shared" si="923"/>
        <v xml:space="preserve"> 2</v>
      </c>
      <c r="D11770" s="12" t="str">
        <f t="shared" si="924"/>
        <v>30</v>
      </c>
      <c r="E11770" s="12">
        <f t="shared" si="925"/>
        <v>2</v>
      </c>
      <c r="F11770" s="12" t="str">
        <f t="shared" si="926"/>
        <v>先勝</v>
      </c>
      <c r="G11770" s="12" t="str">
        <f t="shared" si="927"/>
        <v>土</v>
      </c>
      <c r="J11770" s="12"/>
      <c r="K11770" s="12"/>
      <c r="L11770" s="12"/>
      <c r="M11770" s="12"/>
      <c r="N11770" s="12"/>
    </row>
    <row r="11771" spans="1:14" x14ac:dyDescent="0.2">
      <c r="A11771" s="1">
        <v>51948</v>
      </c>
      <c r="B11771" s="4" t="s">
        <v>1138</v>
      </c>
      <c r="C11771" s="5" t="str">
        <f t="shared" si="923"/>
        <v xml:space="preserve"> 2</v>
      </c>
      <c r="D11771" s="12" t="str">
        <f t="shared" si="924"/>
        <v>1</v>
      </c>
      <c r="E11771" s="12">
        <f t="shared" si="925"/>
        <v>3</v>
      </c>
      <c r="F11771" s="12" t="str">
        <f t="shared" si="926"/>
        <v>友引</v>
      </c>
      <c r="G11771" s="12" t="str">
        <f t="shared" si="927"/>
        <v>日</v>
      </c>
      <c r="J11771" s="12"/>
      <c r="K11771" s="12"/>
      <c r="L11771" s="12"/>
      <c r="M11771" s="12"/>
      <c r="N11771" s="12"/>
    </row>
    <row r="11772" spans="1:14" x14ac:dyDescent="0.2">
      <c r="A11772" s="1">
        <v>51949</v>
      </c>
      <c r="B11772" s="4" t="s">
        <v>1139</v>
      </c>
      <c r="C11772" s="5" t="str">
        <f t="shared" si="923"/>
        <v xml:space="preserve"> 2</v>
      </c>
      <c r="D11772" s="12" t="str">
        <f t="shared" si="924"/>
        <v>2</v>
      </c>
      <c r="E11772" s="12">
        <f t="shared" si="925"/>
        <v>4</v>
      </c>
      <c r="F11772" s="12" t="str">
        <f t="shared" si="926"/>
        <v>先負</v>
      </c>
      <c r="G11772" s="12" t="str">
        <f t="shared" si="927"/>
        <v>月</v>
      </c>
      <c r="J11772" s="12"/>
      <c r="K11772" s="12"/>
      <c r="L11772" s="12"/>
      <c r="M11772" s="12"/>
      <c r="N11772" s="12"/>
    </row>
    <row r="11773" spans="1:14" x14ac:dyDescent="0.2">
      <c r="A11773" s="1">
        <v>51950</v>
      </c>
      <c r="B11773" s="4" t="s">
        <v>1140</v>
      </c>
      <c r="C11773" s="5" t="str">
        <f t="shared" si="923"/>
        <v xml:space="preserve"> 2</v>
      </c>
      <c r="D11773" s="12" t="str">
        <f t="shared" si="924"/>
        <v>3</v>
      </c>
      <c r="E11773" s="12">
        <f t="shared" si="925"/>
        <v>5</v>
      </c>
      <c r="F11773" s="12" t="str">
        <f t="shared" si="926"/>
        <v>仏滅</v>
      </c>
      <c r="G11773" s="12" t="str">
        <f t="shared" si="927"/>
        <v>火</v>
      </c>
      <c r="J11773" s="12"/>
      <c r="K11773" s="12"/>
      <c r="L11773" s="12"/>
      <c r="M11773" s="12"/>
      <c r="N11773" s="12"/>
    </row>
    <row r="11774" spans="1:14" x14ac:dyDescent="0.2">
      <c r="A11774" s="1">
        <v>51951</v>
      </c>
      <c r="B11774" s="4" t="s">
        <v>1141</v>
      </c>
      <c r="C11774" s="5" t="str">
        <f t="shared" si="923"/>
        <v xml:space="preserve"> 2</v>
      </c>
      <c r="D11774" s="12" t="str">
        <f t="shared" si="924"/>
        <v>4</v>
      </c>
      <c r="E11774" s="12">
        <f t="shared" si="925"/>
        <v>0</v>
      </c>
      <c r="F11774" s="12" t="str">
        <f t="shared" si="926"/>
        <v>大安</v>
      </c>
      <c r="G11774" s="12" t="str">
        <f t="shared" si="927"/>
        <v>水</v>
      </c>
      <c r="J11774" s="12"/>
      <c r="K11774" s="12"/>
      <c r="L11774" s="12"/>
      <c r="M11774" s="12"/>
      <c r="N11774" s="12"/>
    </row>
    <row r="11775" spans="1:14" x14ac:dyDescent="0.2">
      <c r="A11775" s="1">
        <v>51952</v>
      </c>
      <c r="B11775" s="4" t="s">
        <v>1142</v>
      </c>
      <c r="C11775" s="5" t="str">
        <f t="shared" si="923"/>
        <v xml:space="preserve"> 2</v>
      </c>
      <c r="D11775" s="12" t="str">
        <f t="shared" si="924"/>
        <v>5</v>
      </c>
      <c r="E11775" s="12">
        <f t="shared" si="925"/>
        <v>1</v>
      </c>
      <c r="F11775" s="12" t="str">
        <f t="shared" si="926"/>
        <v>赤口</v>
      </c>
      <c r="G11775" s="12" t="str">
        <f t="shared" si="927"/>
        <v>木</v>
      </c>
      <c r="J11775" s="12"/>
      <c r="K11775" s="12"/>
      <c r="L11775" s="12"/>
      <c r="M11775" s="12"/>
      <c r="N11775" s="12"/>
    </row>
    <row r="11776" spans="1:14" x14ac:dyDescent="0.2">
      <c r="A11776" s="1">
        <v>51953</v>
      </c>
      <c r="B11776" s="4" t="s">
        <v>1143</v>
      </c>
      <c r="C11776" s="5" t="str">
        <f t="shared" si="923"/>
        <v xml:space="preserve"> 2</v>
      </c>
      <c r="D11776" s="12" t="str">
        <f t="shared" si="924"/>
        <v>6</v>
      </c>
      <c r="E11776" s="12">
        <f t="shared" si="925"/>
        <v>2</v>
      </c>
      <c r="F11776" s="12" t="str">
        <f t="shared" si="926"/>
        <v>先勝</v>
      </c>
      <c r="G11776" s="12" t="str">
        <f t="shared" si="927"/>
        <v>金</v>
      </c>
      <c r="J11776" s="12"/>
      <c r="K11776" s="12"/>
      <c r="L11776" s="12"/>
      <c r="M11776" s="12"/>
      <c r="N11776" s="12"/>
    </row>
    <row r="11777" spans="1:14" x14ac:dyDescent="0.2">
      <c r="A11777" s="1">
        <v>51954</v>
      </c>
      <c r="B11777" s="4" t="s">
        <v>1144</v>
      </c>
      <c r="C11777" s="5" t="str">
        <f t="shared" si="923"/>
        <v xml:space="preserve"> 2</v>
      </c>
      <c r="D11777" s="12" t="str">
        <f t="shared" si="924"/>
        <v>7</v>
      </c>
      <c r="E11777" s="12">
        <f t="shared" si="925"/>
        <v>3</v>
      </c>
      <c r="F11777" s="12" t="str">
        <f t="shared" si="926"/>
        <v>友引</v>
      </c>
      <c r="G11777" s="12" t="str">
        <f t="shared" si="927"/>
        <v>土</v>
      </c>
      <c r="J11777" s="12"/>
      <c r="K11777" s="12"/>
      <c r="L11777" s="12"/>
      <c r="M11777" s="12"/>
      <c r="N11777" s="12"/>
    </row>
    <row r="11778" spans="1:14" x14ac:dyDescent="0.2">
      <c r="A11778" s="1">
        <v>51955</v>
      </c>
      <c r="B11778" s="4" t="s">
        <v>1145</v>
      </c>
      <c r="C11778" s="5" t="str">
        <f t="shared" si="923"/>
        <v xml:space="preserve"> 2</v>
      </c>
      <c r="D11778" s="12" t="str">
        <f t="shared" si="924"/>
        <v>8</v>
      </c>
      <c r="E11778" s="12">
        <f t="shared" si="925"/>
        <v>4</v>
      </c>
      <c r="F11778" s="12" t="str">
        <f t="shared" si="926"/>
        <v>先負</v>
      </c>
      <c r="G11778" s="12" t="str">
        <f t="shared" si="927"/>
        <v>日</v>
      </c>
      <c r="J11778" s="12"/>
      <c r="K11778" s="12"/>
      <c r="L11778" s="12"/>
      <c r="M11778" s="12"/>
      <c r="N11778" s="12"/>
    </row>
    <row r="11779" spans="1:14" x14ac:dyDescent="0.2">
      <c r="A11779" s="1">
        <v>51956</v>
      </c>
      <c r="B11779" s="4" t="s">
        <v>1146</v>
      </c>
      <c r="C11779" s="5" t="str">
        <f t="shared" si="923"/>
        <v xml:space="preserve"> 2</v>
      </c>
      <c r="D11779" s="12" t="str">
        <f t="shared" si="924"/>
        <v>9</v>
      </c>
      <c r="E11779" s="12">
        <f t="shared" si="925"/>
        <v>5</v>
      </c>
      <c r="F11779" s="12" t="str">
        <f t="shared" si="926"/>
        <v>仏滅</v>
      </c>
      <c r="G11779" s="12" t="str">
        <f t="shared" si="927"/>
        <v>月</v>
      </c>
      <c r="J11779" s="12"/>
      <c r="K11779" s="12"/>
      <c r="L11779" s="12"/>
      <c r="M11779" s="12"/>
      <c r="N11779" s="12"/>
    </row>
    <row r="11780" spans="1:14" x14ac:dyDescent="0.2">
      <c r="A11780" s="1">
        <v>51957</v>
      </c>
      <c r="B11780" s="4" t="s">
        <v>1147</v>
      </c>
      <c r="C11780" s="5" t="str">
        <f t="shared" si="923"/>
        <v xml:space="preserve"> 2</v>
      </c>
      <c r="D11780" s="12" t="str">
        <f t="shared" si="924"/>
        <v>10</v>
      </c>
      <c r="E11780" s="12">
        <f t="shared" si="925"/>
        <v>0</v>
      </c>
      <c r="F11780" s="12" t="str">
        <f t="shared" si="926"/>
        <v>大安</v>
      </c>
      <c r="G11780" s="12" t="str">
        <f t="shared" si="927"/>
        <v>火</v>
      </c>
      <c r="J11780" s="12"/>
      <c r="K11780" s="12"/>
      <c r="L11780" s="12"/>
      <c r="M11780" s="12"/>
      <c r="N11780" s="12"/>
    </row>
    <row r="11781" spans="1:14" x14ac:dyDescent="0.2">
      <c r="A11781" s="1">
        <v>51958</v>
      </c>
      <c r="B11781" s="4" t="s">
        <v>1148</v>
      </c>
      <c r="C11781" s="5" t="str">
        <f t="shared" si="923"/>
        <v xml:space="preserve"> 2</v>
      </c>
      <c r="D11781" s="12" t="str">
        <f t="shared" si="924"/>
        <v>11</v>
      </c>
      <c r="E11781" s="12">
        <f t="shared" si="925"/>
        <v>1</v>
      </c>
      <c r="F11781" s="12" t="str">
        <f t="shared" si="926"/>
        <v>赤口</v>
      </c>
      <c r="G11781" s="12" t="str">
        <f t="shared" si="927"/>
        <v>水</v>
      </c>
      <c r="J11781" s="12"/>
      <c r="K11781" s="12"/>
      <c r="L11781" s="12"/>
      <c r="M11781" s="12"/>
      <c r="N11781" s="12"/>
    </row>
    <row r="11782" spans="1:14" x14ac:dyDescent="0.2">
      <c r="A11782" s="1">
        <v>51959</v>
      </c>
      <c r="B11782" s="4" t="s">
        <v>1149</v>
      </c>
      <c r="C11782" s="5" t="str">
        <f t="shared" si="923"/>
        <v xml:space="preserve"> 2</v>
      </c>
      <c r="D11782" s="12" t="str">
        <f t="shared" si="924"/>
        <v>12</v>
      </c>
      <c r="E11782" s="12">
        <f t="shared" si="925"/>
        <v>2</v>
      </c>
      <c r="F11782" s="12" t="str">
        <f t="shared" si="926"/>
        <v>先勝</v>
      </c>
      <c r="G11782" s="12" t="str">
        <f t="shared" si="927"/>
        <v>木</v>
      </c>
      <c r="J11782" s="12"/>
      <c r="K11782" s="12"/>
      <c r="L11782" s="12"/>
      <c r="M11782" s="12"/>
      <c r="N11782" s="12"/>
    </row>
    <row r="11783" spans="1:14" x14ac:dyDescent="0.2">
      <c r="A11783" s="1">
        <v>51960</v>
      </c>
      <c r="B11783" s="4" t="s">
        <v>1150</v>
      </c>
      <c r="C11783" s="5" t="str">
        <f t="shared" si="923"/>
        <v xml:space="preserve"> 2</v>
      </c>
      <c r="D11783" s="12" t="str">
        <f t="shared" si="924"/>
        <v>13</v>
      </c>
      <c r="E11783" s="12">
        <f t="shared" si="925"/>
        <v>3</v>
      </c>
      <c r="F11783" s="12" t="str">
        <f t="shared" si="926"/>
        <v>友引</v>
      </c>
      <c r="G11783" s="12" t="str">
        <f t="shared" si="927"/>
        <v>金</v>
      </c>
      <c r="J11783" s="12"/>
      <c r="K11783" s="12"/>
      <c r="L11783" s="12"/>
      <c r="M11783" s="12"/>
      <c r="N11783" s="12"/>
    </row>
    <row r="11784" spans="1:14" x14ac:dyDescent="0.2">
      <c r="A11784" s="1">
        <v>51961</v>
      </c>
      <c r="B11784" s="4" t="s">
        <v>1151</v>
      </c>
      <c r="C11784" s="5" t="str">
        <f t="shared" si="923"/>
        <v xml:space="preserve"> 2</v>
      </c>
      <c r="D11784" s="12" t="str">
        <f t="shared" si="924"/>
        <v>14</v>
      </c>
      <c r="E11784" s="12">
        <f t="shared" si="925"/>
        <v>4</v>
      </c>
      <c r="F11784" s="12" t="str">
        <f t="shared" si="926"/>
        <v>先負</v>
      </c>
      <c r="G11784" s="12" t="str">
        <f t="shared" si="927"/>
        <v>土</v>
      </c>
      <c r="J11784" s="12"/>
      <c r="K11784" s="12"/>
      <c r="L11784" s="12"/>
      <c r="M11784" s="12"/>
      <c r="N11784" s="12"/>
    </row>
    <row r="11785" spans="1:14" x14ac:dyDescent="0.2">
      <c r="A11785" s="1">
        <v>51962</v>
      </c>
      <c r="B11785" s="4" t="s">
        <v>1152</v>
      </c>
      <c r="C11785" s="5" t="str">
        <f t="shared" si="923"/>
        <v xml:space="preserve"> 2</v>
      </c>
      <c r="D11785" s="12" t="str">
        <f t="shared" si="924"/>
        <v>15</v>
      </c>
      <c r="E11785" s="12">
        <f t="shared" si="925"/>
        <v>5</v>
      </c>
      <c r="F11785" s="12" t="str">
        <f t="shared" si="926"/>
        <v>仏滅</v>
      </c>
      <c r="G11785" s="12" t="str">
        <f t="shared" si="927"/>
        <v>日</v>
      </c>
      <c r="J11785" s="12"/>
      <c r="K11785" s="12"/>
      <c r="L11785" s="12"/>
      <c r="M11785" s="12"/>
      <c r="N11785" s="12"/>
    </row>
    <row r="11786" spans="1:14" x14ac:dyDescent="0.2">
      <c r="A11786" s="1">
        <v>51963</v>
      </c>
      <c r="B11786" s="4" t="s">
        <v>1153</v>
      </c>
      <c r="C11786" s="5" t="str">
        <f t="shared" si="923"/>
        <v xml:space="preserve"> 2</v>
      </c>
      <c r="D11786" s="12" t="str">
        <f t="shared" si="924"/>
        <v>16</v>
      </c>
      <c r="E11786" s="12">
        <f t="shared" si="925"/>
        <v>0</v>
      </c>
      <c r="F11786" s="12" t="str">
        <f t="shared" si="926"/>
        <v>大安</v>
      </c>
      <c r="G11786" s="12" t="str">
        <f t="shared" si="927"/>
        <v>月</v>
      </c>
      <c r="J11786" s="12"/>
      <c r="K11786" s="12"/>
      <c r="L11786" s="12"/>
      <c r="M11786" s="12"/>
      <c r="N11786" s="12"/>
    </row>
    <row r="11787" spans="1:14" x14ac:dyDescent="0.2">
      <c r="A11787" s="1">
        <v>51964</v>
      </c>
      <c r="B11787" s="4" t="s">
        <v>1154</v>
      </c>
      <c r="C11787" s="5" t="str">
        <f t="shared" si="923"/>
        <v xml:space="preserve"> 2</v>
      </c>
      <c r="D11787" s="12" t="str">
        <f t="shared" si="924"/>
        <v>17</v>
      </c>
      <c r="E11787" s="12">
        <f t="shared" si="925"/>
        <v>1</v>
      </c>
      <c r="F11787" s="12" t="str">
        <f t="shared" si="926"/>
        <v>赤口</v>
      </c>
      <c r="G11787" s="12" t="str">
        <f t="shared" si="927"/>
        <v>火</v>
      </c>
      <c r="J11787" s="12"/>
      <c r="K11787" s="12"/>
      <c r="L11787" s="12"/>
      <c r="M11787" s="12"/>
      <c r="N11787" s="12"/>
    </row>
    <row r="11788" spans="1:14" x14ac:dyDescent="0.2">
      <c r="A11788" s="1">
        <v>51965</v>
      </c>
      <c r="B11788" s="4" t="s">
        <v>1155</v>
      </c>
      <c r="C11788" s="5" t="str">
        <f t="shared" ref="C11788:C11851" si="928">SUBSTITUTE( LEFT(B11788,LEN(B11788)-(LEN(B11788)-FIND("/",B11788)+1)), "閏", "" )</f>
        <v xml:space="preserve"> 2</v>
      </c>
      <c r="D11788" s="12" t="str">
        <f t="shared" si="924"/>
        <v>18</v>
      </c>
      <c r="E11788" s="12">
        <f t="shared" si="925"/>
        <v>2</v>
      </c>
      <c r="F11788" s="12" t="str">
        <f t="shared" si="926"/>
        <v>先勝</v>
      </c>
      <c r="G11788" s="12" t="str">
        <f t="shared" si="927"/>
        <v>水</v>
      </c>
      <c r="J11788" s="12"/>
      <c r="K11788" s="12"/>
      <c r="L11788" s="12"/>
      <c r="M11788" s="12"/>
      <c r="N11788" s="12"/>
    </row>
    <row r="11789" spans="1:14" x14ac:dyDescent="0.2">
      <c r="A11789" s="1">
        <v>51966</v>
      </c>
      <c r="B11789" s="4" t="s">
        <v>1156</v>
      </c>
      <c r="C11789" s="5" t="str">
        <f t="shared" si="928"/>
        <v xml:space="preserve"> 2</v>
      </c>
      <c r="D11789" s="12" t="str">
        <f t="shared" ref="D11789:D11852" si="929">RIGHT(B11789,LEN(B11789)-FIND("/",B11789))</f>
        <v>19</v>
      </c>
      <c r="E11789" s="12">
        <f t="shared" si="925"/>
        <v>3</v>
      </c>
      <c r="F11789" s="12" t="str">
        <f t="shared" si="926"/>
        <v>友引</v>
      </c>
      <c r="G11789" s="12" t="str">
        <f t="shared" si="927"/>
        <v>木</v>
      </c>
      <c r="J11789" s="12"/>
      <c r="K11789" s="12"/>
      <c r="L11789" s="12"/>
      <c r="M11789" s="12"/>
      <c r="N11789" s="12"/>
    </row>
    <row r="11790" spans="1:14" x14ac:dyDescent="0.2">
      <c r="A11790" s="1">
        <v>51967</v>
      </c>
      <c r="B11790" s="4" t="s">
        <v>1157</v>
      </c>
      <c r="C11790" s="5" t="str">
        <f t="shared" si="928"/>
        <v xml:space="preserve"> 2</v>
      </c>
      <c r="D11790" s="12" t="str">
        <f t="shared" si="929"/>
        <v>20</v>
      </c>
      <c r="E11790" s="12">
        <f t="shared" si="925"/>
        <v>4</v>
      </c>
      <c r="F11790" s="12" t="str">
        <f t="shared" si="926"/>
        <v>先負</v>
      </c>
      <c r="G11790" s="12" t="str">
        <f t="shared" si="927"/>
        <v>金</v>
      </c>
      <c r="J11790" s="12"/>
      <c r="K11790" s="12"/>
      <c r="L11790" s="12"/>
      <c r="M11790" s="12"/>
      <c r="N11790" s="12"/>
    </row>
    <row r="11791" spans="1:14" x14ac:dyDescent="0.2">
      <c r="A11791" s="1">
        <v>51968</v>
      </c>
      <c r="B11791" s="4" t="s">
        <v>1158</v>
      </c>
      <c r="C11791" s="5" t="str">
        <f t="shared" si="928"/>
        <v xml:space="preserve"> 2</v>
      </c>
      <c r="D11791" s="12" t="str">
        <f t="shared" si="929"/>
        <v>21</v>
      </c>
      <c r="E11791" s="12">
        <f t="shared" si="925"/>
        <v>5</v>
      </c>
      <c r="F11791" s="12" t="str">
        <f t="shared" si="926"/>
        <v>仏滅</v>
      </c>
      <c r="G11791" s="12" t="str">
        <f t="shared" si="927"/>
        <v>土</v>
      </c>
      <c r="J11791" s="12"/>
      <c r="K11791" s="12"/>
      <c r="L11791" s="12"/>
      <c r="M11791" s="12"/>
      <c r="N11791" s="12"/>
    </row>
    <row r="11792" spans="1:14" x14ac:dyDescent="0.2">
      <c r="A11792" s="1">
        <v>51969</v>
      </c>
      <c r="B11792" s="4" t="s">
        <v>1159</v>
      </c>
      <c r="C11792" s="5" t="str">
        <f t="shared" si="928"/>
        <v xml:space="preserve"> 2</v>
      </c>
      <c r="D11792" s="12" t="str">
        <f t="shared" si="929"/>
        <v>22</v>
      </c>
      <c r="E11792" s="12">
        <f t="shared" si="925"/>
        <v>0</v>
      </c>
      <c r="F11792" s="12" t="str">
        <f t="shared" si="926"/>
        <v>大安</v>
      </c>
      <c r="G11792" s="12" t="str">
        <f t="shared" si="927"/>
        <v>日</v>
      </c>
      <c r="J11792" s="12"/>
      <c r="K11792" s="12"/>
      <c r="L11792" s="12"/>
      <c r="M11792" s="12"/>
      <c r="N11792" s="12"/>
    </row>
    <row r="11793" spans="1:14" x14ac:dyDescent="0.2">
      <c r="A11793" s="1">
        <v>51970</v>
      </c>
      <c r="B11793" s="4" t="s">
        <v>1160</v>
      </c>
      <c r="C11793" s="5" t="str">
        <f t="shared" si="928"/>
        <v xml:space="preserve"> 2</v>
      </c>
      <c r="D11793" s="12" t="str">
        <f t="shared" si="929"/>
        <v>23</v>
      </c>
      <c r="E11793" s="12">
        <f t="shared" si="925"/>
        <v>1</v>
      </c>
      <c r="F11793" s="12" t="str">
        <f t="shared" si="926"/>
        <v>赤口</v>
      </c>
      <c r="G11793" s="12" t="str">
        <f t="shared" si="927"/>
        <v>月</v>
      </c>
      <c r="J11793" s="12"/>
      <c r="K11793" s="12"/>
      <c r="L11793" s="12"/>
      <c r="M11793" s="12"/>
      <c r="N11793" s="12"/>
    </row>
    <row r="11794" spans="1:14" x14ac:dyDescent="0.2">
      <c r="A11794" s="1">
        <v>51971</v>
      </c>
      <c r="B11794" s="4" t="s">
        <v>1161</v>
      </c>
      <c r="C11794" s="5" t="str">
        <f t="shared" si="928"/>
        <v xml:space="preserve"> 2</v>
      </c>
      <c r="D11794" s="12" t="str">
        <f t="shared" si="929"/>
        <v>24</v>
      </c>
      <c r="E11794" s="12">
        <f t="shared" si="925"/>
        <v>2</v>
      </c>
      <c r="F11794" s="12" t="str">
        <f t="shared" si="926"/>
        <v>先勝</v>
      </c>
      <c r="G11794" s="12" t="str">
        <f t="shared" si="927"/>
        <v>火</v>
      </c>
      <c r="J11794" s="12"/>
      <c r="K11794" s="12"/>
      <c r="L11794" s="12"/>
      <c r="M11794" s="12"/>
      <c r="N11794" s="12"/>
    </row>
    <row r="11795" spans="1:14" x14ac:dyDescent="0.2">
      <c r="A11795" s="1">
        <v>51972</v>
      </c>
      <c r="B11795" s="4" t="s">
        <v>1162</v>
      </c>
      <c r="C11795" s="5" t="str">
        <f t="shared" si="928"/>
        <v xml:space="preserve"> 2</v>
      </c>
      <c r="D11795" s="12" t="str">
        <f t="shared" si="929"/>
        <v>25</v>
      </c>
      <c r="E11795" s="12">
        <f t="shared" si="925"/>
        <v>3</v>
      </c>
      <c r="F11795" s="12" t="str">
        <f t="shared" si="926"/>
        <v>友引</v>
      </c>
      <c r="G11795" s="12" t="str">
        <f t="shared" si="927"/>
        <v>水</v>
      </c>
      <c r="J11795" s="12"/>
      <c r="K11795" s="12"/>
      <c r="L11795" s="12"/>
      <c r="M11795" s="12"/>
      <c r="N11795" s="12"/>
    </row>
    <row r="11796" spans="1:14" x14ac:dyDescent="0.2">
      <c r="A11796" s="1">
        <v>51973</v>
      </c>
      <c r="B11796" s="4" t="s">
        <v>1163</v>
      </c>
      <c r="C11796" s="5" t="str">
        <f t="shared" si="928"/>
        <v xml:space="preserve"> 2</v>
      </c>
      <c r="D11796" s="12" t="str">
        <f t="shared" si="929"/>
        <v>26</v>
      </c>
      <c r="E11796" s="12">
        <f t="shared" si="925"/>
        <v>4</v>
      </c>
      <c r="F11796" s="12" t="str">
        <f t="shared" si="926"/>
        <v>先負</v>
      </c>
      <c r="G11796" s="12" t="str">
        <f t="shared" si="927"/>
        <v>木</v>
      </c>
      <c r="J11796" s="12"/>
      <c r="K11796" s="12"/>
      <c r="L11796" s="12"/>
      <c r="M11796" s="12"/>
      <c r="N11796" s="12"/>
    </row>
    <row r="11797" spans="1:14" x14ac:dyDescent="0.2">
      <c r="A11797" s="1">
        <v>51974</v>
      </c>
      <c r="B11797" s="4" t="s">
        <v>1164</v>
      </c>
      <c r="C11797" s="5" t="str">
        <f t="shared" si="928"/>
        <v xml:space="preserve"> 2</v>
      </c>
      <c r="D11797" s="12" t="str">
        <f t="shared" si="929"/>
        <v>27</v>
      </c>
      <c r="E11797" s="12">
        <f t="shared" si="925"/>
        <v>5</v>
      </c>
      <c r="F11797" s="12" t="str">
        <f t="shared" si="926"/>
        <v>仏滅</v>
      </c>
      <c r="G11797" s="12" t="str">
        <f t="shared" si="927"/>
        <v>金</v>
      </c>
      <c r="J11797" s="12"/>
      <c r="K11797" s="12"/>
      <c r="L11797" s="12"/>
      <c r="M11797" s="12"/>
      <c r="N11797" s="12"/>
    </row>
    <row r="11798" spans="1:14" x14ac:dyDescent="0.2">
      <c r="A11798" s="1">
        <v>51975</v>
      </c>
      <c r="B11798" s="4" t="s">
        <v>1165</v>
      </c>
      <c r="C11798" s="5" t="str">
        <f t="shared" si="928"/>
        <v xml:space="preserve"> 2</v>
      </c>
      <c r="D11798" s="12" t="str">
        <f t="shared" si="929"/>
        <v>28</v>
      </c>
      <c r="E11798" s="12">
        <f t="shared" si="925"/>
        <v>0</v>
      </c>
      <c r="F11798" s="12" t="str">
        <f t="shared" si="926"/>
        <v>大安</v>
      </c>
      <c r="G11798" s="12" t="str">
        <f t="shared" si="927"/>
        <v>土</v>
      </c>
      <c r="J11798" s="12"/>
      <c r="K11798" s="12"/>
      <c r="L11798" s="12"/>
      <c r="M11798" s="12"/>
      <c r="N11798" s="12"/>
    </row>
    <row r="11799" spans="1:14" x14ac:dyDescent="0.2">
      <c r="A11799" s="1">
        <v>51976</v>
      </c>
      <c r="B11799" s="4" t="s">
        <v>1166</v>
      </c>
      <c r="C11799" s="5" t="str">
        <f t="shared" si="928"/>
        <v xml:space="preserve"> 2</v>
      </c>
      <c r="D11799" s="12" t="str">
        <f t="shared" si="929"/>
        <v>29</v>
      </c>
      <c r="E11799" s="12">
        <f t="shared" si="925"/>
        <v>1</v>
      </c>
      <c r="F11799" s="12" t="str">
        <f t="shared" si="926"/>
        <v>赤口</v>
      </c>
      <c r="G11799" s="12" t="str">
        <f t="shared" si="927"/>
        <v>日</v>
      </c>
      <c r="J11799" s="12"/>
      <c r="K11799" s="12"/>
      <c r="L11799" s="12"/>
      <c r="M11799" s="12"/>
      <c r="N11799" s="12"/>
    </row>
    <row r="11800" spans="1:14" x14ac:dyDescent="0.2">
      <c r="A11800" s="1">
        <v>51977</v>
      </c>
      <c r="B11800" s="4" t="s">
        <v>719</v>
      </c>
      <c r="C11800" s="5" t="str">
        <f t="shared" si="928"/>
        <v xml:space="preserve"> 3</v>
      </c>
      <c r="D11800" s="12" t="str">
        <f t="shared" si="929"/>
        <v>1</v>
      </c>
      <c r="E11800" s="12">
        <f t="shared" si="925"/>
        <v>4</v>
      </c>
      <c r="F11800" s="12" t="str">
        <f t="shared" si="926"/>
        <v>先負</v>
      </c>
      <c r="G11800" s="12" t="str">
        <f t="shared" si="927"/>
        <v>月</v>
      </c>
      <c r="J11800" s="12"/>
      <c r="K11800" s="12"/>
      <c r="L11800" s="12"/>
      <c r="M11800" s="12"/>
      <c r="N11800" s="12"/>
    </row>
    <row r="11801" spans="1:14" x14ac:dyDescent="0.2">
      <c r="A11801" s="1">
        <v>51978</v>
      </c>
      <c r="B11801" s="4" t="s">
        <v>720</v>
      </c>
      <c r="C11801" s="5" t="str">
        <f t="shared" si="928"/>
        <v xml:space="preserve"> 3</v>
      </c>
      <c r="D11801" s="12" t="str">
        <f t="shared" si="929"/>
        <v>2</v>
      </c>
      <c r="E11801" s="12">
        <f t="shared" si="925"/>
        <v>5</v>
      </c>
      <c r="F11801" s="12" t="str">
        <f t="shared" si="926"/>
        <v>仏滅</v>
      </c>
      <c r="G11801" s="12" t="str">
        <f t="shared" si="927"/>
        <v>火</v>
      </c>
      <c r="J11801" s="12"/>
      <c r="K11801" s="12"/>
      <c r="L11801" s="12"/>
      <c r="M11801" s="12"/>
      <c r="N11801" s="12"/>
    </row>
    <row r="11802" spans="1:14" x14ac:dyDescent="0.2">
      <c r="A11802" s="1">
        <v>51979</v>
      </c>
      <c r="B11802" s="4" t="s">
        <v>721</v>
      </c>
      <c r="C11802" s="5" t="str">
        <f t="shared" si="928"/>
        <v xml:space="preserve"> 3</v>
      </c>
      <c r="D11802" s="12" t="str">
        <f t="shared" si="929"/>
        <v>3</v>
      </c>
      <c r="E11802" s="12">
        <f t="shared" si="925"/>
        <v>0</v>
      </c>
      <c r="F11802" s="12" t="str">
        <f t="shared" si="926"/>
        <v>大安</v>
      </c>
      <c r="G11802" s="12" t="str">
        <f t="shared" si="927"/>
        <v>水</v>
      </c>
      <c r="J11802" s="12"/>
      <c r="K11802" s="12"/>
      <c r="L11802" s="12"/>
      <c r="M11802" s="12"/>
      <c r="N11802" s="12"/>
    </row>
    <row r="11803" spans="1:14" x14ac:dyDescent="0.2">
      <c r="A11803" s="1">
        <v>51980</v>
      </c>
      <c r="B11803" s="4" t="s">
        <v>722</v>
      </c>
      <c r="C11803" s="5" t="str">
        <f t="shared" si="928"/>
        <v xml:space="preserve"> 3</v>
      </c>
      <c r="D11803" s="12" t="str">
        <f t="shared" si="929"/>
        <v>4</v>
      </c>
      <c r="E11803" s="12">
        <f t="shared" si="925"/>
        <v>1</v>
      </c>
      <c r="F11803" s="12" t="str">
        <f t="shared" si="926"/>
        <v>赤口</v>
      </c>
      <c r="G11803" s="12" t="str">
        <f t="shared" si="927"/>
        <v>木</v>
      </c>
      <c r="J11803" s="12"/>
      <c r="K11803" s="12"/>
      <c r="L11803" s="12"/>
      <c r="M11803" s="12"/>
      <c r="N11803" s="12"/>
    </row>
    <row r="11804" spans="1:14" x14ac:dyDescent="0.2">
      <c r="A11804" s="1">
        <v>51981</v>
      </c>
      <c r="B11804" s="4" t="s">
        <v>723</v>
      </c>
      <c r="C11804" s="5" t="str">
        <f t="shared" si="928"/>
        <v xml:space="preserve"> 3</v>
      </c>
      <c r="D11804" s="12" t="str">
        <f t="shared" si="929"/>
        <v>5</v>
      </c>
      <c r="E11804" s="12">
        <f t="shared" si="925"/>
        <v>2</v>
      </c>
      <c r="F11804" s="12" t="str">
        <f t="shared" si="926"/>
        <v>先勝</v>
      </c>
      <c r="G11804" s="12" t="str">
        <f t="shared" si="927"/>
        <v>金</v>
      </c>
      <c r="J11804" s="12"/>
      <c r="K11804" s="12"/>
      <c r="L11804" s="12"/>
      <c r="M11804" s="12"/>
      <c r="N11804" s="12"/>
    </row>
    <row r="11805" spans="1:14" x14ac:dyDescent="0.2">
      <c r="A11805" s="1">
        <v>51982</v>
      </c>
      <c r="B11805" s="4" t="s">
        <v>724</v>
      </c>
      <c r="C11805" s="5" t="str">
        <f t="shared" si="928"/>
        <v xml:space="preserve"> 3</v>
      </c>
      <c r="D11805" s="12" t="str">
        <f t="shared" si="929"/>
        <v>6</v>
      </c>
      <c r="E11805" s="12">
        <f t="shared" si="925"/>
        <v>3</v>
      </c>
      <c r="F11805" s="12" t="str">
        <f t="shared" si="926"/>
        <v>友引</v>
      </c>
      <c r="G11805" s="12" t="str">
        <f t="shared" si="927"/>
        <v>土</v>
      </c>
      <c r="J11805" s="12"/>
      <c r="K11805" s="12"/>
      <c r="L11805" s="12"/>
      <c r="M11805" s="12"/>
      <c r="N11805" s="12"/>
    </row>
    <row r="11806" spans="1:14" x14ac:dyDescent="0.2">
      <c r="A11806" s="1">
        <v>51983</v>
      </c>
      <c r="B11806" s="4" t="s">
        <v>725</v>
      </c>
      <c r="C11806" s="5" t="str">
        <f t="shared" si="928"/>
        <v xml:space="preserve"> 3</v>
      </c>
      <c r="D11806" s="12" t="str">
        <f t="shared" si="929"/>
        <v>7</v>
      </c>
      <c r="E11806" s="12">
        <f t="shared" si="925"/>
        <v>4</v>
      </c>
      <c r="F11806" s="12" t="str">
        <f t="shared" si="926"/>
        <v>先負</v>
      </c>
      <c r="G11806" s="12" t="str">
        <f t="shared" si="927"/>
        <v>日</v>
      </c>
      <c r="J11806" s="12"/>
      <c r="K11806" s="12"/>
      <c r="L11806" s="12"/>
      <c r="M11806" s="12"/>
      <c r="N11806" s="12"/>
    </row>
    <row r="11807" spans="1:14" x14ac:dyDescent="0.2">
      <c r="A11807" s="1">
        <v>51984</v>
      </c>
      <c r="B11807" s="4" t="s">
        <v>726</v>
      </c>
      <c r="C11807" s="5" t="str">
        <f t="shared" si="928"/>
        <v xml:space="preserve"> 3</v>
      </c>
      <c r="D11807" s="12" t="str">
        <f t="shared" si="929"/>
        <v>8</v>
      </c>
      <c r="E11807" s="12">
        <f t="shared" si="925"/>
        <v>5</v>
      </c>
      <c r="F11807" s="12" t="str">
        <f t="shared" si="926"/>
        <v>仏滅</v>
      </c>
      <c r="G11807" s="12" t="str">
        <f t="shared" si="927"/>
        <v>月</v>
      </c>
      <c r="J11807" s="12"/>
      <c r="K11807" s="12"/>
      <c r="L11807" s="12"/>
      <c r="M11807" s="12"/>
      <c r="N11807" s="12"/>
    </row>
    <row r="11808" spans="1:14" x14ac:dyDescent="0.2">
      <c r="A11808" s="1">
        <v>51985</v>
      </c>
      <c r="B11808" s="4" t="s">
        <v>727</v>
      </c>
      <c r="C11808" s="5" t="str">
        <f t="shared" si="928"/>
        <v xml:space="preserve"> 3</v>
      </c>
      <c r="D11808" s="12" t="str">
        <f t="shared" si="929"/>
        <v>9</v>
      </c>
      <c r="E11808" s="12">
        <f t="shared" si="925"/>
        <v>0</v>
      </c>
      <c r="F11808" s="12" t="str">
        <f t="shared" si="926"/>
        <v>大安</v>
      </c>
      <c r="G11808" s="12" t="str">
        <f t="shared" si="927"/>
        <v>火</v>
      </c>
      <c r="J11808" s="12"/>
      <c r="K11808" s="12"/>
      <c r="L11808" s="12"/>
      <c r="M11808" s="12"/>
      <c r="N11808" s="12"/>
    </row>
    <row r="11809" spans="1:14" x14ac:dyDescent="0.2">
      <c r="A11809" s="1">
        <v>51986</v>
      </c>
      <c r="B11809" s="4" t="s">
        <v>728</v>
      </c>
      <c r="C11809" s="5" t="str">
        <f t="shared" si="928"/>
        <v xml:space="preserve"> 3</v>
      </c>
      <c r="D11809" s="12" t="str">
        <f t="shared" si="929"/>
        <v>10</v>
      </c>
      <c r="E11809" s="12">
        <f t="shared" si="925"/>
        <v>1</v>
      </c>
      <c r="F11809" s="12" t="str">
        <f t="shared" si="926"/>
        <v>赤口</v>
      </c>
      <c r="G11809" s="12" t="str">
        <f t="shared" si="927"/>
        <v>水</v>
      </c>
      <c r="J11809" s="12"/>
      <c r="K11809" s="12"/>
      <c r="L11809" s="12"/>
      <c r="M11809" s="12"/>
      <c r="N11809" s="12"/>
    </row>
    <row r="11810" spans="1:14" x14ac:dyDescent="0.2">
      <c r="A11810" s="1">
        <v>51987</v>
      </c>
      <c r="B11810" s="4" t="s">
        <v>729</v>
      </c>
      <c r="C11810" s="5" t="str">
        <f t="shared" si="928"/>
        <v xml:space="preserve"> 3</v>
      </c>
      <c r="D11810" s="12" t="str">
        <f t="shared" si="929"/>
        <v>11</v>
      </c>
      <c r="E11810" s="12">
        <f t="shared" si="925"/>
        <v>2</v>
      </c>
      <c r="F11810" s="12" t="str">
        <f t="shared" si="926"/>
        <v>先勝</v>
      </c>
      <c r="G11810" s="12" t="str">
        <f t="shared" si="927"/>
        <v>木</v>
      </c>
      <c r="J11810" s="12"/>
      <c r="K11810" s="12"/>
      <c r="L11810" s="12"/>
      <c r="M11810" s="12"/>
      <c r="N11810" s="12"/>
    </row>
    <row r="11811" spans="1:14" x14ac:dyDescent="0.2">
      <c r="A11811" s="1">
        <v>51988</v>
      </c>
      <c r="B11811" s="4" t="s">
        <v>730</v>
      </c>
      <c r="C11811" s="5" t="str">
        <f t="shared" si="928"/>
        <v xml:space="preserve"> 3</v>
      </c>
      <c r="D11811" s="12" t="str">
        <f t="shared" si="929"/>
        <v>12</v>
      </c>
      <c r="E11811" s="12">
        <f t="shared" si="925"/>
        <v>3</v>
      </c>
      <c r="F11811" s="12" t="str">
        <f t="shared" si="926"/>
        <v>友引</v>
      </c>
      <c r="G11811" s="12" t="str">
        <f t="shared" si="927"/>
        <v>金</v>
      </c>
      <c r="J11811" s="12"/>
      <c r="K11811" s="12"/>
      <c r="L11811" s="12"/>
      <c r="M11811" s="12"/>
      <c r="N11811" s="12"/>
    </row>
    <row r="11812" spans="1:14" x14ac:dyDescent="0.2">
      <c r="A11812" s="1">
        <v>51989</v>
      </c>
      <c r="B11812" s="4" t="s">
        <v>731</v>
      </c>
      <c r="C11812" s="5" t="str">
        <f t="shared" si="928"/>
        <v xml:space="preserve"> 3</v>
      </c>
      <c r="D11812" s="12" t="str">
        <f t="shared" si="929"/>
        <v>13</v>
      </c>
      <c r="E11812" s="12">
        <f t="shared" si="925"/>
        <v>4</v>
      </c>
      <c r="F11812" s="12" t="str">
        <f t="shared" si="926"/>
        <v>先負</v>
      </c>
      <c r="G11812" s="12" t="str">
        <f t="shared" si="927"/>
        <v>土</v>
      </c>
      <c r="J11812" s="12"/>
      <c r="K11812" s="12"/>
      <c r="L11812" s="12"/>
      <c r="M11812" s="12"/>
      <c r="N11812" s="12"/>
    </row>
    <row r="11813" spans="1:14" x14ac:dyDescent="0.2">
      <c r="A11813" s="1">
        <v>51990</v>
      </c>
      <c r="B11813" s="4" t="s">
        <v>732</v>
      </c>
      <c r="C11813" s="5" t="str">
        <f t="shared" si="928"/>
        <v xml:space="preserve"> 3</v>
      </c>
      <c r="D11813" s="12" t="str">
        <f t="shared" si="929"/>
        <v>14</v>
      </c>
      <c r="E11813" s="12">
        <f t="shared" si="925"/>
        <v>5</v>
      </c>
      <c r="F11813" s="12" t="str">
        <f t="shared" si="926"/>
        <v>仏滅</v>
      </c>
      <c r="G11813" s="12" t="str">
        <f t="shared" si="927"/>
        <v>日</v>
      </c>
      <c r="J11813" s="12"/>
      <c r="K11813" s="12"/>
      <c r="L11813" s="12"/>
      <c r="M11813" s="12"/>
      <c r="N11813" s="12"/>
    </row>
    <row r="11814" spans="1:14" x14ac:dyDescent="0.2">
      <c r="A11814" s="1">
        <v>51991</v>
      </c>
      <c r="B11814" s="4" t="s">
        <v>733</v>
      </c>
      <c r="C11814" s="5" t="str">
        <f t="shared" si="928"/>
        <v xml:space="preserve"> 3</v>
      </c>
      <c r="D11814" s="12" t="str">
        <f t="shared" si="929"/>
        <v>15</v>
      </c>
      <c r="E11814" s="12">
        <f t="shared" si="925"/>
        <v>0</v>
      </c>
      <c r="F11814" s="12" t="str">
        <f t="shared" si="926"/>
        <v>大安</v>
      </c>
      <c r="G11814" s="12" t="str">
        <f t="shared" si="927"/>
        <v>月</v>
      </c>
      <c r="J11814" s="12"/>
      <c r="K11814" s="12"/>
      <c r="L11814" s="12"/>
      <c r="M11814" s="12"/>
      <c r="N11814" s="12"/>
    </row>
    <row r="11815" spans="1:14" x14ac:dyDescent="0.2">
      <c r="A11815" s="1">
        <v>51992</v>
      </c>
      <c r="B11815" s="4" t="s">
        <v>734</v>
      </c>
      <c r="C11815" s="5" t="str">
        <f t="shared" si="928"/>
        <v xml:space="preserve"> 3</v>
      </c>
      <c r="D11815" s="12" t="str">
        <f t="shared" si="929"/>
        <v>16</v>
      </c>
      <c r="E11815" s="12">
        <f t="shared" si="925"/>
        <v>1</v>
      </c>
      <c r="F11815" s="12" t="str">
        <f t="shared" si="926"/>
        <v>赤口</v>
      </c>
      <c r="G11815" s="12" t="str">
        <f t="shared" si="927"/>
        <v>火</v>
      </c>
      <c r="J11815" s="12"/>
      <c r="K11815" s="12"/>
      <c r="L11815" s="12"/>
      <c r="M11815" s="12"/>
      <c r="N11815" s="12"/>
    </row>
    <row r="11816" spans="1:14" x14ac:dyDescent="0.2">
      <c r="A11816" s="1">
        <v>51993</v>
      </c>
      <c r="B11816" s="4" t="s">
        <v>735</v>
      </c>
      <c r="C11816" s="5" t="str">
        <f t="shared" si="928"/>
        <v xml:space="preserve"> 3</v>
      </c>
      <c r="D11816" s="12" t="str">
        <f t="shared" si="929"/>
        <v>17</v>
      </c>
      <c r="E11816" s="12">
        <f t="shared" si="925"/>
        <v>2</v>
      </c>
      <c r="F11816" s="12" t="str">
        <f t="shared" si="926"/>
        <v>先勝</v>
      </c>
      <c r="G11816" s="12" t="str">
        <f t="shared" si="927"/>
        <v>水</v>
      </c>
      <c r="J11816" s="12"/>
      <c r="K11816" s="12"/>
      <c r="L11816" s="12"/>
      <c r="M11816" s="12"/>
      <c r="N11816" s="12"/>
    </row>
    <row r="11817" spans="1:14" x14ac:dyDescent="0.2">
      <c r="A11817" s="1">
        <v>51994</v>
      </c>
      <c r="B11817" s="4" t="s">
        <v>736</v>
      </c>
      <c r="C11817" s="5" t="str">
        <f t="shared" si="928"/>
        <v xml:space="preserve"> 3</v>
      </c>
      <c r="D11817" s="12" t="str">
        <f t="shared" si="929"/>
        <v>18</v>
      </c>
      <c r="E11817" s="12">
        <f t="shared" si="925"/>
        <v>3</v>
      </c>
      <c r="F11817" s="12" t="str">
        <f t="shared" si="926"/>
        <v>友引</v>
      </c>
      <c r="G11817" s="12" t="str">
        <f t="shared" si="927"/>
        <v>木</v>
      </c>
      <c r="J11817" s="12"/>
      <c r="K11817" s="12"/>
      <c r="L11817" s="12"/>
      <c r="M11817" s="12"/>
      <c r="N11817" s="12"/>
    </row>
    <row r="11818" spans="1:14" x14ac:dyDescent="0.2">
      <c r="A11818" s="1">
        <v>51995</v>
      </c>
      <c r="B11818" s="4" t="s">
        <v>737</v>
      </c>
      <c r="C11818" s="5" t="str">
        <f t="shared" si="928"/>
        <v xml:space="preserve"> 3</v>
      </c>
      <c r="D11818" s="12" t="str">
        <f t="shared" si="929"/>
        <v>19</v>
      </c>
      <c r="E11818" s="12">
        <f t="shared" si="925"/>
        <v>4</v>
      </c>
      <c r="F11818" s="12" t="str">
        <f t="shared" si="926"/>
        <v>先負</v>
      </c>
      <c r="G11818" s="12" t="str">
        <f t="shared" si="927"/>
        <v>金</v>
      </c>
      <c r="J11818" s="12"/>
      <c r="K11818" s="12"/>
      <c r="L11818" s="12"/>
      <c r="M11818" s="12"/>
      <c r="N11818" s="12"/>
    </row>
    <row r="11819" spans="1:14" x14ac:dyDescent="0.2">
      <c r="A11819" s="1">
        <v>51996</v>
      </c>
      <c r="B11819" s="4" t="s">
        <v>738</v>
      </c>
      <c r="C11819" s="5" t="str">
        <f t="shared" si="928"/>
        <v xml:space="preserve"> 3</v>
      </c>
      <c r="D11819" s="12" t="str">
        <f t="shared" si="929"/>
        <v>20</v>
      </c>
      <c r="E11819" s="12">
        <f t="shared" si="925"/>
        <v>5</v>
      </c>
      <c r="F11819" s="12" t="str">
        <f t="shared" si="926"/>
        <v>仏滅</v>
      </c>
      <c r="G11819" s="12" t="str">
        <f t="shared" si="927"/>
        <v>土</v>
      </c>
      <c r="J11819" s="12"/>
      <c r="K11819" s="12"/>
      <c r="L11819" s="12"/>
      <c r="M11819" s="12"/>
      <c r="N11819" s="12"/>
    </row>
    <row r="11820" spans="1:14" x14ac:dyDescent="0.2">
      <c r="A11820" s="1">
        <v>51997</v>
      </c>
      <c r="B11820" s="4" t="s">
        <v>739</v>
      </c>
      <c r="C11820" s="5" t="str">
        <f t="shared" si="928"/>
        <v xml:space="preserve"> 3</v>
      </c>
      <c r="D11820" s="12" t="str">
        <f t="shared" si="929"/>
        <v>21</v>
      </c>
      <c r="E11820" s="12">
        <f t="shared" si="925"/>
        <v>0</v>
      </c>
      <c r="F11820" s="12" t="str">
        <f t="shared" si="926"/>
        <v>大安</v>
      </c>
      <c r="G11820" s="12" t="str">
        <f t="shared" si="927"/>
        <v>日</v>
      </c>
      <c r="J11820" s="12"/>
      <c r="K11820" s="12"/>
      <c r="L11820" s="12"/>
      <c r="M11820" s="12"/>
      <c r="N11820" s="12"/>
    </row>
    <row r="11821" spans="1:14" x14ac:dyDescent="0.2">
      <c r="A11821" s="1">
        <v>51998</v>
      </c>
      <c r="B11821" s="4" t="s">
        <v>740</v>
      </c>
      <c r="C11821" s="5" t="str">
        <f t="shared" si="928"/>
        <v xml:space="preserve"> 3</v>
      </c>
      <c r="D11821" s="12" t="str">
        <f t="shared" si="929"/>
        <v>22</v>
      </c>
      <c r="E11821" s="12">
        <f t="shared" si="925"/>
        <v>1</v>
      </c>
      <c r="F11821" s="12" t="str">
        <f t="shared" si="926"/>
        <v>赤口</v>
      </c>
      <c r="G11821" s="12" t="str">
        <f t="shared" si="927"/>
        <v>月</v>
      </c>
      <c r="J11821" s="12"/>
      <c r="K11821" s="12"/>
      <c r="L11821" s="12"/>
      <c r="M11821" s="12"/>
      <c r="N11821" s="12"/>
    </row>
    <row r="11822" spans="1:14" x14ac:dyDescent="0.2">
      <c r="A11822" s="1">
        <v>51999</v>
      </c>
      <c r="B11822" s="4" t="s">
        <v>741</v>
      </c>
      <c r="C11822" s="5" t="str">
        <f t="shared" si="928"/>
        <v xml:space="preserve"> 3</v>
      </c>
      <c r="D11822" s="12" t="str">
        <f t="shared" si="929"/>
        <v>23</v>
      </c>
      <c r="E11822" s="12">
        <f t="shared" si="925"/>
        <v>2</v>
      </c>
      <c r="F11822" s="12" t="str">
        <f t="shared" si="926"/>
        <v>先勝</v>
      </c>
      <c r="G11822" s="12" t="str">
        <f t="shared" si="927"/>
        <v>火</v>
      </c>
      <c r="J11822" s="12"/>
      <c r="K11822" s="12"/>
      <c r="L11822" s="12"/>
      <c r="M11822" s="12"/>
      <c r="N11822" s="12"/>
    </row>
    <row r="11823" spans="1:14" x14ac:dyDescent="0.2">
      <c r="A11823" s="1">
        <v>52000</v>
      </c>
      <c r="B11823" s="4" t="s">
        <v>742</v>
      </c>
      <c r="C11823" s="5" t="str">
        <f t="shared" si="928"/>
        <v xml:space="preserve"> 3</v>
      </c>
      <c r="D11823" s="12" t="str">
        <f t="shared" si="929"/>
        <v>24</v>
      </c>
      <c r="E11823" s="12">
        <f t="shared" si="925"/>
        <v>3</v>
      </c>
      <c r="F11823" s="12" t="str">
        <f t="shared" si="926"/>
        <v>友引</v>
      </c>
      <c r="G11823" s="12" t="str">
        <f t="shared" si="927"/>
        <v>水</v>
      </c>
      <c r="J11823" s="12"/>
      <c r="K11823" s="12"/>
      <c r="L11823" s="12"/>
      <c r="M11823" s="12"/>
      <c r="N11823" s="12"/>
    </row>
    <row r="11824" spans="1:14" x14ac:dyDescent="0.2">
      <c r="A11824" s="1">
        <v>52001</v>
      </c>
      <c r="B11824" s="4" t="s">
        <v>743</v>
      </c>
      <c r="C11824" s="5" t="str">
        <f t="shared" si="928"/>
        <v xml:space="preserve"> 3</v>
      </c>
      <c r="D11824" s="12" t="str">
        <f t="shared" si="929"/>
        <v>25</v>
      </c>
      <c r="E11824" s="12">
        <f t="shared" si="925"/>
        <v>4</v>
      </c>
      <c r="F11824" s="12" t="str">
        <f t="shared" si="926"/>
        <v>先負</v>
      </c>
      <c r="G11824" s="12" t="str">
        <f t="shared" si="927"/>
        <v>木</v>
      </c>
      <c r="J11824" s="12"/>
      <c r="K11824" s="12"/>
      <c r="L11824" s="12"/>
      <c r="M11824" s="12"/>
      <c r="N11824" s="12"/>
    </row>
    <row r="11825" spans="1:14" x14ac:dyDescent="0.2">
      <c r="A11825" s="1">
        <v>52002</v>
      </c>
      <c r="B11825" s="4" t="s">
        <v>744</v>
      </c>
      <c r="C11825" s="5" t="str">
        <f t="shared" si="928"/>
        <v xml:space="preserve"> 3</v>
      </c>
      <c r="D11825" s="12" t="str">
        <f t="shared" si="929"/>
        <v>26</v>
      </c>
      <c r="E11825" s="12">
        <f t="shared" si="925"/>
        <v>5</v>
      </c>
      <c r="F11825" s="12" t="str">
        <f t="shared" si="926"/>
        <v>仏滅</v>
      </c>
      <c r="G11825" s="12" t="str">
        <f t="shared" si="927"/>
        <v>金</v>
      </c>
      <c r="J11825" s="12"/>
      <c r="K11825" s="12"/>
      <c r="L11825" s="12"/>
      <c r="M11825" s="12"/>
      <c r="N11825" s="12"/>
    </row>
    <row r="11826" spans="1:14" x14ac:dyDescent="0.2">
      <c r="A11826" s="1">
        <v>52003</v>
      </c>
      <c r="B11826" s="4" t="s">
        <v>745</v>
      </c>
      <c r="C11826" s="5" t="str">
        <f t="shared" si="928"/>
        <v xml:space="preserve"> 3</v>
      </c>
      <c r="D11826" s="12" t="str">
        <f t="shared" si="929"/>
        <v>27</v>
      </c>
      <c r="E11826" s="12">
        <f t="shared" si="925"/>
        <v>0</v>
      </c>
      <c r="F11826" s="12" t="str">
        <f t="shared" si="926"/>
        <v>大安</v>
      </c>
      <c r="G11826" s="12" t="str">
        <f t="shared" si="927"/>
        <v>土</v>
      </c>
      <c r="J11826" s="12"/>
      <c r="K11826" s="12"/>
      <c r="L11826" s="12"/>
      <c r="M11826" s="12"/>
      <c r="N11826" s="12"/>
    </row>
    <row r="11827" spans="1:14" x14ac:dyDescent="0.2">
      <c r="A11827" s="1">
        <v>52004</v>
      </c>
      <c r="B11827" s="4" t="s">
        <v>746</v>
      </c>
      <c r="C11827" s="5" t="str">
        <f t="shared" si="928"/>
        <v xml:space="preserve"> 3</v>
      </c>
      <c r="D11827" s="12" t="str">
        <f t="shared" si="929"/>
        <v>28</v>
      </c>
      <c r="E11827" s="12">
        <f t="shared" si="925"/>
        <v>1</v>
      </c>
      <c r="F11827" s="12" t="str">
        <f t="shared" si="926"/>
        <v>赤口</v>
      </c>
      <c r="G11827" s="12" t="str">
        <f t="shared" si="927"/>
        <v>日</v>
      </c>
      <c r="J11827" s="12"/>
      <c r="K11827" s="12"/>
      <c r="L11827" s="12"/>
      <c r="M11827" s="12"/>
      <c r="N11827" s="12"/>
    </row>
    <row r="11828" spans="1:14" x14ac:dyDescent="0.2">
      <c r="A11828" s="1">
        <v>52005</v>
      </c>
      <c r="B11828" s="4" t="s">
        <v>747</v>
      </c>
      <c r="C11828" s="5" t="str">
        <f t="shared" si="928"/>
        <v xml:space="preserve"> 3</v>
      </c>
      <c r="D11828" s="12" t="str">
        <f t="shared" si="929"/>
        <v>29</v>
      </c>
      <c r="E11828" s="12">
        <f t="shared" ref="E11828:E11891" si="930">MOD(C11828+D11828,6)</f>
        <v>2</v>
      </c>
      <c r="F11828" s="12" t="str">
        <f t="shared" ref="F11828:F11891" si="931">VLOOKUP(E11828,$H$2:$I$7,2)</f>
        <v>先勝</v>
      </c>
      <c r="G11828" s="12" t="str">
        <f t="shared" ref="G11828:G11891" si="932">TEXT(A11828,"aaa")</f>
        <v>月</v>
      </c>
      <c r="J11828" s="12"/>
      <c r="K11828" s="12"/>
      <c r="L11828" s="12"/>
      <c r="M11828" s="12"/>
      <c r="N11828" s="12"/>
    </row>
    <row r="11829" spans="1:14" x14ac:dyDescent="0.2">
      <c r="A11829" s="1">
        <v>52006</v>
      </c>
      <c r="B11829" s="4" t="s">
        <v>749</v>
      </c>
      <c r="C11829" s="5" t="str">
        <f t="shared" si="928"/>
        <v xml:space="preserve"> 4</v>
      </c>
      <c r="D11829" s="12" t="str">
        <f t="shared" si="929"/>
        <v>1</v>
      </c>
      <c r="E11829" s="12">
        <f t="shared" si="930"/>
        <v>5</v>
      </c>
      <c r="F11829" s="12" t="str">
        <f t="shared" si="931"/>
        <v>仏滅</v>
      </c>
      <c r="G11829" s="12" t="str">
        <f t="shared" si="932"/>
        <v>火</v>
      </c>
      <c r="J11829" s="12"/>
      <c r="K11829" s="12"/>
      <c r="L11829" s="12"/>
      <c r="M11829" s="12"/>
      <c r="N11829" s="12"/>
    </row>
    <row r="11830" spans="1:14" x14ac:dyDescent="0.2">
      <c r="A11830" s="1">
        <v>52007</v>
      </c>
      <c r="B11830" s="4" t="s">
        <v>750</v>
      </c>
      <c r="C11830" s="5" t="str">
        <f t="shared" si="928"/>
        <v xml:space="preserve"> 4</v>
      </c>
      <c r="D11830" s="12" t="str">
        <f t="shared" si="929"/>
        <v>2</v>
      </c>
      <c r="E11830" s="12">
        <f t="shared" si="930"/>
        <v>0</v>
      </c>
      <c r="F11830" s="12" t="str">
        <f t="shared" si="931"/>
        <v>大安</v>
      </c>
      <c r="G11830" s="12" t="str">
        <f t="shared" si="932"/>
        <v>水</v>
      </c>
      <c r="J11830" s="12"/>
      <c r="K11830" s="12"/>
      <c r="L11830" s="12"/>
      <c r="M11830" s="12"/>
      <c r="N11830" s="12"/>
    </row>
    <row r="11831" spans="1:14" x14ac:dyDescent="0.2">
      <c r="A11831" s="1">
        <v>52008</v>
      </c>
      <c r="B11831" s="4" t="s">
        <v>751</v>
      </c>
      <c r="C11831" s="5" t="str">
        <f t="shared" si="928"/>
        <v xml:space="preserve"> 4</v>
      </c>
      <c r="D11831" s="12" t="str">
        <f t="shared" si="929"/>
        <v>3</v>
      </c>
      <c r="E11831" s="12">
        <f t="shared" si="930"/>
        <v>1</v>
      </c>
      <c r="F11831" s="12" t="str">
        <f t="shared" si="931"/>
        <v>赤口</v>
      </c>
      <c r="G11831" s="12" t="str">
        <f t="shared" si="932"/>
        <v>木</v>
      </c>
      <c r="J11831" s="12"/>
      <c r="K11831" s="12"/>
      <c r="L11831" s="12"/>
      <c r="M11831" s="12"/>
      <c r="N11831" s="12"/>
    </row>
    <row r="11832" spans="1:14" x14ac:dyDescent="0.2">
      <c r="A11832" s="1">
        <v>52009</v>
      </c>
      <c r="B11832" s="4" t="s">
        <v>752</v>
      </c>
      <c r="C11832" s="5" t="str">
        <f t="shared" si="928"/>
        <v xml:space="preserve"> 4</v>
      </c>
      <c r="D11832" s="12" t="str">
        <f t="shared" si="929"/>
        <v>4</v>
      </c>
      <c r="E11832" s="12">
        <f t="shared" si="930"/>
        <v>2</v>
      </c>
      <c r="F11832" s="12" t="str">
        <f t="shared" si="931"/>
        <v>先勝</v>
      </c>
      <c r="G11832" s="12" t="str">
        <f t="shared" si="932"/>
        <v>金</v>
      </c>
      <c r="J11832" s="12"/>
      <c r="K11832" s="12"/>
      <c r="L11832" s="12"/>
      <c r="M11832" s="12"/>
      <c r="N11832" s="12"/>
    </row>
    <row r="11833" spans="1:14" x14ac:dyDescent="0.2">
      <c r="A11833" s="1">
        <v>52010</v>
      </c>
      <c r="B11833" s="4" t="s">
        <v>753</v>
      </c>
      <c r="C11833" s="5" t="str">
        <f t="shared" si="928"/>
        <v xml:space="preserve"> 4</v>
      </c>
      <c r="D11833" s="12" t="str">
        <f t="shared" si="929"/>
        <v>5</v>
      </c>
      <c r="E11833" s="12">
        <f t="shared" si="930"/>
        <v>3</v>
      </c>
      <c r="F11833" s="12" t="str">
        <f t="shared" si="931"/>
        <v>友引</v>
      </c>
      <c r="G11833" s="12" t="str">
        <f t="shared" si="932"/>
        <v>土</v>
      </c>
      <c r="J11833" s="12"/>
      <c r="K11833" s="12"/>
      <c r="L11833" s="12"/>
      <c r="M11833" s="12"/>
      <c r="N11833" s="12"/>
    </row>
    <row r="11834" spans="1:14" x14ac:dyDescent="0.2">
      <c r="A11834" s="1">
        <v>52011</v>
      </c>
      <c r="B11834" s="4" t="s">
        <v>754</v>
      </c>
      <c r="C11834" s="5" t="str">
        <f t="shared" si="928"/>
        <v xml:space="preserve"> 4</v>
      </c>
      <c r="D11834" s="12" t="str">
        <f t="shared" si="929"/>
        <v>6</v>
      </c>
      <c r="E11834" s="12">
        <f t="shared" si="930"/>
        <v>4</v>
      </c>
      <c r="F11834" s="12" t="str">
        <f t="shared" si="931"/>
        <v>先負</v>
      </c>
      <c r="G11834" s="12" t="str">
        <f t="shared" si="932"/>
        <v>日</v>
      </c>
      <c r="J11834" s="12"/>
      <c r="K11834" s="12"/>
      <c r="L11834" s="12"/>
      <c r="M11834" s="12"/>
      <c r="N11834" s="12"/>
    </row>
    <row r="11835" spans="1:14" x14ac:dyDescent="0.2">
      <c r="A11835" s="1">
        <v>52012</v>
      </c>
      <c r="B11835" s="4" t="s">
        <v>755</v>
      </c>
      <c r="C11835" s="5" t="str">
        <f t="shared" si="928"/>
        <v xml:space="preserve"> 4</v>
      </c>
      <c r="D11835" s="12" t="str">
        <f t="shared" si="929"/>
        <v>7</v>
      </c>
      <c r="E11835" s="12">
        <f t="shared" si="930"/>
        <v>5</v>
      </c>
      <c r="F11835" s="12" t="str">
        <f t="shared" si="931"/>
        <v>仏滅</v>
      </c>
      <c r="G11835" s="12" t="str">
        <f t="shared" si="932"/>
        <v>月</v>
      </c>
      <c r="J11835" s="12"/>
      <c r="K11835" s="12"/>
      <c r="L11835" s="12"/>
      <c r="M11835" s="12"/>
      <c r="N11835" s="12"/>
    </row>
    <row r="11836" spans="1:14" x14ac:dyDescent="0.2">
      <c r="A11836" s="1">
        <v>52013</v>
      </c>
      <c r="B11836" s="4" t="s">
        <v>756</v>
      </c>
      <c r="C11836" s="5" t="str">
        <f t="shared" si="928"/>
        <v xml:space="preserve"> 4</v>
      </c>
      <c r="D11836" s="12" t="str">
        <f t="shared" si="929"/>
        <v>8</v>
      </c>
      <c r="E11836" s="12">
        <f t="shared" si="930"/>
        <v>0</v>
      </c>
      <c r="F11836" s="12" t="str">
        <f t="shared" si="931"/>
        <v>大安</v>
      </c>
      <c r="G11836" s="12" t="str">
        <f t="shared" si="932"/>
        <v>火</v>
      </c>
      <c r="J11836" s="12"/>
      <c r="K11836" s="12"/>
      <c r="L11836" s="12"/>
      <c r="M11836" s="12"/>
      <c r="N11836" s="12"/>
    </row>
    <row r="11837" spans="1:14" x14ac:dyDescent="0.2">
      <c r="A11837" s="1">
        <v>52014</v>
      </c>
      <c r="B11837" s="4" t="s">
        <v>757</v>
      </c>
      <c r="C11837" s="5" t="str">
        <f t="shared" si="928"/>
        <v xml:space="preserve"> 4</v>
      </c>
      <c r="D11837" s="12" t="str">
        <f t="shared" si="929"/>
        <v>9</v>
      </c>
      <c r="E11837" s="12">
        <f t="shared" si="930"/>
        <v>1</v>
      </c>
      <c r="F11837" s="12" t="str">
        <f t="shared" si="931"/>
        <v>赤口</v>
      </c>
      <c r="G11837" s="12" t="str">
        <f t="shared" si="932"/>
        <v>水</v>
      </c>
      <c r="J11837" s="12"/>
      <c r="K11837" s="12"/>
      <c r="L11837" s="12"/>
      <c r="M11837" s="12"/>
      <c r="N11837" s="12"/>
    </row>
    <row r="11838" spans="1:14" x14ac:dyDescent="0.2">
      <c r="A11838" s="1">
        <v>52015</v>
      </c>
      <c r="B11838" s="4" t="s">
        <v>758</v>
      </c>
      <c r="C11838" s="5" t="str">
        <f t="shared" si="928"/>
        <v xml:space="preserve"> 4</v>
      </c>
      <c r="D11838" s="12" t="str">
        <f t="shared" si="929"/>
        <v>10</v>
      </c>
      <c r="E11838" s="12">
        <f t="shared" si="930"/>
        <v>2</v>
      </c>
      <c r="F11838" s="12" t="str">
        <f t="shared" si="931"/>
        <v>先勝</v>
      </c>
      <c r="G11838" s="12" t="str">
        <f t="shared" si="932"/>
        <v>木</v>
      </c>
      <c r="J11838" s="12"/>
      <c r="K11838" s="12"/>
      <c r="L11838" s="12"/>
      <c r="M11838" s="12"/>
      <c r="N11838" s="12"/>
    </row>
    <row r="11839" spans="1:14" x14ac:dyDescent="0.2">
      <c r="A11839" s="1">
        <v>52016</v>
      </c>
      <c r="B11839" s="4" t="s">
        <v>759</v>
      </c>
      <c r="C11839" s="5" t="str">
        <f t="shared" si="928"/>
        <v xml:space="preserve"> 4</v>
      </c>
      <c r="D11839" s="12" t="str">
        <f t="shared" si="929"/>
        <v>11</v>
      </c>
      <c r="E11839" s="12">
        <f t="shared" si="930"/>
        <v>3</v>
      </c>
      <c r="F11839" s="12" t="str">
        <f t="shared" si="931"/>
        <v>友引</v>
      </c>
      <c r="G11839" s="12" t="str">
        <f t="shared" si="932"/>
        <v>金</v>
      </c>
      <c r="J11839" s="12"/>
      <c r="K11839" s="12"/>
      <c r="L11839" s="12"/>
      <c r="M11839" s="12"/>
      <c r="N11839" s="12"/>
    </row>
    <row r="11840" spans="1:14" x14ac:dyDescent="0.2">
      <c r="A11840" s="1">
        <v>52017</v>
      </c>
      <c r="B11840" s="4" t="s">
        <v>760</v>
      </c>
      <c r="C11840" s="5" t="str">
        <f t="shared" si="928"/>
        <v xml:space="preserve"> 4</v>
      </c>
      <c r="D11840" s="12" t="str">
        <f t="shared" si="929"/>
        <v>12</v>
      </c>
      <c r="E11840" s="12">
        <f t="shared" si="930"/>
        <v>4</v>
      </c>
      <c r="F11840" s="12" t="str">
        <f t="shared" si="931"/>
        <v>先負</v>
      </c>
      <c r="G11840" s="12" t="str">
        <f t="shared" si="932"/>
        <v>土</v>
      </c>
      <c r="J11840" s="12"/>
      <c r="K11840" s="12"/>
      <c r="L11840" s="12"/>
      <c r="M11840" s="12"/>
      <c r="N11840" s="12"/>
    </row>
    <row r="11841" spans="1:14" x14ac:dyDescent="0.2">
      <c r="A11841" s="1">
        <v>52018</v>
      </c>
      <c r="B11841" s="4" t="s">
        <v>761</v>
      </c>
      <c r="C11841" s="5" t="str">
        <f t="shared" si="928"/>
        <v xml:space="preserve"> 4</v>
      </c>
      <c r="D11841" s="12" t="str">
        <f t="shared" si="929"/>
        <v>13</v>
      </c>
      <c r="E11841" s="12">
        <f t="shared" si="930"/>
        <v>5</v>
      </c>
      <c r="F11841" s="12" t="str">
        <f t="shared" si="931"/>
        <v>仏滅</v>
      </c>
      <c r="G11841" s="12" t="str">
        <f t="shared" si="932"/>
        <v>日</v>
      </c>
      <c r="J11841" s="12"/>
      <c r="K11841" s="12"/>
      <c r="L11841" s="12"/>
      <c r="M11841" s="12"/>
      <c r="N11841" s="12"/>
    </row>
    <row r="11842" spans="1:14" x14ac:dyDescent="0.2">
      <c r="A11842" s="1">
        <v>52019</v>
      </c>
      <c r="B11842" s="4" t="s">
        <v>762</v>
      </c>
      <c r="C11842" s="5" t="str">
        <f t="shared" si="928"/>
        <v xml:space="preserve"> 4</v>
      </c>
      <c r="D11842" s="12" t="str">
        <f t="shared" si="929"/>
        <v>14</v>
      </c>
      <c r="E11842" s="12">
        <f t="shared" si="930"/>
        <v>0</v>
      </c>
      <c r="F11842" s="12" t="str">
        <f t="shared" si="931"/>
        <v>大安</v>
      </c>
      <c r="G11842" s="12" t="str">
        <f t="shared" si="932"/>
        <v>月</v>
      </c>
      <c r="J11842" s="12"/>
      <c r="K11842" s="12"/>
      <c r="L11842" s="12"/>
      <c r="M11842" s="12"/>
      <c r="N11842" s="12"/>
    </row>
    <row r="11843" spans="1:14" x14ac:dyDescent="0.2">
      <c r="A11843" s="1">
        <v>52020</v>
      </c>
      <c r="B11843" s="4" t="s">
        <v>763</v>
      </c>
      <c r="C11843" s="5" t="str">
        <f t="shared" si="928"/>
        <v xml:space="preserve"> 4</v>
      </c>
      <c r="D11843" s="12" t="str">
        <f t="shared" si="929"/>
        <v>15</v>
      </c>
      <c r="E11843" s="12">
        <f t="shared" si="930"/>
        <v>1</v>
      </c>
      <c r="F11843" s="12" t="str">
        <f t="shared" si="931"/>
        <v>赤口</v>
      </c>
      <c r="G11843" s="12" t="str">
        <f t="shared" si="932"/>
        <v>火</v>
      </c>
      <c r="J11843" s="12"/>
      <c r="K11843" s="12"/>
      <c r="L11843" s="12"/>
      <c r="M11843" s="12"/>
      <c r="N11843" s="12"/>
    </row>
    <row r="11844" spans="1:14" x14ac:dyDescent="0.2">
      <c r="A11844" s="1">
        <v>52021</v>
      </c>
      <c r="B11844" s="4" t="s">
        <v>764</v>
      </c>
      <c r="C11844" s="5" t="str">
        <f t="shared" si="928"/>
        <v xml:space="preserve"> 4</v>
      </c>
      <c r="D11844" s="12" t="str">
        <f t="shared" si="929"/>
        <v>16</v>
      </c>
      <c r="E11844" s="12">
        <f t="shared" si="930"/>
        <v>2</v>
      </c>
      <c r="F11844" s="12" t="str">
        <f t="shared" si="931"/>
        <v>先勝</v>
      </c>
      <c r="G11844" s="12" t="str">
        <f t="shared" si="932"/>
        <v>水</v>
      </c>
      <c r="J11844" s="12"/>
      <c r="K11844" s="12"/>
      <c r="L11844" s="12"/>
      <c r="M11844" s="12"/>
      <c r="N11844" s="12"/>
    </row>
    <row r="11845" spans="1:14" x14ac:dyDescent="0.2">
      <c r="A11845" s="1">
        <v>52022</v>
      </c>
      <c r="B11845" s="4" t="s">
        <v>765</v>
      </c>
      <c r="C11845" s="5" t="str">
        <f t="shared" si="928"/>
        <v xml:space="preserve"> 4</v>
      </c>
      <c r="D11845" s="12" t="str">
        <f t="shared" si="929"/>
        <v>17</v>
      </c>
      <c r="E11845" s="12">
        <f t="shared" si="930"/>
        <v>3</v>
      </c>
      <c r="F11845" s="12" t="str">
        <f t="shared" si="931"/>
        <v>友引</v>
      </c>
      <c r="G11845" s="12" t="str">
        <f t="shared" si="932"/>
        <v>木</v>
      </c>
      <c r="J11845" s="12"/>
      <c r="K11845" s="12"/>
      <c r="L11845" s="12"/>
      <c r="M11845" s="12"/>
      <c r="N11845" s="12"/>
    </row>
    <row r="11846" spans="1:14" x14ac:dyDescent="0.2">
      <c r="A11846" s="1">
        <v>52023</v>
      </c>
      <c r="B11846" s="4" t="s">
        <v>766</v>
      </c>
      <c r="C11846" s="5" t="str">
        <f t="shared" si="928"/>
        <v xml:space="preserve"> 4</v>
      </c>
      <c r="D11846" s="12" t="str">
        <f t="shared" si="929"/>
        <v>18</v>
      </c>
      <c r="E11846" s="12">
        <f t="shared" si="930"/>
        <v>4</v>
      </c>
      <c r="F11846" s="12" t="str">
        <f t="shared" si="931"/>
        <v>先負</v>
      </c>
      <c r="G11846" s="12" t="str">
        <f t="shared" si="932"/>
        <v>金</v>
      </c>
      <c r="J11846" s="12"/>
      <c r="K11846" s="12"/>
      <c r="L11846" s="12"/>
      <c r="M11846" s="12"/>
      <c r="N11846" s="12"/>
    </row>
    <row r="11847" spans="1:14" x14ac:dyDescent="0.2">
      <c r="A11847" s="1">
        <v>52024</v>
      </c>
      <c r="B11847" s="4" t="s">
        <v>767</v>
      </c>
      <c r="C11847" s="5" t="str">
        <f t="shared" si="928"/>
        <v xml:space="preserve"> 4</v>
      </c>
      <c r="D11847" s="12" t="str">
        <f t="shared" si="929"/>
        <v>19</v>
      </c>
      <c r="E11847" s="12">
        <f t="shared" si="930"/>
        <v>5</v>
      </c>
      <c r="F11847" s="12" t="str">
        <f t="shared" si="931"/>
        <v>仏滅</v>
      </c>
      <c r="G11847" s="12" t="str">
        <f t="shared" si="932"/>
        <v>土</v>
      </c>
      <c r="J11847" s="12"/>
      <c r="K11847" s="12"/>
      <c r="L11847" s="12"/>
      <c r="M11847" s="12"/>
      <c r="N11847" s="12"/>
    </row>
    <row r="11848" spans="1:14" x14ac:dyDescent="0.2">
      <c r="A11848" s="1">
        <v>52025</v>
      </c>
      <c r="B11848" s="4" t="s">
        <v>768</v>
      </c>
      <c r="C11848" s="5" t="str">
        <f t="shared" si="928"/>
        <v xml:space="preserve"> 4</v>
      </c>
      <c r="D11848" s="12" t="str">
        <f t="shared" si="929"/>
        <v>20</v>
      </c>
      <c r="E11848" s="12">
        <f t="shared" si="930"/>
        <v>0</v>
      </c>
      <c r="F11848" s="12" t="str">
        <f t="shared" si="931"/>
        <v>大安</v>
      </c>
      <c r="G11848" s="12" t="str">
        <f t="shared" si="932"/>
        <v>日</v>
      </c>
      <c r="J11848" s="12"/>
      <c r="K11848" s="12"/>
      <c r="L11848" s="12"/>
      <c r="M11848" s="12"/>
      <c r="N11848" s="12"/>
    </row>
    <row r="11849" spans="1:14" x14ac:dyDescent="0.2">
      <c r="A11849" s="1">
        <v>52026</v>
      </c>
      <c r="B11849" s="4" t="s">
        <v>769</v>
      </c>
      <c r="C11849" s="5" t="str">
        <f t="shared" si="928"/>
        <v xml:space="preserve"> 4</v>
      </c>
      <c r="D11849" s="12" t="str">
        <f t="shared" si="929"/>
        <v>21</v>
      </c>
      <c r="E11849" s="12">
        <f t="shared" si="930"/>
        <v>1</v>
      </c>
      <c r="F11849" s="12" t="str">
        <f t="shared" si="931"/>
        <v>赤口</v>
      </c>
      <c r="G11849" s="12" t="str">
        <f t="shared" si="932"/>
        <v>月</v>
      </c>
      <c r="J11849" s="12"/>
      <c r="K11849" s="12"/>
      <c r="L11849" s="12"/>
      <c r="M11849" s="12"/>
      <c r="N11849" s="12"/>
    </row>
    <row r="11850" spans="1:14" x14ac:dyDescent="0.2">
      <c r="A11850" s="1">
        <v>52027</v>
      </c>
      <c r="B11850" s="4" t="s">
        <v>770</v>
      </c>
      <c r="C11850" s="5" t="str">
        <f t="shared" si="928"/>
        <v xml:space="preserve"> 4</v>
      </c>
      <c r="D11850" s="12" t="str">
        <f t="shared" si="929"/>
        <v>22</v>
      </c>
      <c r="E11850" s="12">
        <f t="shared" si="930"/>
        <v>2</v>
      </c>
      <c r="F11850" s="12" t="str">
        <f t="shared" si="931"/>
        <v>先勝</v>
      </c>
      <c r="G11850" s="12" t="str">
        <f t="shared" si="932"/>
        <v>火</v>
      </c>
      <c r="J11850" s="12"/>
      <c r="K11850" s="12"/>
      <c r="L11850" s="12"/>
      <c r="M11850" s="12"/>
      <c r="N11850" s="12"/>
    </row>
    <row r="11851" spans="1:14" x14ac:dyDescent="0.2">
      <c r="A11851" s="1">
        <v>52028</v>
      </c>
      <c r="B11851" s="4" t="s">
        <v>771</v>
      </c>
      <c r="C11851" s="5" t="str">
        <f t="shared" si="928"/>
        <v xml:space="preserve"> 4</v>
      </c>
      <c r="D11851" s="12" t="str">
        <f t="shared" si="929"/>
        <v>23</v>
      </c>
      <c r="E11851" s="12">
        <f t="shared" si="930"/>
        <v>3</v>
      </c>
      <c r="F11851" s="12" t="str">
        <f t="shared" si="931"/>
        <v>友引</v>
      </c>
      <c r="G11851" s="12" t="str">
        <f t="shared" si="932"/>
        <v>水</v>
      </c>
      <c r="J11851" s="12"/>
      <c r="K11851" s="12"/>
      <c r="L11851" s="12"/>
      <c r="M11851" s="12"/>
      <c r="N11851" s="12"/>
    </row>
    <row r="11852" spans="1:14" x14ac:dyDescent="0.2">
      <c r="A11852" s="1">
        <v>52029</v>
      </c>
      <c r="B11852" s="4" t="s">
        <v>772</v>
      </c>
      <c r="C11852" s="5" t="str">
        <f t="shared" ref="C11852:C11915" si="933">SUBSTITUTE( LEFT(B11852,LEN(B11852)-(LEN(B11852)-FIND("/",B11852)+1)), "閏", "" )</f>
        <v xml:space="preserve"> 4</v>
      </c>
      <c r="D11852" s="12" t="str">
        <f t="shared" si="929"/>
        <v>24</v>
      </c>
      <c r="E11852" s="12">
        <f t="shared" si="930"/>
        <v>4</v>
      </c>
      <c r="F11852" s="12" t="str">
        <f t="shared" si="931"/>
        <v>先負</v>
      </c>
      <c r="G11852" s="12" t="str">
        <f t="shared" si="932"/>
        <v>木</v>
      </c>
      <c r="J11852" s="12"/>
      <c r="K11852" s="12"/>
      <c r="L11852" s="12"/>
      <c r="M11852" s="12"/>
      <c r="N11852" s="12"/>
    </row>
    <row r="11853" spans="1:14" x14ac:dyDescent="0.2">
      <c r="A11853" s="1">
        <v>52030</v>
      </c>
      <c r="B11853" s="4" t="s">
        <v>773</v>
      </c>
      <c r="C11853" s="5" t="str">
        <f t="shared" si="933"/>
        <v xml:space="preserve"> 4</v>
      </c>
      <c r="D11853" s="12" t="str">
        <f t="shared" ref="D11853:D11916" si="934">RIGHT(B11853,LEN(B11853)-FIND("/",B11853))</f>
        <v>25</v>
      </c>
      <c r="E11853" s="12">
        <f t="shared" si="930"/>
        <v>5</v>
      </c>
      <c r="F11853" s="12" t="str">
        <f t="shared" si="931"/>
        <v>仏滅</v>
      </c>
      <c r="G11853" s="12" t="str">
        <f t="shared" si="932"/>
        <v>金</v>
      </c>
      <c r="J11853" s="12"/>
      <c r="K11853" s="12"/>
      <c r="L11853" s="12"/>
      <c r="M11853" s="12"/>
      <c r="N11853" s="12"/>
    </row>
    <row r="11854" spans="1:14" x14ac:dyDescent="0.2">
      <c r="A11854" s="1">
        <v>52031</v>
      </c>
      <c r="B11854" s="4" t="s">
        <v>774</v>
      </c>
      <c r="C11854" s="5" t="str">
        <f t="shared" si="933"/>
        <v xml:space="preserve"> 4</v>
      </c>
      <c r="D11854" s="12" t="str">
        <f t="shared" si="934"/>
        <v>26</v>
      </c>
      <c r="E11854" s="12">
        <f t="shared" si="930"/>
        <v>0</v>
      </c>
      <c r="F11854" s="12" t="str">
        <f t="shared" si="931"/>
        <v>大安</v>
      </c>
      <c r="G11854" s="12" t="str">
        <f t="shared" si="932"/>
        <v>土</v>
      </c>
      <c r="J11854" s="12"/>
      <c r="K11854" s="12"/>
      <c r="L11854" s="12"/>
      <c r="M11854" s="12"/>
      <c r="N11854" s="12"/>
    </row>
    <row r="11855" spans="1:14" x14ac:dyDescent="0.2">
      <c r="A11855" s="1">
        <v>52032</v>
      </c>
      <c r="B11855" s="4" t="s">
        <v>775</v>
      </c>
      <c r="C11855" s="5" t="str">
        <f t="shared" si="933"/>
        <v xml:space="preserve"> 4</v>
      </c>
      <c r="D11855" s="12" t="str">
        <f t="shared" si="934"/>
        <v>27</v>
      </c>
      <c r="E11855" s="12">
        <f t="shared" si="930"/>
        <v>1</v>
      </c>
      <c r="F11855" s="12" t="str">
        <f t="shared" si="931"/>
        <v>赤口</v>
      </c>
      <c r="G11855" s="12" t="str">
        <f t="shared" si="932"/>
        <v>日</v>
      </c>
      <c r="J11855" s="12"/>
      <c r="K11855" s="12"/>
      <c r="L11855" s="12"/>
      <c r="M11855" s="12"/>
      <c r="N11855" s="12"/>
    </row>
    <row r="11856" spans="1:14" x14ac:dyDescent="0.2">
      <c r="A11856" s="1">
        <v>52033</v>
      </c>
      <c r="B11856" s="4" t="s">
        <v>776</v>
      </c>
      <c r="C11856" s="5" t="str">
        <f t="shared" si="933"/>
        <v xml:space="preserve"> 4</v>
      </c>
      <c r="D11856" s="12" t="str">
        <f t="shared" si="934"/>
        <v>28</v>
      </c>
      <c r="E11856" s="12">
        <f t="shared" si="930"/>
        <v>2</v>
      </c>
      <c r="F11856" s="12" t="str">
        <f t="shared" si="931"/>
        <v>先勝</v>
      </c>
      <c r="G11856" s="12" t="str">
        <f t="shared" si="932"/>
        <v>月</v>
      </c>
      <c r="J11856" s="12"/>
      <c r="K11856" s="12"/>
      <c r="L11856" s="12"/>
      <c r="M11856" s="12"/>
      <c r="N11856" s="12"/>
    </row>
    <row r="11857" spans="1:14" x14ac:dyDescent="0.2">
      <c r="A11857" s="1">
        <v>52034</v>
      </c>
      <c r="B11857" s="4" t="s">
        <v>777</v>
      </c>
      <c r="C11857" s="5" t="str">
        <f t="shared" si="933"/>
        <v xml:space="preserve"> 4</v>
      </c>
      <c r="D11857" s="12" t="str">
        <f t="shared" si="934"/>
        <v>29</v>
      </c>
      <c r="E11857" s="12">
        <f t="shared" si="930"/>
        <v>3</v>
      </c>
      <c r="F11857" s="12" t="str">
        <f t="shared" si="931"/>
        <v>友引</v>
      </c>
      <c r="G11857" s="12" t="str">
        <f t="shared" si="932"/>
        <v>火</v>
      </c>
      <c r="J11857" s="12"/>
      <c r="K11857" s="12"/>
      <c r="L11857" s="12"/>
      <c r="M11857" s="12"/>
      <c r="N11857" s="12"/>
    </row>
    <row r="11858" spans="1:14" x14ac:dyDescent="0.2">
      <c r="A11858" s="1">
        <v>52035</v>
      </c>
      <c r="B11858" s="4" t="s">
        <v>1048</v>
      </c>
      <c r="C11858" s="5" t="str">
        <f t="shared" si="933"/>
        <v xml:space="preserve"> 4</v>
      </c>
      <c r="D11858" s="12" t="str">
        <f t="shared" si="934"/>
        <v>30</v>
      </c>
      <c r="E11858" s="12">
        <f t="shared" si="930"/>
        <v>4</v>
      </c>
      <c r="F11858" s="12" t="str">
        <f t="shared" si="931"/>
        <v>先負</v>
      </c>
      <c r="G11858" s="12" t="str">
        <f t="shared" si="932"/>
        <v>水</v>
      </c>
      <c r="J11858" s="12"/>
      <c r="K11858" s="12"/>
      <c r="L11858" s="12"/>
      <c r="M11858" s="12"/>
      <c r="N11858" s="12"/>
    </row>
    <row r="11859" spans="1:14" x14ac:dyDescent="0.2">
      <c r="A11859" s="1">
        <v>52036</v>
      </c>
      <c r="B11859" s="4" t="s">
        <v>778</v>
      </c>
      <c r="C11859" s="5" t="str">
        <f t="shared" si="933"/>
        <v xml:space="preserve"> 5</v>
      </c>
      <c r="D11859" s="12" t="str">
        <f t="shared" si="934"/>
        <v>1</v>
      </c>
      <c r="E11859" s="12">
        <f t="shared" si="930"/>
        <v>0</v>
      </c>
      <c r="F11859" s="12" t="str">
        <f t="shared" si="931"/>
        <v>大安</v>
      </c>
      <c r="G11859" s="12" t="str">
        <f t="shared" si="932"/>
        <v>木</v>
      </c>
      <c r="J11859" s="12"/>
      <c r="K11859" s="12"/>
      <c r="L11859" s="12"/>
      <c r="M11859" s="12"/>
      <c r="N11859" s="12"/>
    </row>
    <row r="11860" spans="1:14" x14ac:dyDescent="0.2">
      <c r="A11860" s="1">
        <v>52037</v>
      </c>
      <c r="B11860" s="4" t="s">
        <v>779</v>
      </c>
      <c r="C11860" s="5" t="str">
        <f t="shared" si="933"/>
        <v xml:space="preserve"> 5</v>
      </c>
      <c r="D11860" s="12" t="str">
        <f t="shared" si="934"/>
        <v>2</v>
      </c>
      <c r="E11860" s="12">
        <f t="shared" si="930"/>
        <v>1</v>
      </c>
      <c r="F11860" s="12" t="str">
        <f t="shared" si="931"/>
        <v>赤口</v>
      </c>
      <c r="G11860" s="12" t="str">
        <f t="shared" si="932"/>
        <v>金</v>
      </c>
      <c r="J11860" s="12"/>
      <c r="K11860" s="12"/>
      <c r="L11860" s="12"/>
      <c r="M11860" s="12"/>
      <c r="N11860" s="12"/>
    </row>
    <row r="11861" spans="1:14" x14ac:dyDescent="0.2">
      <c r="A11861" s="1">
        <v>52038</v>
      </c>
      <c r="B11861" s="4" t="s">
        <v>780</v>
      </c>
      <c r="C11861" s="5" t="str">
        <f t="shared" si="933"/>
        <v xml:space="preserve"> 5</v>
      </c>
      <c r="D11861" s="12" t="str">
        <f t="shared" si="934"/>
        <v>3</v>
      </c>
      <c r="E11861" s="12">
        <f t="shared" si="930"/>
        <v>2</v>
      </c>
      <c r="F11861" s="12" t="str">
        <f t="shared" si="931"/>
        <v>先勝</v>
      </c>
      <c r="G11861" s="12" t="str">
        <f t="shared" si="932"/>
        <v>土</v>
      </c>
      <c r="J11861" s="12"/>
      <c r="K11861" s="12"/>
      <c r="L11861" s="12"/>
      <c r="M11861" s="12"/>
      <c r="N11861" s="12"/>
    </row>
    <row r="11862" spans="1:14" x14ac:dyDescent="0.2">
      <c r="A11862" s="1">
        <v>52039</v>
      </c>
      <c r="B11862" s="4" t="s">
        <v>781</v>
      </c>
      <c r="C11862" s="5" t="str">
        <f t="shared" si="933"/>
        <v xml:space="preserve"> 5</v>
      </c>
      <c r="D11862" s="12" t="str">
        <f t="shared" si="934"/>
        <v>4</v>
      </c>
      <c r="E11862" s="12">
        <f t="shared" si="930"/>
        <v>3</v>
      </c>
      <c r="F11862" s="12" t="str">
        <f t="shared" si="931"/>
        <v>友引</v>
      </c>
      <c r="G11862" s="12" t="str">
        <f t="shared" si="932"/>
        <v>日</v>
      </c>
      <c r="J11862" s="12"/>
      <c r="K11862" s="12"/>
      <c r="L11862" s="12"/>
      <c r="M11862" s="12"/>
      <c r="N11862" s="12"/>
    </row>
    <row r="11863" spans="1:14" x14ac:dyDescent="0.2">
      <c r="A11863" s="1">
        <v>52040</v>
      </c>
      <c r="B11863" s="4" t="s">
        <v>782</v>
      </c>
      <c r="C11863" s="5" t="str">
        <f t="shared" si="933"/>
        <v xml:space="preserve"> 5</v>
      </c>
      <c r="D11863" s="12" t="str">
        <f t="shared" si="934"/>
        <v>5</v>
      </c>
      <c r="E11863" s="12">
        <f t="shared" si="930"/>
        <v>4</v>
      </c>
      <c r="F11863" s="12" t="str">
        <f t="shared" si="931"/>
        <v>先負</v>
      </c>
      <c r="G11863" s="12" t="str">
        <f t="shared" si="932"/>
        <v>月</v>
      </c>
      <c r="J11863" s="12"/>
      <c r="K11863" s="12"/>
      <c r="L11863" s="12"/>
      <c r="M11863" s="12"/>
      <c r="N11863" s="12"/>
    </row>
    <row r="11864" spans="1:14" x14ac:dyDescent="0.2">
      <c r="A11864" s="1">
        <v>52041</v>
      </c>
      <c r="B11864" s="4" t="s">
        <v>783</v>
      </c>
      <c r="C11864" s="5" t="str">
        <f t="shared" si="933"/>
        <v xml:space="preserve"> 5</v>
      </c>
      <c r="D11864" s="12" t="str">
        <f t="shared" si="934"/>
        <v>6</v>
      </c>
      <c r="E11864" s="12">
        <f t="shared" si="930"/>
        <v>5</v>
      </c>
      <c r="F11864" s="12" t="str">
        <f t="shared" si="931"/>
        <v>仏滅</v>
      </c>
      <c r="G11864" s="12" t="str">
        <f t="shared" si="932"/>
        <v>火</v>
      </c>
      <c r="J11864" s="12"/>
      <c r="K11864" s="12"/>
      <c r="L11864" s="12"/>
      <c r="M11864" s="12"/>
      <c r="N11864" s="12"/>
    </row>
    <row r="11865" spans="1:14" x14ac:dyDescent="0.2">
      <c r="A11865" s="1">
        <v>52042</v>
      </c>
      <c r="B11865" s="4" t="s">
        <v>784</v>
      </c>
      <c r="C11865" s="5" t="str">
        <f t="shared" si="933"/>
        <v xml:space="preserve"> 5</v>
      </c>
      <c r="D11865" s="12" t="str">
        <f t="shared" si="934"/>
        <v>7</v>
      </c>
      <c r="E11865" s="12">
        <f t="shared" si="930"/>
        <v>0</v>
      </c>
      <c r="F11865" s="12" t="str">
        <f t="shared" si="931"/>
        <v>大安</v>
      </c>
      <c r="G11865" s="12" t="str">
        <f t="shared" si="932"/>
        <v>水</v>
      </c>
      <c r="J11865" s="12"/>
      <c r="K11865" s="12"/>
      <c r="L11865" s="12"/>
      <c r="M11865" s="12"/>
      <c r="N11865" s="12"/>
    </row>
    <row r="11866" spans="1:14" x14ac:dyDescent="0.2">
      <c r="A11866" s="1">
        <v>52043</v>
      </c>
      <c r="B11866" s="4" t="s">
        <v>785</v>
      </c>
      <c r="C11866" s="5" t="str">
        <f t="shared" si="933"/>
        <v xml:space="preserve"> 5</v>
      </c>
      <c r="D11866" s="12" t="str">
        <f t="shared" si="934"/>
        <v>8</v>
      </c>
      <c r="E11866" s="12">
        <f t="shared" si="930"/>
        <v>1</v>
      </c>
      <c r="F11866" s="12" t="str">
        <f t="shared" si="931"/>
        <v>赤口</v>
      </c>
      <c r="G11866" s="12" t="str">
        <f t="shared" si="932"/>
        <v>木</v>
      </c>
      <c r="J11866" s="12"/>
      <c r="K11866" s="12"/>
      <c r="L11866" s="12"/>
      <c r="M11866" s="12"/>
      <c r="N11866" s="12"/>
    </row>
    <row r="11867" spans="1:14" x14ac:dyDescent="0.2">
      <c r="A11867" s="1">
        <v>52044</v>
      </c>
      <c r="B11867" s="4" t="s">
        <v>786</v>
      </c>
      <c r="C11867" s="5" t="str">
        <f t="shared" si="933"/>
        <v xml:space="preserve"> 5</v>
      </c>
      <c r="D11867" s="12" t="str">
        <f t="shared" si="934"/>
        <v>9</v>
      </c>
      <c r="E11867" s="12">
        <f t="shared" si="930"/>
        <v>2</v>
      </c>
      <c r="F11867" s="12" t="str">
        <f t="shared" si="931"/>
        <v>先勝</v>
      </c>
      <c r="G11867" s="12" t="str">
        <f t="shared" si="932"/>
        <v>金</v>
      </c>
      <c r="J11867" s="12"/>
      <c r="K11867" s="12"/>
      <c r="L11867" s="12"/>
      <c r="M11867" s="12"/>
      <c r="N11867" s="12"/>
    </row>
    <row r="11868" spans="1:14" x14ac:dyDescent="0.2">
      <c r="A11868" s="1">
        <v>52045</v>
      </c>
      <c r="B11868" s="4" t="s">
        <v>787</v>
      </c>
      <c r="C11868" s="5" t="str">
        <f t="shared" si="933"/>
        <v xml:space="preserve"> 5</v>
      </c>
      <c r="D11868" s="12" t="str">
        <f t="shared" si="934"/>
        <v>10</v>
      </c>
      <c r="E11868" s="12">
        <f t="shared" si="930"/>
        <v>3</v>
      </c>
      <c r="F11868" s="12" t="str">
        <f t="shared" si="931"/>
        <v>友引</v>
      </c>
      <c r="G11868" s="12" t="str">
        <f t="shared" si="932"/>
        <v>土</v>
      </c>
      <c r="J11868" s="12"/>
      <c r="K11868" s="12"/>
      <c r="L11868" s="12"/>
      <c r="M11868" s="12"/>
      <c r="N11868" s="12"/>
    </row>
    <row r="11869" spans="1:14" x14ac:dyDescent="0.2">
      <c r="A11869" s="1">
        <v>52046</v>
      </c>
      <c r="B11869" s="4" t="s">
        <v>788</v>
      </c>
      <c r="C11869" s="5" t="str">
        <f t="shared" si="933"/>
        <v xml:space="preserve"> 5</v>
      </c>
      <c r="D11869" s="12" t="str">
        <f t="shared" si="934"/>
        <v>11</v>
      </c>
      <c r="E11869" s="12">
        <f t="shared" si="930"/>
        <v>4</v>
      </c>
      <c r="F11869" s="12" t="str">
        <f t="shared" si="931"/>
        <v>先負</v>
      </c>
      <c r="G11869" s="12" t="str">
        <f t="shared" si="932"/>
        <v>日</v>
      </c>
      <c r="J11869" s="12"/>
      <c r="K11869" s="12"/>
      <c r="L11869" s="12"/>
      <c r="M11869" s="12"/>
      <c r="N11869" s="12"/>
    </row>
    <row r="11870" spans="1:14" x14ac:dyDescent="0.2">
      <c r="A11870" s="1">
        <v>52047</v>
      </c>
      <c r="B11870" s="4" t="s">
        <v>789</v>
      </c>
      <c r="C11870" s="5" t="str">
        <f t="shared" si="933"/>
        <v xml:space="preserve"> 5</v>
      </c>
      <c r="D11870" s="12" t="str">
        <f t="shared" si="934"/>
        <v>12</v>
      </c>
      <c r="E11870" s="12">
        <f t="shared" si="930"/>
        <v>5</v>
      </c>
      <c r="F11870" s="12" t="str">
        <f t="shared" si="931"/>
        <v>仏滅</v>
      </c>
      <c r="G11870" s="12" t="str">
        <f t="shared" si="932"/>
        <v>月</v>
      </c>
      <c r="J11870" s="12"/>
      <c r="K11870" s="12"/>
      <c r="L11870" s="12"/>
      <c r="M11870" s="12"/>
      <c r="N11870" s="12"/>
    </row>
    <row r="11871" spans="1:14" x14ac:dyDescent="0.2">
      <c r="A11871" s="1">
        <v>52048</v>
      </c>
      <c r="B11871" s="4" t="s">
        <v>790</v>
      </c>
      <c r="C11871" s="5" t="str">
        <f t="shared" si="933"/>
        <v xml:space="preserve"> 5</v>
      </c>
      <c r="D11871" s="12" t="str">
        <f t="shared" si="934"/>
        <v>13</v>
      </c>
      <c r="E11871" s="12">
        <f t="shared" si="930"/>
        <v>0</v>
      </c>
      <c r="F11871" s="12" t="str">
        <f t="shared" si="931"/>
        <v>大安</v>
      </c>
      <c r="G11871" s="12" t="str">
        <f t="shared" si="932"/>
        <v>火</v>
      </c>
      <c r="J11871" s="12"/>
      <c r="K11871" s="12"/>
      <c r="L11871" s="12"/>
      <c r="M11871" s="12"/>
      <c r="N11871" s="12"/>
    </row>
    <row r="11872" spans="1:14" x14ac:dyDescent="0.2">
      <c r="A11872" s="1">
        <v>52049</v>
      </c>
      <c r="B11872" s="4" t="s">
        <v>791</v>
      </c>
      <c r="C11872" s="5" t="str">
        <f t="shared" si="933"/>
        <v xml:space="preserve"> 5</v>
      </c>
      <c r="D11872" s="12" t="str">
        <f t="shared" si="934"/>
        <v>14</v>
      </c>
      <c r="E11872" s="12">
        <f t="shared" si="930"/>
        <v>1</v>
      </c>
      <c r="F11872" s="12" t="str">
        <f t="shared" si="931"/>
        <v>赤口</v>
      </c>
      <c r="G11872" s="12" t="str">
        <f t="shared" si="932"/>
        <v>水</v>
      </c>
      <c r="J11872" s="12"/>
      <c r="K11872" s="12"/>
      <c r="L11872" s="12"/>
      <c r="M11872" s="12"/>
      <c r="N11872" s="12"/>
    </row>
    <row r="11873" spans="1:14" x14ac:dyDescent="0.2">
      <c r="A11873" s="1">
        <v>52050</v>
      </c>
      <c r="B11873" s="4" t="s">
        <v>792</v>
      </c>
      <c r="C11873" s="5" t="str">
        <f t="shared" si="933"/>
        <v xml:space="preserve"> 5</v>
      </c>
      <c r="D11873" s="12" t="str">
        <f t="shared" si="934"/>
        <v>15</v>
      </c>
      <c r="E11873" s="12">
        <f t="shared" si="930"/>
        <v>2</v>
      </c>
      <c r="F11873" s="12" t="str">
        <f t="shared" si="931"/>
        <v>先勝</v>
      </c>
      <c r="G11873" s="12" t="str">
        <f t="shared" si="932"/>
        <v>木</v>
      </c>
      <c r="J11873" s="12"/>
      <c r="K11873" s="12"/>
      <c r="L11873" s="12"/>
      <c r="M11873" s="12"/>
      <c r="N11873" s="12"/>
    </row>
    <row r="11874" spans="1:14" x14ac:dyDescent="0.2">
      <c r="A11874" s="1">
        <v>52051</v>
      </c>
      <c r="B11874" s="4" t="s">
        <v>793</v>
      </c>
      <c r="C11874" s="5" t="str">
        <f t="shared" si="933"/>
        <v xml:space="preserve"> 5</v>
      </c>
      <c r="D11874" s="12" t="str">
        <f t="shared" si="934"/>
        <v>16</v>
      </c>
      <c r="E11874" s="12">
        <f t="shared" si="930"/>
        <v>3</v>
      </c>
      <c r="F11874" s="12" t="str">
        <f t="shared" si="931"/>
        <v>友引</v>
      </c>
      <c r="G11874" s="12" t="str">
        <f t="shared" si="932"/>
        <v>金</v>
      </c>
      <c r="J11874" s="12"/>
      <c r="K11874" s="12"/>
      <c r="L11874" s="12"/>
      <c r="M11874" s="12"/>
      <c r="N11874" s="12"/>
    </row>
    <row r="11875" spans="1:14" x14ac:dyDescent="0.2">
      <c r="A11875" s="1">
        <v>52052</v>
      </c>
      <c r="B11875" s="4" t="s">
        <v>794</v>
      </c>
      <c r="C11875" s="5" t="str">
        <f t="shared" si="933"/>
        <v xml:space="preserve"> 5</v>
      </c>
      <c r="D11875" s="12" t="str">
        <f t="shared" si="934"/>
        <v>17</v>
      </c>
      <c r="E11875" s="12">
        <f t="shared" si="930"/>
        <v>4</v>
      </c>
      <c r="F11875" s="12" t="str">
        <f t="shared" si="931"/>
        <v>先負</v>
      </c>
      <c r="G11875" s="12" t="str">
        <f t="shared" si="932"/>
        <v>土</v>
      </c>
      <c r="J11875" s="12"/>
      <c r="K11875" s="12"/>
      <c r="L11875" s="12"/>
      <c r="M11875" s="12"/>
      <c r="N11875" s="12"/>
    </row>
    <row r="11876" spans="1:14" x14ac:dyDescent="0.2">
      <c r="A11876" s="1">
        <v>52053</v>
      </c>
      <c r="B11876" s="4" t="s">
        <v>795</v>
      </c>
      <c r="C11876" s="5" t="str">
        <f t="shared" si="933"/>
        <v xml:space="preserve"> 5</v>
      </c>
      <c r="D11876" s="12" t="str">
        <f t="shared" si="934"/>
        <v>18</v>
      </c>
      <c r="E11876" s="12">
        <f t="shared" si="930"/>
        <v>5</v>
      </c>
      <c r="F11876" s="12" t="str">
        <f t="shared" si="931"/>
        <v>仏滅</v>
      </c>
      <c r="G11876" s="12" t="str">
        <f t="shared" si="932"/>
        <v>日</v>
      </c>
      <c r="J11876" s="12"/>
      <c r="K11876" s="12"/>
      <c r="L11876" s="12"/>
      <c r="M11876" s="12"/>
      <c r="N11876" s="12"/>
    </row>
    <row r="11877" spans="1:14" x14ac:dyDescent="0.2">
      <c r="A11877" s="1">
        <v>52054</v>
      </c>
      <c r="B11877" s="4" t="s">
        <v>796</v>
      </c>
      <c r="C11877" s="5" t="str">
        <f t="shared" si="933"/>
        <v xml:space="preserve"> 5</v>
      </c>
      <c r="D11877" s="12" t="str">
        <f t="shared" si="934"/>
        <v>19</v>
      </c>
      <c r="E11877" s="12">
        <f t="shared" si="930"/>
        <v>0</v>
      </c>
      <c r="F11877" s="12" t="str">
        <f t="shared" si="931"/>
        <v>大安</v>
      </c>
      <c r="G11877" s="12" t="str">
        <f t="shared" si="932"/>
        <v>月</v>
      </c>
      <c r="J11877" s="12"/>
      <c r="K11877" s="12"/>
      <c r="L11877" s="12"/>
      <c r="M11877" s="12"/>
      <c r="N11877" s="12"/>
    </row>
    <row r="11878" spans="1:14" x14ac:dyDescent="0.2">
      <c r="A11878" s="1">
        <v>52055</v>
      </c>
      <c r="B11878" s="4" t="s">
        <v>797</v>
      </c>
      <c r="C11878" s="5" t="str">
        <f t="shared" si="933"/>
        <v xml:space="preserve"> 5</v>
      </c>
      <c r="D11878" s="12" t="str">
        <f t="shared" si="934"/>
        <v>20</v>
      </c>
      <c r="E11878" s="12">
        <f t="shared" si="930"/>
        <v>1</v>
      </c>
      <c r="F11878" s="12" t="str">
        <f t="shared" si="931"/>
        <v>赤口</v>
      </c>
      <c r="G11878" s="12" t="str">
        <f t="shared" si="932"/>
        <v>火</v>
      </c>
      <c r="J11878" s="12"/>
      <c r="K11878" s="12"/>
      <c r="L11878" s="12"/>
      <c r="M11878" s="12"/>
      <c r="N11878" s="12"/>
    </row>
    <row r="11879" spans="1:14" x14ac:dyDescent="0.2">
      <c r="A11879" s="1">
        <v>52056</v>
      </c>
      <c r="B11879" s="4" t="s">
        <v>798</v>
      </c>
      <c r="C11879" s="5" t="str">
        <f t="shared" si="933"/>
        <v xml:space="preserve"> 5</v>
      </c>
      <c r="D11879" s="12" t="str">
        <f t="shared" si="934"/>
        <v>21</v>
      </c>
      <c r="E11879" s="12">
        <f t="shared" si="930"/>
        <v>2</v>
      </c>
      <c r="F11879" s="12" t="str">
        <f t="shared" si="931"/>
        <v>先勝</v>
      </c>
      <c r="G11879" s="12" t="str">
        <f t="shared" si="932"/>
        <v>水</v>
      </c>
      <c r="J11879" s="12"/>
      <c r="K11879" s="12"/>
      <c r="L11879" s="12"/>
      <c r="M11879" s="12"/>
      <c r="N11879" s="12"/>
    </row>
    <row r="11880" spans="1:14" x14ac:dyDescent="0.2">
      <c r="A11880" s="1">
        <v>52057</v>
      </c>
      <c r="B11880" s="4" t="s">
        <v>799</v>
      </c>
      <c r="C11880" s="5" t="str">
        <f t="shared" si="933"/>
        <v xml:space="preserve"> 5</v>
      </c>
      <c r="D11880" s="12" t="str">
        <f t="shared" si="934"/>
        <v>22</v>
      </c>
      <c r="E11880" s="12">
        <f t="shared" si="930"/>
        <v>3</v>
      </c>
      <c r="F11880" s="12" t="str">
        <f t="shared" si="931"/>
        <v>友引</v>
      </c>
      <c r="G11880" s="12" t="str">
        <f t="shared" si="932"/>
        <v>木</v>
      </c>
      <c r="J11880" s="12"/>
      <c r="K11880" s="12"/>
      <c r="L11880" s="12"/>
      <c r="M11880" s="12"/>
      <c r="N11880" s="12"/>
    </row>
    <row r="11881" spans="1:14" x14ac:dyDescent="0.2">
      <c r="A11881" s="1">
        <v>52058</v>
      </c>
      <c r="B11881" s="4" t="s">
        <v>800</v>
      </c>
      <c r="C11881" s="5" t="str">
        <f t="shared" si="933"/>
        <v xml:space="preserve"> 5</v>
      </c>
      <c r="D11881" s="12" t="str">
        <f t="shared" si="934"/>
        <v>23</v>
      </c>
      <c r="E11881" s="12">
        <f t="shared" si="930"/>
        <v>4</v>
      </c>
      <c r="F11881" s="12" t="str">
        <f t="shared" si="931"/>
        <v>先負</v>
      </c>
      <c r="G11881" s="12" t="str">
        <f t="shared" si="932"/>
        <v>金</v>
      </c>
      <c r="J11881" s="12"/>
      <c r="K11881" s="12"/>
      <c r="L11881" s="12"/>
      <c r="M11881" s="12"/>
      <c r="N11881" s="12"/>
    </row>
    <row r="11882" spans="1:14" x14ac:dyDescent="0.2">
      <c r="A11882" s="1">
        <v>52059</v>
      </c>
      <c r="B11882" s="4" t="s">
        <v>801</v>
      </c>
      <c r="C11882" s="5" t="str">
        <f t="shared" si="933"/>
        <v xml:space="preserve"> 5</v>
      </c>
      <c r="D11882" s="12" t="str">
        <f t="shared" si="934"/>
        <v>24</v>
      </c>
      <c r="E11882" s="12">
        <f t="shared" si="930"/>
        <v>5</v>
      </c>
      <c r="F11882" s="12" t="str">
        <f t="shared" si="931"/>
        <v>仏滅</v>
      </c>
      <c r="G11882" s="12" t="str">
        <f t="shared" si="932"/>
        <v>土</v>
      </c>
      <c r="J11882" s="12"/>
      <c r="K11882" s="12"/>
      <c r="L11882" s="12"/>
      <c r="M11882" s="12"/>
      <c r="N11882" s="12"/>
    </row>
    <row r="11883" spans="1:14" x14ac:dyDescent="0.2">
      <c r="A11883" s="1">
        <v>52060</v>
      </c>
      <c r="B11883" s="4" t="s">
        <v>802</v>
      </c>
      <c r="C11883" s="5" t="str">
        <f t="shared" si="933"/>
        <v xml:space="preserve"> 5</v>
      </c>
      <c r="D11883" s="12" t="str">
        <f t="shared" si="934"/>
        <v>25</v>
      </c>
      <c r="E11883" s="12">
        <f t="shared" si="930"/>
        <v>0</v>
      </c>
      <c r="F11883" s="12" t="str">
        <f t="shared" si="931"/>
        <v>大安</v>
      </c>
      <c r="G11883" s="12" t="str">
        <f t="shared" si="932"/>
        <v>日</v>
      </c>
      <c r="J11883" s="12"/>
      <c r="K11883" s="12"/>
      <c r="L11883" s="12"/>
      <c r="M11883" s="12"/>
      <c r="N11883" s="12"/>
    </row>
    <row r="11884" spans="1:14" x14ac:dyDescent="0.2">
      <c r="A11884" s="1">
        <v>52061</v>
      </c>
      <c r="B11884" s="4" t="s">
        <v>803</v>
      </c>
      <c r="C11884" s="5" t="str">
        <f t="shared" si="933"/>
        <v xml:space="preserve"> 5</v>
      </c>
      <c r="D11884" s="12" t="str">
        <f t="shared" si="934"/>
        <v>26</v>
      </c>
      <c r="E11884" s="12">
        <f t="shared" si="930"/>
        <v>1</v>
      </c>
      <c r="F11884" s="12" t="str">
        <f t="shared" si="931"/>
        <v>赤口</v>
      </c>
      <c r="G11884" s="12" t="str">
        <f t="shared" si="932"/>
        <v>月</v>
      </c>
      <c r="J11884" s="12"/>
      <c r="K11884" s="12"/>
      <c r="L11884" s="12"/>
      <c r="M11884" s="12"/>
      <c r="N11884" s="12"/>
    </row>
    <row r="11885" spans="1:14" x14ac:dyDescent="0.2">
      <c r="A11885" s="1">
        <v>52062</v>
      </c>
      <c r="B11885" s="4" t="s">
        <v>804</v>
      </c>
      <c r="C11885" s="5" t="str">
        <f t="shared" si="933"/>
        <v xml:space="preserve"> 5</v>
      </c>
      <c r="D11885" s="12" t="str">
        <f t="shared" si="934"/>
        <v>27</v>
      </c>
      <c r="E11885" s="12">
        <f t="shared" si="930"/>
        <v>2</v>
      </c>
      <c r="F11885" s="12" t="str">
        <f t="shared" si="931"/>
        <v>先勝</v>
      </c>
      <c r="G11885" s="12" t="str">
        <f t="shared" si="932"/>
        <v>火</v>
      </c>
      <c r="J11885" s="12"/>
      <c r="K11885" s="12"/>
      <c r="L11885" s="12"/>
      <c r="M11885" s="12"/>
      <c r="N11885" s="12"/>
    </row>
    <row r="11886" spans="1:14" x14ac:dyDescent="0.2">
      <c r="A11886" s="1">
        <v>52063</v>
      </c>
      <c r="B11886" s="4" t="s">
        <v>805</v>
      </c>
      <c r="C11886" s="5" t="str">
        <f t="shared" si="933"/>
        <v xml:space="preserve"> 5</v>
      </c>
      <c r="D11886" s="12" t="str">
        <f t="shared" si="934"/>
        <v>28</v>
      </c>
      <c r="E11886" s="12">
        <f t="shared" si="930"/>
        <v>3</v>
      </c>
      <c r="F11886" s="12" t="str">
        <f t="shared" si="931"/>
        <v>友引</v>
      </c>
      <c r="G11886" s="12" t="str">
        <f t="shared" si="932"/>
        <v>水</v>
      </c>
      <c r="J11886" s="12"/>
      <c r="K11886" s="12"/>
      <c r="L11886" s="12"/>
      <c r="M11886" s="12"/>
      <c r="N11886" s="12"/>
    </row>
    <row r="11887" spans="1:14" x14ac:dyDescent="0.2">
      <c r="A11887" s="1">
        <v>52064</v>
      </c>
      <c r="B11887" s="4" t="s">
        <v>806</v>
      </c>
      <c r="C11887" s="5" t="str">
        <f t="shared" si="933"/>
        <v xml:space="preserve"> 5</v>
      </c>
      <c r="D11887" s="12" t="str">
        <f t="shared" si="934"/>
        <v>29</v>
      </c>
      <c r="E11887" s="12">
        <f t="shared" si="930"/>
        <v>4</v>
      </c>
      <c r="F11887" s="12" t="str">
        <f t="shared" si="931"/>
        <v>先負</v>
      </c>
      <c r="G11887" s="12" t="str">
        <f t="shared" si="932"/>
        <v>木</v>
      </c>
      <c r="J11887" s="12"/>
      <c r="K11887" s="12"/>
      <c r="L11887" s="12"/>
      <c r="M11887" s="12"/>
      <c r="N11887" s="12"/>
    </row>
    <row r="11888" spans="1:14" x14ac:dyDescent="0.2">
      <c r="A11888" s="1">
        <v>52065</v>
      </c>
      <c r="B11888" s="4" t="s">
        <v>807</v>
      </c>
      <c r="C11888" s="5" t="str">
        <f t="shared" si="933"/>
        <v xml:space="preserve"> 6</v>
      </c>
      <c r="D11888" s="12" t="str">
        <f t="shared" si="934"/>
        <v>1</v>
      </c>
      <c r="E11888" s="12">
        <f t="shared" si="930"/>
        <v>1</v>
      </c>
      <c r="F11888" s="12" t="str">
        <f t="shared" si="931"/>
        <v>赤口</v>
      </c>
      <c r="G11888" s="12" t="str">
        <f t="shared" si="932"/>
        <v>金</v>
      </c>
      <c r="J11888" s="12"/>
      <c r="K11888" s="12"/>
      <c r="L11888" s="12"/>
      <c r="M11888" s="12"/>
      <c r="N11888" s="12"/>
    </row>
    <row r="11889" spans="1:14" x14ac:dyDescent="0.2">
      <c r="A11889" s="1">
        <v>52066</v>
      </c>
      <c r="B11889" s="4" t="s">
        <v>808</v>
      </c>
      <c r="C11889" s="5" t="str">
        <f t="shared" si="933"/>
        <v xml:space="preserve"> 6</v>
      </c>
      <c r="D11889" s="12" t="str">
        <f t="shared" si="934"/>
        <v>2</v>
      </c>
      <c r="E11889" s="12">
        <f t="shared" si="930"/>
        <v>2</v>
      </c>
      <c r="F11889" s="12" t="str">
        <f t="shared" si="931"/>
        <v>先勝</v>
      </c>
      <c r="G11889" s="12" t="str">
        <f t="shared" si="932"/>
        <v>土</v>
      </c>
      <c r="J11889" s="12"/>
      <c r="K11889" s="12"/>
      <c r="L11889" s="12"/>
      <c r="M11889" s="12"/>
      <c r="N11889" s="12"/>
    </row>
    <row r="11890" spans="1:14" x14ac:dyDescent="0.2">
      <c r="A11890" s="1">
        <v>52067</v>
      </c>
      <c r="B11890" s="4" t="s">
        <v>809</v>
      </c>
      <c r="C11890" s="5" t="str">
        <f t="shared" si="933"/>
        <v xml:space="preserve"> 6</v>
      </c>
      <c r="D11890" s="12" t="str">
        <f t="shared" si="934"/>
        <v>3</v>
      </c>
      <c r="E11890" s="12">
        <f t="shared" si="930"/>
        <v>3</v>
      </c>
      <c r="F11890" s="12" t="str">
        <f t="shared" si="931"/>
        <v>友引</v>
      </c>
      <c r="G11890" s="12" t="str">
        <f t="shared" si="932"/>
        <v>日</v>
      </c>
      <c r="J11890" s="12"/>
      <c r="K11890" s="12"/>
      <c r="L11890" s="12"/>
      <c r="M11890" s="12"/>
      <c r="N11890" s="12"/>
    </row>
    <row r="11891" spans="1:14" x14ac:dyDescent="0.2">
      <c r="A11891" s="1">
        <v>52068</v>
      </c>
      <c r="B11891" s="4" t="s">
        <v>810</v>
      </c>
      <c r="C11891" s="5" t="str">
        <f t="shared" si="933"/>
        <v xml:space="preserve"> 6</v>
      </c>
      <c r="D11891" s="12" t="str">
        <f t="shared" si="934"/>
        <v>4</v>
      </c>
      <c r="E11891" s="12">
        <f t="shared" si="930"/>
        <v>4</v>
      </c>
      <c r="F11891" s="12" t="str">
        <f t="shared" si="931"/>
        <v>先負</v>
      </c>
      <c r="G11891" s="12" t="str">
        <f t="shared" si="932"/>
        <v>月</v>
      </c>
      <c r="J11891" s="12"/>
      <c r="K11891" s="12"/>
      <c r="L11891" s="12"/>
      <c r="M11891" s="12"/>
      <c r="N11891" s="12"/>
    </row>
    <row r="11892" spans="1:14" x14ac:dyDescent="0.2">
      <c r="A11892" s="1">
        <v>52069</v>
      </c>
      <c r="B11892" s="4" t="s">
        <v>811</v>
      </c>
      <c r="C11892" s="5" t="str">
        <f t="shared" si="933"/>
        <v xml:space="preserve"> 6</v>
      </c>
      <c r="D11892" s="12" t="str">
        <f t="shared" si="934"/>
        <v>5</v>
      </c>
      <c r="E11892" s="12">
        <f t="shared" ref="E11892:E11955" si="935">MOD(C11892+D11892,6)</f>
        <v>5</v>
      </c>
      <c r="F11892" s="12" t="str">
        <f t="shared" ref="F11892:F11955" si="936">VLOOKUP(E11892,$H$2:$I$7,2)</f>
        <v>仏滅</v>
      </c>
      <c r="G11892" s="12" t="str">
        <f t="shared" ref="G11892:G11955" si="937">TEXT(A11892,"aaa")</f>
        <v>火</v>
      </c>
      <c r="J11892" s="12"/>
      <c r="K11892" s="12"/>
      <c r="L11892" s="12"/>
      <c r="M11892" s="12"/>
      <c r="N11892" s="12"/>
    </row>
    <row r="11893" spans="1:14" x14ac:dyDescent="0.2">
      <c r="A11893" s="1">
        <v>52070</v>
      </c>
      <c r="B11893" s="4" t="s">
        <v>812</v>
      </c>
      <c r="C11893" s="5" t="str">
        <f t="shared" si="933"/>
        <v xml:space="preserve"> 6</v>
      </c>
      <c r="D11893" s="12" t="str">
        <f t="shared" si="934"/>
        <v>6</v>
      </c>
      <c r="E11893" s="12">
        <f t="shared" si="935"/>
        <v>0</v>
      </c>
      <c r="F11893" s="12" t="str">
        <f t="shared" si="936"/>
        <v>大安</v>
      </c>
      <c r="G11893" s="12" t="str">
        <f t="shared" si="937"/>
        <v>水</v>
      </c>
      <c r="J11893" s="12"/>
      <c r="K11893" s="12"/>
      <c r="L11893" s="12"/>
      <c r="M11893" s="12"/>
      <c r="N11893" s="12"/>
    </row>
    <row r="11894" spans="1:14" x14ac:dyDescent="0.2">
      <c r="A11894" s="1">
        <v>52071</v>
      </c>
      <c r="B11894" s="4" t="s">
        <v>813</v>
      </c>
      <c r="C11894" s="5" t="str">
        <f t="shared" si="933"/>
        <v xml:space="preserve"> 6</v>
      </c>
      <c r="D11894" s="12" t="str">
        <f t="shared" si="934"/>
        <v>7</v>
      </c>
      <c r="E11894" s="12">
        <f t="shared" si="935"/>
        <v>1</v>
      </c>
      <c r="F11894" s="12" t="str">
        <f t="shared" si="936"/>
        <v>赤口</v>
      </c>
      <c r="G11894" s="12" t="str">
        <f t="shared" si="937"/>
        <v>木</v>
      </c>
      <c r="J11894" s="12"/>
      <c r="K11894" s="12"/>
      <c r="L11894" s="12"/>
      <c r="M11894" s="12"/>
      <c r="N11894" s="12"/>
    </row>
    <row r="11895" spans="1:14" x14ac:dyDescent="0.2">
      <c r="A11895" s="1">
        <v>52072</v>
      </c>
      <c r="B11895" s="4" t="s">
        <v>814</v>
      </c>
      <c r="C11895" s="5" t="str">
        <f t="shared" si="933"/>
        <v xml:space="preserve"> 6</v>
      </c>
      <c r="D11895" s="12" t="str">
        <f t="shared" si="934"/>
        <v>8</v>
      </c>
      <c r="E11895" s="12">
        <f t="shared" si="935"/>
        <v>2</v>
      </c>
      <c r="F11895" s="12" t="str">
        <f t="shared" si="936"/>
        <v>先勝</v>
      </c>
      <c r="G11895" s="12" t="str">
        <f t="shared" si="937"/>
        <v>金</v>
      </c>
      <c r="J11895" s="12"/>
      <c r="K11895" s="12"/>
      <c r="L11895" s="12"/>
      <c r="M11895" s="12"/>
      <c r="N11895" s="12"/>
    </row>
    <row r="11896" spans="1:14" x14ac:dyDescent="0.2">
      <c r="A11896" s="1">
        <v>52073</v>
      </c>
      <c r="B11896" s="4" t="s">
        <v>815</v>
      </c>
      <c r="C11896" s="5" t="str">
        <f t="shared" si="933"/>
        <v xml:space="preserve"> 6</v>
      </c>
      <c r="D11896" s="12" t="str">
        <f t="shared" si="934"/>
        <v>9</v>
      </c>
      <c r="E11896" s="12">
        <f t="shared" si="935"/>
        <v>3</v>
      </c>
      <c r="F11896" s="12" t="str">
        <f t="shared" si="936"/>
        <v>友引</v>
      </c>
      <c r="G11896" s="12" t="str">
        <f t="shared" si="937"/>
        <v>土</v>
      </c>
      <c r="J11896" s="12"/>
      <c r="K11896" s="12"/>
      <c r="L11896" s="12"/>
      <c r="M11896" s="12"/>
      <c r="N11896" s="12"/>
    </row>
    <row r="11897" spans="1:14" x14ac:dyDescent="0.2">
      <c r="A11897" s="1">
        <v>52074</v>
      </c>
      <c r="B11897" s="4" t="s">
        <v>816</v>
      </c>
      <c r="C11897" s="5" t="str">
        <f t="shared" si="933"/>
        <v xml:space="preserve"> 6</v>
      </c>
      <c r="D11897" s="12" t="str">
        <f t="shared" si="934"/>
        <v>10</v>
      </c>
      <c r="E11897" s="12">
        <f t="shared" si="935"/>
        <v>4</v>
      </c>
      <c r="F11897" s="12" t="str">
        <f t="shared" si="936"/>
        <v>先負</v>
      </c>
      <c r="G11897" s="12" t="str">
        <f t="shared" si="937"/>
        <v>日</v>
      </c>
      <c r="J11897" s="12"/>
      <c r="K11897" s="12"/>
      <c r="L11897" s="12"/>
      <c r="M11897" s="12"/>
      <c r="N11897" s="12"/>
    </row>
    <row r="11898" spans="1:14" x14ac:dyDescent="0.2">
      <c r="A11898" s="1">
        <v>52075</v>
      </c>
      <c r="B11898" s="4" t="s">
        <v>817</v>
      </c>
      <c r="C11898" s="5" t="str">
        <f t="shared" si="933"/>
        <v xml:space="preserve"> 6</v>
      </c>
      <c r="D11898" s="12" t="str">
        <f t="shared" si="934"/>
        <v>11</v>
      </c>
      <c r="E11898" s="12">
        <f t="shared" si="935"/>
        <v>5</v>
      </c>
      <c r="F11898" s="12" t="str">
        <f t="shared" si="936"/>
        <v>仏滅</v>
      </c>
      <c r="G11898" s="12" t="str">
        <f t="shared" si="937"/>
        <v>月</v>
      </c>
      <c r="J11898" s="12"/>
      <c r="K11898" s="12"/>
      <c r="L11898" s="12"/>
      <c r="M11898" s="12"/>
      <c r="N11898" s="12"/>
    </row>
    <row r="11899" spans="1:14" x14ac:dyDescent="0.2">
      <c r="A11899" s="1">
        <v>52076</v>
      </c>
      <c r="B11899" s="4" t="s">
        <v>818</v>
      </c>
      <c r="C11899" s="5" t="str">
        <f t="shared" si="933"/>
        <v xml:space="preserve"> 6</v>
      </c>
      <c r="D11899" s="12" t="str">
        <f t="shared" si="934"/>
        <v>12</v>
      </c>
      <c r="E11899" s="12">
        <f t="shared" si="935"/>
        <v>0</v>
      </c>
      <c r="F11899" s="12" t="str">
        <f t="shared" si="936"/>
        <v>大安</v>
      </c>
      <c r="G11899" s="12" t="str">
        <f t="shared" si="937"/>
        <v>火</v>
      </c>
      <c r="J11899" s="12"/>
      <c r="K11899" s="12"/>
      <c r="L11899" s="12"/>
      <c r="M11899" s="12"/>
      <c r="N11899" s="12"/>
    </row>
    <row r="11900" spans="1:14" x14ac:dyDescent="0.2">
      <c r="A11900" s="1">
        <v>52077</v>
      </c>
      <c r="B11900" s="4" t="s">
        <v>819</v>
      </c>
      <c r="C11900" s="5" t="str">
        <f t="shared" si="933"/>
        <v xml:space="preserve"> 6</v>
      </c>
      <c r="D11900" s="12" t="str">
        <f t="shared" si="934"/>
        <v>13</v>
      </c>
      <c r="E11900" s="12">
        <f t="shared" si="935"/>
        <v>1</v>
      </c>
      <c r="F11900" s="12" t="str">
        <f t="shared" si="936"/>
        <v>赤口</v>
      </c>
      <c r="G11900" s="12" t="str">
        <f t="shared" si="937"/>
        <v>水</v>
      </c>
      <c r="J11900" s="12"/>
      <c r="K11900" s="12"/>
      <c r="L11900" s="12"/>
      <c r="M11900" s="12"/>
      <c r="N11900" s="12"/>
    </row>
    <row r="11901" spans="1:14" x14ac:dyDescent="0.2">
      <c r="A11901" s="1">
        <v>52078</v>
      </c>
      <c r="B11901" s="4" t="s">
        <v>820</v>
      </c>
      <c r="C11901" s="5" t="str">
        <f t="shared" si="933"/>
        <v xml:space="preserve"> 6</v>
      </c>
      <c r="D11901" s="12" t="str">
        <f t="shared" si="934"/>
        <v>14</v>
      </c>
      <c r="E11901" s="12">
        <f t="shared" si="935"/>
        <v>2</v>
      </c>
      <c r="F11901" s="12" t="str">
        <f t="shared" si="936"/>
        <v>先勝</v>
      </c>
      <c r="G11901" s="12" t="str">
        <f t="shared" si="937"/>
        <v>木</v>
      </c>
      <c r="J11901" s="12"/>
      <c r="K11901" s="12"/>
      <c r="L11901" s="12"/>
      <c r="M11901" s="12"/>
      <c r="N11901" s="12"/>
    </row>
    <row r="11902" spans="1:14" x14ac:dyDescent="0.2">
      <c r="A11902" s="1">
        <v>52079</v>
      </c>
      <c r="B11902" s="4" t="s">
        <v>821</v>
      </c>
      <c r="C11902" s="5" t="str">
        <f t="shared" si="933"/>
        <v xml:space="preserve"> 6</v>
      </c>
      <c r="D11902" s="12" t="str">
        <f t="shared" si="934"/>
        <v>15</v>
      </c>
      <c r="E11902" s="12">
        <f t="shared" si="935"/>
        <v>3</v>
      </c>
      <c r="F11902" s="12" t="str">
        <f t="shared" si="936"/>
        <v>友引</v>
      </c>
      <c r="G11902" s="12" t="str">
        <f t="shared" si="937"/>
        <v>金</v>
      </c>
      <c r="J11902" s="12"/>
      <c r="K11902" s="12"/>
      <c r="L11902" s="12"/>
      <c r="M11902" s="12"/>
      <c r="N11902" s="12"/>
    </row>
    <row r="11903" spans="1:14" x14ac:dyDescent="0.2">
      <c r="A11903" s="1">
        <v>52080</v>
      </c>
      <c r="B11903" s="4" t="s">
        <v>822</v>
      </c>
      <c r="C11903" s="5" t="str">
        <f t="shared" si="933"/>
        <v xml:space="preserve"> 6</v>
      </c>
      <c r="D11903" s="12" t="str">
        <f t="shared" si="934"/>
        <v>16</v>
      </c>
      <c r="E11903" s="12">
        <f t="shared" si="935"/>
        <v>4</v>
      </c>
      <c r="F11903" s="12" t="str">
        <f t="shared" si="936"/>
        <v>先負</v>
      </c>
      <c r="G11903" s="12" t="str">
        <f t="shared" si="937"/>
        <v>土</v>
      </c>
      <c r="J11903" s="12"/>
      <c r="K11903" s="12"/>
      <c r="L11903" s="12"/>
      <c r="M11903" s="12"/>
      <c r="N11903" s="12"/>
    </row>
    <row r="11904" spans="1:14" x14ac:dyDescent="0.2">
      <c r="A11904" s="1">
        <v>52081</v>
      </c>
      <c r="B11904" s="4" t="s">
        <v>823</v>
      </c>
      <c r="C11904" s="5" t="str">
        <f t="shared" si="933"/>
        <v xml:space="preserve"> 6</v>
      </c>
      <c r="D11904" s="12" t="str">
        <f t="shared" si="934"/>
        <v>17</v>
      </c>
      <c r="E11904" s="12">
        <f t="shared" si="935"/>
        <v>5</v>
      </c>
      <c r="F11904" s="12" t="str">
        <f t="shared" si="936"/>
        <v>仏滅</v>
      </c>
      <c r="G11904" s="12" t="str">
        <f t="shared" si="937"/>
        <v>日</v>
      </c>
      <c r="J11904" s="12"/>
      <c r="K11904" s="12"/>
      <c r="L11904" s="12"/>
      <c r="M11904" s="12"/>
      <c r="N11904" s="12"/>
    </row>
    <row r="11905" spans="1:14" x14ac:dyDescent="0.2">
      <c r="A11905" s="1">
        <v>52082</v>
      </c>
      <c r="B11905" s="4" t="s">
        <v>824</v>
      </c>
      <c r="C11905" s="5" t="str">
        <f t="shared" si="933"/>
        <v xml:space="preserve"> 6</v>
      </c>
      <c r="D11905" s="12" t="str">
        <f t="shared" si="934"/>
        <v>18</v>
      </c>
      <c r="E11905" s="12">
        <f t="shared" si="935"/>
        <v>0</v>
      </c>
      <c r="F11905" s="12" t="str">
        <f t="shared" si="936"/>
        <v>大安</v>
      </c>
      <c r="G11905" s="12" t="str">
        <f t="shared" si="937"/>
        <v>月</v>
      </c>
      <c r="J11905" s="12"/>
      <c r="K11905" s="12"/>
      <c r="L11905" s="12"/>
      <c r="M11905" s="12"/>
      <c r="N11905" s="12"/>
    </row>
    <row r="11906" spans="1:14" x14ac:dyDescent="0.2">
      <c r="A11906" s="1">
        <v>52083</v>
      </c>
      <c r="B11906" s="4" t="s">
        <v>825</v>
      </c>
      <c r="C11906" s="5" t="str">
        <f t="shared" si="933"/>
        <v xml:space="preserve"> 6</v>
      </c>
      <c r="D11906" s="12" t="str">
        <f t="shared" si="934"/>
        <v>19</v>
      </c>
      <c r="E11906" s="12">
        <f t="shared" si="935"/>
        <v>1</v>
      </c>
      <c r="F11906" s="12" t="str">
        <f t="shared" si="936"/>
        <v>赤口</v>
      </c>
      <c r="G11906" s="12" t="str">
        <f t="shared" si="937"/>
        <v>火</v>
      </c>
      <c r="J11906" s="12"/>
      <c r="K11906" s="12"/>
      <c r="L11906" s="12"/>
      <c r="M11906" s="12"/>
      <c r="N11906" s="12"/>
    </row>
    <row r="11907" spans="1:14" x14ac:dyDescent="0.2">
      <c r="A11907" s="1">
        <v>52084</v>
      </c>
      <c r="B11907" s="4" t="s">
        <v>826</v>
      </c>
      <c r="C11907" s="5" t="str">
        <f t="shared" si="933"/>
        <v xml:space="preserve"> 6</v>
      </c>
      <c r="D11907" s="12" t="str">
        <f t="shared" si="934"/>
        <v>20</v>
      </c>
      <c r="E11907" s="12">
        <f t="shared" si="935"/>
        <v>2</v>
      </c>
      <c r="F11907" s="12" t="str">
        <f t="shared" si="936"/>
        <v>先勝</v>
      </c>
      <c r="G11907" s="12" t="str">
        <f t="shared" si="937"/>
        <v>水</v>
      </c>
      <c r="J11907" s="12"/>
      <c r="K11907" s="12"/>
      <c r="L11907" s="12"/>
      <c r="M11907" s="12"/>
      <c r="N11907" s="12"/>
    </row>
    <row r="11908" spans="1:14" x14ac:dyDescent="0.2">
      <c r="A11908" s="1">
        <v>52085</v>
      </c>
      <c r="B11908" s="4" t="s">
        <v>827</v>
      </c>
      <c r="C11908" s="5" t="str">
        <f t="shared" si="933"/>
        <v xml:space="preserve"> 6</v>
      </c>
      <c r="D11908" s="12" t="str">
        <f t="shared" si="934"/>
        <v>21</v>
      </c>
      <c r="E11908" s="12">
        <f t="shared" si="935"/>
        <v>3</v>
      </c>
      <c r="F11908" s="12" t="str">
        <f t="shared" si="936"/>
        <v>友引</v>
      </c>
      <c r="G11908" s="12" t="str">
        <f t="shared" si="937"/>
        <v>木</v>
      </c>
      <c r="J11908" s="12"/>
      <c r="K11908" s="12"/>
      <c r="L11908" s="12"/>
      <c r="M11908" s="12"/>
      <c r="N11908" s="12"/>
    </row>
    <row r="11909" spans="1:14" x14ac:dyDescent="0.2">
      <c r="A11909" s="1">
        <v>52086</v>
      </c>
      <c r="B11909" s="4" t="s">
        <v>828</v>
      </c>
      <c r="C11909" s="5" t="str">
        <f t="shared" si="933"/>
        <v xml:space="preserve"> 6</v>
      </c>
      <c r="D11909" s="12" t="str">
        <f t="shared" si="934"/>
        <v>22</v>
      </c>
      <c r="E11909" s="12">
        <f t="shared" si="935"/>
        <v>4</v>
      </c>
      <c r="F11909" s="12" t="str">
        <f t="shared" si="936"/>
        <v>先負</v>
      </c>
      <c r="G11909" s="12" t="str">
        <f t="shared" si="937"/>
        <v>金</v>
      </c>
      <c r="J11909" s="12"/>
      <c r="K11909" s="12"/>
      <c r="L11909" s="12"/>
      <c r="M11909" s="12"/>
      <c r="N11909" s="12"/>
    </row>
    <row r="11910" spans="1:14" x14ac:dyDescent="0.2">
      <c r="A11910" s="1">
        <v>52087</v>
      </c>
      <c r="B11910" s="4" t="s">
        <v>829</v>
      </c>
      <c r="C11910" s="5" t="str">
        <f t="shared" si="933"/>
        <v xml:space="preserve"> 6</v>
      </c>
      <c r="D11910" s="12" t="str">
        <f t="shared" si="934"/>
        <v>23</v>
      </c>
      <c r="E11910" s="12">
        <f t="shared" si="935"/>
        <v>5</v>
      </c>
      <c r="F11910" s="12" t="str">
        <f t="shared" si="936"/>
        <v>仏滅</v>
      </c>
      <c r="G11910" s="12" t="str">
        <f t="shared" si="937"/>
        <v>土</v>
      </c>
      <c r="J11910" s="12"/>
      <c r="K11910" s="12"/>
      <c r="L11910" s="12"/>
      <c r="M11910" s="12"/>
      <c r="N11910" s="12"/>
    </row>
    <row r="11911" spans="1:14" x14ac:dyDescent="0.2">
      <c r="A11911" s="1">
        <v>52088</v>
      </c>
      <c r="B11911" s="4" t="s">
        <v>830</v>
      </c>
      <c r="C11911" s="5" t="str">
        <f t="shared" si="933"/>
        <v xml:space="preserve"> 6</v>
      </c>
      <c r="D11911" s="12" t="str">
        <f t="shared" si="934"/>
        <v>24</v>
      </c>
      <c r="E11911" s="12">
        <f t="shared" si="935"/>
        <v>0</v>
      </c>
      <c r="F11911" s="12" t="str">
        <f t="shared" si="936"/>
        <v>大安</v>
      </c>
      <c r="G11911" s="12" t="str">
        <f t="shared" si="937"/>
        <v>日</v>
      </c>
      <c r="J11911" s="12"/>
      <c r="K11911" s="12"/>
      <c r="L11911" s="12"/>
      <c r="M11911" s="12"/>
      <c r="N11911" s="12"/>
    </row>
    <row r="11912" spans="1:14" x14ac:dyDescent="0.2">
      <c r="A11912" s="1">
        <v>52089</v>
      </c>
      <c r="B11912" s="4" t="s">
        <v>831</v>
      </c>
      <c r="C11912" s="5" t="str">
        <f t="shared" si="933"/>
        <v xml:space="preserve"> 6</v>
      </c>
      <c r="D11912" s="12" t="str">
        <f t="shared" si="934"/>
        <v>25</v>
      </c>
      <c r="E11912" s="12">
        <f t="shared" si="935"/>
        <v>1</v>
      </c>
      <c r="F11912" s="12" t="str">
        <f t="shared" si="936"/>
        <v>赤口</v>
      </c>
      <c r="G11912" s="12" t="str">
        <f t="shared" si="937"/>
        <v>月</v>
      </c>
      <c r="J11912" s="12"/>
      <c r="K11912" s="12"/>
      <c r="L11912" s="12"/>
      <c r="M11912" s="12"/>
      <c r="N11912" s="12"/>
    </row>
    <row r="11913" spans="1:14" x14ac:dyDescent="0.2">
      <c r="A11913" s="1">
        <v>52090</v>
      </c>
      <c r="B11913" s="4" t="s">
        <v>832</v>
      </c>
      <c r="C11913" s="5" t="str">
        <f t="shared" si="933"/>
        <v xml:space="preserve"> 6</v>
      </c>
      <c r="D11913" s="12" t="str">
        <f t="shared" si="934"/>
        <v>26</v>
      </c>
      <c r="E11913" s="12">
        <f t="shared" si="935"/>
        <v>2</v>
      </c>
      <c r="F11913" s="12" t="str">
        <f t="shared" si="936"/>
        <v>先勝</v>
      </c>
      <c r="G11913" s="12" t="str">
        <f t="shared" si="937"/>
        <v>火</v>
      </c>
      <c r="J11913" s="12"/>
      <c r="K11913" s="12"/>
      <c r="L11913" s="12"/>
      <c r="M11913" s="12"/>
      <c r="N11913" s="12"/>
    </row>
    <row r="11914" spans="1:14" x14ac:dyDescent="0.2">
      <c r="A11914" s="1">
        <v>52091</v>
      </c>
      <c r="B11914" s="4" t="s">
        <v>833</v>
      </c>
      <c r="C11914" s="5" t="str">
        <f t="shared" si="933"/>
        <v xml:space="preserve"> 6</v>
      </c>
      <c r="D11914" s="12" t="str">
        <f t="shared" si="934"/>
        <v>27</v>
      </c>
      <c r="E11914" s="12">
        <f t="shared" si="935"/>
        <v>3</v>
      </c>
      <c r="F11914" s="12" t="str">
        <f t="shared" si="936"/>
        <v>友引</v>
      </c>
      <c r="G11914" s="12" t="str">
        <f t="shared" si="937"/>
        <v>水</v>
      </c>
      <c r="J11914" s="12"/>
      <c r="K11914" s="12"/>
      <c r="L11914" s="12"/>
      <c r="M11914" s="12"/>
      <c r="N11914" s="12"/>
    </row>
    <row r="11915" spans="1:14" x14ac:dyDescent="0.2">
      <c r="A11915" s="1">
        <v>52092</v>
      </c>
      <c r="B11915" s="4" t="s">
        <v>834</v>
      </c>
      <c r="C11915" s="5" t="str">
        <f t="shared" si="933"/>
        <v xml:space="preserve"> 6</v>
      </c>
      <c r="D11915" s="12" t="str">
        <f t="shared" si="934"/>
        <v>28</v>
      </c>
      <c r="E11915" s="12">
        <f t="shared" si="935"/>
        <v>4</v>
      </c>
      <c r="F11915" s="12" t="str">
        <f t="shared" si="936"/>
        <v>先負</v>
      </c>
      <c r="G11915" s="12" t="str">
        <f t="shared" si="937"/>
        <v>木</v>
      </c>
      <c r="J11915" s="12"/>
      <c r="K11915" s="12"/>
      <c r="L11915" s="12"/>
      <c r="M11915" s="12"/>
      <c r="N11915" s="12"/>
    </row>
    <row r="11916" spans="1:14" x14ac:dyDescent="0.2">
      <c r="A11916" s="1">
        <v>52093</v>
      </c>
      <c r="B11916" s="4" t="s">
        <v>835</v>
      </c>
      <c r="C11916" s="5" t="str">
        <f t="shared" ref="C11916:C11979" si="938">SUBSTITUTE( LEFT(B11916,LEN(B11916)-(LEN(B11916)-FIND("/",B11916)+1)), "閏", "" )</f>
        <v xml:space="preserve"> 6</v>
      </c>
      <c r="D11916" s="12" t="str">
        <f t="shared" si="934"/>
        <v>29</v>
      </c>
      <c r="E11916" s="12">
        <f t="shared" si="935"/>
        <v>5</v>
      </c>
      <c r="F11916" s="12" t="str">
        <f t="shared" si="936"/>
        <v>仏滅</v>
      </c>
      <c r="G11916" s="12" t="str">
        <f t="shared" si="937"/>
        <v>金</v>
      </c>
      <c r="J11916" s="12"/>
      <c r="K11916" s="12"/>
      <c r="L11916" s="12"/>
      <c r="M11916" s="12"/>
      <c r="N11916" s="12"/>
    </row>
    <row r="11917" spans="1:14" x14ac:dyDescent="0.2">
      <c r="A11917" s="1">
        <v>52094</v>
      </c>
      <c r="B11917" s="4" t="s">
        <v>836</v>
      </c>
      <c r="C11917" s="5" t="str">
        <f t="shared" si="938"/>
        <v xml:space="preserve"> 6</v>
      </c>
      <c r="D11917" s="12" t="str">
        <f t="shared" ref="D11917:D11980" si="939">RIGHT(B11917,LEN(B11917)-FIND("/",B11917))</f>
        <v>30</v>
      </c>
      <c r="E11917" s="12">
        <f t="shared" si="935"/>
        <v>0</v>
      </c>
      <c r="F11917" s="12" t="str">
        <f t="shared" si="936"/>
        <v>大安</v>
      </c>
      <c r="G11917" s="12" t="str">
        <f t="shared" si="937"/>
        <v>土</v>
      </c>
      <c r="J11917" s="12"/>
      <c r="K11917" s="12"/>
      <c r="L11917" s="12"/>
      <c r="M11917" s="12"/>
      <c r="N11917" s="12"/>
    </row>
    <row r="11918" spans="1:14" x14ac:dyDescent="0.2">
      <c r="A11918" s="1">
        <v>52095</v>
      </c>
      <c r="B11918" s="4" t="s">
        <v>866</v>
      </c>
      <c r="C11918" s="5" t="str">
        <f t="shared" si="938"/>
        <v xml:space="preserve"> 7</v>
      </c>
      <c r="D11918" s="12" t="str">
        <f t="shared" si="939"/>
        <v>1</v>
      </c>
      <c r="E11918" s="12">
        <f t="shared" si="935"/>
        <v>2</v>
      </c>
      <c r="F11918" s="12" t="str">
        <f t="shared" si="936"/>
        <v>先勝</v>
      </c>
      <c r="G11918" s="12" t="str">
        <f t="shared" si="937"/>
        <v>日</v>
      </c>
      <c r="J11918" s="12"/>
      <c r="K11918" s="12"/>
      <c r="L11918" s="12"/>
      <c r="M11918" s="12"/>
      <c r="N11918" s="12"/>
    </row>
    <row r="11919" spans="1:14" x14ac:dyDescent="0.2">
      <c r="A11919" s="1">
        <v>52096</v>
      </c>
      <c r="B11919" s="4" t="s">
        <v>867</v>
      </c>
      <c r="C11919" s="5" t="str">
        <f t="shared" si="938"/>
        <v xml:space="preserve"> 7</v>
      </c>
      <c r="D11919" s="12" t="str">
        <f t="shared" si="939"/>
        <v>2</v>
      </c>
      <c r="E11919" s="12">
        <f t="shared" si="935"/>
        <v>3</v>
      </c>
      <c r="F11919" s="12" t="str">
        <f t="shared" si="936"/>
        <v>友引</v>
      </c>
      <c r="G11919" s="12" t="str">
        <f t="shared" si="937"/>
        <v>月</v>
      </c>
      <c r="J11919" s="12"/>
      <c r="K11919" s="12"/>
      <c r="L11919" s="12"/>
      <c r="M11919" s="12"/>
      <c r="N11919" s="12"/>
    </row>
    <row r="11920" spans="1:14" x14ac:dyDescent="0.2">
      <c r="A11920" s="1">
        <v>52097</v>
      </c>
      <c r="B11920" s="4" t="s">
        <v>868</v>
      </c>
      <c r="C11920" s="5" t="str">
        <f t="shared" si="938"/>
        <v xml:space="preserve"> 7</v>
      </c>
      <c r="D11920" s="12" t="str">
        <f t="shared" si="939"/>
        <v>3</v>
      </c>
      <c r="E11920" s="12">
        <f t="shared" si="935"/>
        <v>4</v>
      </c>
      <c r="F11920" s="12" t="str">
        <f t="shared" si="936"/>
        <v>先負</v>
      </c>
      <c r="G11920" s="12" t="str">
        <f t="shared" si="937"/>
        <v>火</v>
      </c>
      <c r="J11920" s="12"/>
      <c r="K11920" s="12"/>
      <c r="L11920" s="12"/>
      <c r="M11920" s="12"/>
      <c r="N11920" s="12"/>
    </row>
    <row r="11921" spans="1:14" x14ac:dyDescent="0.2">
      <c r="A11921" s="1">
        <v>52098</v>
      </c>
      <c r="B11921" s="4" t="s">
        <v>869</v>
      </c>
      <c r="C11921" s="5" t="str">
        <f t="shared" si="938"/>
        <v xml:space="preserve"> 7</v>
      </c>
      <c r="D11921" s="12" t="str">
        <f t="shared" si="939"/>
        <v>4</v>
      </c>
      <c r="E11921" s="12">
        <f t="shared" si="935"/>
        <v>5</v>
      </c>
      <c r="F11921" s="12" t="str">
        <f t="shared" si="936"/>
        <v>仏滅</v>
      </c>
      <c r="G11921" s="12" t="str">
        <f t="shared" si="937"/>
        <v>水</v>
      </c>
      <c r="J11921" s="12"/>
      <c r="K11921" s="12"/>
      <c r="L11921" s="12"/>
      <c r="M11921" s="12"/>
      <c r="N11921" s="12"/>
    </row>
    <row r="11922" spans="1:14" x14ac:dyDescent="0.2">
      <c r="A11922" s="1">
        <v>52099</v>
      </c>
      <c r="B11922" s="4" t="s">
        <v>870</v>
      </c>
      <c r="C11922" s="5" t="str">
        <f t="shared" si="938"/>
        <v xml:space="preserve"> 7</v>
      </c>
      <c r="D11922" s="12" t="str">
        <f t="shared" si="939"/>
        <v>5</v>
      </c>
      <c r="E11922" s="12">
        <f t="shared" si="935"/>
        <v>0</v>
      </c>
      <c r="F11922" s="12" t="str">
        <f t="shared" si="936"/>
        <v>大安</v>
      </c>
      <c r="G11922" s="12" t="str">
        <f t="shared" si="937"/>
        <v>木</v>
      </c>
      <c r="J11922" s="12"/>
      <c r="K11922" s="12"/>
      <c r="L11922" s="12"/>
      <c r="M11922" s="12"/>
      <c r="N11922" s="12"/>
    </row>
    <row r="11923" spans="1:14" x14ac:dyDescent="0.2">
      <c r="A11923" s="1">
        <v>52100</v>
      </c>
      <c r="B11923" s="4" t="s">
        <v>871</v>
      </c>
      <c r="C11923" s="5" t="str">
        <f t="shared" si="938"/>
        <v xml:space="preserve"> 7</v>
      </c>
      <c r="D11923" s="12" t="str">
        <f t="shared" si="939"/>
        <v>6</v>
      </c>
      <c r="E11923" s="12">
        <f t="shared" si="935"/>
        <v>1</v>
      </c>
      <c r="F11923" s="12" t="str">
        <f t="shared" si="936"/>
        <v>赤口</v>
      </c>
      <c r="G11923" s="12" t="str">
        <f t="shared" si="937"/>
        <v>金</v>
      </c>
      <c r="J11923" s="12"/>
      <c r="K11923" s="12"/>
      <c r="L11923" s="12"/>
      <c r="M11923" s="12"/>
      <c r="N11923" s="12"/>
    </row>
    <row r="11924" spans="1:14" x14ac:dyDescent="0.2">
      <c r="A11924" s="1">
        <v>52101</v>
      </c>
      <c r="B11924" s="4" t="s">
        <v>872</v>
      </c>
      <c r="C11924" s="5" t="str">
        <f t="shared" si="938"/>
        <v xml:space="preserve"> 7</v>
      </c>
      <c r="D11924" s="12" t="str">
        <f t="shared" si="939"/>
        <v>7</v>
      </c>
      <c r="E11924" s="12">
        <f t="shared" si="935"/>
        <v>2</v>
      </c>
      <c r="F11924" s="12" t="str">
        <f t="shared" si="936"/>
        <v>先勝</v>
      </c>
      <c r="G11924" s="12" t="str">
        <f t="shared" si="937"/>
        <v>土</v>
      </c>
      <c r="J11924" s="12"/>
      <c r="K11924" s="12"/>
      <c r="L11924" s="12"/>
      <c r="M11924" s="12"/>
      <c r="N11924" s="12"/>
    </row>
    <row r="11925" spans="1:14" x14ac:dyDescent="0.2">
      <c r="A11925" s="1">
        <v>52102</v>
      </c>
      <c r="B11925" s="4" t="s">
        <v>873</v>
      </c>
      <c r="C11925" s="5" t="str">
        <f t="shared" si="938"/>
        <v xml:space="preserve"> 7</v>
      </c>
      <c r="D11925" s="12" t="str">
        <f t="shared" si="939"/>
        <v>8</v>
      </c>
      <c r="E11925" s="12">
        <f t="shared" si="935"/>
        <v>3</v>
      </c>
      <c r="F11925" s="12" t="str">
        <f t="shared" si="936"/>
        <v>友引</v>
      </c>
      <c r="G11925" s="12" t="str">
        <f t="shared" si="937"/>
        <v>日</v>
      </c>
      <c r="J11925" s="12"/>
      <c r="K11925" s="12"/>
      <c r="L11925" s="12"/>
      <c r="M11925" s="12"/>
      <c r="N11925" s="12"/>
    </row>
    <row r="11926" spans="1:14" x14ac:dyDescent="0.2">
      <c r="A11926" s="1">
        <v>52103</v>
      </c>
      <c r="B11926" s="4" t="s">
        <v>874</v>
      </c>
      <c r="C11926" s="5" t="str">
        <f t="shared" si="938"/>
        <v xml:space="preserve"> 7</v>
      </c>
      <c r="D11926" s="12" t="str">
        <f t="shared" si="939"/>
        <v>9</v>
      </c>
      <c r="E11926" s="12">
        <f t="shared" si="935"/>
        <v>4</v>
      </c>
      <c r="F11926" s="12" t="str">
        <f t="shared" si="936"/>
        <v>先負</v>
      </c>
      <c r="G11926" s="12" t="str">
        <f t="shared" si="937"/>
        <v>月</v>
      </c>
      <c r="J11926" s="12"/>
      <c r="K11926" s="12"/>
      <c r="L11926" s="12"/>
      <c r="M11926" s="12"/>
      <c r="N11926" s="12"/>
    </row>
    <row r="11927" spans="1:14" x14ac:dyDescent="0.2">
      <c r="A11927" s="1">
        <v>52104</v>
      </c>
      <c r="B11927" s="4" t="s">
        <v>875</v>
      </c>
      <c r="C11927" s="5" t="str">
        <f t="shared" si="938"/>
        <v xml:space="preserve"> 7</v>
      </c>
      <c r="D11927" s="12" t="str">
        <f t="shared" si="939"/>
        <v>10</v>
      </c>
      <c r="E11927" s="12">
        <f t="shared" si="935"/>
        <v>5</v>
      </c>
      <c r="F11927" s="12" t="str">
        <f t="shared" si="936"/>
        <v>仏滅</v>
      </c>
      <c r="G11927" s="12" t="str">
        <f t="shared" si="937"/>
        <v>火</v>
      </c>
      <c r="J11927" s="12"/>
      <c r="K11927" s="12"/>
      <c r="L11927" s="12"/>
      <c r="M11927" s="12"/>
      <c r="N11927" s="12"/>
    </row>
    <row r="11928" spans="1:14" x14ac:dyDescent="0.2">
      <c r="A11928" s="1">
        <v>52105</v>
      </c>
      <c r="B11928" s="4" t="s">
        <v>876</v>
      </c>
      <c r="C11928" s="5" t="str">
        <f t="shared" si="938"/>
        <v xml:space="preserve"> 7</v>
      </c>
      <c r="D11928" s="12" t="str">
        <f t="shared" si="939"/>
        <v>11</v>
      </c>
      <c r="E11928" s="12">
        <f t="shared" si="935"/>
        <v>0</v>
      </c>
      <c r="F11928" s="12" t="str">
        <f t="shared" si="936"/>
        <v>大安</v>
      </c>
      <c r="G11928" s="12" t="str">
        <f t="shared" si="937"/>
        <v>水</v>
      </c>
      <c r="J11928" s="12"/>
      <c r="K11928" s="12"/>
      <c r="L11928" s="12"/>
      <c r="M11928" s="12"/>
      <c r="N11928" s="12"/>
    </row>
    <row r="11929" spans="1:14" x14ac:dyDescent="0.2">
      <c r="A11929" s="1">
        <v>52106</v>
      </c>
      <c r="B11929" s="4" t="s">
        <v>877</v>
      </c>
      <c r="C11929" s="5" t="str">
        <f t="shared" si="938"/>
        <v xml:space="preserve"> 7</v>
      </c>
      <c r="D11929" s="12" t="str">
        <f t="shared" si="939"/>
        <v>12</v>
      </c>
      <c r="E11929" s="12">
        <f t="shared" si="935"/>
        <v>1</v>
      </c>
      <c r="F11929" s="12" t="str">
        <f t="shared" si="936"/>
        <v>赤口</v>
      </c>
      <c r="G11929" s="12" t="str">
        <f t="shared" si="937"/>
        <v>木</v>
      </c>
      <c r="J11929" s="12"/>
      <c r="K11929" s="12"/>
      <c r="L11929" s="12"/>
      <c r="M11929" s="12"/>
      <c r="N11929" s="12"/>
    </row>
    <row r="11930" spans="1:14" x14ac:dyDescent="0.2">
      <c r="A11930" s="1">
        <v>52107</v>
      </c>
      <c r="B11930" s="4" t="s">
        <v>878</v>
      </c>
      <c r="C11930" s="5" t="str">
        <f t="shared" si="938"/>
        <v xml:space="preserve"> 7</v>
      </c>
      <c r="D11930" s="12" t="str">
        <f t="shared" si="939"/>
        <v>13</v>
      </c>
      <c r="E11930" s="12">
        <f t="shared" si="935"/>
        <v>2</v>
      </c>
      <c r="F11930" s="12" t="str">
        <f t="shared" si="936"/>
        <v>先勝</v>
      </c>
      <c r="G11930" s="12" t="str">
        <f t="shared" si="937"/>
        <v>金</v>
      </c>
      <c r="J11930" s="12"/>
      <c r="K11930" s="12"/>
      <c r="L11930" s="12"/>
      <c r="M11930" s="12"/>
      <c r="N11930" s="12"/>
    </row>
    <row r="11931" spans="1:14" x14ac:dyDescent="0.2">
      <c r="A11931" s="1">
        <v>52108</v>
      </c>
      <c r="B11931" s="4" t="s">
        <v>879</v>
      </c>
      <c r="C11931" s="5" t="str">
        <f t="shared" si="938"/>
        <v xml:space="preserve"> 7</v>
      </c>
      <c r="D11931" s="12" t="str">
        <f t="shared" si="939"/>
        <v>14</v>
      </c>
      <c r="E11931" s="12">
        <f t="shared" si="935"/>
        <v>3</v>
      </c>
      <c r="F11931" s="12" t="str">
        <f t="shared" si="936"/>
        <v>友引</v>
      </c>
      <c r="G11931" s="12" t="str">
        <f t="shared" si="937"/>
        <v>土</v>
      </c>
      <c r="J11931" s="12"/>
      <c r="K11931" s="12"/>
      <c r="L11931" s="12"/>
      <c r="M11931" s="12"/>
      <c r="N11931" s="12"/>
    </row>
    <row r="11932" spans="1:14" x14ac:dyDescent="0.2">
      <c r="A11932" s="1">
        <v>52109</v>
      </c>
      <c r="B11932" s="4" t="s">
        <v>880</v>
      </c>
      <c r="C11932" s="5" t="str">
        <f t="shared" si="938"/>
        <v xml:space="preserve"> 7</v>
      </c>
      <c r="D11932" s="12" t="str">
        <f t="shared" si="939"/>
        <v>15</v>
      </c>
      <c r="E11932" s="12">
        <f t="shared" si="935"/>
        <v>4</v>
      </c>
      <c r="F11932" s="12" t="str">
        <f t="shared" si="936"/>
        <v>先負</v>
      </c>
      <c r="G11932" s="12" t="str">
        <f t="shared" si="937"/>
        <v>日</v>
      </c>
      <c r="J11932" s="12"/>
      <c r="K11932" s="12"/>
      <c r="L11932" s="12"/>
      <c r="M11932" s="12"/>
      <c r="N11932" s="12"/>
    </row>
    <row r="11933" spans="1:14" x14ac:dyDescent="0.2">
      <c r="A11933" s="1">
        <v>52110</v>
      </c>
      <c r="B11933" s="4" t="s">
        <v>881</v>
      </c>
      <c r="C11933" s="5" t="str">
        <f t="shared" si="938"/>
        <v xml:space="preserve"> 7</v>
      </c>
      <c r="D11933" s="12" t="str">
        <f t="shared" si="939"/>
        <v>16</v>
      </c>
      <c r="E11933" s="12">
        <f t="shared" si="935"/>
        <v>5</v>
      </c>
      <c r="F11933" s="12" t="str">
        <f t="shared" si="936"/>
        <v>仏滅</v>
      </c>
      <c r="G11933" s="12" t="str">
        <f t="shared" si="937"/>
        <v>月</v>
      </c>
      <c r="J11933" s="12"/>
      <c r="K11933" s="12"/>
      <c r="L11933" s="12"/>
      <c r="M11933" s="12"/>
      <c r="N11933" s="12"/>
    </row>
    <row r="11934" spans="1:14" x14ac:dyDescent="0.2">
      <c r="A11934" s="1">
        <v>52111</v>
      </c>
      <c r="B11934" s="4" t="s">
        <v>882</v>
      </c>
      <c r="C11934" s="5" t="str">
        <f t="shared" si="938"/>
        <v xml:space="preserve"> 7</v>
      </c>
      <c r="D11934" s="12" t="str">
        <f t="shared" si="939"/>
        <v>17</v>
      </c>
      <c r="E11934" s="12">
        <f t="shared" si="935"/>
        <v>0</v>
      </c>
      <c r="F11934" s="12" t="str">
        <f t="shared" si="936"/>
        <v>大安</v>
      </c>
      <c r="G11934" s="12" t="str">
        <f t="shared" si="937"/>
        <v>火</v>
      </c>
      <c r="J11934" s="12"/>
      <c r="K11934" s="12"/>
      <c r="L11934" s="12"/>
      <c r="M11934" s="12"/>
      <c r="N11934" s="12"/>
    </row>
    <row r="11935" spans="1:14" x14ac:dyDescent="0.2">
      <c r="A11935" s="1">
        <v>52112</v>
      </c>
      <c r="B11935" s="4" t="s">
        <v>883</v>
      </c>
      <c r="C11935" s="5" t="str">
        <f t="shared" si="938"/>
        <v xml:space="preserve"> 7</v>
      </c>
      <c r="D11935" s="12" t="str">
        <f t="shared" si="939"/>
        <v>18</v>
      </c>
      <c r="E11935" s="12">
        <f t="shared" si="935"/>
        <v>1</v>
      </c>
      <c r="F11935" s="12" t="str">
        <f t="shared" si="936"/>
        <v>赤口</v>
      </c>
      <c r="G11935" s="12" t="str">
        <f t="shared" si="937"/>
        <v>水</v>
      </c>
      <c r="J11935" s="12"/>
      <c r="K11935" s="12"/>
      <c r="L11935" s="12"/>
      <c r="M11935" s="12"/>
      <c r="N11935" s="12"/>
    </row>
    <row r="11936" spans="1:14" x14ac:dyDescent="0.2">
      <c r="A11936" s="1">
        <v>52113</v>
      </c>
      <c r="B11936" s="4" t="s">
        <v>884</v>
      </c>
      <c r="C11936" s="5" t="str">
        <f t="shared" si="938"/>
        <v xml:space="preserve"> 7</v>
      </c>
      <c r="D11936" s="12" t="str">
        <f t="shared" si="939"/>
        <v>19</v>
      </c>
      <c r="E11936" s="12">
        <f t="shared" si="935"/>
        <v>2</v>
      </c>
      <c r="F11936" s="12" t="str">
        <f t="shared" si="936"/>
        <v>先勝</v>
      </c>
      <c r="G11936" s="12" t="str">
        <f t="shared" si="937"/>
        <v>木</v>
      </c>
      <c r="J11936" s="12"/>
      <c r="K11936" s="12"/>
      <c r="L11936" s="12"/>
      <c r="M11936" s="12"/>
      <c r="N11936" s="12"/>
    </row>
    <row r="11937" spans="1:14" x14ac:dyDescent="0.2">
      <c r="A11937" s="1">
        <v>52114</v>
      </c>
      <c r="B11937" s="4" t="s">
        <v>885</v>
      </c>
      <c r="C11937" s="5" t="str">
        <f t="shared" si="938"/>
        <v xml:space="preserve"> 7</v>
      </c>
      <c r="D11937" s="12" t="str">
        <f t="shared" si="939"/>
        <v>20</v>
      </c>
      <c r="E11937" s="12">
        <f t="shared" si="935"/>
        <v>3</v>
      </c>
      <c r="F11937" s="12" t="str">
        <f t="shared" si="936"/>
        <v>友引</v>
      </c>
      <c r="G11937" s="12" t="str">
        <f t="shared" si="937"/>
        <v>金</v>
      </c>
      <c r="J11937" s="12"/>
      <c r="K11937" s="12"/>
      <c r="L11937" s="12"/>
      <c r="M11937" s="12"/>
      <c r="N11937" s="12"/>
    </row>
    <row r="11938" spans="1:14" x14ac:dyDescent="0.2">
      <c r="A11938" s="1">
        <v>52115</v>
      </c>
      <c r="B11938" s="4" t="s">
        <v>886</v>
      </c>
      <c r="C11938" s="5" t="str">
        <f t="shared" si="938"/>
        <v xml:space="preserve"> 7</v>
      </c>
      <c r="D11938" s="12" t="str">
        <f t="shared" si="939"/>
        <v>21</v>
      </c>
      <c r="E11938" s="12">
        <f t="shared" si="935"/>
        <v>4</v>
      </c>
      <c r="F11938" s="12" t="str">
        <f t="shared" si="936"/>
        <v>先負</v>
      </c>
      <c r="G11938" s="12" t="str">
        <f t="shared" si="937"/>
        <v>土</v>
      </c>
      <c r="J11938" s="12"/>
      <c r="K11938" s="12"/>
      <c r="L11938" s="12"/>
      <c r="M11938" s="12"/>
      <c r="N11938" s="12"/>
    </row>
    <row r="11939" spans="1:14" x14ac:dyDescent="0.2">
      <c r="A11939" s="1">
        <v>52116</v>
      </c>
      <c r="B11939" s="4" t="s">
        <v>887</v>
      </c>
      <c r="C11939" s="5" t="str">
        <f t="shared" si="938"/>
        <v xml:space="preserve"> 7</v>
      </c>
      <c r="D11939" s="12" t="str">
        <f t="shared" si="939"/>
        <v>22</v>
      </c>
      <c r="E11939" s="12">
        <f t="shared" si="935"/>
        <v>5</v>
      </c>
      <c r="F11939" s="12" t="str">
        <f t="shared" si="936"/>
        <v>仏滅</v>
      </c>
      <c r="G11939" s="12" t="str">
        <f t="shared" si="937"/>
        <v>日</v>
      </c>
      <c r="J11939" s="12"/>
      <c r="K11939" s="12"/>
      <c r="L11939" s="12"/>
      <c r="M11939" s="12"/>
      <c r="N11939" s="12"/>
    </row>
    <row r="11940" spans="1:14" x14ac:dyDescent="0.2">
      <c r="A11940" s="1">
        <v>52117</v>
      </c>
      <c r="B11940" s="4" t="s">
        <v>888</v>
      </c>
      <c r="C11940" s="5" t="str">
        <f t="shared" si="938"/>
        <v xml:space="preserve"> 7</v>
      </c>
      <c r="D11940" s="12" t="str">
        <f t="shared" si="939"/>
        <v>23</v>
      </c>
      <c r="E11940" s="12">
        <f t="shared" si="935"/>
        <v>0</v>
      </c>
      <c r="F11940" s="12" t="str">
        <f t="shared" si="936"/>
        <v>大安</v>
      </c>
      <c r="G11940" s="12" t="str">
        <f t="shared" si="937"/>
        <v>月</v>
      </c>
      <c r="J11940" s="12"/>
      <c r="K11940" s="12"/>
      <c r="L11940" s="12"/>
      <c r="M11940" s="12"/>
      <c r="N11940" s="12"/>
    </row>
    <row r="11941" spans="1:14" x14ac:dyDescent="0.2">
      <c r="A11941" s="1">
        <v>52118</v>
      </c>
      <c r="B11941" s="4" t="s">
        <v>889</v>
      </c>
      <c r="C11941" s="5" t="str">
        <f t="shared" si="938"/>
        <v xml:space="preserve"> 7</v>
      </c>
      <c r="D11941" s="12" t="str">
        <f t="shared" si="939"/>
        <v>24</v>
      </c>
      <c r="E11941" s="12">
        <f t="shared" si="935"/>
        <v>1</v>
      </c>
      <c r="F11941" s="12" t="str">
        <f t="shared" si="936"/>
        <v>赤口</v>
      </c>
      <c r="G11941" s="12" t="str">
        <f t="shared" si="937"/>
        <v>火</v>
      </c>
      <c r="J11941" s="12"/>
      <c r="K11941" s="12"/>
      <c r="L11941" s="12"/>
      <c r="M11941" s="12"/>
      <c r="N11941" s="12"/>
    </row>
    <row r="11942" spans="1:14" x14ac:dyDescent="0.2">
      <c r="A11942" s="1">
        <v>52119</v>
      </c>
      <c r="B11942" s="4" t="s">
        <v>890</v>
      </c>
      <c r="C11942" s="5" t="str">
        <f t="shared" si="938"/>
        <v xml:space="preserve"> 7</v>
      </c>
      <c r="D11942" s="12" t="str">
        <f t="shared" si="939"/>
        <v>25</v>
      </c>
      <c r="E11942" s="12">
        <f t="shared" si="935"/>
        <v>2</v>
      </c>
      <c r="F11942" s="12" t="str">
        <f t="shared" si="936"/>
        <v>先勝</v>
      </c>
      <c r="G11942" s="12" t="str">
        <f t="shared" si="937"/>
        <v>水</v>
      </c>
      <c r="J11942" s="12"/>
      <c r="K11942" s="12"/>
      <c r="L11942" s="12"/>
      <c r="M11942" s="12"/>
      <c r="N11942" s="12"/>
    </row>
    <row r="11943" spans="1:14" x14ac:dyDescent="0.2">
      <c r="A11943" s="1">
        <v>52120</v>
      </c>
      <c r="B11943" s="4" t="s">
        <v>891</v>
      </c>
      <c r="C11943" s="5" t="str">
        <f t="shared" si="938"/>
        <v xml:space="preserve"> 7</v>
      </c>
      <c r="D11943" s="12" t="str">
        <f t="shared" si="939"/>
        <v>26</v>
      </c>
      <c r="E11943" s="12">
        <f t="shared" si="935"/>
        <v>3</v>
      </c>
      <c r="F11943" s="12" t="str">
        <f t="shared" si="936"/>
        <v>友引</v>
      </c>
      <c r="G11943" s="12" t="str">
        <f t="shared" si="937"/>
        <v>木</v>
      </c>
      <c r="J11943" s="12"/>
      <c r="K11943" s="12"/>
      <c r="L11943" s="12"/>
      <c r="M11943" s="12"/>
      <c r="N11943" s="12"/>
    </row>
    <row r="11944" spans="1:14" x14ac:dyDescent="0.2">
      <c r="A11944" s="1">
        <v>52121</v>
      </c>
      <c r="B11944" s="4" t="s">
        <v>892</v>
      </c>
      <c r="C11944" s="5" t="str">
        <f t="shared" si="938"/>
        <v xml:space="preserve"> 7</v>
      </c>
      <c r="D11944" s="12" t="str">
        <f t="shared" si="939"/>
        <v>27</v>
      </c>
      <c r="E11944" s="12">
        <f t="shared" si="935"/>
        <v>4</v>
      </c>
      <c r="F11944" s="12" t="str">
        <f t="shared" si="936"/>
        <v>先負</v>
      </c>
      <c r="G11944" s="12" t="str">
        <f t="shared" si="937"/>
        <v>金</v>
      </c>
      <c r="J11944" s="12"/>
      <c r="K11944" s="12"/>
      <c r="L11944" s="12"/>
      <c r="M11944" s="12"/>
      <c r="N11944" s="12"/>
    </row>
    <row r="11945" spans="1:14" x14ac:dyDescent="0.2">
      <c r="A11945" s="1">
        <v>52122</v>
      </c>
      <c r="B11945" s="4" t="s">
        <v>893</v>
      </c>
      <c r="C11945" s="5" t="str">
        <f t="shared" si="938"/>
        <v xml:space="preserve"> 7</v>
      </c>
      <c r="D11945" s="12" t="str">
        <f t="shared" si="939"/>
        <v>28</v>
      </c>
      <c r="E11945" s="12">
        <f t="shared" si="935"/>
        <v>5</v>
      </c>
      <c r="F11945" s="12" t="str">
        <f t="shared" si="936"/>
        <v>仏滅</v>
      </c>
      <c r="G11945" s="12" t="str">
        <f t="shared" si="937"/>
        <v>土</v>
      </c>
      <c r="J11945" s="12"/>
      <c r="K11945" s="12"/>
      <c r="L11945" s="12"/>
      <c r="M11945" s="12"/>
      <c r="N11945" s="12"/>
    </row>
    <row r="11946" spans="1:14" x14ac:dyDescent="0.2">
      <c r="A11946" s="1">
        <v>52123</v>
      </c>
      <c r="B11946" s="4" t="s">
        <v>894</v>
      </c>
      <c r="C11946" s="5" t="str">
        <f t="shared" si="938"/>
        <v xml:space="preserve"> 7</v>
      </c>
      <c r="D11946" s="12" t="str">
        <f t="shared" si="939"/>
        <v>29</v>
      </c>
      <c r="E11946" s="12">
        <f t="shared" si="935"/>
        <v>0</v>
      </c>
      <c r="F11946" s="12" t="str">
        <f t="shared" si="936"/>
        <v>大安</v>
      </c>
      <c r="G11946" s="12" t="str">
        <f t="shared" si="937"/>
        <v>日</v>
      </c>
      <c r="J11946" s="12"/>
      <c r="K11946" s="12"/>
      <c r="L11946" s="12"/>
      <c r="M11946" s="12"/>
      <c r="N11946" s="12"/>
    </row>
    <row r="11947" spans="1:14" x14ac:dyDescent="0.2">
      <c r="A11947" s="1">
        <v>52124</v>
      </c>
      <c r="B11947" s="4" t="s">
        <v>896</v>
      </c>
      <c r="C11947" s="5" t="str">
        <f t="shared" si="938"/>
        <v xml:space="preserve"> 8</v>
      </c>
      <c r="D11947" s="12" t="str">
        <f t="shared" si="939"/>
        <v>1</v>
      </c>
      <c r="E11947" s="12">
        <f t="shared" si="935"/>
        <v>3</v>
      </c>
      <c r="F11947" s="12" t="str">
        <f t="shared" si="936"/>
        <v>友引</v>
      </c>
      <c r="G11947" s="12" t="str">
        <f t="shared" si="937"/>
        <v>月</v>
      </c>
      <c r="J11947" s="12"/>
      <c r="K11947" s="12"/>
      <c r="L11947" s="12"/>
      <c r="M11947" s="12"/>
      <c r="N11947" s="12"/>
    </row>
    <row r="11948" spans="1:14" x14ac:dyDescent="0.2">
      <c r="A11948" s="1">
        <v>52125</v>
      </c>
      <c r="B11948" s="4" t="s">
        <v>897</v>
      </c>
      <c r="C11948" s="5" t="str">
        <f t="shared" si="938"/>
        <v xml:space="preserve"> 8</v>
      </c>
      <c r="D11948" s="12" t="str">
        <f t="shared" si="939"/>
        <v>2</v>
      </c>
      <c r="E11948" s="12">
        <f t="shared" si="935"/>
        <v>4</v>
      </c>
      <c r="F11948" s="12" t="str">
        <f t="shared" si="936"/>
        <v>先負</v>
      </c>
      <c r="G11948" s="12" t="str">
        <f t="shared" si="937"/>
        <v>火</v>
      </c>
      <c r="J11948" s="12"/>
      <c r="K11948" s="12"/>
      <c r="L11948" s="12"/>
      <c r="M11948" s="12"/>
      <c r="N11948" s="12"/>
    </row>
    <row r="11949" spans="1:14" x14ac:dyDescent="0.2">
      <c r="A11949" s="1">
        <v>52126</v>
      </c>
      <c r="B11949" s="4" t="s">
        <v>898</v>
      </c>
      <c r="C11949" s="5" t="str">
        <f t="shared" si="938"/>
        <v xml:space="preserve"> 8</v>
      </c>
      <c r="D11949" s="12" t="str">
        <f t="shared" si="939"/>
        <v>3</v>
      </c>
      <c r="E11949" s="12">
        <f t="shared" si="935"/>
        <v>5</v>
      </c>
      <c r="F11949" s="12" t="str">
        <f t="shared" si="936"/>
        <v>仏滅</v>
      </c>
      <c r="G11949" s="12" t="str">
        <f t="shared" si="937"/>
        <v>水</v>
      </c>
      <c r="J11949" s="12"/>
      <c r="K11949" s="12"/>
      <c r="L11949" s="12"/>
      <c r="M11949" s="12"/>
      <c r="N11949" s="12"/>
    </row>
    <row r="11950" spans="1:14" x14ac:dyDescent="0.2">
      <c r="A11950" s="1">
        <v>52127</v>
      </c>
      <c r="B11950" s="4" t="s">
        <v>899</v>
      </c>
      <c r="C11950" s="5" t="str">
        <f t="shared" si="938"/>
        <v xml:space="preserve"> 8</v>
      </c>
      <c r="D11950" s="12" t="str">
        <f t="shared" si="939"/>
        <v>4</v>
      </c>
      <c r="E11950" s="12">
        <f t="shared" si="935"/>
        <v>0</v>
      </c>
      <c r="F11950" s="12" t="str">
        <f t="shared" si="936"/>
        <v>大安</v>
      </c>
      <c r="G11950" s="12" t="str">
        <f t="shared" si="937"/>
        <v>木</v>
      </c>
      <c r="J11950" s="12"/>
      <c r="K11950" s="12"/>
      <c r="L11950" s="12"/>
      <c r="M11950" s="12"/>
      <c r="N11950" s="12"/>
    </row>
    <row r="11951" spans="1:14" x14ac:dyDescent="0.2">
      <c r="A11951" s="1">
        <v>52128</v>
      </c>
      <c r="B11951" s="4" t="s">
        <v>900</v>
      </c>
      <c r="C11951" s="5" t="str">
        <f t="shared" si="938"/>
        <v xml:space="preserve"> 8</v>
      </c>
      <c r="D11951" s="12" t="str">
        <f t="shared" si="939"/>
        <v>5</v>
      </c>
      <c r="E11951" s="12">
        <f t="shared" si="935"/>
        <v>1</v>
      </c>
      <c r="F11951" s="12" t="str">
        <f t="shared" si="936"/>
        <v>赤口</v>
      </c>
      <c r="G11951" s="12" t="str">
        <f t="shared" si="937"/>
        <v>金</v>
      </c>
      <c r="J11951" s="12"/>
      <c r="K11951" s="12"/>
      <c r="L11951" s="12"/>
      <c r="M11951" s="12"/>
      <c r="N11951" s="12"/>
    </row>
    <row r="11952" spans="1:14" x14ac:dyDescent="0.2">
      <c r="A11952" s="1">
        <v>52129</v>
      </c>
      <c r="B11952" s="4" t="s">
        <v>901</v>
      </c>
      <c r="C11952" s="5" t="str">
        <f t="shared" si="938"/>
        <v xml:space="preserve"> 8</v>
      </c>
      <c r="D11952" s="12" t="str">
        <f t="shared" si="939"/>
        <v>6</v>
      </c>
      <c r="E11952" s="12">
        <f t="shared" si="935"/>
        <v>2</v>
      </c>
      <c r="F11952" s="12" t="str">
        <f t="shared" si="936"/>
        <v>先勝</v>
      </c>
      <c r="G11952" s="12" t="str">
        <f t="shared" si="937"/>
        <v>土</v>
      </c>
      <c r="J11952" s="12"/>
      <c r="K11952" s="12"/>
      <c r="L11952" s="12"/>
      <c r="M11952" s="12"/>
      <c r="N11952" s="12"/>
    </row>
    <row r="11953" spans="1:14" x14ac:dyDescent="0.2">
      <c r="A11953" s="1">
        <v>52130</v>
      </c>
      <c r="B11953" s="4" t="s">
        <v>902</v>
      </c>
      <c r="C11953" s="5" t="str">
        <f t="shared" si="938"/>
        <v xml:space="preserve"> 8</v>
      </c>
      <c r="D11953" s="12" t="str">
        <f t="shared" si="939"/>
        <v>7</v>
      </c>
      <c r="E11953" s="12">
        <f t="shared" si="935"/>
        <v>3</v>
      </c>
      <c r="F11953" s="12" t="str">
        <f t="shared" si="936"/>
        <v>友引</v>
      </c>
      <c r="G11953" s="12" t="str">
        <f t="shared" si="937"/>
        <v>日</v>
      </c>
      <c r="J11953" s="12"/>
      <c r="K11953" s="12"/>
      <c r="L11953" s="12"/>
      <c r="M11953" s="12"/>
      <c r="N11953" s="12"/>
    </row>
    <row r="11954" spans="1:14" x14ac:dyDescent="0.2">
      <c r="A11954" s="1">
        <v>52131</v>
      </c>
      <c r="B11954" s="4" t="s">
        <v>903</v>
      </c>
      <c r="C11954" s="5" t="str">
        <f t="shared" si="938"/>
        <v xml:space="preserve"> 8</v>
      </c>
      <c r="D11954" s="12" t="str">
        <f t="shared" si="939"/>
        <v>8</v>
      </c>
      <c r="E11954" s="12">
        <f t="shared" si="935"/>
        <v>4</v>
      </c>
      <c r="F11954" s="12" t="str">
        <f t="shared" si="936"/>
        <v>先負</v>
      </c>
      <c r="G11954" s="12" t="str">
        <f t="shared" si="937"/>
        <v>月</v>
      </c>
      <c r="J11954" s="12"/>
      <c r="K11954" s="12"/>
      <c r="L11954" s="12"/>
      <c r="M11954" s="12"/>
      <c r="N11954" s="12"/>
    </row>
    <row r="11955" spans="1:14" x14ac:dyDescent="0.2">
      <c r="A11955" s="1">
        <v>52132</v>
      </c>
      <c r="B11955" s="4" t="s">
        <v>904</v>
      </c>
      <c r="C11955" s="5" t="str">
        <f t="shared" si="938"/>
        <v xml:space="preserve"> 8</v>
      </c>
      <c r="D11955" s="12" t="str">
        <f t="shared" si="939"/>
        <v>9</v>
      </c>
      <c r="E11955" s="12">
        <f t="shared" si="935"/>
        <v>5</v>
      </c>
      <c r="F11955" s="12" t="str">
        <f t="shared" si="936"/>
        <v>仏滅</v>
      </c>
      <c r="G11955" s="12" t="str">
        <f t="shared" si="937"/>
        <v>火</v>
      </c>
      <c r="J11955" s="12"/>
      <c r="K11955" s="12"/>
      <c r="L11955" s="12"/>
      <c r="M11955" s="12"/>
      <c r="N11955" s="12"/>
    </row>
    <row r="11956" spans="1:14" x14ac:dyDescent="0.2">
      <c r="A11956" s="1">
        <v>52133</v>
      </c>
      <c r="B11956" s="4" t="s">
        <v>905</v>
      </c>
      <c r="C11956" s="5" t="str">
        <f t="shared" si="938"/>
        <v xml:space="preserve"> 8</v>
      </c>
      <c r="D11956" s="12" t="str">
        <f t="shared" si="939"/>
        <v>10</v>
      </c>
      <c r="E11956" s="12">
        <f t="shared" ref="E11956:E12019" si="940">MOD(C11956+D11956,6)</f>
        <v>0</v>
      </c>
      <c r="F11956" s="12" t="str">
        <f t="shared" ref="F11956:F12019" si="941">VLOOKUP(E11956,$H$2:$I$7,2)</f>
        <v>大安</v>
      </c>
      <c r="G11956" s="12" t="str">
        <f t="shared" ref="G11956:G12019" si="942">TEXT(A11956,"aaa")</f>
        <v>水</v>
      </c>
      <c r="J11956" s="12"/>
      <c r="K11956" s="12"/>
      <c r="L11956" s="12"/>
      <c r="M11956" s="12"/>
      <c r="N11956" s="12"/>
    </row>
    <row r="11957" spans="1:14" x14ac:dyDescent="0.2">
      <c r="A11957" s="1">
        <v>52134</v>
      </c>
      <c r="B11957" s="4" t="s">
        <v>906</v>
      </c>
      <c r="C11957" s="5" t="str">
        <f t="shared" si="938"/>
        <v xml:space="preserve"> 8</v>
      </c>
      <c r="D11957" s="12" t="str">
        <f t="shared" si="939"/>
        <v>11</v>
      </c>
      <c r="E11957" s="12">
        <f t="shared" si="940"/>
        <v>1</v>
      </c>
      <c r="F11957" s="12" t="str">
        <f t="shared" si="941"/>
        <v>赤口</v>
      </c>
      <c r="G11957" s="12" t="str">
        <f t="shared" si="942"/>
        <v>木</v>
      </c>
      <c r="J11957" s="12"/>
      <c r="K11957" s="12"/>
      <c r="L11957" s="12"/>
      <c r="M11957" s="12"/>
      <c r="N11957" s="12"/>
    </row>
    <row r="11958" spans="1:14" x14ac:dyDescent="0.2">
      <c r="A11958" s="1">
        <v>52135</v>
      </c>
      <c r="B11958" s="4" t="s">
        <v>907</v>
      </c>
      <c r="C11958" s="5" t="str">
        <f t="shared" si="938"/>
        <v xml:space="preserve"> 8</v>
      </c>
      <c r="D11958" s="12" t="str">
        <f t="shared" si="939"/>
        <v>12</v>
      </c>
      <c r="E11958" s="12">
        <f t="shared" si="940"/>
        <v>2</v>
      </c>
      <c r="F11958" s="12" t="str">
        <f t="shared" si="941"/>
        <v>先勝</v>
      </c>
      <c r="G11958" s="12" t="str">
        <f t="shared" si="942"/>
        <v>金</v>
      </c>
      <c r="J11958" s="12"/>
      <c r="K11958" s="12"/>
      <c r="L11958" s="12"/>
      <c r="M11958" s="12"/>
      <c r="N11958" s="12"/>
    </row>
    <row r="11959" spans="1:14" x14ac:dyDescent="0.2">
      <c r="A11959" s="1">
        <v>52136</v>
      </c>
      <c r="B11959" s="4" t="s">
        <v>908</v>
      </c>
      <c r="C11959" s="5" t="str">
        <f t="shared" si="938"/>
        <v xml:space="preserve"> 8</v>
      </c>
      <c r="D11959" s="12" t="str">
        <f t="shared" si="939"/>
        <v>13</v>
      </c>
      <c r="E11959" s="12">
        <f t="shared" si="940"/>
        <v>3</v>
      </c>
      <c r="F11959" s="12" t="str">
        <f t="shared" si="941"/>
        <v>友引</v>
      </c>
      <c r="G11959" s="12" t="str">
        <f t="shared" si="942"/>
        <v>土</v>
      </c>
      <c r="J11959" s="12"/>
      <c r="K11959" s="12"/>
      <c r="L11959" s="12"/>
      <c r="M11959" s="12"/>
      <c r="N11959" s="12"/>
    </row>
    <row r="11960" spans="1:14" x14ac:dyDescent="0.2">
      <c r="A11960" s="1">
        <v>52137</v>
      </c>
      <c r="B11960" s="4" t="s">
        <v>909</v>
      </c>
      <c r="C11960" s="5" t="str">
        <f t="shared" si="938"/>
        <v xml:space="preserve"> 8</v>
      </c>
      <c r="D11960" s="12" t="str">
        <f t="shared" si="939"/>
        <v>14</v>
      </c>
      <c r="E11960" s="12">
        <f t="shared" si="940"/>
        <v>4</v>
      </c>
      <c r="F11960" s="12" t="str">
        <f t="shared" si="941"/>
        <v>先負</v>
      </c>
      <c r="G11960" s="12" t="str">
        <f t="shared" si="942"/>
        <v>日</v>
      </c>
      <c r="J11960" s="12"/>
      <c r="K11960" s="12"/>
      <c r="L11960" s="12"/>
      <c r="M11960" s="12"/>
      <c r="N11960" s="12"/>
    </row>
    <row r="11961" spans="1:14" x14ac:dyDescent="0.2">
      <c r="A11961" s="1">
        <v>52138</v>
      </c>
      <c r="B11961" s="4" t="s">
        <v>910</v>
      </c>
      <c r="C11961" s="5" t="str">
        <f t="shared" si="938"/>
        <v xml:space="preserve"> 8</v>
      </c>
      <c r="D11961" s="12" t="str">
        <f t="shared" si="939"/>
        <v>15</v>
      </c>
      <c r="E11961" s="12">
        <f t="shared" si="940"/>
        <v>5</v>
      </c>
      <c r="F11961" s="12" t="str">
        <f t="shared" si="941"/>
        <v>仏滅</v>
      </c>
      <c r="G11961" s="12" t="str">
        <f t="shared" si="942"/>
        <v>月</v>
      </c>
      <c r="J11961" s="12"/>
      <c r="K11961" s="12"/>
      <c r="L11961" s="12"/>
      <c r="M11961" s="12"/>
      <c r="N11961" s="12"/>
    </row>
    <row r="11962" spans="1:14" x14ac:dyDescent="0.2">
      <c r="A11962" s="1">
        <v>52139</v>
      </c>
      <c r="B11962" s="4" t="s">
        <v>911</v>
      </c>
      <c r="C11962" s="5" t="str">
        <f t="shared" si="938"/>
        <v xml:space="preserve"> 8</v>
      </c>
      <c r="D11962" s="12" t="str">
        <f t="shared" si="939"/>
        <v>16</v>
      </c>
      <c r="E11962" s="12">
        <f t="shared" si="940"/>
        <v>0</v>
      </c>
      <c r="F11962" s="12" t="str">
        <f t="shared" si="941"/>
        <v>大安</v>
      </c>
      <c r="G11962" s="12" t="str">
        <f t="shared" si="942"/>
        <v>火</v>
      </c>
      <c r="J11962" s="12"/>
      <c r="K11962" s="12"/>
      <c r="L11962" s="12"/>
      <c r="M11962" s="12"/>
      <c r="N11962" s="12"/>
    </row>
    <row r="11963" spans="1:14" x14ac:dyDescent="0.2">
      <c r="A11963" s="1">
        <v>52140</v>
      </c>
      <c r="B11963" s="4" t="s">
        <v>912</v>
      </c>
      <c r="C11963" s="5" t="str">
        <f t="shared" si="938"/>
        <v xml:space="preserve"> 8</v>
      </c>
      <c r="D11963" s="12" t="str">
        <f t="shared" si="939"/>
        <v>17</v>
      </c>
      <c r="E11963" s="12">
        <f t="shared" si="940"/>
        <v>1</v>
      </c>
      <c r="F11963" s="12" t="str">
        <f t="shared" si="941"/>
        <v>赤口</v>
      </c>
      <c r="G11963" s="12" t="str">
        <f t="shared" si="942"/>
        <v>水</v>
      </c>
      <c r="J11963" s="12"/>
      <c r="K11963" s="12"/>
      <c r="L11963" s="12"/>
      <c r="M11963" s="12"/>
      <c r="N11963" s="12"/>
    </row>
    <row r="11964" spans="1:14" x14ac:dyDescent="0.2">
      <c r="A11964" s="1">
        <v>52141</v>
      </c>
      <c r="B11964" s="4" t="s">
        <v>913</v>
      </c>
      <c r="C11964" s="5" t="str">
        <f t="shared" si="938"/>
        <v xml:space="preserve"> 8</v>
      </c>
      <c r="D11964" s="12" t="str">
        <f t="shared" si="939"/>
        <v>18</v>
      </c>
      <c r="E11964" s="12">
        <f t="shared" si="940"/>
        <v>2</v>
      </c>
      <c r="F11964" s="12" t="str">
        <f t="shared" si="941"/>
        <v>先勝</v>
      </c>
      <c r="G11964" s="12" t="str">
        <f t="shared" si="942"/>
        <v>木</v>
      </c>
      <c r="J11964" s="12"/>
      <c r="K11964" s="12"/>
      <c r="L11964" s="12"/>
      <c r="M11964" s="12"/>
      <c r="N11964" s="12"/>
    </row>
    <row r="11965" spans="1:14" x14ac:dyDescent="0.2">
      <c r="A11965" s="1">
        <v>52142</v>
      </c>
      <c r="B11965" s="4" t="s">
        <v>914</v>
      </c>
      <c r="C11965" s="5" t="str">
        <f t="shared" si="938"/>
        <v xml:space="preserve"> 8</v>
      </c>
      <c r="D11965" s="12" t="str">
        <f t="shared" si="939"/>
        <v>19</v>
      </c>
      <c r="E11965" s="12">
        <f t="shared" si="940"/>
        <v>3</v>
      </c>
      <c r="F11965" s="12" t="str">
        <f t="shared" si="941"/>
        <v>友引</v>
      </c>
      <c r="G11965" s="12" t="str">
        <f t="shared" si="942"/>
        <v>金</v>
      </c>
      <c r="J11965" s="12"/>
      <c r="K11965" s="12"/>
      <c r="L11965" s="12"/>
      <c r="M11965" s="12"/>
      <c r="N11965" s="12"/>
    </row>
    <row r="11966" spans="1:14" x14ac:dyDescent="0.2">
      <c r="A11966" s="1">
        <v>52143</v>
      </c>
      <c r="B11966" s="4" t="s">
        <v>915</v>
      </c>
      <c r="C11966" s="5" t="str">
        <f t="shared" si="938"/>
        <v xml:space="preserve"> 8</v>
      </c>
      <c r="D11966" s="12" t="str">
        <f t="shared" si="939"/>
        <v>20</v>
      </c>
      <c r="E11966" s="12">
        <f t="shared" si="940"/>
        <v>4</v>
      </c>
      <c r="F11966" s="12" t="str">
        <f t="shared" si="941"/>
        <v>先負</v>
      </c>
      <c r="G11966" s="12" t="str">
        <f t="shared" si="942"/>
        <v>土</v>
      </c>
      <c r="J11966" s="12"/>
      <c r="K11966" s="12"/>
      <c r="L11966" s="12"/>
      <c r="M11966" s="12"/>
      <c r="N11966" s="12"/>
    </row>
    <row r="11967" spans="1:14" x14ac:dyDescent="0.2">
      <c r="A11967" s="1">
        <v>52144</v>
      </c>
      <c r="B11967" s="4" t="s">
        <v>916</v>
      </c>
      <c r="C11967" s="5" t="str">
        <f t="shared" si="938"/>
        <v xml:space="preserve"> 8</v>
      </c>
      <c r="D11967" s="12" t="str">
        <f t="shared" si="939"/>
        <v>21</v>
      </c>
      <c r="E11967" s="12">
        <f t="shared" si="940"/>
        <v>5</v>
      </c>
      <c r="F11967" s="12" t="str">
        <f t="shared" si="941"/>
        <v>仏滅</v>
      </c>
      <c r="G11967" s="12" t="str">
        <f t="shared" si="942"/>
        <v>日</v>
      </c>
      <c r="J11967" s="12"/>
      <c r="K11967" s="12"/>
      <c r="L11967" s="12"/>
      <c r="M11967" s="12"/>
      <c r="N11967" s="12"/>
    </row>
    <row r="11968" spans="1:14" x14ac:dyDescent="0.2">
      <c r="A11968" s="1">
        <v>52145</v>
      </c>
      <c r="B11968" s="4" t="s">
        <v>917</v>
      </c>
      <c r="C11968" s="5" t="str">
        <f t="shared" si="938"/>
        <v xml:space="preserve"> 8</v>
      </c>
      <c r="D11968" s="12" t="str">
        <f t="shared" si="939"/>
        <v>22</v>
      </c>
      <c r="E11968" s="12">
        <f t="shared" si="940"/>
        <v>0</v>
      </c>
      <c r="F11968" s="12" t="str">
        <f t="shared" si="941"/>
        <v>大安</v>
      </c>
      <c r="G11968" s="12" t="str">
        <f t="shared" si="942"/>
        <v>月</v>
      </c>
      <c r="J11968" s="12"/>
      <c r="K11968" s="12"/>
      <c r="L11968" s="12"/>
      <c r="M11968" s="12"/>
      <c r="N11968" s="12"/>
    </row>
    <row r="11969" spans="1:14" x14ac:dyDescent="0.2">
      <c r="A11969" s="1">
        <v>52146</v>
      </c>
      <c r="B11969" s="4" t="s">
        <v>918</v>
      </c>
      <c r="C11969" s="5" t="str">
        <f t="shared" si="938"/>
        <v xml:space="preserve"> 8</v>
      </c>
      <c r="D11969" s="12" t="str">
        <f t="shared" si="939"/>
        <v>23</v>
      </c>
      <c r="E11969" s="12">
        <f t="shared" si="940"/>
        <v>1</v>
      </c>
      <c r="F11969" s="12" t="str">
        <f t="shared" si="941"/>
        <v>赤口</v>
      </c>
      <c r="G11969" s="12" t="str">
        <f t="shared" si="942"/>
        <v>火</v>
      </c>
      <c r="J11969" s="12"/>
      <c r="K11969" s="12"/>
      <c r="L11969" s="12"/>
      <c r="M11969" s="12"/>
      <c r="N11969" s="12"/>
    </row>
    <row r="11970" spans="1:14" x14ac:dyDescent="0.2">
      <c r="A11970" s="1">
        <v>52147</v>
      </c>
      <c r="B11970" s="4" t="s">
        <v>919</v>
      </c>
      <c r="C11970" s="5" t="str">
        <f t="shared" si="938"/>
        <v xml:space="preserve"> 8</v>
      </c>
      <c r="D11970" s="12" t="str">
        <f t="shared" si="939"/>
        <v>24</v>
      </c>
      <c r="E11970" s="12">
        <f t="shared" si="940"/>
        <v>2</v>
      </c>
      <c r="F11970" s="12" t="str">
        <f t="shared" si="941"/>
        <v>先勝</v>
      </c>
      <c r="G11970" s="12" t="str">
        <f t="shared" si="942"/>
        <v>水</v>
      </c>
      <c r="J11970" s="12"/>
      <c r="K11970" s="12"/>
      <c r="L11970" s="12"/>
      <c r="M11970" s="12"/>
      <c r="N11970" s="12"/>
    </row>
    <row r="11971" spans="1:14" x14ac:dyDescent="0.2">
      <c r="A11971" s="1">
        <v>52148</v>
      </c>
      <c r="B11971" s="4" t="s">
        <v>920</v>
      </c>
      <c r="C11971" s="5" t="str">
        <f t="shared" si="938"/>
        <v xml:space="preserve"> 8</v>
      </c>
      <c r="D11971" s="12" t="str">
        <f t="shared" si="939"/>
        <v>25</v>
      </c>
      <c r="E11971" s="12">
        <f t="shared" si="940"/>
        <v>3</v>
      </c>
      <c r="F11971" s="12" t="str">
        <f t="shared" si="941"/>
        <v>友引</v>
      </c>
      <c r="G11971" s="12" t="str">
        <f t="shared" si="942"/>
        <v>木</v>
      </c>
      <c r="J11971" s="12"/>
      <c r="K11971" s="12"/>
      <c r="L11971" s="12"/>
      <c r="M11971" s="12"/>
      <c r="N11971" s="12"/>
    </row>
    <row r="11972" spans="1:14" x14ac:dyDescent="0.2">
      <c r="A11972" s="1">
        <v>52149</v>
      </c>
      <c r="B11972" s="4" t="s">
        <v>921</v>
      </c>
      <c r="C11972" s="5" t="str">
        <f t="shared" si="938"/>
        <v xml:space="preserve"> 8</v>
      </c>
      <c r="D11972" s="12" t="str">
        <f t="shared" si="939"/>
        <v>26</v>
      </c>
      <c r="E11972" s="12">
        <f t="shared" si="940"/>
        <v>4</v>
      </c>
      <c r="F11972" s="12" t="str">
        <f t="shared" si="941"/>
        <v>先負</v>
      </c>
      <c r="G11972" s="12" t="str">
        <f t="shared" si="942"/>
        <v>金</v>
      </c>
      <c r="J11972" s="12"/>
      <c r="K11972" s="12"/>
      <c r="L11972" s="12"/>
      <c r="M11972" s="12"/>
      <c r="N11972" s="12"/>
    </row>
    <row r="11973" spans="1:14" x14ac:dyDescent="0.2">
      <c r="A11973" s="1">
        <v>52150</v>
      </c>
      <c r="B11973" s="4" t="s">
        <v>922</v>
      </c>
      <c r="C11973" s="5" t="str">
        <f t="shared" si="938"/>
        <v xml:space="preserve"> 8</v>
      </c>
      <c r="D11973" s="12" t="str">
        <f t="shared" si="939"/>
        <v>27</v>
      </c>
      <c r="E11973" s="12">
        <f t="shared" si="940"/>
        <v>5</v>
      </c>
      <c r="F11973" s="12" t="str">
        <f t="shared" si="941"/>
        <v>仏滅</v>
      </c>
      <c r="G11973" s="12" t="str">
        <f t="shared" si="942"/>
        <v>土</v>
      </c>
      <c r="J11973" s="12"/>
      <c r="K11973" s="12"/>
      <c r="L11973" s="12"/>
      <c r="M11973" s="12"/>
      <c r="N11973" s="12"/>
    </row>
    <row r="11974" spans="1:14" x14ac:dyDescent="0.2">
      <c r="A11974" s="1">
        <v>52151</v>
      </c>
      <c r="B11974" s="4" t="s">
        <v>923</v>
      </c>
      <c r="C11974" s="5" t="str">
        <f t="shared" si="938"/>
        <v xml:space="preserve"> 8</v>
      </c>
      <c r="D11974" s="12" t="str">
        <f t="shared" si="939"/>
        <v>28</v>
      </c>
      <c r="E11974" s="12">
        <f t="shared" si="940"/>
        <v>0</v>
      </c>
      <c r="F11974" s="12" t="str">
        <f t="shared" si="941"/>
        <v>大安</v>
      </c>
      <c r="G11974" s="12" t="str">
        <f t="shared" si="942"/>
        <v>日</v>
      </c>
      <c r="J11974" s="12"/>
      <c r="K11974" s="12"/>
      <c r="L11974" s="12"/>
      <c r="M11974" s="12"/>
      <c r="N11974" s="12"/>
    </row>
    <row r="11975" spans="1:14" x14ac:dyDescent="0.2">
      <c r="A11975" s="1">
        <v>52152</v>
      </c>
      <c r="B11975" s="4" t="s">
        <v>924</v>
      </c>
      <c r="C11975" s="5" t="str">
        <f t="shared" si="938"/>
        <v xml:space="preserve"> 8</v>
      </c>
      <c r="D11975" s="12" t="str">
        <f t="shared" si="939"/>
        <v>29</v>
      </c>
      <c r="E11975" s="12">
        <f t="shared" si="940"/>
        <v>1</v>
      </c>
      <c r="F11975" s="12" t="str">
        <f t="shared" si="941"/>
        <v>赤口</v>
      </c>
      <c r="G11975" s="12" t="str">
        <f t="shared" si="942"/>
        <v>月</v>
      </c>
      <c r="J11975" s="12"/>
      <c r="K11975" s="12"/>
      <c r="L11975" s="12"/>
      <c r="M11975" s="12"/>
      <c r="N11975" s="12"/>
    </row>
    <row r="11976" spans="1:14" x14ac:dyDescent="0.2">
      <c r="A11976" s="1">
        <v>52153</v>
      </c>
      <c r="B11976" s="4" t="s">
        <v>1045</v>
      </c>
      <c r="C11976" s="5" t="str">
        <f t="shared" si="938"/>
        <v xml:space="preserve"> 8</v>
      </c>
      <c r="D11976" s="12" t="str">
        <f t="shared" si="939"/>
        <v>30</v>
      </c>
      <c r="E11976" s="12">
        <f t="shared" si="940"/>
        <v>2</v>
      </c>
      <c r="F11976" s="12" t="str">
        <f t="shared" si="941"/>
        <v>先勝</v>
      </c>
      <c r="G11976" s="12" t="str">
        <f t="shared" si="942"/>
        <v>火</v>
      </c>
      <c r="J11976" s="12"/>
      <c r="K11976" s="12"/>
      <c r="L11976" s="12"/>
      <c r="M11976" s="12"/>
      <c r="N11976" s="12"/>
    </row>
    <row r="11977" spans="1:14" x14ac:dyDescent="0.2">
      <c r="A11977" s="1">
        <v>52154</v>
      </c>
      <c r="B11977" s="4" t="s">
        <v>925</v>
      </c>
      <c r="C11977" s="5" t="str">
        <f t="shared" si="938"/>
        <v xml:space="preserve"> 9</v>
      </c>
      <c r="D11977" s="12" t="str">
        <f t="shared" si="939"/>
        <v>1</v>
      </c>
      <c r="E11977" s="12">
        <f t="shared" si="940"/>
        <v>4</v>
      </c>
      <c r="F11977" s="12" t="str">
        <f t="shared" si="941"/>
        <v>先負</v>
      </c>
      <c r="G11977" s="12" t="str">
        <f t="shared" si="942"/>
        <v>水</v>
      </c>
      <c r="J11977" s="12"/>
      <c r="K11977" s="12"/>
      <c r="L11977" s="12"/>
      <c r="M11977" s="12"/>
      <c r="N11977" s="12"/>
    </row>
    <row r="11978" spans="1:14" x14ac:dyDescent="0.2">
      <c r="A11978" s="1">
        <v>52155</v>
      </c>
      <c r="B11978" s="4" t="s">
        <v>926</v>
      </c>
      <c r="C11978" s="5" t="str">
        <f t="shared" si="938"/>
        <v xml:space="preserve"> 9</v>
      </c>
      <c r="D11978" s="12" t="str">
        <f t="shared" si="939"/>
        <v>2</v>
      </c>
      <c r="E11978" s="12">
        <f t="shared" si="940"/>
        <v>5</v>
      </c>
      <c r="F11978" s="12" t="str">
        <f t="shared" si="941"/>
        <v>仏滅</v>
      </c>
      <c r="G11978" s="12" t="str">
        <f t="shared" si="942"/>
        <v>木</v>
      </c>
      <c r="J11978" s="12"/>
      <c r="K11978" s="12"/>
      <c r="L11978" s="12"/>
      <c r="M11978" s="12"/>
      <c r="N11978" s="12"/>
    </row>
    <row r="11979" spans="1:14" x14ac:dyDescent="0.2">
      <c r="A11979" s="1">
        <v>52156</v>
      </c>
      <c r="B11979" s="4" t="s">
        <v>927</v>
      </c>
      <c r="C11979" s="5" t="str">
        <f t="shared" si="938"/>
        <v xml:space="preserve"> 9</v>
      </c>
      <c r="D11979" s="12" t="str">
        <f t="shared" si="939"/>
        <v>3</v>
      </c>
      <c r="E11979" s="12">
        <f t="shared" si="940"/>
        <v>0</v>
      </c>
      <c r="F11979" s="12" t="str">
        <f t="shared" si="941"/>
        <v>大安</v>
      </c>
      <c r="G11979" s="12" t="str">
        <f t="shared" si="942"/>
        <v>金</v>
      </c>
      <c r="J11979" s="12"/>
      <c r="K11979" s="12"/>
      <c r="L11979" s="12"/>
      <c r="M11979" s="12"/>
      <c r="N11979" s="12"/>
    </row>
    <row r="11980" spans="1:14" x14ac:dyDescent="0.2">
      <c r="A11980" s="1">
        <v>52157</v>
      </c>
      <c r="B11980" s="4" t="s">
        <v>928</v>
      </c>
      <c r="C11980" s="5" t="str">
        <f t="shared" ref="C11980:C12043" si="943">SUBSTITUTE( LEFT(B11980,LEN(B11980)-(LEN(B11980)-FIND("/",B11980)+1)), "閏", "" )</f>
        <v xml:space="preserve"> 9</v>
      </c>
      <c r="D11980" s="12" t="str">
        <f t="shared" si="939"/>
        <v>4</v>
      </c>
      <c r="E11980" s="12">
        <f t="shared" si="940"/>
        <v>1</v>
      </c>
      <c r="F11980" s="12" t="str">
        <f t="shared" si="941"/>
        <v>赤口</v>
      </c>
      <c r="G11980" s="12" t="str">
        <f t="shared" si="942"/>
        <v>土</v>
      </c>
      <c r="J11980" s="12"/>
      <c r="K11980" s="12"/>
      <c r="L11980" s="12"/>
      <c r="M11980" s="12"/>
      <c r="N11980" s="12"/>
    </row>
    <row r="11981" spans="1:14" x14ac:dyDescent="0.2">
      <c r="A11981" s="1">
        <v>52158</v>
      </c>
      <c r="B11981" s="4" t="s">
        <v>929</v>
      </c>
      <c r="C11981" s="5" t="str">
        <f t="shared" si="943"/>
        <v xml:space="preserve"> 9</v>
      </c>
      <c r="D11981" s="12" t="str">
        <f t="shared" ref="D11981:D12044" si="944">RIGHT(B11981,LEN(B11981)-FIND("/",B11981))</f>
        <v>5</v>
      </c>
      <c r="E11981" s="12">
        <f t="shared" si="940"/>
        <v>2</v>
      </c>
      <c r="F11981" s="12" t="str">
        <f t="shared" si="941"/>
        <v>先勝</v>
      </c>
      <c r="G11981" s="12" t="str">
        <f t="shared" si="942"/>
        <v>日</v>
      </c>
      <c r="J11981" s="12"/>
      <c r="K11981" s="12"/>
      <c r="L11981" s="12"/>
      <c r="M11981" s="12"/>
      <c r="N11981" s="12"/>
    </row>
    <row r="11982" spans="1:14" x14ac:dyDescent="0.2">
      <c r="A11982" s="1">
        <v>52159</v>
      </c>
      <c r="B11982" s="4" t="s">
        <v>930</v>
      </c>
      <c r="C11982" s="5" t="str">
        <f t="shared" si="943"/>
        <v xml:space="preserve"> 9</v>
      </c>
      <c r="D11982" s="12" t="str">
        <f t="shared" si="944"/>
        <v>6</v>
      </c>
      <c r="E11982" s="12">
        <f t="shared" si="940"/>
        <v>3</v>
      </c>
      <c r="F11982" s="12" t="str">
        <f t="shared" si="941"/>
        <v>友引</v>
      </c>
      <c r="G11982" s="12" t="str">
        <f t="shared" si="942"/>
        <v>月</v>
      </c>
      <c r="J11982" s="12"/>
      <c r="K11982" s="12"/>
      <c r="L11982" s="12"/>
      <c r="M11982" s="12"/>
      <c r="N11982" s="12"/>
    </row>
    <row r="11983" spans="1:14" x14ac:dyDescent="0.2">
      <c r="A11983" s="1">
        <v>52160</v>
      </c>
      <c r="B11983" s="4" t="s">
        <v>931</v>
      </c>
      <c r="C11983" s="5" t="str">
        <f t="shared" si="943"/>
        <v xml:space="preserve"> 9</v>
      </c>
      <c r="D11983" s="12" t="str">
        <f t="shared" si="944"/>
        <v>7</v>
      </c>
      <c r="E11983" s="12">
        <f t="shared" si="940"/>
        <v>4</v>
      </c>
      <c r="F11983" s="12" t="str">
        <f t="shared" si="941"/>
        <v>先負</v>
      </c>
      <c r="G11983" s="12" t="str">
        <f t="shared" si="942"/>
        <v>火</v>
      </c>
      <c r="J11983" s="12"/>
      <c r="K11983" s="12"/>
      <c r="L11983" s="12"/>
      <c r="M11983" s="12"/>
      <c r="N11983" s="12"/>
    </row>
    <row r="11984" spans="1:14" x14ac:dyDescent="0.2">
      <c r="A11984" s="1">
        <v>52161</v>
      </c>
      <c r="B11984" s="4" t="s">
        <v>932</v>
      </c>
      <c r="C11984" s="5" t="str">
        <f t="shared" si="943"/>
        <v xml:space="preserve"> 9</v>
      </c>
      <c r="D11984" s="12" t="str">
        <f t="shared" si="944"/>
        <v>8</v>
      </c>
      <c r="E11984" s="12">
        <f t="shared" si="940"/>
        <v>5</v>
      </c>
      <c r="F11984" s="12" t="str">
        <f t="shared" si="941"/>
        <v>仏滅</v>
      </c>
      <c r="G11984" s="12" t="str">
        <f t="shared" si="942"/>
        <v>水</v>
      </c>
      <c r="J11984" s="12"/>
      <c r="K11984" s="12"/>
      <c r="L11984" s="12"/>
      <c r="M11984" s="12"/>
      <c r="N11984" s="12"/>
    </row>
    <row r="11985" spans="1:14" x14ac:dyDescent="0.2">
      <c r="A11985" s="1">
        <v>52162</v>
      </c>
      <c r="B11985" s="4" t="s">
        <v>933</v>
      </c>
      <c r="C11985" s="5" t="str">
        <f t="shared" si="943"/>
        <v xml:space="preserve"> 9</v>
      </c>
      <c r="D11985" s="12" t="str">
        <f t="shared" si="944"/>
        <v>9</v>
      </c>
      <c r="E11985" s="12">
        <f t="shared" si="940"/>
        <v>0</v>
      </c>
      <c r="F11985" s="12" t="str">
        <f t="shared" si="941"/>
        <v>大安</v>
      </c>
      <c r="G11985" s="12" t="str">
        <f t="shared" si="942"/>
        <v>木</v>
      </c>
      <c r="J11985" s="12"/>
      <c r="K11985" s="12"/>
      <c r="L11985" s="12"/>
      <c r="M11985" s="12"/>
      <c r="N11985" s="12"/>
    </row>
    <row r="11986" spans="1:14" x14ac:dyDescent="0.2">
      <c r="A11986" s="1">
        <v>52163</v>
      </c>
      <c r="B11986" s="4" t="s">
        <v>934</v>
      </c>
      <c r="C11986" s="5" t="str">
        <f t="shared" si="943"/>
        <v xml:space="preserve"> 9</v>
      </c>
      <c r="D11986" s="12" t="str">
        <f t="shared" si="944"/>
        <v>10</v>
      </c>
      <c r="E11986" s="12">
        <f t="shared" si="940"/>
        <v>1</v>
      </c>
      <c r="F11986" s="12" t="str">
        <f t="shared" si="941"/>
        <v>赤口</v>
      </c>
      <c r="G11986" s="12" t="str">
        <f t="shared" si="942"/>
        <v>金</v>
      </c>
      <c r="J11986" s="12"/>
      <c r="K11986" s="12"/>
      <c r="L11986" s="12"/>
      <c r="M11986" s="12"/>
      <c r="N11986" s="12"/>
    </row>
    <row r="11987" spans="1:14" x14ac:dyDescent="0.2">
      <c r="A11987" s="1">
        <v>52164</v>
      </c>
      <c r="B11987" s="4" t="s">
        <v>935</v>
      </c>
      <c r="C11987" s="5" t="str">
        <f t="shared" si="943"/>
        <v xml:space="preserve"> 9</v>
      </c>
      <c r="D11987" s="12" t="str">
        <f t="shared" si="944"/>
        <v>11</v>
      </c>
      <c r="E11987" s="12">
        <f t="shared" si="940"/>
        <v>2</v>
      </c>
      <c r="F11987" s="12" t="str">
        <f t="shared" si="941"/>
        <v>先勝</v>
      </c>
      <c r="G11987" s="12" t="str">
        <f t="shared" si="942"/>
        <v>土</v>
      </c>
      <c r="J11987" s="12"/>
      <c r="K11987" s="12"/>
      <c r="L11987" s="12"/>
      <c r="M11987" s="12"/>
      <c r="N11987" s="12"/>
    </row>
    <row r="11988" spans="1:14" x14ac:dyDescent="0.2">
      <c r="A11988" s="1">
        <v>52165</v>
      </c>
      <c r="B11988" s="4" t="s">
        <v>936</v>
      </c>
      <c r="C11988" s="5" t="str">
        <f t="shared" si="943"/>
        <v xml:space="preserve"> 9</v>
      </c>
      <c r="D11988" s="12" t="str">
        <f t="shared" si="944"/>
        <v>12</v>
      </c>
      <c r="E11988" s="12">
        <f t="shared" si="940"/>
        <v>3</v>
      </c>
      <c r="F11988" s="12" t="str">
        <f t="shared" si="941"/>
        <v>友引</v>
      </c>
      <c r="G11988" s="12" t="str">
        <f t="shared" si="942"/>
        <v>日</v>
      </c>
      <c r="J11988" s="12"/>
      <c r="K11988" s="12"/>
      <c r="L11988" s="12"/>
      <c r="M11988" s="12"/>
      <c r="N11988" s="12"/>
    </row>
    <row r="11989" spans="1:14" x14ac:dyDescent="0.2">
      <c r="A11989" s="1">
        <v>52166</v>
      </c>
      <c r="B11989" s="4" t="s">
        <v>937</v>
      </c>
      <c r="C11989" s="5" t="str">
        <f t="shared" si="943"/>
        <v xml:space="preserve"> 9</v>
      </c>
      <c r="D11989" s="12" t="str">
        <f t="shared" si="944"/>
        <v>13</v>
      </c>
      <c r="E11989" s="12">
        <f t="shared" si="940"/>
        <v>4</v>
      </c>
      <c r="F11989" s="12" t="str">
        <f t="shared" si="941"/>
        <v>先負</v>
      </c>
      <c r="G11989" s="12" t="str">
        <f t="shared" si="942"/>
        <v>月</v>
      </c>
      <c r="J11989" s="12"/>
      <c r="K11989" s="12"/>
      <c r="L11989" s="12"/>
      <c r="M11989" s="12"/>
      <c r="N11989" s="12"/>
    </row>
    <row r="11990" spans="1:14" x14ac:dyDescent="0.2">
      <c r="A11990" s="1">
        <v>52167</v>
      </c>
      <c r="B11990" s="4" t="s">
        <v>938</v>
      </c>
      <c r="C11990" s="5" t="str">
        <f t="shared" si="943"/>
        <v xml:space="preserve"> 9</v>
      </c>
      <c r="D11990" s="12" t="str">
        <f t="shared" si="944"/>
        <v>14</v>
      </c>
      <c r="E11990" s="12">
        <f t="shared" si="940"/>
        <v>5</v>
      </c>
      <c r="F11990" s="12" t="str">
        <f t="shared" si="941"/>
        <v>仏滅</v>
      </c>
      <c r="G11990" s="12" t="str">
        <f t="shared" si="942"/>
        <v>火</v>
      </c>
      <c r="J11990" s="12"/>
      <c r="K11990" s="12"/>
      <c r="L11990" s="12"/>
      <c r="M11990" s="12"/>
      <c r="N11990" s="12"/>
    </row>
    <row r="11991" spans="1:14" x14ac:dyDescent="0.2">
      <c r="A11991" s="1">
        <v>52168</v>
      </c>
      <c r="B11991" s="4" t="s">
        <v>939</v>
      </c>
      <c r="C11991" s="5" t="str">
        <f t="shared" si="943"/>
        <v xml:space="preserve"> 9</v>
      </c>
      <c r="D11991" s="12" t="str">
        <f t="shared" si="944"/>
        <v>15</v>
      </c>
      <c r="E11991" s="12">
        <f t="shared" si="940"/>
        <v>0</v>
      </c>
      <c r="F11991" s="12" t="str">
        <f t="shared" si="941"/>
        <v>大安</v>
      </c>
      <c r="G11991" s="12" t="str">
        <f t="shared" si="942"/>
        <v>水</v>
      </c>
      <c r="J11991" s="12"/>
      <c r="K11991" s="12"/>
      <c r="L11991" s="12"/>
      <c r="M11991" s="12"/>
      <c r="N11991" s="12"/>
    </row>
    <row r="11992" spans="1:14" x14ac:dyDescent="0.2">
      <c r="A11992" s="1">
        <v>52169</v>
      </c>
      <c r="B11992" s="4" t="s">
        <v>940</v>
      </c>
      <c r="C11992" s="5" t="str">
        <f t="shared" si="943"/>
        <v xml:space="preserve"> 9</v>
      </c>
      <c r="D11992" s="12" t="str">
        <f t="shared" si="944"/>
        <v>16</v>
      </c>
      <c r="E11992" s="12">
        <f t="shared" si="940"/>
        <v>1</v>
      </c>
      <c r="F11992" s="12" t="str">
        <f t="shared" si="941"/>
        <v>赤口</v>
      </c>
      <c r="G11992" s="12" t="str">
        <f t="shared" si="942"/>
        <v>木</v>
      </c>
      <c r="J11992" s="12"/>
      <c r="K11992" s="12"/>
      <c r="L11992" s="12"/>
      <c r="M11992" s="12"/>
      <c r="N11992" s="12"/>
    </row>
    <row r="11993" spans="1:14" x14ac:dyDescent="0.2">
      <c r="A11993" s="1">
        <v>52170</v>
      </c>
      <c r="B11993" s="4" t="s">
        <v>941</v>
      </c>
      <c r="C11993" s="5" t="str">
        <f t="shared" si="943"/>
        <v xml:space="preserve"> 9</v>
      </c>
      <c r="D11993" s="12" t="str">
        <f t="shared" si="944"/>
        <v>17</v>
      </c>
      <c r="E11993" s="12">
        <f t="shared" si="940"/>
        <v>2</v>
      </c>
      <c r="F11993" s="12" t="str">
        <f t="shared" si="941"/>
        <v>先勝</v>
      </c>
      <c r="G11993" s="12" t="str">
        <f t="shared" si="942"/>
        <v>金</v>
      </c>
      <c r="J11993" s="12"/>
      <c r="K11993" s="12"/>
      <c r="L11993" s="12"/>
      <c r="M11993" s="12"/>
      <c r="N11993" s="12"/>
    </row>
    <row r="11994" spans="1:14" x14ac:dyDescent="0.2">
      <c r="A11994" s="1">
        <v>52171</v>
      </c>
      <c r="B11994" s="4" t="s">
        <v>942</v>
      </c>
      <c r="C11994" s="5" t="str">
        <f t="shared" si="943"/>
        <v xml:space="preserve"> 9</v>
      </c>
      <c r="D11994" s="12" t="str">
        <f t="shared" si="944"/>
        <v>18</v>
      </c>
      <c r="E11994" s="12">
        <f t="shared" si="940"/>
        <v>3</v>
      </c>
      <c r="F11994" s="12" t="str">
        <f t="shared" si="941"/>
        <v>友引</v>
      </c>
      <c r="G11994" s="12" t="str">
        <f t="shared" si="942"/>
        <v>土</v>
      </c>
      <c r="J11994" s="12"/>
      <c r="K11994" s="12"/>
      <c r="L11994" s="12"/>
      <c r="M11994" s="12"/>
      <c r="N11994" s="12"/>
    </row>
    <row r="11995" spans="1:14" x14ac:dyDescent="0.2">
      <c r="A11995" s="1">
        <v>52172</v>
      </c>
      <c r="B11995" s="4" t="s">
        <v>943</v>
      </c>
      <c r="C11995" s="5" t="str">
        <f t="shared" si="943"/>
        <v xml:space="preserve"> 9</v>
      </c>
      <c r="D11995" s="12" t="str">
        <f t="shared" si="944"/>
        <v>19</v>
      </c>
      <c r="E11995" s="12">
        <f t="shared" si="940"/>
        <v>4</v>
      </c>
      <c r="F11995" s="12" t="str">
        <f t="shared" si="941"/>
        <v>先負</v>
      </c>
      <c r="G11995" s="12" t="str">
        <f t="shared" si="942"/>
        <v>日</v>
      </c>
      <c r="J11995" s="12"/>
      <c r="K11995" s="12"/>
      <c r="L11995" s="12"/>
      <c r="M11995" s="12"/>
      <c r="N11995" s="12"/>
    </row>
    <row r="11996" spans="1:14" x14ac:dyDescent="0.2">
      <c r="A11996" s="1">
        <v>52173</v>
      </c>
      <c r="B11996" s="4" t="s">
        <v>944</v>
      </c>
      <c r="C11996" s="5" t="str">
        <f t="shared" si="943"/>
        <v xml:space="preserve"> 9</v>
      </c>
      <c r="D11996" s="12" t="str">
        <f t="shared" si="944"/>
        <v>20</v>
      </c>
      <c r="E11996" s="12">
        <f t="shared" si="940"/>
        <v>5</v>
      </c>
      <c r="F11996" s="12" t="str">
        <f t="shared" si="941"/>
        <v>仏滅</v>
      </c>
      <c r="G11996" s="12" t="str">
        <f t="shared" si="942"/>
        <v>月</v>
      </c>
      <c r="J11996" s="12"/>
      <c r="K11996" s="12"/>
      <c r="L11996" s="12"/>
      <c r="M11996" s="12"/>
      <c r="N11996" s="12"/>
    </row>
    <row r="11997" spans="1:14" x14ac:dyDescent="0.2">
      <c r="A11997" s="1">
        <v>52174</v>
      </c>
      <c r="B11997" s="4" t="s">
        <v>945</v>
      </c>
      <c r="C11997" s="5" t="str">
        <f t="shared" si="943"/>
        <v xml:space="preserve"> 9</v>
      </c>
      <c r="D11997" s="12" t="str">
        <f t="shared" si="944"/>
        <v>21</v>
      </c>
      <c r="E11997" s="12">
        <f t="shared" si="940"/>
        <v>0</v>
      </c>
      <c r="F11997" s="12" t="str">
        <f t="shared" si="941"/>
        <v>大安</v>
      </c>
      <c r="G11997" s="12" t="str">
        <f t="shared" si="942"/>
        <v>火</v>
      </c>
      <c r="J11997" s="12"/>
      <c r="K11997" s="12"/>
      <c r="L11997" s="12"/>
      <c r="M11997" s="12"/>
      <c r="N11997" s="12"/>
    </row>
    <row r="11998" spans="1:14" x14ac:dyDescent="0.2">
      <c r="A11998" s="1">
        <v>52175</v>
      </c>
      <c r="B11998" s="4" t="s">
        <v>946</v>
      </c>
      <c r="C11998" s="5" t="str">
        <f t="shared" si="943"/>
        <v xml:space="preserve"> 9</v>
      </c>
      <c r="D11998" s="12" t="str">
        <f t="shared" si="944"/>
        <v>22</v>
      </c>
      <c r="E11998" s="12">
        <f t="shared" si="940"/>
        <v>1</v>
      </c>
      <c r="F11998" s="12" t="str">
        <f t="shared" si="941"/>
        <v>赤口</v>
      </c>
      <c r="G11998" s="12" t="str">
        <f t="shared" si="942"/>
        <v>水</v>
      </c>
      <c r="J11998" s="12"/>
      <c r="K11998" s="12"/>
      <c r="L11998" s="12"/>
      <c r="M11998" s="12"/>
      <c r="N11998" s="12"/>
    </row>
    <row r="11999" spans="1:14" x14ac:dyDescent="0.2">
      <c r="A11999" s="1">
        <v>52176</v>
      </c>
      <c r="B11999" s="4" t="s">
        <v>947</v>
      </c>
      <c r="C11999" s="5" t="str">
        <f t="shared" si="943"/>
        <v xml:space="preserve"> 9</v>
      </c>
      <c r="D11999" s="12" t="str">
        <f t="shared" si="944"/>
        <v>23</v>
      </c>
      <c r="E11999" s="12">
        <f t="shared" si="940"/>
        <v>2</v>
      </c>
      <c r="F11999" s="12" t="str">
        <f t="shared" si="941"/>
        <v>先勝</v>
      </c>
      <c r="G11999" s="12" t="str">
        <f t="shared" si="942"/>
        <v>木</v>
      </c>
      <c r="J11999" s="12"/>
      <c r="K11999" s="12"/>
      <c r="L11999" s="12"/>
      <c r="M11999" s="12"/>
      <c r="N11999" s="12"/>
    </row>
    <row r="12000" spans="1:14" x14ac:dyDescent="0.2">
      <c r="A12000" s="1">
        <v>52177</v>
      </c>
      <c r="B12000" s="4" t="s">
        <v>948</v>
      </c>
      <c r="C12000" s="5" t="str">
        <f t="shared" si="943"/>
        <v xml:space="preserve"> 9</v>
      </c>
      <c r="D12000" s="12" t="str">
        <f t="shared" si="944"/>
        <v>24</v>
      </c>
      <c r="E12000" s="12">
        <f t="shared" si="940"/>
        <v>3</v>
      </c>
      <c r="F12000" s="12" t="str">
        <f t="shared" si="941"/>
        <v>友引</v>
      </c>
      <c r="G12000" s="12" t="str">
        <f t="shared" si="942"/>
        <v>金</v>
      </c>
      <c r="J12000" s="12"/>
      <c r="K12000" s="12"/>
      <c r="L12000" s="12"/>
      <c r="M12000" s="12"/>
      <c r="N12000" s="12"/>
    </row>
    <row r="12001" spans="1:14" x14ac:dyDescent="0.2">
      <c r="A12001" s="1">
        <v>52178</v>
      </c>
      <c r="B12001" s="4" t="s">
        <v>949</v>
      </c>
      <c r="C12001" s="5" t="str">
        <f t="shared" si="943"/>
        <v xml:space="preserve"> 9</v>
      </c>
      <c r="D12001" s="12" t="str">
        <f t="shared" si="944"/>
        <v>25</v>
      </c>
      <c r="E12001" s="12">
        <f t="shared" si="940"/>
        <v>4</v>
      </c>
      <c r="F12001" s="12" t="str">
        <f t="shared" si="941"/>
        <v>先負</v>
      </c>
      <c r="G12001" s="12" t="str">
        <f t="shared" si="942"/>
        <v>土</v>
      </c>
      <c r="J12001" s="12"/>
      <c r="K12001" s="12"/>
      <c r="L12001" s="12"/>
      <c r="M12001" s="12"/>
      <c r="N12001" s="12"/>
    </row>
    <row r="12002" spans="1:14" x14ac:dyDescent="0.2">
      <c r="A12002" s="1">
        <v>52179</v>
      </c>
      <c r="B12002" s="4" t="s">
        <v>950</v>
      </c>
      <c r="C12002" s="5" t="str">
        <f t="shared" si="943"/>
        <v xml:space="preserve"> 9</v>
      </c>
      <c r="D12002" s="12" t="str">
        <f t="shared" si="944"/>
        <v>26</v>
      </c>
      <c r="E12002" s="12">
        <f t="shared" si="940"/>
        <v>5</v>
      </c>
      <c r="F12002" s="12" t="str">
        <f t="shared" si="941"/>
        <v>仏滅</v>
      </c>
      <c r="G12002" s="12" t="str">
        <f t="shared" si="942"/>
        <v>日</v>
      </c>
      <c r="J12002" s="12"/>
      <c r="K12002" s="12"/>
      <c r="L12002" s="12"/>
      <c r="M12002" s="12"/>
      <c r="N12002" s="12"/>
    </row>
    <row r="12003" spans="1:14" x14ac:dyDescent="0.2">
      <c r="A12003" s="1">
        <v>52180</v>
      </c>
      <c r="B12003" s="4" t="s">
        <v>951</v>
      </c>
      <c r="C12003" s="5" t="str">
        <f t="shared" si="943"/>
        <v xml:space="preserve"> 9</v>
      </c>
      <c r="D12003" s="12" t="str">
        <f t="shared" si="944"/>
        <v>27</v>
      </c>
      <c r="E12003" s="12">
        <f t="shared" si="940"/>
        <v>0</v>
      </c>
      <c r="F12003" s="12" t="str">
        <f t="shared" si="941"/>
        <v>大安</v>
      </c>
      <c r="G12003" s="12" t="str">
        <f t="shared" si="942"/>
        <v>月</v>
      </c>
      <c r="J12003" s="12"/>
      <c r="K12003" s="12"/>
      <c r="L12003" s="12"/>
      <c r="M12003" s="12"/>
      <c r="N12003" s="12"/>
    </row>
    <row r="12004" spans="1:14" x14ac:dyDescent="0.2">
      <c r="A12004" s="1">
        <v>52181</v>
      </c>
      <c r="B12004" s="4" t="s">
        <v>952</v>
      </c>
      <c r="C12004" s="5" t="str">
        <f t="shared" si="943"/>
        <v xml:space="preserve"> 9</v>
      </c>
      <c r="D12004" s="12" t="str">
        <f t="shared" si="944"/>
        <v>28</v>
      </c>
      <c r="E12004" s="12">
        <f t="shared" si="940"/>
        <v>1</v>
      </c>
      <c r="F12004" s="12" t="str">
        <f t="shared" si="941"/>
        <v>赤口</v>
      </c>
      <c r="G12004" s="12" t="str">
        <f t="shared" si="942"/>
        <v>火</v>
      </c>
      <c r="J12004" s="12"/>
      <c r="K12004" s="12"/>
      <c r="L12004" s="12"/>
      <c r="M12004" s="12"/>
      <c r="N12004" s="12"/>
    </row>
    <row r="12005" spans="1:14" x14ac:dyDescent="0.2">
      <c r="A12005" s="1">
        <v>52182</v>
      </c>
      <c r="B12005" s="4" t="s">
        <v>953</v>
      </c>
      <c r="C12005" s="5" t="str">
        <f t="shared" si="943"/>
        <v xml:space="preserve"> 9</v>
      </c>
      <c r="D12005" s="12" t="str">
        <f t="shared" si="944"/>
        <v>29</v>
      </c>
      <c r="E12005" s="12">
        <f t="shared" si="940"/>
        <v>2</v>
      </c>
      <c r="F12005" s="12" t="str">
        <f t="shared" si="941"/>
        <v>先勝</v>
      </c>
      <c r="G12005" s="12" t="str">
        <f t="shared" si="942"/>
        <v>水</v>
      </c>
      <c r="J12005" s="12"/>
      <c r="K12005" s="12"/>
      <c r="L12005" s="12"/>
      <c r="M12005" s="12"/>
      <c r="N12005" s="12"/>
    </row>
    <row r="12006" spans="1:14" x14ac:dyDescent="0.2">
      <c r="A12006" s="1">
        <v>52183</v>
      </c>
      <c r="B12006" s="4" t="s">
        <v>954</v>
      </c>
      <c r="C12006" s="5" t="str">
        <f t="shared" si="943"/>
        <v xml:space="preserve"> 9</v>
      </c>
      <c r="D12006" s="12" t="str">
        <f t="shared" si="944"/>
        <v>30</v>
      </c>
      <c r="E12006" s="12">
        <f t="shared" si="940"/>
        <v>3</v>
      </c>
      <c r="F12006" s="12" t="str">
        <f t="shared" si="941"/>
        <v>友引</v>
      </c>
      <c r="G12006" s="12" t="str">
        <f t="shared" si="942"/>
        <v>木</v>
      </c>
      <c r="J12006" s="12"/>
      <c r="K12006" s="12"/>
      <c r="L12006" s="12"/>
      <c r="M12006" s="12"/>
      <c r="N12006" s="12"/>
    </row>
    <row r="12007" spans="1:14" x14ac:dyDescent="0.2">
      <c r="A12007" s="1">
        <v>52184</v>
      </c>
      <c r="B12007" s="4" t="s">
        <v>955</v>
      </c>
      <c r="C12007" s="5" t="str">
        <f t="shared" si="943"/>
        <v xml:space="preserve"> 10</v>
      </c>
      <c r="D12007" s="12" t="str">
        <f t="shared" si="944"/>
        <v>1</v>
      </c>
      <c r="E12007" s="12">
        <f t="shared" si="940"/>
        <v>5</v>
      </c>
      <c r="F12007" s="12" t="str">
        <f t="shared" si="941"/>
        <v>仏滅</v>
      </c>
      <c r="G12007" s="12" t="str">
        <f t="shared" si="942"/>
        <v>金</v>
      </c>
      <c r="J12007" s="12"/>
      <c r="K12007" s="12"/>
      <c r="L12007" s="12"/>
      <c r="M12007" s="12"/>
      <c r="N12007" s="12"/>
    </row>
    <row r="12008" spans="1:14" x14ac:dyDescent="0.2">
      <c r="A12008" s="1">
        <v>52185</v>
      </c>
      <c r="B12008" s="4" t="s">
        <v>956</v>
      </c>
      <c r="C12008" s="5" t="str">
        <f t="shared" si="943"/>
        <v xml:space="preserve"> 10</v>
      </c>
      <c r="D12008" s="12" t="str">
        <f t="shared" si="944"/>
        <v>2</v>
      </c>
      <c r="E12008" s="12">
        <f t="shared" si="940"/>
        <v>0</v>
      </c>
      <c r="F12008" s="12" t="str">
        <f t="shared" si="941"/>
        <v>大安</v>
      </c>
      <c r="G12008" s="12" t="str">
        <f t="shared" si="942"/>
        <v>土</v>
      </c>
      <c r="J12008" s="12"/>
      <c r="K12008" s="12"/>
      <c r="L12008" s="12"/>
      <c r="M12008" s="12"/>
      <c r="N12008" s="12"/>
    </row>
    <row r="12009" spans="1:14" x14ac:dyDescent="0.2">
      <c r="A12009" s="1">
        <v>52186</v>
      </c>
      <c r="B12009" s="4" t="s">
        <v>957</v>
      </c>
      <c r="C12009" s="5" t="str">
        <f t="shared" si="943"/>
        <v xml:space="preserve"> 10</v>
      </c>
      <c r="D12009" s="12" t="str">
        <f t="shared" si="944"/>
        <v>3</v>
      </c>
      <c r="E12009" s="12">
        <f t="shared" si="940"/>
        <v>1</v>
      </c>
      <c r="F12009" s="12" t="str">
        <f t="shared" si="941"/>
        <v>赤口</v>
      </c>
      <c r="G12009" s="12" t="str">
        <f t="shared" si="942"/>
        <v>日</v>
      </c>
      <c r="J12009" s="12"/>
      <c r="K12009" s="12"/>
      <c r="L12009" s="12"/>
      <c r="M12009" s="12"/>
      <c r="N12009" s="12"/>
    </row>
    <row r="12010" spans="1:14" x14ac:dyDescent="0.2">
      <c r="A12010" s="1">
        <v>52187</v>
      </c>
      <c r="B12010" s="4" t="s">
        <v>958</v>
      </c>
      <c r="C12010" s="5" t="str">
        <f t="shared" si="943"/>
        <v xml:space="preserve"> 10</v>
      </c>
      <c r="D12010" s="12" t="str">
        <f t="shared" si="944"/>
        <v>4</v>
      </c>
      <c r="E12010" s="12">
        <f t="shared" si="940"/>
        <v>2</v>
      </c>
      <c r="F12010" s="12" t="str">
        <f t="shared" si="941"/>
        <v>先勝</v>
      </c>
      <c r="G12010" s="12" t="str">
        <f t="shared" si="942"/>
        <v>月</v>
      </c>
      <c r="J12010" s="12"/>
      <c r="K12010" s="12"/>
      <c r="L12010" s="12"/>
      <c r="M12010" s="12"/>
      <c r="N12010" s="12"/>
    </row>
    <row r="12011" spans="1:14" x14ac:dyDescent="0.2">
      <c r="A12011" s="1">
        <v>52188</v>
      </c>
      <c r="B12011" s="4" t="s">
        <v>959</v>
      </c>
      <c r="C12011" s="5" t="str">
        <f t="shared" si="943"/>
        <v xml:space="preserve"> 10</v>
      </c>
      <c r="D12011" s="12" t="str">
        <f t="shared" si="944"/>
        <v>5</v>
      </c>
      <c r="E12011" s="12">
        <f t="shared" si="940"/>
        <v>3</v>
      </c>
      <c r="F12011" s="12" t="str">
        <f t="shared" si="941"/>
        <v>友引</v>
      </c>
      <c r="G12011" s="12" t="str">
        <f t="shared" si="942"/>
        <v>火</v>
      </c>
      <c r="J12011" s="12"/>
      <c r="K12011" s="12"/>
      <c r="L12011" s="12"/>
      <c r="M12011" s="12"/>
      <c r="N12011" s="12"/>
    </row>
    <row r="12012" spans="1:14" x14ac:dyDescent="0.2">
      <c r="A12012" s="1">
        <v>52189</v>
      </c>
      <c r="B12012" s="4" t="s">
        <v>960</v>
      </c>
      <c r="C12012" s="5" t="str">
        <f t="shared" si="943"/>
        <v xml:space="preserve"> 10</v>
      </c>
      <c r="D12012" s="12" t="str">
        <f t="shared" si="944"/>
        <v>6</v>
      </c>
      <c r="E12012" s="12">
        <f t="shared" si="940"/>
        <v>4</v>
      </c>
      <c r="F12012" s="12" t="str">
        <f t="shared" si="941"/>
        <v>先負</v>
      </c>
      <c r="G12012" s="12" t="str">
        <f t="shared" si="942"/>
        <v>水</v>
      </c>
      <c r="J12012" s="12"/>
      <c r="K12012" s="12"/>
      <c r="L12012" s="12"/>
      <c r="M12012" s="12"/>
      <c r="N12012" s="12"/>
    </row>
    <row r="12013" spans="1:14" x14ac:dyDescent="0.2">
      <c r="A12013" s="1">
        <v>52190</v>
      </c>
      <c r="B12013" s="4" t="s">
        <v>961</v>
      </c>
      <c r="C12013" s="5" t="str">
        <f t="shared" si="943"/>
        <v xml:space="preserve"> 10</v>
      </c>
      <c r="D12013" s="12" t="str">
        <f t="shared" si="944"/>
        <v>7</v>
      </c>
      <c r="E12013" s="12">
        <f t="shared" si="940"/>
        <v>5</v>
      </c>
      <c r="F12013" s="12" t="str">
        <f t="shared" si="941"/>
        <v>仏滅</v>
      </c>
      <c r="G12013" s="12" t="str">
        <f t="shared" si="942"/>
        <v>木</v>
      </c>
      <c r="J12013" s="12"/>
      <c r="K12013" s="12"/>
      <c r="L12013" s="12"/>
      <c r="M12013" s="12"/>
      <c r="N12013" s="12"/>
    </row>
    <row r="12014" spans="1:14" x14ac:dyDescent="0.2">
      <c r="A12014" s="1">
        <v>52191</v>
      </c>
      <c r="B12014" s="4" t="s">
        <v>962</v>
      </c>
      <c r="C12014" s="5" t="str">
        <f t="shared" si="943"/>
        <v xml:space="preserve"> 10</v>
      </c>
      <c r="D12014" s="12" t="str">
        <f t="shared" si="944"/>
        <v>8</v>
      </c>
      <c r="E12014" s="12">
        <f t="shared" si="940"/>
        <v>0</v>
      </c>
      <c r="F12014" s="12" t="str">
        <f t="shared" si="941"/>
        <v>大安</v>
      </c>
      <c r="G12014" s="12" t="str">
        <f t="shared" si="942"/>
        <v>金</v>
      </c>
      <c r="J12014" s="12"/>
      <c r="K12014" s="12"/>
      <c r="L12014" s="12"/>
      <c r="M12014" s="12"/>
      <c r="N12014" s="12"/>
    </row>
    <row r="12015" spans="1:14" x14ac:dyDescent="0.2">
      <c r="A12015" s="1">
        <v>52192</v>
      </c>
      <c r="B12015" s="4" t="s">
        <v>963</v>
      </c>
      <c r="C12015" s="5" t="str">
        <f t="shared" si="943"/>
        <v xml:space="preserve"> 10</v>
      </c>
      <c r="D12015" s="12" t="str">
        <f t="shared" si="944"/>
        <v>9</v>
      </c>
      <c r="E12015" s="12">
        <f t="shared" si="940"/>
        <v>1</v>
      </c>
      <c r="F12015" s="12" t="str">
        <f t="shared" si="941"/>
        <v>赤口</v>
      </c>
      <c r="G12015" s="12" t="str">
        <f t="shared" si="942"/>
        <v>土</v>
      </c>
      <c r="J12015" s="12"/>
      <c r="K12015" s="12"/>
      <c r="L12015" s="12"/>
      <c r="M12015" s="12"/>
      <c r="N12015" s="12"/>
    </row>
    <row r="12016" spans="1:14" x14ac:dyDescent="0.2">
      <c r="A12016" s="1">
        <v>52193</v>
      </c>
      <c r="B12016" s="4" t="s">
        <v>964</v>
      </c>
      <c r="C12016" s="5" t="str">
        <f t="shared" si="943"/>
        <v xml:space="preserve"> 10</v>
      </c>
      <c r="D12016" s="12" t="str">
        <f t="shared" si="944"/>
        <v>10</v>
      </c>
      <c r="E12016" s="12">
        <f t="shared" si="940"/>
        <v>2</v>
      </c>
      <c r="F12016" s="12" t="str">
        <f t="shared" si="941"/>
        <v>先勝</v>
      </c>
      <c r="G12016" s="12" t="str">
        <f t="shared" si="942"/>
        <v>日</v>
      </c>
      <c r="J12016" s="12"/>
      <c r="K12016" s="12"/>
      <c r="L12016" s="12"/>
      <c r="M12016" s="12"/>
      <c r="N12016" s="12"/>
    </row>
    <row r="12017" spans="1:14" x14ac:dyDescent="0.2">
      <c r="A12017" s="1">
        <v>52194</v>
      </c>
      <c r="B12017" s="4" t="s">
        <v>965</v>
      </c>
      <c r="C12017" s="5" t="str">
        <f t="shared" si="943"/>
        <v xml:space="preserve"> 10</v>
      </c>
      <c r="D12017" s="12" t="str">
        <f t="shared" si="944"/>
        <v>11</v>
      </c>
      <c r="E12017" s="12">
        <f t="shared" si="940"/>
        <v>3</v>
      </c>
      <c r="F12017" s="12" t="str">
        <f t="shared" si="941"/>
        <v>友引</v>
      </c>
      <c r="G12017" s="12" t="str">
        <f t="shared" si="942"/>
        <v>月</v>
      </c>
      <c r="J12017" s="12"/>
      <c r="K12017" s="12"/>
      <c r="L12017" s="12"/>
      <c r="M12017" s="12"/>
      <c r="N12017" s="12"/>
    </row>
    <row r="12018" spans="1:14" x14ac:dyDescent="0.2">
      <c r="A12018" s="1">
        <v>52195</v>
      </c>
      <c r="B12018" s="4" t="s">
        <v>966</v>
      </c>
      <c r="C12018" s="5" t="str">
        <f t="shared" si="943"/>
        <v xml:space="preserve"> 10</v>
      </c>
      <c r="D12018" s="12" t="str">
        <f t="shared" si="944"/>
        <v>12</v>
      </c>
      <c r="E12018" s="12">
        <f t="shared" si="940"/>
        <v>4</v>
      </c>
      <c r="F12018" s="12" t="str">
        <f t="shared" si="941"/>
        <v>先負</v>
      </c>
      <c r="G12018" s="12" t="str">
        <f t="shared" si="942"/>
        <v>火</v>
      </c>
      <c r="J12018" s="12"/>
      <c r="K12018" s="12"/>
      <c r="L12018" s="12"/>
      <c r="M12018" s="12"/>
      <c r="N12018" s="12"/>
    </row>
    <row r="12019" spans="1:14" x14ac:dyDescent="0.2">
      <c r="A12019" s="1">
        <v>52196</v>
      </c>
      <c r="B12019" s="4" t="s">
        <v>967</v>
      </c>
      <c r="C12019" s="5" t="str">
        <f t="shared" si="943"/>
        <v xml:space="preserve"> 10</v>
      </c>
      <c r="D12019" s="12" t="str">
        <f t="shared" si="944"/>
        <v>13</v>
      </c>
      <c r="E12019" s="12">
        <f t="shared" si="940"/>
        <v>5</v>
      </c>
      <c r="F12019" s="12" t="str">
        <f t="shared" si="941"/>
        <v>仏滅</v>
      </c>
      <c r="G12019" s="12" t="str">
        <f t="shared" si="942"/>
        <v>水</v>
      </c>
      <c r="J12019" s="12"/>
      <c r="K12019" s="12"/>
      <c r="L12019" s="12"/>
      <c r="M12019" s="12"/>
      <c r="N12019" s="12"/>
    </row>
    <row r="12020" spans="1:14" x14ac:dyDescent="0.2">
      <c r="A12020" s="1">
        <v>52197</v>
      </c>
      <c r="B12020" s="4" t="s">
        <v>968</v>
      </c>
      <c r="C12020" s="5" t="str">
        <f t="shared" si="943"/>
        <v xml:space="preserve"> 10</v>
      </c>
      <c r="D12020" s="12" t="str">
        <f t="shared" si="944"/>
        <v>14</v>
      </c>
      <c r="E12020" s="12">
        <f t="shared" ref="E12020:E12083" si="945">MOD(C12020+D12020,6)</f>
        <v>0</v>
      </c>
      <c r="F12020" s="12" t="str">
        <f t="shared" ref="F12020:F12083" si="946">VLOOKUP(E12020,$H$2:$I$7,2)</f>
        <v>大安</v>
      </c>
      <c r="G12020" s="12" t="str">
        <f t="shared" ref="G12020:G12083" si="947">TEXT(A12020,"aaa")</f>
        <v>木</v>
      </c>
      <c r="J12020" s="12"/>
      <c r="K12020" s="12"/>
      <c r="L12020" s="12"/>
      <c r="M12020" s="12"/>
      <c r="N12020" s="12"/>
    </row>
    <row r="12021" spans="1:14" x14ac:dyDescent="0.2">
      <c r="A12021" s="1">
        <v>52198</v>
      </c>
      <c r="B12021" s="4" t="s">
        <v>969</v>
      </c>
      <c r="C12021" s="5" t="str">
        <f t="shared" si="943"/>
        <v xml:space="preserve"> 10</v>
      </c>
      <c r="D12021" s="12" t="str">
        <f t="shared" si="944"/>
        <v>15</v>
      </c>
      <c r="E12021" s="12">
        <f t="shared" si="945"/>
        <v>1</v>
      </c>
      <c r="F12021" s="12" t="str">
        <f t="shared" si="946"/>
        <v>赤口</v>
      </c>
      <c r="G12021" s="12" t="str">
        <f t="shared" si="947"/>
        <v>金</v>
      </c>
      <c r="J12021" s="12"/>
      <c r="K12021" s="12"/>
      <c r="L12021" s="12"/>
      <c r="M12021" s="12"/>
      <c r="N12021" s="12"/>
    </row>
    <row r="12022" spans="1:14" x14ac:dyDescent="0.2">
      <c r="A12022" s="1">
        <v>52199</v>
      </c>
      <c r="B12022" s="4" t="s">
        <v>970</v>
      </c>
      <c r="C12022" s="5" t="str">
        <f t="shared" si="943"/>
        <v xml:space="preserve"> 10</v>
      </c>
      <c r="D12022" s="12" t="str">
        <f t="shared" si="944"/>
        <v>16</v>
      </c>
      <c r="E12022" s="12">
        <f t="shared" si="945"/>
        <v>2</v>
      </c>
      <c r="F12022" s="12" t="str">
        <f t="shared" si="946"/>
        <v>先勝</v>
      </c>
      <c r="G12022" s="12" t="str">
        <f t="shared" si="947"/>
        <v>土</v>
      </c>
      <c r="J12022" s="12"/>
      <c r="K12022" s="12"/>
      <c r="L12022" s="12"/>
      <c r="M12022" s="12"/>
      <c r="N12022" s="12"/>
    </row>
    <row r="12023" spans="1:14" x14ac:dyDescent="0.2">
      <c r="A12023" s="1">
        <v>52200</v>
      </c>
      <c r="B12023" s="4" t="s">
        <v>971</v>
      </c>
      <c r="C12023" s="5" t="str">
        <f t="shared" si="943"/>
        <v xml:space="preserve"> 10</v>
      </c>
      <c r="D12023" s="12" t="str">
        <f t="shared" si="944"/>
        <v>17</v>
      </c>
      <c r="E12023" s="12">
        <f t="shared" si="945"/>
        <v>3</v>
      </c>
      <c r="F12023" s="12" t="str">
        <f t="shared" si="946"/>
        <v>友引</v>
      </c>
      <c r="G12023" s="12" t="str">
        <f t="shared" si="947"/>
        <v>日</v>
      </c>
      <c r="J12023" s="12"/>
      <c r="K12023" s="12"/>
      <c r="L12023" s="12"/>
      <c r="M12023" s="12"/>
      <c r="N12023" s="12"/>
    </row>
    <row r="12024" spans="1:14" x14ac:dyDescent="0.2">
      <c r="A12024" s="1">
        <v>52201</v>
      </c>
      <c r="B12024" s="4" t="s">
        <v>972</v>
      </c>
      <c r="C12024" s="5" t="str">
        <f t="shared" si="943"/>
        <v xml:space="preserve"> 10</v>
      </c>
      <c r="D12024" s="12" t="str">
        <f t="shared" si="944"/>
        <v>18</v>
      </c>
      <c r="E12024" s="12">
        <f t="shared" si="945"/>
        <v>4</v>
      </c>
      <c r="F12024" s="12" t="str">
        <f t="shared" si="946"/>
        <v>先負</v>
      </c>
      <c r="G12024" s="12" t="str">
        <f t="shared" si="947"/>
        <v>月</v>
      </c>
      <c r="J12024" s="12"/>
      <c r="K12024" s="12"/>
      <c r="L12024" s="12"/>
      <c r="M12024" s="12"/>
      <c r="N12024" s="12"/>
    </row>
    <row r="12025" spans="1:14" x14ac:dyDescent="0.2">
      <c r="A12025" s="1">
        <v>52202</v>
      </c>
      <c r="B12025" s="4" t="s">
        <v>973</v>
      </c>
      <c r="C12025" s="5" t="str">
        <f t="shared" si="943"/>
        <v xml:space="preserve"> 10</v>
      </c>
      <c r="D12025" s="12" t="str">
        <f t="shared" si="944"/>
        <v>19</v>
      </c>
      <c r="E12025" s="12">
        <f t="shared" si="945"/>
        <v>5</v>
      </c>
      <c r="F12025" s="12" t="str">
        <f t="shared" si="946"/>
        <v>仏滅</v>
      </c>
      <c r="G12025" s="12" t="str">
        <f t="shared" si="947"/>
        <v>火</v>
      </c>
      <c r="J12025" s="12"/>
      <c r="K12025" s="12"/>
      <c r="L12025" s="12"/>
      <c r="M12025" s="12"/>
      <c r="N12025" s="12"/>
    </row>
    <row r="12026" spans="1:14" x14ac:dyDescent="0.2">
      <c r="A12026" s="1">
        <v>52203</v>
      </c>
      <c r="B12026" s="4" t="s">
        <v>974</v>
      </c>
      <c r="C12026" s="5" t="str">
        <f t="shared" si="943"/>
        <v xml:space="preserve"> 10</v>
      </c>
      <c r="D12026" s="12" t="str">
        <f t="shared" si="944"/>
        <v>20</v>
      </c>
      <c r="E12026" s="12">
        <f t="shared" si="945"/>
        <v>0</v>
      </c>
      <c r="F12026" s="12" t="str">
        <f t="shared" si="946"/>
        <v>大安</v>
      </c>
      <c r="G12026" s="12" t="str">
        <f t="shared" si="947"/>
        <v>水</v>
      </c>
      <c r="J12026" s="12"/>
      <c r="K12026" s="12"/>
      <c r="L12026" s="12"/>
      <c r="M12026" s="12"/>
      <c r="N12026" s="12"/>
    </row>
    <row r="12027" spans="1:14" x14ac:dyDescent="0.2">
      <c r="A12027" s="1">
        <v>52204</v>
      </c>
      <c r="B12027" s="4" t="s">
        <v>975</v>
      </c>
      <c r="C12027" s="5" t="str">
        <f t="shared" si="943"/>
        <v xml:space="preserve"> 10</v>
      </c>
      <c r="D12027" s="12" t="str">
        <f t="shared" si="944"/>
        <v>21</v>
      </c>
      <c r="E12027" s="12">
        <f t="shared" si="945"/>
        <v>1</v>
      </c>
      <c r="F12027" s="12" t="str">
        <f t="shared" si="946"/>
        <v>赤口</v>
      </c>
      <c r="G12027" s="12" t="str">
        <f t="shared" si="947"/>
        <v>木</v>
      </c>
      <c r="J12027" s="12"/>
      <c r="K12027" s="12"/>
      <c r="L12027" s="12"/>
      <c r="M12027" s="12"/>
      <c r="N12027" s="12"/>
    </row>
    <row r="12028" spans="1:14" x14ac:dyDescent="0.2">
      <c r="A12028" s="1">
        <v>52205</v>
      </c>
      <c r="B12028" s="4" t="s">
        <v>976</v>
      </c>
      <c r="C12028" s="5" t="str">
        <f t="shared" si="943"/>
        <v xml:space="preserve"> 10</v>
      </c>
      <c r="D12028" s="12" t="str">
        <f t="shared" si="944"/>
        <v>22</v>
      </c>
      <c r="E12028" s="12">
        <f t="shared" si="945"/>
        <v>2</v>
      </c>
      <c r="F12028" s="12" t="str">
        <f t="shared" si="946"/>
        <v>先勝</v>
      </c>
      <c r="G12028" s="12" t="str">
        <f t="shared" si="947"/>
        <v>金</v>
      </c>
      <c r="J12028" s="12"/>
      <c r="K12028" s="12"/>
      <c r="L12028" s="12"/>
      <c r="M12028" s="12"/>
      <c r="N12028" s="12"/>
    </row>
    <row r="12029" spans="1:14" x14ac:dyDescent="0.2">
      <c r="A12029" s="1">
        <v>52206</v>
      </c>
      <c r="B12029" s="4" t="s">
        <v>977</v>
      </c>
      <c r="C12029" s="5" t="str">
        <f t="shared" si="943"/>
        <v xml:space="preserve"> 10</v>
      </c>
      <c r="D12029" s="12" t="str">
        <f t="shared" si="944"/>
        <v>23</v>
      </c>
      <c r="E12029" s="12">
        <f t="shared" si="945"/>
        <v>3</v>
      </c>
      <c r="F12029" s="12" t="str">
        <f t="shared" si="946"/>
        <v>友引</v>
      </c>
      <c r="G12029" s="12" t="str">
        <f t="shared" si="947"/>
        <v>土</v>
      </c>
      <c r="J12029" s="12"/>
      <c r="K12029" s="12"/>
      <c r="L12029" s="12"/>
      <c r="M12029" s="12"/>
      <c r="N12029" s="12"/>
    </row>
    <row r="12030" spans="1:14" x14ac:dyDescent="0.2">
      <c r="A12030" s="1">
        <v>52207</v>
      </c>
      <c r="B12030" s="4" t="s">
        <v>978</v>
      </c>
      <c r="C12030" s="5" t="str">
        <f t="shared" si="943"/>
        <v xml:space="preserve"> 10</v>
      </c>
      <c r="D12030" s="12" t="str">
        <f t="shared" si="944"/>
        <v>24</v>
      </c>
      <c r="E12030" s="12">
        <f t="shared" si="945"/>
        <v>4</v>
      </c>
      <c r="F12030" s="12" t="str">
        <f t="shared" si="946"/>
        <v>先負</v>
      </c>
      <c r="G12030" s="12" t="str">
        <f t="shared" si="947"/>
        <v>日</v>
      </c>
      <c r="J12030" s="12"/>
      <c r="K12030" s="12"/>
      <c r="L12030" s="12"/>
      <c r="M12030" s="12"/>
      <c r="N12030" s="12"/>
    </row>
    <row r="12031" spans="1:14" x14ac:dyDescent="0.2">
      <c r="A12031" s="1">
        <v>52208</v>
      </c>
      <c r="B12031" s="4" t="s">
        <v>979</v>
      </c>
      <c r="C12031" s="5" t="str">
        <f t="shared" si="943"/>
        <v xml:space="preserve"> 10</v>
      </c>
      <c r="D12031" s="12" t="str">
        <f t="shared" si="944"/>
        <v>25</v>
      </c>
      <c r="E12031" s="12">
        <f t="shared" si="945"/>
        <v>5</v>
      </c>
      <c r="F12031" s="12" t="str">
        <f t="shared" si="946"/>
        <v>仏滅</v>
      </c>
      <c r="G12031" s="12" t="str">
        <f t="shared" si="947"/>
        <v>月</v>
      </c>
      <c r="J12031" s="12"/>
      <c r="K12031" s="12"/>
      <c r="L12031" s="12"/>
      <c r="M12031" s="12"/>
      <c r="N12031" s="12"/>
    </row>
    <row r="12032" spans="1:14" x14ac:dyDescent="0.2">
      <c r="A12032" s="1">
        <v>52209</v>
      </c>
      <c r="B12032" s="4" t="s">
        <v>980</v>
      </c>
      <c r="C12032" s="5" t="str">
        <f t="shared" si="943"/>
        <v xml:space="preserve"> 10</v>
      </c>
      <c r="D12032" s="12" t="str">
        <f t="shared" si="944"/>
        <v>26</v>
      </c>
      <c r="E12032" s="12">
        <f t="shared" si="945"/>
        <v>0</v>
      </c>
      <c r="F12032" s="12" t="str">
        <f t="shared" si="946"/>
        <v>大安</v>
      </c>
      <c r="G12032" s="12" t="str">
        <f t="shared" si="947"/>
        <v>火</v>
      </c>
      <c r="J12032" s="12"/>
      <c r="K12032" s="12"/>
      <c r="L12032" s="12"/>
      <c r="M12032" s="12"/>
      <c r="N12032" s="12"/>
    </row>
    <row r="12033" spans="1:14" x14ac:dyDescent="0.2">
      <c r="A12033" s="1">
        <v>52210</v>
      </c>
      <c r="B12033" s="4" t="s">
        <v>981</v>
      </c>
      <c r="C12033" s="5" t="str">
        <f t="shared" si="943"/>
        <v xml:space="preserve"> 10</v>
      </c>
      <c r="D12033" s="12" t="str">
        <f t="shared" si="944"/>
        <v>27</v>
      </c>
      <c r="E12033" s="12">
        <f t="shared" si="945"/>
        <v>1</v>
      </c>
      <c r="F12033" s="12" t="str">
        <f t="shared" si="946"/>
        <v>赤口</v>
      </c>
      <c r="G12033" s="12" t="str">
        <f t="shared" si="947"/>
        <v>水</v>
      </c>
      <c r="J12033" s="12"/>
      <c r="K12033" s="12"/>
      <c r="L12033" s="12"/>
      <c r="M12033" s="12"/>
      <c r="N12033" s="12"/>
    </row>
    <row r="12034" spans="1:14" x14ac:dyDescent="0.2">
      <c r="A12034" s="1">
        <v>52211</v>
      </c>
      <c r="B12034" s="4" t="s">
        <v>982</v>
      </c>
      <c r="C12034" s="5" t="str">
        <f t="shared" si="943"/>
        <v xml:space="preserve"> 10</v>
      </c>
      <c r="D12034" s="12" t="str">
        <f t="shared" si="944"/>
        <v>28</v>
      </c>
      <c r="E12034" s="12">
        <f t="shared" si="945"/>
        <v>2</v>
      </c>
      <c r="F12034" s="12" t="str">
        <f t="shared" si="946"/>
        <v>先勝</v>
      </c>
      <c r="G12034" s="12" t="str">
        <f t="shared" si="947"/>
        <v>木</v>
      </c>
      <c r="J12034" s="12"/>
      <c r="K12034" s="12"/>
      <c r="L12034" s="12"/>
      <c r="M12034" s="12"/>
      <c r="N12034" s="12"/>
    </row>
    <row r="12035" spans="1:14" x14ac:dyDescent="0.2">
      <c r="A12035" s="1">
        <v>52212</v>
      </c>
      <c r="B12035" s="4" t="s">
        <v>983</v>
      </c>
      <c r="C12035" s="5" t="str">
        <f t="shared" si="943"/>
        <v xml:space="preserve"> 10</v>
      </c>
      <c r="D12035" s="12" t="str">
        <f t="shared" si="944"/>
        <v>29</v>
      </c>
      <c r="E12035" s="12">
        <f t="shared" si="945"/>
        <v>3</v>
      </c>
      <c r="F12035" s="12" t="str">
        <f t="shared" si="946"/>
        <v>友引</v>
      </c>
      <c r="G12035" s="12" t="str">
        <f t="shared" si="947"/>
        <v>金</v>
      </c>
      <c r="J12035" s="12"/>
      <c r="K12035" s="12"/>
      <c r="L12035" s="12"/>
      <c r="M12035" s="12"/>
      <c r="N12035" s="12"/>
    </row>
    <row r="12036" spans="1:14" x14ac:dyDescent="0.2">
      <c r="A12036" s="1">
        <v>52213</v>
      </c>
      <c r="B12036" s="4" t="s">
        <v>985</v>
      </c>
      <c r="C12036" s="5" t="str">
        <f t="shared" si="943"/>
        <v xml:space="preserve"> 11</v>
      </c>
      <c r="D12036" s="12" t="str">
        <f t="shared" si="944"/>
        <v>1</v>
      </c>
      <c r="E12036" s="12">
        <f t="shared" si="945"/>
        <v>0</v>
      </c>
      <c r="F12036" s="12" t="str">
        <f t="shared" si="946"/>
        <v>大安</v>
      </c>
      <c r="G12036" s="12" t="str">
        <f t="shared" si="947"/>
        <v>土</v>
      </c>
      <c r="J12036" s="12"/>
      <c r="K12036" s="12"/>
      <c r="L12036" s="12"/>
      <c r="M12036" s="12"/>
      <c r="N12036" s="12"/>
    </row>
    <row r="12037" spans="1:14" x14ac:dyDescent="0.2">
      <c r="A12037" s="1">
        <v>52214</v>
      </c>
      <c r="B12037" s="4" t="s">
        <v>986</v>
      </c>
      <c r="C12037" s="5" t="str">
        <f t="shared" si="943"/>
        <v xml:space="preserve"> 11</v>
      </c>
      <c r="D12037" s="12" t="str">
        <f t="shared" si="944"/>
        <v>2</v>
      </c>
      <c r="E12037" s="12">
        <f t="shared" si="945"/>
        <v>1</v>
      </c>
      <c r="F12037" s="12" t="str">
        <f t="shared" si="946"/>
        <v>赤口</v>
      </c>
      <c r="G12037" s="12" t="str">
        <f t="shared" si="947"/>
        <v>日</v>
      </c>
      <c r="J12037" s="12"/>
      <c r="K12037" s="12"/>
      <c r="L12037" s="12"/>
      <c r="M12037" s="12"/>
      <c r="N12037" s="12"/>
    </row>
    <row r="12038" spans="1:14" x14ac:dyDescent="0.2">
      <c r="A12038" s="1">
        <v>52215</v>
      </c>
      <c r="B12038" s="4" t="s">
        <v>987</v>
      </c>
      <c r="C12038" s="5" t="str">
        <f t="shared" si="943"/>
        <v xml:space="preserve"> 11</v>
      </c>
      <c r="D12038" s="12" t="str">
        <f t="shared" si="944"/>
        <v>3</v>
      </c>
      <c r="E12038" s="12">
        <f t="shared" si="945"/>
        <v>2</v>
      </c>
      <c r="F12038" s="12" t="str">
        <f t="shared" si="946"/>
        <v>先勝</v>
      </c>
      <c r="G12038" s="12" t="str">
        <f t="shared" si="947"/>
        <v>月</v>
      </c>
      <c r="J12038" s="12"/>
      <c r="K12038" s="12"/>
      <c r="L12038" s="12"/>
      <c r="M12038" s="12"/>
      <c r="N12038" s="12"/>
    </row>
    <row r="12039" spans="1:14" x14ac:dyDescent="0.2">
      <c r="A12039" s="1">
        <v>52216</v>
      </c>
      <c r="B12039" s="4" t="s">
        <v>988</v>
      </c>
      <c r="C12039" s="5" t="str">
        <f t="shared" si="943"/>
        <v xml:space="preserve"> 11</v>
      </c>
      <c r="D12039" s="12" t="str">
        <f t="shared" si="944"/>
        <v>4</v>
      </c>
      <c r="E12039" s="12">
        <f t="shared" si="945"/>
        <v>3</v>
      </c>
      <c r="F12039" s="12" t="str">
        <f t="shared" si="946"/>
        <v>友引</v>
      </c>
      <c r="G12039" s="12" t="str">
        <f t="shared" si="947"/>
        <v>火</v>
      </c>
      <c r="J12039" s="12"/>
      <c r="K12039" s="12"/>
      <c r="L12039" s="12"/>
      <c r="M12039" s="12"/>
      <c r="N12039" s="12"/>
    </row>
    <row r="12040" spans="1:14" x14ac:dyDescent="0.2">
      <c r="A12040" s="1">
        <v>52217</v>
      </c>
      <c r="B12040" s="4" t="s">
        <v>989</v>
      </c>
      <c r="C12040" s="5" t="str">
        <f t="shared" si="943"/>
        <v xml:space="preserve"> 11</v>
      </c>
      <c r="D12040" s="12" t="str">
        <f t="shared" si="944"/>
        <v>5</v>
      </c>
      <c r="E12040" s="12">
        <f t="shared" si="945"/>
        <v>4</v>
      </c>
      <c r="F12040" s="12" t="str">
        <f t="shared" si="946"/>
        <v>先負</v>
      </c>
      <c r="G12040" s="12" t="str">
        <f t="shared" si="947"/>
        <v>水</v>
      </c>
      <c r="J12040" s="12"/>
      <c r="K12040" s="12"/>
      <c r="L12040" s="12"/>
      <c r="M12040" s="12"/>
      <c r="N12040" s="12"/>
    </row>
    <row r="12041" spans="1:14" x14ac:dyDescent="0.2">
      <c r="A12041" s="1">
        <v>52218</v>
      </c>
      <c r="B12041" s="4" t="s">
        <v>990</v>
      </c>
      <c r="C12041" s="5" t="str">
        <f t="shared" si="943"/>
        <v xml:space="preserve"> 11</v>
      </c>
      <c r="D12041" s="12" t="str">
        <f t="shared" si="944"/>
        <v>6</v>
      </c>
      <c r="E12041" s="12">
        <f t="shared" si="945"/>
        <v>5</v>
      </c>
      <c r="F12041" s="12" t="str">
        <f t="shared" si="946"/>
        <v>仏滅</v>
      </c>
      <c r="G12041" s="12" t="str">
        <f t="shared" si="947"/>
        <v>木</v>
      </c>
      <c r="J12041" s="12"/>
      <c r="K12041" s="12"/>
      <c r="L12041" s="12"/>
      <c r="M12041" s="12"/>
      <c r="N12041" s="12"/>
    </row>
    <row r="12042" spans="1:14" x14ac:dyDescent="0.2">
      <c r="A12042" s="1">
        <v>52219</v>
      </c>
      <c r="B12042" s="4" t="s">
        <v>991</v>
      </c>
      <c r="C12042" s="5" t="str">
        <f t="shared" si="943"/>
        <v xml:space="preserve"> 11</v>
      </c>
      <c r="D12042" s="12" t="str">
        <f t="shared" si="944"/>
        <v>7</v>
      </c>
      <c r="E12042" s="12">
        <f t="shared" si="945"/>
        <v>0</v>
      </c>
      <c r="F12042" s="12" t="str">
        <f t="shared" si="946"/>
        <v>大安</v>
      </c>
      <c r="G12042" s="12" t="str">
        <f t="shared" si="947"/>
        <v>金</v>
      </c>
      <c r="J12042" s="12"/>
      <c r="K12042" s="12"/>
      <c r="L12042" s="12"/>
      <c r="M12042" s="12"/>
      <c r="N12042" s="12"/>
    </row>
    <row r="12043" spans="1:14" x14ac:dyDescent="0.2">
      <c r="A12043" s="1">
        <v>52220</v>
      </c>
      <c r="B12043" s="4" t="s">
        <v>992</v>
      </c>
      <c r="C12043" s="5" t="str">
        <f t="shared" si="943"/>
        <v xml:space="preserve"> 11</v>
      </c>
      <c r="D12043" s="12" t="str">
        <f t="shared" si="944"/>
        <v>8</v>
      </c>
      <c r="E12043" s="12">
        <f t="shared" si="945"/>
        <v>1</v>
      </c>
      <c r="F12043" s="12" t="str">
        <f t="shared" si="946"/>
        <v>赤口</v>
      </c>
      <c r="G12043" s="12" t="str">
        <f t="shared" si="947"/>
        <v>土</v>
      </c>
      <c r="J12043" s="12"/>
      <c r="K12043" s="12"/>
      <c r="L12043" s="12"/>
      <c r="M12043" s="12"/>
      <c r="N12043" s="12"/>
    </row>
    <row r="12044" spans="1:14" x14ac:dyDescent="0.2">
      <c r="A12044" s="1">
        <v>52221</v>
      </c>
      <c r="B12044" s="4" t="s">
        <v>993</v>
      </c>
      <c r="C12044" s="5" t="str">
        <f t="shared" ref="C12044:C12107" si="948">SUBSTITUTE( LEFT(B12044,LEN(B12044)-(LEN(B12044)-FIND("/",B12044)+1)), "閏", "" )</f>
        <v xml:space="preserve"> 11</v>
      </c>
      <c r="D12044" s="12" t="str">
        <f t="shared" si="944"/>
        <v>9</v>
      </c>
      <c r="E12044" s="12">
        <f t="shared" si="945"/>
        <v>2</v>
      </c>
      <c r="F12044" s="12" t="str">
        <f t="shared" si="946"/>
        <v>先勝</v>
      </c>
      <c r="G12044" s="12" t="str">
        <f t="shared" si="947"/>
        <v>日</v>
      </c>
      <c r="J12044" s="12"/>
      <c r="K12044" s="12"/>
      <c r="L12044" s="12"/>
      <c r="M12044" s="12"/>
      <c r="N12044" s="12"/>
    </row>
    <row r="12045" spans="1:14" x14ac:dyDescent="0.2">
      <c r="A12045" s="1">
        <v>52222</v>
      </c>
      <c r="B12045" s="4" t="s">
        <v>994</v>
      </c>
      <c r="C12045" s="5" t="str">
        <f t="shared" si="948"/>
        <v xml:space="preserve"> 11</v>
      </c>
      <c r="D12045" s="12" t="str">
        <f t="shared" ref="D12045:D12108" si="949">RIGHT(B12045,LEN(B12045)-FIND("/",B12045))</f>
        <v>10</v>
      </c>
      <c r="E12045" s="12">
        <f t="shared" si="945"/>
        <v>3</v>
      </c>
      <c r="F12045" s="12" t="str">
        <f t="shared" si="946"/>
        <v>友引</v>
      </c>
      <c r="G12045" s="12" t="str">
        <f t="shared" si="947"/>
        <v>月</v>
      </c>
      <c r="J12045" s="12"/>
      <c r="K12045" s="12"/>
      <c r="L12045" s="12"/>
      <c r="M12045" s="12"/>
      <c r="N12045" s="12"/>
    </row>
    <row r="12046" spans="1:14" x14ac:dyDescent="0.2">
      <c r="A12046" s="1">
        <v>52223</v>
      </c>
      <c r="B12046" s="4" t="s">
        <v>995</v>
      </c>
      <c r="C12046" s="5" t="str">
        <f t="shared" si="948"/>
        <v xml:space="preserve"> 11</v>
      </c>
      <c r="D12046" s="12" t="str">
        <f t="shared" si="949"/>
        <v>11</v>
      </c>
      <c r="E12046" s="12">
        <f t="shared" si="945"/>
        <v>4</v>
      </c>
      <c r="F12046" s="12" t="str">
        <f t="shared" si="946"/>
        <v>先負</v>
      </c>
      <c r="G12046" s="12" t="str">
        <f t="shared" si="947"/>
        <v>火</v>
      </c>
      <c r="J12046" s="12"/>
      <c r="K12046" s="12"/>
      <c r="L12046" s="12"/>
      <c r="M12046" s="12"/>
      <c r="N12046" s="12"/>
    </row>
    <row r="12047" spans="1:14" x14ac:dyDescent="0.2">
      <c r="A12047" s="1">
        <v>52224</v>
      </c>
      <c r="B12047" s="4" t="s">
        <v>996</v>
      </c>
      <c r="C12047" s="5" t="str">
        <f t="shared" si="948"/>
        <v xml:space="preserve"> 11</v>
      </c>
      <c r="D12047" s="12" t="str">
        <f t="shared" si="949"/>
        <v>12</v>
      </c>
      <c r="E12047" s="12">
        <f t="shared" si="945"/>
        <v>5</v>
      </c>
      <c r="F12047" s="12" t="str">
        <f t="shared" si="946"/>
        <v>仏滅</v>
      </c>
      <c r="G12047" s="12" t="str">
        <f t="shared" si="947"/>
        <v>水</v>
      </c>
      <c r="J12047" s="12"/>
      <c r="K12047" s="12"/>
      <c r="L12047" s="12"/>
      <c r="M12047" s="12"/>
      <c r="N12047" s="12"/>
    </row>
    <row r="12048" spans="1:14" x14ac:dyDescent="0.2">
      <c r="A12048" s="1">
        <v>52225</v>
      </c>
      <c r="B12048" s="4" t="s">
        <v>997</v>
      </c>
      <c r="C12048" s="5" t="str">
        <f t="shared" si="948"/>
        <v xml:space="preserve"> 11</v>
      </c>
      <c r="D12048" s="12" t="str">
        <f t="shared" si="949"/>
        <v>13</v>
      </c>
      <c r="E12048" s="12">
        <f t="shared" si="945"/>
        <v>0</v>
      </c>
      <c r="F12048" s="12" t="str">
        <f t="shared" si="946"/>
        <v>大安</v>
      </c>
      <c r="G12048" s="12" t="str">
        <f t="shared" si="947"/>
        <v>木</v>
      </c>
      <c r="J12048" s="12"/>
      <c r="K12048" s="12"/>
      <c r="L12048" s="12"/>
      <c r="M12048" s="12"/>
      <c r="N12048" s="12"/>
    </row>
    <row r="12049" spans="1:14" x14ac:dyDescent="0.2">
      <c r="A12049" s="1">
        <v>52226</v>
      </c>
      <c r="B12049" s="4" t="s">
        <v>998</v>
      </c>
      <c r="C12049" s="5" t="str">
        <f t="shared" si="948"/>
        <v xml:space="preserve"> 11</v>
      </c>
      <c r="D12049" s="12" t="str">
        <f t="shared" si="949"/>
        <v>14</v>
      </c>
      <c r="E12049" s="12">
        <f t="shared" si="945"/>
        <v>1</v>
      </c>
      <c r="F12049" s="12" t="str">
        <f t="shared" si="946"/>
        <v>赤口</v>
      </c>
      <c r="G12049" s="12" t="str">
        <f t="shared" si="947"/>
        <v>金</v>
      </c>
      <c r="J12049" s="12"/>
      <c r="K12049" s="12"/>
      <c r="L12049" s="12"/>
      <c r="M12049" s="12"/>
      <c r="N12049" s="12"/>
    </row>
    <row r="12050" spans="1:14" x14ac:dyDescent="0.2">
      <c r="A12050" s="1">
        <v>52227</v>
      </c>
      <c r="B12050" s="4" t="s">
        <v>999</v>
      </c>
      <c r="C12050" s="5" t="str">
        <f t="shared" si="948"/>
        <v xml:space="preserve"> 11</v>
      </c>
      <c r="D12050" s="12" t="str">
        <f t="shared" si="949"/>
        <v>15</v>
      </c>
      <c r="E12050" s="12">
        <f t="shared" si="945"/>
        <v>2</v>
      </c>
      <c r="F12050" s="12" t="str">
        <f t="shared" si="946"/>
        <v>先勝</v>
      </c>
      <c r="G12050" s="12" t="str">
        <f t="shared" si="947"/>
        <v>土</v>
      </c>
      <c r="J12050" s="12"/>
      <c r="K12050" s="12"/>
      <c r="L12050" s="12"/>
      <c r="M12050" s="12"/>
      <c r="N12050" s="12"/>
    </row>
    <row r="12051" spans="1:14" x14ac:dyDescent="0.2">
      <c r="A12051" s="1">
        <v>52228</v>
      </c>
      <c r="B12051" s="4" t="s">
        <v>1000</v>
      </c>
      <c r="C12051" s="5" t="str">
        <f t="shared" si="948"/>
        <v xml:space="preserve"> 11</v>
      </c>
      <c r="D12051" s="12" t="str">
        <f t="shared" si="949"/>
        <v>16</v>
      </c>
      <c r="E12051" s="12">
        <f t="shared" si="945"/>
        <v>3</v>
      </c>
      <c r="F12051" s="12" t="str">
        <f t="shared" si="946"/>
        <v>友引</v>
      </c>
      <c r="G12051" s="12" t="str">
        <f t="shared" si="947"/>
        <v>日</v>
      </c>
      <c r="J12051" s="12"/>
      <c r="K12051" s="12"/>
      <c r="L12051" s="12"/>
      <c r="M12051" s="12"/>
      <c r="N12051" s="12"/>
    </row>
    <row r="12052" spans="1:14" x14ac:dyDescent="0.2">
      <c r="A12052" s="1">
        <v>52229</v>
      </c>
      <c r="B12052" s="4" t="s">
        <v>1001</v>
      </c>
      <c r="C12052" s="5" t="str">
        <f t="shared" si="948"/>
        <v xml:space="preserve"> 11</v>
      </c>
      <c r="D12052" s="12" t="str">
        <f t="shared" si="949"/>
        <v>17</v>
      </c>
      <c r="E12052" s="12">
        <f t="shared" si="945"/>
        <v>4</v>
      </c>
      <c r="F12052" s="12" t="str">
        <f t="shared" si="946"/>
        <v>先負</v>
      </c>
      <c r="G12052" s="12" t="str">
        <f t="shared" si="947"/>
        <v>月</v>
      </c>
      <c r="J12052" s="12"/>
      <c r="K12052" s="12"/>
      <c r="L12052" s="12"/>
      <c r="M12052" s="12"/>
      <c r="N12052" s="12"/>
    </row>
    <row r="12053" spans="1:14" x14ac:dyDescent="0.2">
      <c r="A12053" s="1">
        <v>52230</v>
      </c>
      <c r="B12053" s="4" t="s">
        <v>1002</v>
      </c>
      <c r="C12053" s="5" t="str">
        <f t="shared" si="948"/>
        <v xml:space="preserve"> 11</v>
      </c>
      <c r="D12053" s="12" t="str">
        <f t="shared" si="949"/>
        <v>18</v>
      </c>
      <c r="E12053" s="12">
        <f t="shared" si="945"/>
        <v>5</v>
      </c>
      <c r="F12053" s="12" t="str">
        <f t="shared" si="946"/>
        <v>仏滅</v>
      </c>
      <c r="G12053" s="12" t="str">
        <f t="shared" si="947"/>
        <v>火</v>
      </c>
      <c r="J12053" s="12"/>
      <c r="K12053" s="12"/>
      <c r="L12053" s="12"/>
      <c r="M12053" s="12"/>
      <c r="N12053" s="12"/>
    </row>
    <row r="12054" spans="1:14" x14ac:dyDescent="0.2">
      <c r="A12054" s="1">
        <v>52231</v>
      </c>
      <c r="B12054" s="4" t="s">
        <v>1003</v>
      </c>
      <c r="C12054" s="5" t="str">
        <f t="shared" si="948"/>
        <v xml:space="preserve"> 11</v>
      </c>
      <c r="D12054" s="12" t="str">
        <f t="shared" si="949"/>
        <v>19</v>
      </c>
      <c r="E12054" s="12">
        <f t="shared" si="945"/>
        <v>0</v>
      </c>
      <c r="F12054" s="12" t="str">
        <f t="shared" si="946"/>
        <v>大安</v>
      </c>
      <c r="G12054" s="12" t="str">
        <f t="shared" si="947"/>
        <v>水</v>
      </c>
      <c r="J12054" s="12"/>
      <c r="K12054" s="12"/>
      <c r="L12054" s="12"/>
      <c r="M12054" s="12"/>
      <c r="N12054" s="12"/>
    </row>
    <row r="12055" spans="1:14" x14ac:dyDescent="0.2">
      <c r="A12055" s="1">
        <v>52232</v>
      </c>
      <c r="B12055" s="4" t="s">
        <v>1004</v>
      </c>
      <c r="C12055" s="5" t="str">
        <f t="shared" si="948"/>
        <v xml:space="preserve"> 11</v>
      </c>
      <c r="D12055" s="12" t="str">
        <f t="shared" si="949"/>
        <v>20</v>
      </c>
      <c r="E12055" s="12">
        <f t="shared" si="945"/>
        <v>1</v>
      </c>
      <c r="F12055" s="12" t="str">
        <f t="shared" si="946"/>
        <v>赤口</v>
      </c>
      <c r="G12055" s="12" t="str">
        <f t="shared" si="947"/>
        <v>木</v>
      </c>
      <c r="J12055" s="12"/>
      <c r="K12055" s="12"/>
      <c r="L12055" s="12"/>
      <c r="M12055" s="12"/>
      <c r="N12055" s="12"/>
    </row>
    <row r="12056" spans="1:14" x14ac:dyDescent="0.2">
      <c r="A12056" s="1">
        <v>52233</v>
      </c>
      <c r="B12056" s="4" t="s">
        <v>1005</v>
      </c>
      <c r="C12056" s="5" t="str">
        <f t="shared" si="948"/>
        <v xml:space="preserve"> 11</v>
      </c>
      <c r="D12056" s="12" t="str">
        <f t="shared" si="949"/>
        <v>21</v>
      </c>
      <c r="E12056" s="12">
        <f t="shared" si="945"/>
        <v>2</v>
      </c>
      <c r="F12056" s="12" t="str">
        <f t="shared" si="946"/>
        <v>先勝</v>
      </c>
      <c r="G12056" s="12" t="str">
        <f t="shared" si="947"/>
        <v>金</v>
      </c>
      <c r="J12056" s="12"/>
      <c r="K12056" s="12"/>
      <c r="L12056" s="12"/>
      <c r="M12056" s="12"/>
      <c r="N12056" s="12"/>
    </row>
    <row r="12057" spans="1:14" x14ac:dyDescent="0.2">
      <c r="A12057" s="1">
        <v>52234</v>
      </c>
      <c r="B12057" s="4" t="s">
        <v>1006</v>
      </c>
      <c r="C12057" s="5" t="str">
        <f t="shared" si="948"/>
        <v xml:space="preserve"> 11</v>
      </c>
      <c r="D12057" s="12" t="str">
        <f t="shared" si="949"/>
        <v>22</v>
      </c>
      <c r="E12057" s="12">
        <f t="shared" si="945"/>
        <v>3</v>
      </c>
      <c r="F12057" s="12" t="str">
        <f t="shared" si="946"/>
        <v>友引</v>
      </c>
      <c r="G12057" s="12" t="str">
        <f t="shared" si="947"/>
        <v>土</v>
      </c>
      <c r="J12057" s="12"/>
      <c r="K12057" s="12"/>
      <c r="L12057" s="12"/>
      <c r="M12057" s="12"/>
      <c r="N12057" s="12"/>
    </row>
    <row r="12058" spans="1:14" x14ac:dyDescent="0.2">
      <c r="A12058" s="1">
        <v>52235</v>
      </c>
      <c r="B12058" s="4" t="s">
        <v>1007</v>
      </c>
      <c r="C12058" s="5" t="str">
        <f t="shared" si="948"/>
        <v xml:space="preserve"> 11</v>
      </c>
      <c r="D12058" s="12" t="str">
        <f t="shared" si="949"/>
        <v>23</v>
      </c>
      <c r="E12058" s="12">
        <f t="shared" si="945"/>
        <v>4</v>
      </c>
      <c r="F12058" s="12" t="str">
        <f t="shared" si="946"/>
        <v>先負</v>
      </c>
      <c r="G12058" s="12" t="str">
        <f t="shared" si="947"/>
        <v>日</v>
      </c>
      <c r="J12058" s="12"/>
      <c r="K12058" s="12"/>
      <c r="L12058" s="12"/>
      <c r="M12058" s="12"/>
      <c r="N12058" s="12"/>
    </row>
    <row r="12059" spans="1:14" x14ac:dyDescent="0.2">
      <c r="A12059" s="1">
        <v>52236</v>
      </c>
      <c r="B12059" s="4" t="s">
        <v>1008</v>
      </c>
      <c r="C12059" s="5" t="str">
        <f t="shared" si="948"/>
        <v xml:space="preserve"> 11</v>
      </c>
      <c r="D12059" s="12" t="str">
        <f t="shared" si="949"/>
        <v>24</v>
      </c>
      <c r="E12059" s="12">
        <f t="shared" si="945"/>
        <v>5</v>
      </c>
      <c r="F12059" s="12" t="str">
        <f t="shared" si="946"/>
        <v>仏滅</v>
      </c>
      <c r="G12059" s="12" t="str">
        <f t="shared" si="947"/>
        <v>月</v>
      </c>
      <c r="J12059" s="12"/>
      <c r="K12059" s="12"/>
      <c r="L12059" s="12"/>
      <c r="M12059" s="12"/>
      <c r="N12059" s="12"/>
    </row>
    <row r="12060" spans="1:14" x14ac:dyDescent="0.2">
      <c r="A12060" s="1">
        <v>52237</v>
      </c>
      <c r="B12060" s="4" t="s">
        <v>1009</v>
      </c>
      <c r="C12060" s="5" t="str">
        <f t="shared" si="948"/>
        <v xml:space="preserve"> 11</v>
      </c>
      <c r="D12060" s="12" t="str">
        <f t="shared" si="949"/>
        <v>25</v>
      </c>
      <c r="E12060" s="12">
        <f t="shared" si="945"/>
        <v>0</v>
      </c>
      <c r="F12060" s="12" t="str">
        <f t="shared" si="946"/>
        <v>大安</v>
      </c>
      <c r="G12060" s="12" t="str">
        <f t="shared" si="947"/>
        <v>火</v>
      </c>
      <c r="J12060" s="12"/>
      <c r="K12060" s="12"/>
      <c r="L12060" s="12"/>
      <c r="M12060" s="12"/>
      <c r="N12060" s="12"/>
    </row>
    <row r="12061" spans="1:14" x14ac:dyDescent="0.2">
      <c r="A12061" s="1">
        <v>52238</v>
      </c>
      <c r="B12061" s="4" t="s">
        <v>1010</v>
      </c>
      <c r="C12061" s="5" t="str">
        <f t="shared" si="948"/>
        <v xml:space="preserve"> 11</v>
      </c>
      <c r="D12061" s="12" t="str">
        <f t="shared" si="949"/>
        <v>26</v>
      </c>
      <c r="E12061" s="12">
        <f t="shared" si="945"/>
        <v>1</v>
      </c>
      <c r="F12061" s="12" t="str">
        <f t="shared" si="946"/>
        <v>赤口</v>
      </c>
      <c r="G12061" s="12" t="str">
        <f t="shared" si="947"/>
        <v>水</v>
      </c>
      <c r="J12061" s="12"/>
      <c r="K12061" s="12"/>
      <c r="L12061" s="12"/>
      <c r="M12061" s="12"/>
      <c r="N12061" s="12"/>
    </row>
    <row r="12062" spans="1:14" x14ac:dyDescent="0.2">
      <c r="A12062" s="1">
        <v>52239</v>
      </c>
      <c r="B12062" s="4" t="s">
        <v>1011</v>
      </c>
      <c r="C12062" s="5" t="str">
        <f t="shared" si="948"/>
        <v xml:space="preserve"> 11</v>
      </c>
      <c r="D12062" s="12" t="str">
        <f t="shared" si="949"/>
        <v>27</v>
      </c>
      <c r="E12062" s="12">
        <f t="shared" si="945"/>
        <v>2</v>
      </c>
      <c r="F12062" s="12" t="str">
        <f t="shared" si="946"/>
        <v>先勝</v>
      </c>
      <c r="G12062" s="12" t="str">
        <f t="shared" si="947"/>
        <v>木</v>
      </c>
      <c r="J12062" s="12"/>
      <c r="K12062" s="12"/>
      <c r="L12062" s="12"/>
      <c r="M12062" s="12"/>
      <c r="N12062" s="12"/>
    </row>
    <row r="12063" spans="1:14" x14ac:dyDescent="0.2">
      <c r="A12063" s="1">
        <v>52240</v>
      </c>
      <c r="B12063" s="4" t="s">
        <v>1012</v>
      </c>
      <c r="C12063" s="5" t="str">
        <f t="shared" si="948"/>
        <v xml:space="preserve"> 11</v>
      </c>
      <c r="D12063" s="12" t="str">
        <f t="shared" si="949"/>
        <v>28</v>
      </c>
      <c r="E12063" s="12">
        <f t="shared" si="945"/>
        <v>3</v>
      </c>
      <c r="F12063" s="12" t="str">
        <f t="shared" si="946"/>
        <v>友引</v>
      </c>
      <c r="G12063" s="12" t="str">
        <f t="shared" si="947"/>
        <v>金</v>
      </c>
      <c r="J12063" s="12"/>
      <c r="K12063" s="12"/>
      <c r="L12063" s="12"/>
      <c r="M12063" s="12"/>
      <c r="N12063" s="12"/>
    </row>
    <row r="12064" spans="1:14" x14ac:dyDescent="0.2">
      <c r="A12064" s="1">
        <v>52241</v>
      </c>
      <c r="B12064" s="4" t="s">
        <v>1013</v>
      </c>
      <c r="C12064" s="5" t="str">
        <f t="shared" si="948"/>
        <v xml:space="preserve"> 11</v>
      </c>
      <c r="D12064" s="12" t="str">
        <f t="shared" si="949"/>
        <v>29</v>
      </c>
      <c r="E12064" s="12">
        <f t="shared" si="945"/>
        <v>4</v>
      </c>
      <c r="F12064" s="12" t="str">
        <f t="shared" si="946"/>
        <v>先負</v>
      </c>
      <c r="G12064" s="12" t="str">
        <f t="shared" si="947"/>
        <v>土</v>
      </c>
      <c r="J12064" s="12"/>
      <c r="K12064" s="12"/>
      <c r="L12064" s="12"/>
      <c r="M12064" s="12"/>
      <c r="N12064" s="12"/>
    </row>
    <row r="12065" spans="1:14" x14ac:dyDescent="0.2">
      <c r="A12065" s="1">
        <v>52242</v>
      </c>
      <c r="B12065" s="4" t="s">
        <v>1014</v>
      </c>
      <c r="C12065" s="5" t="str">
        <f t="shared" si="948"/>
        <v xml:space="preserve"> 11</v>
      </c>
      <c r="D12065" s="12" t="str">
        <f t="shared" si="949"/>
        <v>30</v>
      </c>
      <c r="E12065" s="12">
        <f t="shared" si="945"/>
        <v>5</v>
      </c>
      <c r="F12065" s="12" t="str">
        <f t="shared" si="946"/>
        <v>仏滅</v>
      </c>
      <c r="G12065" s="12" t="str">
        <f t="shared" si="947"/>
        <v>日</v>
      </c>
      <c r="J12065" s="12"/>
      <c r="K12065" s="12"/>
      <c r="L12065" s="12"/>
      <c r="M12065" s="12"/>
      <c r="N12065" s="12"/>
    </row>
    <row r="12066" spans="1:14" x14ac:dyDescent="0.2">
      <c r="A12066" s="1">
        <v>52243</v>
      </c>
      <c r="B12066" s="4" t="s">
        <v>1015</v>
      </c>
      <c r="C12066" s="5" t="str">
        <f t="shared" si="948"/>
        <v xml:space="preserve"> 12</v>
      </c>
      <c r="D12066" s="12" t="str">
        <f t="shared" si="949"/>
        <v>1</v>
      </c>
      <c r="E12066" s="12">
        <f t="shared" si="945"/>
        <v>1</v>
      </c>
      <c r="F12066" s="12" t="str">
        <f t="shared" si="946"/>
        <v>赤口</v>
      </c>
      <c r="G12066" s="12" t="str">
        <f t="shared" si="947"/>
        <v>月</v>
      </c>
      <c r="J12066" s="12"/>
      <c r="K12066" s="12"/>
      <c r="L12066" s="12"/>
      <c r="M12066" s="12"/>
      <c r="N12066" s="12"/>
    </row>
    <row r="12067" spans="1:14" x14ac:dyDescent="0.2">
      <c r="A12067" s="1">
        <v>52244</v>
      </c>
      <c r="B12067" s="4" t="s">
        <v>1016</v>
      </c>
      <c r="C12067" s="5" t="str">
        <f t="shared" si="948"/>
        <v xml:space="preserve"> 12</v>
      </c>
      <c r="D12067" s="12" t="str">
        <f t="shared" si="949"/>
        <v>2</v>
      </c>
      <c r="E12067" s="12">
        <f t="shared" si="945"/>
        <v>2</v>
      </c>
      <c r="F12067" s="12" t="str">
        <f t="shared" si="946"/>
        <v>先勝</v>
      </c>
      <c r="G12067" s="12" t="str">
        <f t="shared" si="947"/>
        <v>火</v>
      </c>
      <c r="J12067" s="12"/>
      <c r="K12067" s="12"/>
      <c r="L12067" s="12"/>
      <c r="M12067" s="12"/>
      <c r="N12067" s="12"/>
    </row>
    <row r="12068" spans="1:14" x14ac:dyDescent="0.2">
      <c r="A12068" s="1">
        <v>52245</v>
      </c>
      <c r="B12068" s="4" t="s">
        <v>1017</v>
      </c>
      <c r="C12068" s="5" t="str">
        <f t="shared" si="948"/>
        <v xml:space="preserve"> 12</v>
      </c>
      <c r="D12068" s="12" t="str">
        <f t="shared" si="949"/>
        <v>3</v>
      </c>
      <c r="E12068" s="12">
        <f t="shared" si="945"/>
        <v>3</v>
      </c>
      <c r="F12068" s="12" t="str">
        <f t="shared" si="946"/>
        <v>友引</v>
      </c>
      <c r="G12068" s="12" t="str">
        <f t="shared" si="947"/>
        <v>水</v>
      </c>
      <c r="J12068" s="12"/>
      <c r="K12068" s="12"/>
      <c r="L12068" s="12"/>
      <c r="M12068" s="12"/>
      <c r="N12068" s="12"/>
    </row>
    <row r="12069" spans="1:14" x14ac:dyDescent="0.2">
      <c r="A12069" s="1">
        <v>52246</v>
      </c>
      <c r="B12069" s="4" t="s">
        <v>1018</v>
      </c>
      <c r="C12069" s="5" t="str">
        <f t="shared" si="948"/>
        <v xml:space="preserve"> 12</v>
      </c>
      <c r="D12069" s="12" t="str">
        <f t="shared" si="949"/>
        <v>4</v>
      </c>
      <c r="E12069" s="12">
        <f t="shared" si="945"/>
        <v>4</v>
      </c>
      <c r="F12069" s="12" t="str">
        <f t="shared" si="946"/>
        <v>先負</v>
      </c>
      <c r="G12069" s="12" t="str">
        <f t="shared" si="947"/>
        <v>木</v>
      </c>
      <c r="J12069" s="12"/>
      <c r="K12069" s="12"/>
      <c r="L12069" s="12"/>
      <c r="M12069" s="12"/>
      <c r="N12069" s="12"/>
    </row>
    <row r="12070" spans="1:14" x14ac:dyDescent="0.2">
      <c r="A12070" s="1">
        <v>52247</v>
      </c>
      <c r="B12070" s="4" t="s">
        <v>1019</v>
      </c>
      <c r="C12070" s="5" t="str">
        <f t="shared" si="948"/>
        <v xml:space="preserve"> 12</v>
      </c>
      <c r="D12070" s="12" t="str">
        <f t="shared" si="949"/>
        <v>5</v>
      </c>
      <c r="E12070" s="12">
        <f t="shared" si="945"/>
        <v>5</v>
      </c>
      <c r="F12070" s="12" t="str">
        <f t="shared" si="946"/>
        <v>仏滅</v>
      </c>
      <c r="G12070" s="12" t="str">
        <f t="shared" si="947"/>
        <v>金</v>
      </c>
      <c r="J12070" s="12"/>
      <c r="K12070" s="12"/>
      <c r="L12070" s="12"/>
      <c r="M12070" s="12"/>
      <c r="N12070" s="12"/>
    </row>
    <row r="12071" spans="1:14" x14ac:dyDescent="0.2">
      <c r="A12071" s="1">
        <v>52248</v>
      </c>
      <c r="B12071" s="4" t="s">
        <v>1020</v>
      </c>
      <c r="C12071" s="5" t="str">
        <f t="shared" si="948"/>
        <v xml:space="preserve"> 12</v>
      </c>
      <c r="D12071" s="12" t="str">
        <f t="shared" si="949"/>
        <v>6</v>
      </c>
      <c r="E12071" s="12">
        <f t="shared" si="945"/>
        <v>0</v>
      </c>
      <c r="F12071" s="12" t="str">
        <f t="shared" si="946"/>
        <v>大安</v>
      </c>
      <c r="G12071" s="12" t="str">
        <f t="shared" si="947"/>
        <v>土</v>
      </c>
      <c r="J12071" s="12"/>
      <c r="K12071" s="12"/>
      <c r="L12071" s="12"/>
      <c r="M12071" s="12"/>
      <c r="N12071" s="12"/>
    </row>
    <row r="12072" spans="1:14" x14ac:dyDescent="0.2">
      <c r="A12072" s="1">
        <v>52249</v>
      </c>
      <c r="B12072" s="4" t="s">
        <v>1021</v>
      </c>
      <c r="C12072" s="5" t="str">
        <f t="shared" si="948"/>
        <v xml:space="preserve"> 12</v>
      </c>
      <c r="D12072" s="12" t="str">
        <f t="shared" si="949"/>
        <v>7</v>
      </c>
      <c r="E12072" s="12">
        <f t="shared" si="945"/>
        <v>1</v>
      </c>
      <c r="F12072" s="12" t="str">
        <f t="shared" si="946"/>
        <v>赤口</v>
      </c>
      <c r="G12072" s="12" t="str">
        <f t="shared" si="947"/>
        <v>日</v>
      </c>
      <c r="J12072" s="12"/>
      <c r="K12072" s="12"/>
      <c r="L12072" s="12"/>
      <c r="M12072" s="12"/>
      <c r="N12072" s="12"/>
    </row>
    <row r="12073" spans="1:14" x14ac:dyDescent="0.2">
      <c r="A12073" s="1">
        <v>52250</v>
      </c>
      <c r="B12073" s="4" t="s">
        <v>1022</v>
      </c>
      <c r="C12073" s="5" t="str">
        <f t="shared" si="948"/>
        <v xml:space="preserve"> 12</v>
      </c>
      <c r="D12073" s="12" t="str">
        <f t="shared" si="949"/>
        <v>8</v>
      </c>
      <c r="E12073" s="12">
        <f t="shared" si="945"/>
        <v>2</v>
      </c>
      <c r="F12073" s="12" t="str">
        <f t="shared" si="946"/>
        <v>先勝</v>
      </c>
      <c r="G12073" s="12" t="str">
        <f t="shared" si="947"/>
        <v>月</v>
      </c>
      <c r="J12073" s="12"/>
      <c r="K12073" s="12"/>
      <c r="L12073" s="12"/>
      <c r="M12073" s="12"/>
      <c r="N12073" s="12"/>
    </row>
    <row r="12074" spans="1:14" x14ac:dyDescent="0.2">
      <c r="A12074" s="1">
        <v>52251</v>
      </c>
      <c r="B12074" s="4" t="s">
        <v>1023</v>
      </c>
      <c r="C12074" s="5" t="str">
        <f t="shared" si="948"/>
        <v xml:space="preserve"> 12</v>
      </c>
      <c r="D12074" s="12" t="str">
        <f t="shared" si="949"/>
        <v>9</v>
      </c>
      <c r="E12074" s="12">
        <f t="shared" si="945"/>
        <v>3</v>
      </c>
      <c r="F12074" s="12" t="str">
        <f t="shared" si="946"/>
        <v>友引</v>
      </c>
      <c r="G12074" s="12" t="str">
        <f t="shared" si="947"/>
        <v>火</v>
      </c>
      <c r="J12074" s="12"/>
      <c r="K12074" s="12"/>
      <c r="L12074" s="12"/>
      <c r="M12074" s="12"/>
      <c r="N12074" s="12"/>
    </row>
    <row r="12075" spans="1:14" x14ac:dyDescent="0.2">
      <c r="A12075" s="1">
        <v>52252</v>
      </c>
      <c r="B12075" s="4" t="s">
        <v>1024</v>
      </c>
      <c r="C12075" s="5" t="str">
        <f t="shared" si="948"/>
        <v xml:space="preserve"> 12</v>
      </c>
      <c r="D12075" s="12" t="str">
        <f t="shared" si="949"/>
        <v>10</v>
      </c>
      <c r="E12075" s="12">
        <f t="shared" si="945"/>
        <v>4</v>
      </c>
      <c r="F12075" s="12" t="str">
        <f t="shared" si="946"/>
        <v>先負</v>
      </c>
      <c r="G12075" s="12" t="str">
        <f t="shared" si="947"/>
        <v>水</v>
      </c>
      <c r="J12075" s="12"/>
      <c r="K12075" s="12"/>
      <c r="L12075" s="12"/>
      <c r="M12075" s="12"/>
      <c r="N12075" s="12"/>
    </row>
    <row r="12076" spans="1:14" x14ac:dyDescent="0.2">
      <c r="A12076" s="1">
        <v>52253</v>
      </c>
      <c r="B12076" s="4" t="s">
        <v>1025</v>
      </c>
      <c r="C12076" s="5" t="str">
        <f t="shared" si="948"/>
        <v xml:space="preserve"> 12</v>
      </c>
      <c r="D12076" s="12" t="str">
        <f t="shared" si="949"/>
        <v>11</v>
      </c>
      <c r="E12076" s="12">
        <f t="shared" si="945"/>
        <v>5</v>
      </c>
      <c r="F12076" s="12" t="str">
        <f t="shared" si="946"/>
        <v>仏滅</v>
      </c>
      <c r="G12076" s="12" t="str">
        <f t="shared" si="947"/>
        <v>木</v>
      </c>
      <c r="J12076" s="12"/>
      <c r="K12076" s="12"/>
      <c r="L12076" s="12"/>
      <c r="M12076" s="12"/>
      <c r="N12076" s="12"/>
    </row>
    <row r="12077" spans="1:14" x14ac:dyDescent="0.2">
      <c r="A12077" s="1">
        <v>52254</v>
      </c>
      <c r="B12077" s="4" t="s">
        <v>1026</v>
      </c>
      <c r="C12077" s="5" t="str">
        <f t="shared" si="948"/>
        <v xml:space="preserve"> 12</v>
      </c>
      <c r="D12077" s="12" t="str">
        <f t="shared" si="949"/>
        <v>12</v>
      </c>
      <c r="E12077" s="12">
        <f t="shared" si="945"/>
        <v>0</v>
      </c>
      <c r="F12077" s="12" t="str">
        <f t="shared" si="946"/>
        <v>大安</v>
      </c>
      <c r="G12077" s="12" t="str">
        <f t="shared" si="947"/>
        <v>金</v>
      </c>
      <c r="J12077" s="12"/>
      <c r="K12077" s="12"/>
      <c r="L12077" s="12"/>
      <c r="M12077" s="12"/>
      <c r="N12077" s="12"/>
    </row>
    <row r="12078" spans="1:14" x14ac:dyDescent="0.2">
      <c r="A12078" s="1">
        <v>52255</v>
      </c>
      <c r="B12078" s="4" t="s">
        <v>1027</v>
      </c>
      <c r="C12078" s="5" t="str">
        <f t="shared" si="948"/>
        <v xml:space="preserve"> 12</v>
      </c>
      <c r="D12078" s="12" t="str">
        <f t="shared" si="949"/>
        <v>13</v>
      </c>
      <c r="E12078" s="12">
        <f t="shared" si="945"/>
        <v>1</v>
      </c>
      <c r="F12078" s="12" t="str">
        <f t="shared" si="946"/>
        <v>赤口</v>
      </c>
      <c r="G12078" s="12" t="str">
        <f t="shared" si="947"/>
        <v>土</v>
      </c>
      <c r="J12078" s="12"/>
      <c r="K12078" s="12"/>
      <c r="L12078" s="12"/>
      <c r="M12078" s="12"/>
      <c r="N12078" s="12"/>
    </row>
    <row r="12079" spans="1:14" x14ac:dyDescent="0.2">
      <c r="A12079" s="1">
        <v>52256</v>
      </c>
      <c r="B12079" s="4" t="s">
        <v>1028</v>
      </c>
      <c r="C12079" s="5" t="str">
        <f t="shared" si="948"/>
        <v xml:space="preserve"> 12</v>
      </c>
      <c r="D12079" s="12" t="str">
        <f t="shared" si="949"/>
        <v>14</v>
      </c>
      <c r="E12079" s="12">
        <f t="shared" si="945"/>
        <v>2</v>
      </c>
      <c r="F12079" s="12" t="str">
        <f t="shared" si="946"/>
        <v>先勝</v>
      </c>
      <c r="G12079" s="12" t="str">
        <f t="shared" si="947"/>
        <v>日</v>
      </c>
      <c r="J12079" s="12"/>
      <c r="K12079" s="12"/>
      <c r="L12079" s="12"/>
      <c r="M12079" s="12"/>
      <c r="N12079" s="12"/>
    </row>
    <row r="12080" spans="1:14" x14ac:dyDescent="0.2">
      <c r="A12080" s="1">
        <v>52257</v>
      </c>
      <c r="B12080" s="4" t="s">
        <v>1029</v>
      </c>
      <c r="C12080" s="5" t="str">
        <f t="shared" si="948"/>
        <v xml:space="preserve"> 12</v>
      </c>
      <c r="D12080" s="12" t="str">
        <f t="shared" si="949"/>
        <v>15</v>
      </c>
      <c r="E12080" s="12">
        <f t="shared" si="945"/>
        <v>3</v>
      </c>
      <c r="F12080" s="12" t="str">
        <f t="shared" si="946"/>
        <v>友引</v>
      </c>
      <c r="G12080" s="12" t="str">
        <f t="shared" si="947"/>
        <v>月</v>
      </c>
      <c r="J12080" s="12"/>
      <c r="K12080" s="12"/>
      <c r="L12080" s="12"/>
      <c r="M12080" s="12"/>
      <c r="N12080" s="12"/>
    </row>
    <row r="12081" spans="1:14" x14ac:dyDescent="0.2">
      <c r="A12081" s="1">
        <v>52258</v>
      </c>
      <c r="B12081" s="4" t="s">
        <v>1030</v>
      </c>
      <c r="C12081" s="5" t="str">
        <f t="shared" si="948"/>
        <v xml:space="preserve"> 12</v>
      </c>
      <c r="D12081" s="12" t="str">
        <f t="shared" si="949"/>
        <v>16</v>
      </c>
      <c r="E12081" s="12">
        <f t="shared" si="945"/>
        <v>4</v>
      </c>
      <c r="F12081" s="12" t="str">
        <f t="shared" si="946"/>
        <v>先負</v>
      </c>
      <c r="G12081" s="12" t="str">
        <f t="shared" si="947"/>
        <v>火</v>
      </c>
      <c r="J12081" s="12"/>
      <c r="K12081" s="12"/>
      <c r="L12081" s="12"/>
      <c r="M12081" s="12"/>
      <c r="N12081" s="12"/>
    </row>
    <row r="12082" spans="1:14" x14ac:dyDescent="0.2">
      <c r="A12082" s="1">
        <v>52259</v>
      </c>
      <c r="B12082" s="4" t="s">
        <v>1031</v>
      </c>
      <c r="C12082" s="5" t="str">
        <f t="shared" si="948"/>
        <v xml:space="preserve"> 12</v>
      </c>
      <c r="D12082" s="12" t="str">
        <f t="shared" si="949"/>
        <v>17</v>
      </c>
      <c r="E12082" s="12">
        <f t="shared" si="945"/>
        <v>5</v>
      </c>
      <c r="F12082" s="12" t="str">
        <f t="shared" si="946"/>
        <v>仏滅</v>
      </c>
      <c r="G12082" s="12" t="str">
        <f t="shared" si="947"/>
        <v>水</v>
      </c>
      <c r="J12082" s="12"/>
      <c r="K12082" s="12"/>
      <c r="L12082" s="12"/>
      <c r="M12082" s="12"/>
      <c r="N12082" s="12"/>
    </row>
    <row r="12083" spans="1:14" x14ac:dyDescent="0.2">
      <c r="A12083" s="1">
        <v>52260</v>
      </c>
      <c r="B12083" s="4" t="s">
        <v>1032</v>
      </c>
      <c r="C12083" s="5" t="str">
        <f t="shared" si="948"/>
        <v xml:space="preserve"> 12</v>
      </c>
      <c r="D12083" s="12" t="str">
        <f t="shared" si="949"/>
        <v>18</v>
      </c>
      <c r="E12083" s="12">
        <f t="shared" si="945"/>
        <v>0</v>
      </c>
      <c r="F12083" s="12" t="str">
        <f t="shared" si="946"/>
        <v>大安</v>
      </c>
      <c r="G12083" s="12" t="str">
        <f t="shared" si="947"/>
        <v>木</v>
      </c>
      <c r="J12083" s="12"/>
      <c r="K12083" s="12"/>
      <c r="L12083" s="12"/>
      <c r="M12083" s="12"/>
      <c r="N12083" s="12"/>
    </row>
    <row r="12084" spans="1:14" x14ac:dyDescent="0.2">
      <c r="A12084" s="1">
        <v>52261</v>
      </c>
      <c r="B12084" s="4" t="s">
        <v>1033</v>
      </c>
      <c r="C12084" s="5" t="str">
        <f t="shared" si="948"/>
        <v xml:space="preserve"> 12</v>
      </c>
      <c r="D12084" s="12" t="str">
        <f t="shared" si="949"/>
        <v>19</v>
      </c>
      <c r="E12084" s="12">
        <f t="shared" ref="E12084:E12147" si="950">MOD(C12084+D12084,6)</f>
        <v>1</v>
      </c>
      <c r="F12084" s="12" t="str">
        <f t="shared" ref="F12084:F12147" si="951">VLOOKUP(E12084,$H$2:$I$7,2)</f>
        <v>赤口</v>
      </c>
      <c r="G12084" s="12" t="str">
        <f t="shared" ref="G12084:G12147" si="952">TEXT(A12084,"aaa")</f>
        <v>金</v>
      </c>
      <c r="J12084" s="12"/>
      <c r="K12084" s="12"/>
      <c r="L12084" s="12"/>
      <c r="M12084" s="12"/>
      <c r="N12084" s="12"/>
    </row>
    <row r="12085" spans="1:14" x14ac:dyDescent="0.2">
      <c r="A12085" s="1">
        <v>52262</v>
      </c>
      <c r="B12085" s="4" t="s">
        <v>1034</v>
      </c>
      <c r="C12085" s="5" t="str">
        <f t="shared" si="948"/>
        <v xml:space="preserve"> 12</v>
      </c>
      <c r="D12085" s="12" t="str">
        <f t="shared" si="949"/>
        <v>20</v>
      </c>
      <c r="E12085" s="12">
        <f t="shared" si="950"/>
        <v>2</v>
      </c>
      <c r="F12085" s="12" t="str">
        <f t="shared" si="951"/>
        <v>先勝</v>
      </c>
      <c r="G12085" s="12" t="str">
        <f t="shared" si="952"/>
        <v>土</v>
      </c>
      <c r="J12085" s="12"/>
      <c r="K12085" s="12"/>
      <c r="L12085" s="12"/>
      <c r="M12085" s="12"/>
      <c r="N12085" s="12"/>
    </row>
    <row r="12086" spans="1:14" x14ac:dyDescent="0.2">
      <c r="A12086" s="1">
        <v>52263</v>
      </c>
      <c r="B12086" s="4" t="s">
        <v>1035</v>
      </c>
      <c r="C12086" s="5" t="str">
        <f t="shared" si="948"/>
        <v xml:space="preserve"> 12</v>
      </c>
      <c r="D12086" s="12" t="str">
        <f t="shared" si="949"/>
        <v>21</v>
      </c>
      <c r="E12086" s="12">
        <f t="shared" si="950"/>
        <v>3</v>
      </c>
      <c r="F12086" s="12" t="str">
        <f t="shared" si="951"/>
        <v>友引</v>
      </c>
      <c r="G12086" s="12" t="str">
        <f t="shared" si="952"/>
        <v>日</v>
      </c>
      <c r="J12086" s="12"/>
      <c r="K12086" s="12"/>
      <c r="L12086" s="12"/>
      <c r="M12086" s="12"/>
      <c r="N12086" s="12"/>
    </row>
    <row r="12087" spans="1:14" x14ac:dyDescent="0.2">
      <c r="A12087" s="1">
        <v>52264</v>
      </c>
      <c r="B12087" s="4" t="s">
        <v>1036</v>
      </c>
      <c r="C12087" s="5" t="str">
        <f t="shared" si="948"/>
        <v xml:space="preserve"> 12</v>
      </c>
      <c r="D12087" s="12" t="str">
        <f t="shared" si="949"/>
        <v>22</v>
      </c>
      <c r="E12087" s="12">
        <f t="shared" si="950"/>
        <v>4</v>
      </c>
      <c r="F12087" s="12" t="str">
        <f t="shared" si="951"/>
        <v>先負</v>
      </c>
      <c r="G12087" s="12" t="str">
        <f t="shared" si="952"/>
        <v>月</v>
      </c>
      <c r="J12087" s="12"/>
      <c r="K12087" s="12"/>
      <c r="L12087" s="12"/>
      <c r="M12087" s="12"/>
      <c r="N12087" s="12"/>
    </row>
    <row r="12088" spans="1:14" x14ac:dyDescent="0.2">
      <c r="A12088" s="1">
        <v>52265</v>
      </c>
      <c r="B12088" s="4" t="s">
        <v>1037</v>
      </c>
      <c r="C12088" s="5" t="str">
        <f t="shared" si="948"/>
        <v xml:space="preserve"> 12</v>
      </c>
      <c r="D12088" s="12" t="str">
        <f t="shared" si="949"/>
        <v>23</v>
      </c>
      <c r="E12088" s="12">
        <f t="shared" si="950"/>
        <v>5</v>
      </c>
      <c r="F12088" s="12" t="str">
        <f t="shared" si="951"/>
        <v>仏滅</v>
      </c>
      <c r="G12088" s="12" t="str">
        <f t="shared" si="952"/>
        <v>火</v>
      </c>
      <c r="J12088" s="12"/>
      <c r="K12088" s="12"/>
      <c r="L12088" s="12"/>
      <c r="M12088" s="12"/>
      <c r="N12088" s="12"/>
    </row>
    <row r="12089" spans="1:14" x14ac:dyDescent="0.2">
      <c r="A12089" s="1">
        <v>52266</v>
      </c>
      <c r="B12089" s="4" t="s">
        <v>1038</v>
      </c>
      <c r="C12089" s="5" t="str">
        <f t="shared" si="948"/>
        <v xml:space="preserve"> 12</v>
      </c>
      <c r="D12089" s="12" t="str">
        <f t="shared" si="949"/>
        <v>24</v>
      </c>
      <c r="E12089" s="12">
        <f t="shared" si="950"/>
        <v>0</v>
      </c>
      <c r="F12089" s="12" t="str">
        <f t="shared" si="951"/>
        <v>大安</v>
      </c>
      <c r="G12089" s="12" t="str">
        <f t="shared" si="952"/>
        <v>水</v>
      </c>
      <c r="J12089" s="12"/>
      <c r="K12089" s="12"/>
      <c r="L12089" s="12"/>
      <c r="M12089" s="12"/>
      <c r="N12089" s="12"/>
    </row>
    <row r="12090" spans="1:14" x14ac:dyDescent="0.2">
      <c r="A12090" s="1">
        <v>52267</v>
      </c>
      <c r="B12090" s="4" t="s">
        <v>1039</v>
      </c>
      <c r="C12090" s="5" t="str">
        <f t="shared" si="948"/>
        <v xml:space="preserve"> 12</v>
      </c>
      <c r="D12090" s="12" t="str">
        <f t="shared" si="949"/>
        <v>25</v>
      </c>
      <c r="E12090" s="12">
        <f t="shared" si="950"/>
        <v>1</v>
      </c>
      <c r="F12090" s="12" t="str">
        <f t="shared" si="951"/>
        <v>赤口</v>
      </c>
      <c r="G12090" s="12" t="str">
        <f t="shared" si="952"/>
        <v>木</v>
      </c>
      <c r="J12090" s="12"/>
      <c r="K12090" s="12"/>
      <c r="L12090" s="12"/>
      <c r="M12090" s="12"/>
      <c r="N12090" s="12"/>
    </row>
    <row r="12091" spans="1:14" x14ac:dyDescent="0.2">
      <c r="A12091" s="1">
        <v>52268</v>
      </c>
      <c r="B12091" s="4" t="s">
        <v>1040</v>
      </c>
      <c r="C12091" s="5" t="str">
        <f t="shared" si="948"/>
        <v xml:space="preserve"> 12</v>
      </c>
      <c r="D12091" s="12" t="str">
        <f t="shared" si="949"/>
        <v>26</v>
      </c>
      <c r="E12091" s="12">
        <f t="shared" si="950"/>
        <v>2</v>
      </c>
      <c r="F12091" s="12" t="str">
        <f t="shared" si="951"/>
        <v>先勝</v>
      </c>
      <c r="G12091" s="12" t="str">
        <f t="shared" si="952"/>
        <v>金</v>
      </c>
      <c r="J12091" s="12"/>
      <c r="K12091" s="12"/>
      <c r="L12091" s="12"/>
      <c r="M12091" s="12"/>
      <c r="N12091" s="12"/>
    </row>
    <row r="12092" spans="1:14" x14ac:dyDescent="0.2">
      <c r="A12092" s="1">
        <v>52269</v>
      </c>
      <c r="B12092" s="4" t="s">
        <v>1041</v>
      </c>
      <c r="C12092" s="5" t="str">
        <f t="shared" si="948"/>
        <v xml:space="preserve"> 12</v>
      </c>
      <c r="D12092" s="12" t="str">
        <f t="shared" si="949"/>
        <v>27</v>
      </c>
      <c r="E12092" s="12">
        <f t="shared" si="950"/>
        <v>3</v>
      </c>
      <c r="F12092" s="12" t="str">
        <f t="shared" si="951"/>
        <v>友引</v>
      </c>
      <c r="G12092" s="12" t="str">
        <f t="shared" si="952"/>
        <v>土</v>
      </c>
      <c r="J12092" s="12"/>
      <c r="K12092" s="12"/>
      <c r="L12092" s="12"/>
      <c r="M12092" s="12"/>
      <c r="N12092" s="12"/>
    </row>
    <row r="12093" spans="1:14" x14ac:dyDescent="0.2">
      <c r="A12093" s="1">
        <v>52270</v>
      </c>
      <c r="B12093" s="4" t="s">
        <v>1042</v>
      </c>
      <c r="C12093" s="5" t="str">
        <f t="shared" si="948"/>
        <v xml:space="preserve"> 12</v>
      </c>
      <c r="D12093" s="12" t="str">
        <f t="shared" si="949"/>
        <v>28</v>
      </c>
      <c r="E12093" s="12">
        <f t="shared" si="950"/>
        <v>4</v>
      </c>
      <c r="F12093" s="12" t="str">
        <f t="shared" si="951"/>
        <v>先負</v>
      </c>
      <c r="G12093" s="12" t="str">
        <f t="shared" si="952"/>
        <v>日</v>
      </c>
      <c r="J12093" s="12"/>
      <c r="K12093" s="12"/>
      <c r="L12093" s="12"/>
      <c r="M12093" s="12"/>
      <c r="N12093" s="12"/>
    </row>
    <row r="12094" spans="1:14" x14ac:dyDescent="0.2">
      <c r="A12094" s="1">
        <v>52271</v>
      </c>
      <c r="B12094" s="4" t="s">
        <v>1043</v>
      </c>
      <c r="C12094" s="5" t="str">
        <f t="shared" si="948"/>
        <v xml:space="preserve"> 12</v>
      </c>
      <c r="D12094" s="12" t="str">
        <f t="shared" si="949"/>
        <v>29</v>
      </c>
      <c r="E12094" s="12">
        <f t="shared" si="950"/>
        <v>5</v>
      </c>
      <c r="F12094" s="12" t="str">
        <f t="shared" si="951"/>
        <v>仏滅</v>
      </c>
      <c r="G12094" s="12" t="str">
        <f t="shared" si="952"/>
        <v>月</v>
      </c>
      <c r="J12094" s="12"/>
      <c r="K12094" s="12"/>
      <c r="L12094" s="12"/>
      <c r="M12094" s="12"/>
      <c r="N12094" s="12"/>
    </row>
    <row r="12095" spans="1:14" x14ac:dyDescent="0.2">
      <c r="A12095" s="1">
        <v>52272</v>
      </c>
      <c r="B12095" s="4" t="s">
        <v>1046</v>
      </c>
      <c r="C12095" s="5" t="str">
        <f t="shared" si="948"/>
        <v xml:space="preserve"> 12</v>
      </c>
      <c r="D12095" s="12" t="str">
        <f t="shared" si="949"/>
        <v>30</v>
      </c>
      <c r="E12095" s="12">
        <f t="shared" si="950"/>
        <v>0</v>
      </c>
      <c r="F12095" s="12" t="str">
        <f t="shared" si="951"/>
        <v>大安</v>
      </c>
      <c r="G12095" s="12" t="str">
        <f t="shared" si="952"/>
        <v>火</v>
      </c>
      <c r="J12095" s="12"/>
      <c r="K12095" s="12"/>
      <c r="L12095" s="12"/>
      <c r="M12095" s="12"/>
      <c r="N12095" s="12"/>
    </row>
    <row r="12096" spans="1:14" x14ac:dyDescent="0.2">
      <c r="A12096" s="1">
        <v>52273</v>
      </c>
      <c r="B12096" s="4" t="s">
        <v>1044</v>
      </c>
      <c r="C12096" s="5" t="str">
        <f t="shared" si="948"/>
        <v xml:space="preserve"> 1</v>
      </c>
      <c r="D12096" s="12" t="str">
        <f t="shared" si="949"/>
        <v>1</v>
      </c>
      <c r="E12096" s="12">
        <f t="shared" si="950"/>
        <v>2</v>
      </c>
      <c r="F12096" s="12" t="str">
        <f t="shared" si="951"/>
        <v>先勝</v>
      </c>
      <c r="G12096" s="12" t="str">
        <f t="shared" si="952"/>
        <v>水</v>
      </c>
      <c r="J12096" s="12"/>
      <c r="K12096" s="12"/>
      <c r="L12096" s="12"/>
      <c r="M12096" s="12"/>
      <c r="N12096" s="12"/>
    </row>
    <row r="12097" spans="1:14" x14ac:dyDescent="0.2">
      <c r="A12097" s="1">
        <v>52274</v>
      </c>
      <c r="B12097" s="4" t="s">
        <v>661</v>
      </c>
      <c r="C12097" s="5" t="str">
        <f t="shared" si="948"/>
        <v xml:space="preserve"> 1</v>
      </c>
      <c r="D12097" s="12" t="str">
        <f t="shared" si="949"/>
        <v>2</v>
      </c>
      <c r="E12097" s="12">
        <f t="shared" si="950"/>
        <v>3</v>
      </c>
      <c r="F12097" s="12" t="str">
        <f t="shared" si="951"/>
        <v>友引</v>
      </c>
      <c r="G12097" s="12" t="str">
        <f t="shared" si="952"/>
        <v>木</v>
      </c>
      <c r="J12097" s="12"/>
      <c r="K12097" s="12"/>
      <c r="L12097" s="12"/>
      <c r="M12097" s="12"/>
      <c r="N12097" s="12"/>
    </row>
    <row r="12098" spans="1:14" x14ac:dyDescent="0.2">
      <c r="A12098" s="1">
        <v>52275</v>
      </c>
      <c r="B12098" s="4" t="s">
        <v>662</v>
      </c>
      <c r="C12098" s="5" t="str">
        <f t="shared" si="948"/>
        <v xml:space="preserve"> 1</v>
      </c>
      <c r="D12098" s="12" t="str">
        <f t="shared" si="949"/>
        <v>3</v>
      </c>
      <c r="E12098" s="12">
        <f t="shared" si="950"/>
        <v>4</v>
      </c>
      <c r="F12098" s="12" t="str">
        <f t="shared" si="951"/>
        <v>先負</v>
      </c>
      <c r="G12098" s="12" t="str">
        <f t="shared" si="952"/>
        <v>金</v>
      </c>
      <c r="J12098" s="12"/>
      <c r="K12098" s="12"/>
      <c r="L12098" s="12"/>
      <c r="M12098" s="12"/>
      <c r="N12098" s="12"/>
    </row>
    <row r="12099" spans="1:14" x14ac:dyDescent="0.2">
      <c r="A12099" s="1">
        <v>52276</v>
      </c>
      <c r="B12099" s="4" t="s">
        <v>663</v>
      </c>
      <c r="C12099" s="5" t="str">
        <f t="shared" si="948"/>
        <v xml:space="preserve"> 1</v>
      </c>
      <c r="D12099" s="12" t="str">
        <f t="shared" si="949"/>
        <v>4</v>
      </c>
      <c r="E12099" s="12">
        <f t="shared" si="950"/>
        <v>5</v>
      </c>
      <c r="F12099" s="12" t="str">
        <f t="shared" si="951"/>
        <v>仏滅</v>
      </c>
      <c r="G12099" s="12" t="str">
        <f t="shared" si="952"/>
        <v>土</v>
      </c>
      <c r="J12099" s="12"/>
      <c r="K12099" s="12"/>
      <c r="L12099" s="12"/>
      <c r="M12099" s="12"/>
      <c r="N12099" s="12"/>
    </row>
    <row r="12100" spans="1:14" x14ac:dyDescent="0.2">
      <c r="A12100" s="1">
        <v>52277</v>
      </c>
      <c r="B12100" s="4" t="s">
        <v>664</v>
      </c>
      <c r="C12100" s="5" t="str">
        <f t="shared" si="948"/>
        <v xml:space="preserve"> 1</v>
      </c>
      <c r="D12100" s="12" t="str">
        <f t="shared" si="949"/>
        <v>5</v>
      </c>
      <c r="E12100" s="12">
        <f t="shared" si="950"/>
        <v>0</v>
      </c>
      <c r="F12100" s="12" t="str">
        <f t="shared" si="951"/>
        <v>大安</v>
      </c>
      <c r="G12100" s="12" t="str">
        <f t="shared" si="952"/>
        <v>日</v>
      </c>
      <c r="J12100" s="12"/>
      <c r="K12100" s="12"/>
      <c r="L12100" s="12"/>
      <c r="M12100" s="12"/>
      <c r="N12100" s="12"/>
    </row>
    <row r="12101" spans="1:14" x14ac:dyDescent="0.2">
      <c r="A12101" s="1">
        <v>52278</v>
      </c>
      <c r="B12101" s="4" t="s">
        <v>665</v>
      </c>
      <c r="C12101" s="5" t="str">
        <f t="shared" si="948"/>
        <v xml:space="preserve"> 1</v>
      </c>
      <c r="D12101" s="12" t="str">
        <f t="shared" si="949"/>
        <v>6</v>
      </c>
      <c r="E12101" s="12">
        <f t="shared" si="950"/>
        <v>1</v>
      </c>
      <c r="F12101" s="12" t="str">
        <f t="shared" si="951"/>
        <v>赤口</v>
      </c>
      <c r="G12101" s="12" t="str">
        <f t="shared" si="952"/>
        <v>月</v>
      </c>
      <c r="J12101" s="12"/>
      <c r="K12101" s="12"/>
      <c r="L12101" s="12"/>
      <c r="M12101" s="12"/>
      <c r="N12101" s="12"/>
    </row>
    <row r="12102" spans="1:14" x14ac:dyDescent="0.2">
      <c r="A12102" s="1">
        <v>52279</v>
      </c>
      <c r="B12102" s="4" t="s">
        <v>666</v>
      </c>
      <c r="C12102" s="5" t="str">
        <f t="shared" si="948"/>
        <v xml:space="preserve"> 1</v>
      </c>
      <c r="D12102" s="12" t="str">
        <f t="shared" si="949"/>
        <v>7</v>
      </c>
      <c r="E12102" s="12">
        <f t="shared" si="950"/>
        <v>2</v>
      </c>
      <c r="F12102" s="12" t="str">
        <f t="shared" si="951"/>
        <v>先勝</v>
      </c>
      <c r="G12102" s="12" t="str">
        <f t="shared" si="952"/>
        <v>火</v>
      </c>
      <c r="J12102" s="12"/>
      <c r="K12102" s="12"/>
      <c r="L12102" s="12"/>
      <c r="M12102" s="12"/>
      <c r="N12102" s="12"/>
    </row>
    <row r="12103" spans="1:14" x14ac:dyDescent="0.2">
      <c r="A12103" s="1">
        <v>52280</v>
      </c>
      <c r="B12103" s="4" t="s">
        <v>667</v>
      </c>
      <c r="C12103" s="5" t="str">
        <f t="shared" si="948"/>
        <v xml:space="preserve"> 1</v>
      </c>
      <c r="D12103" s="12" t="str">
        <f t="shared" si="949"/>
        <v>8</v>
      </c>
      <c r="E12103" s="12">
        <f t="shared" si="950"/>
        <v>3</v>
      </c>
      <c r="F12103" s="12" t="str">
        <f t="shared" si="951"/>
        <v>友引</v>
      </c>
      <c r="G12103" s="12" t="str">
        <f t="shared" si="952"/>
        <v>水</v>
      </c>
      <c r="J12103" s="12"/>
      <c r="K12103" s="12"/>
      <c r="L12103" s="12"/>
      <c r="M12103" s="12"/>
      <c r="N12103" s="12"/>
    </row>
    <row r="12104" spans="1:14" x14ac:dyDescent="0.2">
      <c r="A12104" s="1">
        <v>52281</v>
      </c>
      <c r="B12104" s="4" t="s">
        <v>668</v>
      </c>
      <c r="C12104" s="5" t="str">
        <f t="shared" si="948"/>
        <v xml:space="preserve"> 1</v>
      </c>
      <c r="D12104" s="12" t="str">
        <f t="shared" si="949"/>
        <v>9</v>
      </c>
      <c r="E12104" s="12">
        <f t="shared" si="950"/>
        <v>4</v>
      </c>
      <c r="F12104" s="12" t="str">
        <f t="shared" si="951"/>
        <v>先負</v>
      </c>
      <c r="G12104" s="12" t="str">
        <f t="shared" si="952"/>
        <v>木</v>
      </c>
      <c r="J12104" s="12"/>
      <c r="K12104" s="12"/>
      <c r="L12104" s="12"/>
      <c r="M12104" s="12"/>
      <c r="N12104" s="12"/>
    </row>
    <row r="12105" spans="1:14" x14ac:dyDescent="0.2">
      <c r="A12105" s="1">
        <v>52282</v>
      </c>
      <c r="B12105" s="4" t="s">
        <v>669</v>
      </c>
      <c r="C12105" s="5" t="str">
        <f t="shared" si="948"/>
        <v xml:space="preserve"> 1</v>
      </c>
      <c r="D12105" s="12" t="str">
        <f t="shared" si="949"/>
        <v>10</v>
      </c>
      <c r="E12105" s="12">
        <f t="shared" si="950"/>
        <v>5</v>
      </c>
      <c r="F12105" s="12" t="str">
        <f t="shared" si="951"/>
        <v>仏滅</v>
      </c>
      <c r="G12105" s="12" t="str">
        <f t="shared" si="952"/>
        <v>金</v>
      </c>
      <c r="J12105" s="12"/>
      <c r="K12105" s="12"/>
      <c r="L12105" s="12"/>
      <c r="M12105" s="12"/>
      <c r="N12105" s="12"/>
    </row>
    <row r="12106" spans="1:14" x14ac:dyDescent="0.2">
      <c r="A12106" s="1">
        <v>52283</v>
      </c>
      <c r="B12106" s="4" t="s">
        <v>670</v>
      </c>
      <c r="C12106" s="5" t="str">
        <f t="shared" si="948"/>
        <v xml:space="preserve"> 1</v>
      </c>
      <c r="D12106" s="12" t="str">
        <f t="shared" si="949"/>
        <v>11</v>
      </c>
      <c r="E12106" s="12">
        <f t="shared" si="950"/>
        <v>0</v>
      </c>
      <c r="F12106" s="12" t="str">
        <f t="shared" si="951"/>
        <v>大安</v>
      </c>
      <c r="G12106" s="12" t="str">
        <f t="shared" si="952"/>
        <v>土</v>
      </c>
      <c r="J12106" s="12"/>
      <c r="K12106" s="12"/>
      <c r="L12106" s="12"/>
      <c r="M12106" s="12"/>
      <c r="N12106" s="12"/>
    </row>
    <row r="12107" spans="1:14" x14ac:dyDescent="0.2">
      <c r="A12107" s="1">
        <v>52284</v>
      </c>
      <c r="B12107" s="4" t="s">
        <v>671</v>
      </c>
      <c r="C12107" s="5" t="str">
        <f t="shared" si="948"/>
        <v xml:space="preserve"> 1</v>
      </c>
      <c r="D12107" s="12" t="str">
        <f t="shared" si="949"/>
        <v>12</v>
      </c>
      <c r="E12107" s="12">
        <f t="shared" si="950"/>
        <v>1</v>
      </c>
      <c r="F12107" s="12" t="str">
        <f t="shared" si="951"/>
        <v>赤口</v>
      </c>
      <c r="G12107" s="12" t="str">
        <f t="shared" si="952"/>
        <v>日</v>
      </c>
      <c r="J12107" s="12"/>
      <c r="K12107" s="12"/>
      <c r="L12107" s="12"/>
      <c r="M12107" s="12"/>
      <c r="N12107" s="12"/>
    </row>
    <row r="12108" spans="1:14" x14ac:dyDescent="0.2">
      <c r="A12108" s="1">
        <v>52285</v>
      </c>
      <c r="B12108" s="4" t="s">
        <v>672</v>
      </c>
      <c r="C12108" s="5" t="str">
        <f t="shared" ref="C12108:C12171" si="953">SUBSTITUTE( LEFT(B12108,LEN(B12108)-(LEN(B12108)-FIND("/",B12108)+1)), "閏", "" )</f>
        <v xml:space="preserve"> 1</v>
      </c>
      <c r="D12108" s="12" t="str">
        <f t="shared" si="949"/>
        <v>13</v>
      </c>
      <c r="E12108" s="12">
        <f t="shared" si="950"/>
        <v>2</v>
      </c>
      <c r="F12108" s="12" t="str">
        <f t="shared" si="951"/>
        <v>先勝</v>
      </c>
      <c r="G12108" s="12" t="str">
        <f t="shared" si="952"/>
        <v>月</v>
      </c>
      <c r="J12108" s="12"/>
      <c r="K12108" s="12"/>
      <c r="L12108" s="12"/>
      <c r="M12108" s="12"/>
      <c r="N12108" s="12"/>
    </row>
    <row r="12109" spans="1:14" x14ac:dyDescent="0.2">
      <c r="A12109" s="1">
        <v>52286</v>
      </c>
      <c r="B12109" s="4" t="s">
        <v>673</v>
      </c>
      <c r="C12109" s="5" t="str">
        <f t="shared" si="953"/>
        <v xml:space="preserve"> 1</v>
      </c>
      <c r="D12109" s="12" t="str">
        <f t="shared" ref="D12109:D12172" si="954">RIGHT(B12109,LEN(B12109)-FIND("/",B12109))</f>
        <v>14</v>
      </c>
      <c r="E12109" s="12">
        <f t="shared" si="950"/>
        <v>3</v>
      </c>
      <c r="F12109" s="12" t="str">
        <f t="shared" si="951"/>
        <v>友引</v>
      </c>
      <c r="G12109" s="12" t="str">
        <f t="shared" si="952"/>
        <v>火</v>
      </c>
      <c r="J12109" s="12"/>
      <c r="K12109" s="12"/>
      <c r="L12109" s="12"/>
      <c r="M12109" s="12"/>
      <c r="N12109" s="12"/>
    </row>
    <row r="12110" spans="1:14" x14ac:dyDescent="0.2">
      <c r="A12110" s="1">
        <v>52287</v>
      </c>
      <c r="B12110" s="4" t="s">
        <v>674</v>
      </c>
      <c r="C12110" s="5" t="str">
        <f t="shared" si="953"/>
        <v xml:space="preserve"> 1</v>
      </c>
      <c r="D12110" s="12" t="str">
        <f t="shared" si="954"/>
        <v>15</v>
      </c>
      <c r="E12110" s="12">
        <f t="shared" si="950"/>
        <v>4</v>
      </c>
      <c r="F12110" s="12" t="str">
        <f t="shared" si="951"/>
        <v>先負</v>
      </c>
      <c r="G12110" s="12" t="str">
        <f t="shared" si="952"/>
        <v>水</v>
      </c>
      <c r="J12110" s="12"/>
      <c r="K12110" s="12"/>
      <c r="L12110" s="12"/>
      <c r="M12110" s="12"/>
      <c r="N12110" s="12"/>
    </row>
    <row r="12111" spans="1:14" x14ac:dyDescent="0.2">
      <c r="A12111" s="1">
        <v>52288</v>
      </c>
      <c r="B12111" s="4" t="s">
        <v>675</v>
      </c>
      <c r="C12111" s="5" t="str">
        <f t="shared" si="953"/>
        <v xml:space="preserve"> 1</v>
      </c>
      <c r="D12111" s="12" t="str">
        <f t="shared" si="954"/>
        <v>16</v>
      </c>
      <c r="E12111" s="12">
        <f t="shared" si="950"/>
        <v>5</v>
      </c>
      <c r="F12111" s="12" t="str">
        <f t="shared" si="951"/>
        <v>仏滅</v>
      </c>
      <c r="G12111" s="12" t="str">
        <f t="shared" si="952"/>
        <v>木</v>
      </c>
      <c r="J12111" s="12"/>
      <c r="K12111" s="12"/>
      <c r="L12111" s="12"/>
      <c r="M12111" s="12"/>
      <c r="N12111" s="12"/>
    </row>
    <row r="12112" spans="1:14" x14ac:dyDescent="0.2">
      <c r="A12112" s="1">
        <v>52289</v>
      </c>
      <c r="B12112" s="4" t="s">
        <v>676</v>
      </c>
      <c r="C12112" s="5" t="str">
        <f t="shared" si="953"/>
        <v xml:space="preserve"> 1</v>
      </c>
      <c r="D12112" s="12" t="str">
        <f t="shared" si="954"/>
        <v>17</v>
      </c>
      <c r="E12112" s="12">
        <f t="shared" si="950"/>
        <v>0</v>
      </c>
      <c r="F12112" s="12" t="str">
        <f t="shared" si="951"/>
        <v>大安</v>
      </c>
      <c r="G12112" s="12" t="str">
        <f t="shared" si="952"/>
        <v>金</v>
      </c>
      <c r="J12112" s="12"/>
      <c r="K12112" s="12"/>
      <c r="L12112" s="12"/>
      <c r="M12112" s="12"/>
      <c r="N12112" s="12"/>
    </row>
    <row r="12113" spans="1:14" x14ac:dyDescent="0.2">
      <c r="A12113" s="1">
        <v>52290</v>
      </c>
      <c r="B12113" s="4" t="s">
        <v>677</v>
      </c>
      <c r="C12113" s="5" t="str">
        <f t="shared" si="953"/>
        <v xml:space="preserve"> 1</v>
      </c>
      <c r="D12113" s="12" t="str">
        <f t="shared" si="954"/>
        <v>18</v>
      </c>
      <c r="E12113" s="12">
        <f t="shared" si="950"/>
        <v>1</v>
      </c>
      <c r="F12113" s="12" t="str">
        <f t="shared" si="951"/>
        <v>赤口</v>
      </c>
      <c r="G12113" s="12" t="str">
        <f t="shared" si="952"/>
        <v>土</v>
      </c>
      <c r="J12113" s="12"/>
      <c r="K12113" s="12"/>
      <c r="L12113" s="12"/>
      <c r="M12113" s="12"/>
      <c r="N12113" s="12"/>
    </row>
    <row r="12114" spans="1:14" x14ac:dyDescent="0.2">
      <c r="A12114" s="1">
        <v>52291</v>
      </c>
      <c r="B12114" s="4" t="s">
        <v>678</v>
      </c>
      <c r="C12114" s="5" t="str">
        <f t="shared" si="953"/>
        <v xml:space="preserve"> 1</v>
      </c>
      <c r="D12114" s="12" t="str">
        <f t="shared" si="954"/>
        <v>19</v>
      </c>
      <c r="E12114" s="12">
        <f t="shared" si="950"/>
        <v>2</v>
      </c>
      <c r="F12114" s="12" t="str">
        <f t="shared" si="951"/>
        <v>先勝</v>
      </c>
      <c r="G12114" s="12" t="str">
        <f t="shared" si="952"/>
        <v>日</v>
      </c>
      <c r="J12114" s="12"/>
      <c r="K12114" s="12"/>
      <c r="L12114" s="12"/>
      <c r="M12114" s="12"/>
      <c r="N12114" s="12"/>
    </row>
    <row r="12115" spans="1:14" x14ac:dyDescent="0.2">
      <c r="A12115" s="1">
        <v>52292</v>
      </c>
      <c r="B12115" s="4" t="s">
        <v>679</v>
      </c>
      <c r="C12115" s="5" t="str">
        <f t="shared" si="953"/>
        <v xml:space="preserve"> 1</v>
      </c>
      <c r="D12115" s="12" t="str">
        <f t="shared" si="954"/>
        <v>20</v>
      </c>
      <c r="E12115" s="12">
        <f t="shared" si="950"/>
        <v>3</v>
      </c>
      <c r="F12115" s="12" t="str">
        <f t="shared" si="951"/>
        <v>友引</v>
      </c>
      <c r="G12115" s="12" t="str">
        <f t="shared" si="952"/>
        <v>月</v>
      </c>
      <c r="J12115" s="12"/>
      <c r="K12115" s="12"/>
      <c r="L12115" s="12"/>
      <c r="M12115" s="12"/>
      <c r="N12115" s="12"/>
    </row>
    <row r="12116" spans="1:14" x14ac:dyDescent="0.2">
      <c r="A12116" s="1">
        <v>52293</v>
      </c>
      <c r="B12116" s="4" t="s">
        <v>680</v>
      </c>
      <c r="C12116" s="5" t="str">
        <f t="shared" si="953"/>
        <v xml:space="preserve"> 1</v>
      </c>
      <c r="D12116" s="12" t="str">
        <f t="shared" si="954"/>
        <v>21</v>
      </c>
      <c r="E12116" s="12">
        <f t="shared" si="950"/>
        <v>4</v>
      </c>
      <c r="F12116" s="12" t="str">
        <f t="shared" si="951"/>
        <v>先負</v>
      </c>
      <c r="G12116" s="12" t="str">
        <f t="shared" si="952"/>
        <v>火</v>
      </c>
      <c r="J12116" s="12"/>
      <c r="K12116" s="12"/>
      <c r="L12116" s="12"/>
      <c r="M12116" s="12"/>
      <c r="N12116" s="12"/>
    </row>
    <row r="12117" spans="1:14" x14ac:dyDescent="0.2">
      <c r="A12117" s="1">
        <v>52294</v>
      </c>
      <c r="B12117" s="4" t="s">
        <v>681</v>
      </c>
      <c r="C12117" s="5" t="str">
        <f t="shared" si="953"/>
        <v xml:space="preserve"> 1</v>
      </c>
      <c r="D12117" s="12" t="str">
        <f t="shared" si="954"/>
        <v>22</v>
      </c>
      <c r="E12117" s="12">
        <f t="shared" si="950"/>
        <v>5</v>
      </c>
      <c r="F12117" s="12" t="str">
        <f t="shared" si="951"/>
        <v>仏滅</v>
      </c>
      <c r="G12117" s="12" t="str">
        <f t="shared" si="952"/>
        <v>水</v>
      </c>
      <c r="J12117" s="12"/>
      <c r="K12117" s="12"/>
      <c r="L12117" s="12"/>
      <c r="M12117" s="12"/>
      <c r="N12117" s="12"/>
    </row>
    <row r="12118" spans="1:14" x14ac:dyDescent="0.2">
      <c r="A12118" s="1">
        <v>52295</v>
      </c>
      <c r="B12118" s="4" t="s">
        <v>682</v>
      </c>
      <c r="C12118" s="5" t="str">
        <f t="shared" si="953"/>
        <v xml:space="preserve"> 1</v>
      </c>
      <c r="D12118" s="12" t="str">
        <f t="shared" si="954"/>
        <v>23</v>
      </c>
      <c r="E12118" s="12">
        <f t="shared" si="950"/>
        <v>0</v>
      </c>
      <c r="F12118" s="12" t="str">
        <f t="shared" si="951"/>
        <v>大安</v>
      </c>
      <c r="G12118" s="12" t="str">
        <f t="shared" si="952"/>
        <v>木</v>
      </c>
      <c r="J12118" s="12"/>
      <c r="K12118" s="12"/>
      <c r="L12118" s="12"/>
      <c r="M12118" s="12"/>
      <c r="N12118" s="12"/>
    </row>
    <row r="12119" spans="1:14" x14ac:dyDescent="0.2">
      <c r="A12119" s="1">
        <v>52296</v>
      </c>
      <c r="B12119" s="4" t="s">
        <v>683</v>
      </c>
      <c r="C12119" s="5" t="str">
        <f t="shared" si="953"/>
        <v xml:space="preserve"> 1</v>
      </c>
      <c r="D12119" s="12" t="str">
        <f t="shared" si="954"/>
        <v>24</v>
      </c>
      <c r="E12119" s="12">
        <f t="shared" si="950"/>
        <v>1</v>
      </c>
      <c r="F12119" s="12" t="str">
        <f t="shared" si="951"/>
        <v>赤口</v>
      </c>
      <c r="G12119" s="12" t="str">
        <f t="shared" si="952"/>
        <v>金</v>
      </c>
      <c r="J12119" s="12"/>
      <c r="K12119" s="12"/>
      <c r="L12119" s="12"/>
      <c r="M12119" s="12"/>
      <c r="N12119" s="12"/>
    </row>
    <row r="12120" spans="1:14" x14ac:dyDescent="0.2">
      <c r="A12120" s="1">
        <v>52297</v>
      </c>
      <c r="B12120" s="4" t="s">
        <v>684</v>
      </c>
      <c r="C12120" s="5" t="str">
        <f t="shared" si="953"/>
        <v xml:space="preserve"> 1</v>
      </c>
      <c r="D12120" s="12" t="str">
        <f t="shared" si="954"/>
        <v>25</v>
      </c>
      <c r="E12120" s="12">
        <f t="shared" si="950"/>
        <v>2</v>
      </c>
      <c r="F12120" s="12" t="str">
        <f t="shared" si="951"/>
        <v>先勝</v>
      </c>
      <c r="G12120" s="12" t="str">
        <f t="shared" si="952"/>
        <v>土</v>
      </c>
      <c r="J12120" s="12"/>
      <c r="K12120" s="12"/>
      <c r="L12120" s="12"/>
      <c r="M12120" s="12"/>
      <c r="N12120" s="12"/>
    </row>
    <row r="12121" spans="1:14" x14ac:dyDescent="0.2">
      <c r="A12121" s="1">
        <v>52298</v>
      </c>
      <c r="B12121" s="4" t="s">
        <v>685</v>
      </c>
      <c r="C12121" s="5" t="str">
        <f t="shared" si="953"/>
        <v xml:space="preserve"> 1</v>
      </c>
      <c r="D12121" s="12" t="str">
        <f t="shared" si="954"/>
        <v>26</v>
      </c>
      <c r="E12121" s="12">
        <f t="shared" si="950"/>
        <v>3</v>
      </c>
      <c r="F12121" s="12" t="str">
        <f t="shared" si="951"/>
        <v>友引</v>
      </c>
      <c r="G12121" s="12" t="str">
        <f t="shared" si="952"/>
        <v>日</v>
      </c>
      <c r="J12121" s="12"/>
      <c r="K12121" s="12"/>
      <c r="L12121" s="12"/>
      <c r="M12121" s="12"/>
      <c r="N12121" s="12"/>
    </row>
    <row r="12122" spans="1:14" x14ac:dyDescent="0.2">
      <c r="A12122" s="1">
        <v>52299</v>
      </c>
      <c r="B12122" s="4" t="s">
        <v>686</v>
      </c>
      <c r="C12122" s="5" t="str">
        <f t="shared" si="953"/>
        <v xml:space="preserve"> 1</v>
      </c>
      <c r="D12122" s="12" t="str">
        <f t="shared" si="954"/>
        <v>27</v>
      </c>
      <c r="E12122" s="12">
        <f t="shared" si="950"/>
        <v>4</v>
      </c>
      <c r="F12122" s="12" t="str">
        <f t="shared" si="951"/>
        <v>先負</v>
      </c>
      <c r="G12122" s="12" t="str">
        <f t="shared" si="952"/>
        <v>月</v>
      </c>
      <c r="J12122" s="12"/>
      <c r="K12122" s="12"/>
      <c r="L12122" s="12"/>
      <c r="M12122" s="12"/>
      <c r="N12122" s="12"/>
    </row>
    <row r="12123" spans="1:14" x14ac:dyDescent="0.2">
      <c r="A12123" s="1">
        <v>52300</v>
      </c>
      <c r="B12123" s="4" t="s">
        <v>687</v>
      </c>
      <c r="C12123" s="5" t="str">
        <f t="shared" si="953"/>
        <v xml:space="preserve"> 1</v>
      </c>
      <c r="D12123" s="12" t="str">
        <f t="shared" si="954"/>
        <v>28</v>
      </c>
      <c r="E12123" s="12">
        <f t="shared" si="950"/>
        <v>5</v>
      </c>
      <c r="F12123" s="12" t="str">
        <f t="shared" si="951"/>
        <v>仏滅</v>
      </c>
      <c r="G12123" s="12" t="str">
        <f t="shared" si="952"/>
        <v>火</v>
      </c>
      <c r="J12123" s="12"/>
      <c r="K12123" s="12"/>
      <c r="L12123" s="12"/>
      <c r="M12123" s="12"/>
      <c r="N12123" s="12"/>
    </row>
    <row r="12124" spans="1:14" x14ac:dyDescent="0.2">
      <c r="A12124" s="1">
        <v>52301</v>
      </c>
      <c r="B12124" s="4" t="s">
        <v>688</v>
      </c>
      <c r="C12124" s="5" t="str">
        <f t="shared" si="953"/>
        <v xml:space="preserve"> 1</v>
      </c>
      <c r="D12124" s="12" t="str">
        <f t="shared" si="954"/>
        <v>29</v>
      </c>
      <c r="E12124" s="12">
        <f t="shared" si="950"/>
        <v>0</v>
      </c>
      <c r="F12124" s="12" t="str">
        <f t="shared" si="951"/>
        <v>大安</v>
      </c>
      <c r="G12124" s="12" t="str">
        <f t="shared" si="952"/>
        <v>水</v>
      </c>
      <c r="J12124" s="12"/>
      <c r="K12124" s="12"/>
      <c r="L12124" s="12"/>
      <c r="M12124" s="12"/>
      <c r="N12124" s="12"/>
    </row>
    <row r="12125" spans="1:14" x14ac:dyDescent="0.2">
      <c r="A12125" s="1">
        <v>52302</v>
      </c>
      <c r="B12125" s="4" t="s">
        <v>690</v>
      </c>
      <c r="C12125" s="5" t="str">
        <f t="shared" si="953"/>
        <v xml:space="preserve"> 2</v>
      </c>
      <c r="D12125" s="12" t="str">
        <f t="shared" si="954"/>
        <v>1</v>
      </c>
      <c r="E12125" s="12">
        <f t="shared" si="950"/>
        <v>3</v>
      </c>
      <c r="F12125" s="12" t="str">
        <f t="shared" si="951"/>
        <v>友引</v>
      </c>
      <c r="G12125" s="12" t="str">
        <f t="shared" si="952"/>
        <v>木</v>
      </c>
      <c r="J12125" s="12"/>
      <c r="K12125" s="12"/>
      <c r="L12125" s="12"/>
      <c r="M12125" s="12"/>
      <c r="N12125" s="12"/>
    </row>
    <row r="12126" spans="1:14" x14ac:dyDescent="0.2">
      <c r="A12126" s="1">
        <v>52303</v>
      </c>
      <c r="B12126" s="4" t="s">
        <v>691</v>
      </c>
      <c r="C12126" s="5" t="str">
        <f t="shared" si="953"/>
        <v xml:space="preserve"> 2</v>
      </c>
      <c r="D12126" s="12" t="str">
        <f t="shared" si="954"/>
        <v>2</v>
      </c>
      <c r="E12126" s="12">
        <f t="shared" si="950"/>
        <v>4</v>
      </c>
      <c r="F12126" s="12" t="str">
        <f t="shared" si="951"/>
        <v>先負</v>
      </c>
      <c r="G12126" s="12" t="str">
        <f t="shared" si="952"/>
        <v>金</v>
      </c>
      <c r="J12126" s="12"/>
      <c r="K12126" s="12"/>
      <c r="L12126" s="12"/>
      <c r="M12126" s="12"/>
      <c r="N12126" s="12"/>
    </row>
    <row r="12127" spans="1:14" x14ac:dyDescent="0.2">
      <c r="A12127" s="1">
        <v>52304</v>
      </c>
      <c r="B12127" s="4" t="s">
        <v>692</v>
      </c>
      <c r="C12127" s="5" t="str">
        <f t="shared" si="953"/>
        <v xml:space="preserve"> 2</v>
      </c>
      <c r="D12127" s="12" t="str">
        <f t="shared" si="954"/>
        <v>3</v>
      </c>
      <c r="E12127" s="12">
        <f t="shared" si="950"/>
        <v>5</v>
      </c>
      <c r="F12127" s="12" t="str">
        <f t="shared" si="951"/>
        <v>仏滅</v>
      </c>
      <c r="G12127" s="12" t="str">
        <f t="shared" si="952"/>
        <v>土</v>
      </c>
      <c r="J12127" s="12"/>
      <c r="K12127" s="12"/>
      <c r="L12127" s="12"/>
      <c r="M12127" s="12"/>
      <c r="N12127" s="12"/>
    </row>
    <row r="12128" spans="1:14" x14ac:dyDescent="0.2">
      <c r="A12128" s="1">
        <v>52305</v>
      </c>
      <c r="B12128" s="4" t="s">
        <v>693</v>
      </c>
      <c r="C12128" s="5" t="str">
        <f t="shared" si="953"/>
        <v xml:space="preserve"> 2</v>
      </c>
      <c r="D12128" s="12" t="str">
        <f t="shared" si="954"/>
        <v>4</v>
      </c>
      <c r="E12128" s="12">
        <f t="shared" si="950"/>
        <v>0</v>
      </c>
      <c r="F12128" s="12" t="str">
        <f t="shared" si="951"/>
        <v>大安</v>
      </c>
      <c r="G12128" s="12" t="str">
        <f t="shared" si="952"/>
        <v>日</v>
      </c>
      <c r="J12128" s="12"/>
      <c r="K12128" s="12"/>
      <c r="L12128" s="12"/>
      <c r="M12128" s="12"/>
      <c r="N12128" s="12"/>
    </row>
    <row r="12129" spans="1:14" x14ac:dyDescent="0.2">
      <c r="A12129" s="1">
        <v>52306</v>
      </c>
      <c r="B12129" s="4" t="s">
        <v>694</v>
      </c>
      <c r="C12129" s="5" t="str">
        <f t="shared" si="953"/>
        <v xml:space="preserve"> 2</v>
      </c>
      <c r="D12129" s="12" t="str">
        <f t="shared" si="954"/>
        <v>5</v>
      </c>
      <c r="E12129" s="12">
        <f t="shared" si="950"/>
        <v>1</v>
      </c>
      <c r="F12129" s="12" t="str">
        <f t="shared" si="951"/>
        <v>赤口</v>
      </c>
      <c r="G12129" s="12" t="str">
        <f t="shared" si="952"/>
        <v>月</v>
      </c>
      <c r="J12129" s="12"/>
      <c r="K12129" s="12"/>
      <c r="L12129" s="12"/>
      <c r="M12129" s="12"/>
      <c r="N12129" s="12"/>
    </row>
    <row r="12130" spans="1:14" x14ac:dyDescent="0.2">
      <c r="A12130" s="1">
        <v>52307</v>
      </c>
      <c r="B12130" s="4" t="s">
        <v>695</v>
      </c>
      <c r="C12130" s="5" t="str">
        <f t="shared" si="953"/>
        <v xml:space="preserve"> 2</v>
      </c>
      <c r="D12130" s="12" t="str">
        <f t="shared" si="954"/>
        <v>6</v>
      </c>
      <c r="E12130" s="12">
        <f t="shared" si="950"/>
        <v>2</v>
      </c>
      <c r="F12130" s="12" t="str">
        <f t="shared" si="951"/>
        <v>先勝</v>
      </c>
      <c r="G12130" s="12" t="str">
        <f t="shared" si="952"/>
        <v>火</v>
      </c>
      <c r="J12130" s="12"/>
      <c r="K12130" s="12"/>
      <c r="L12130" s="12"/>
      <c r="M12130" s="12"/>
      <c r="N12130" s="12"/>
    </row>
    <row r="12131" spans="1:14" x14ac:dyDescent="0.2">
      <c r="A12131" s="1">
        <v>52308</v>
      </c>
      <c r="B12131" s="4" t="s">
        <v>696</v>
      </c>
      <c r="C12131" s="5" t="str">
        <f t="shared" si="953"/>
        <v xml:space="preserve"> 2</v>
      </c>
      <c r="D12131" s="12" t="str">
        <f t="shared" si="954"/>
        <v>7</v>
      </c>
      <c r="E12131" s="12">
        <f t="shared" si="950"/>
        <v>3</v>
      </c>
      <c r="F12131" s="12" t="str">
        <f t="shared" si="951"/>
        <v>友引</v>
      </c>
      <c r="G12131" s="12" t="str">
        <f t="shared" si="952"/>
        <v>水</v>
      </c>
      <c r="J12131" s="12"/>
      <c r="K12131" s="12"/>
      <c r="L12131" s="12"/>
      <c r="M12131" s="12"/>
      <c r="N12131" s="12"/>
    </row>
    <row r="12132" spans="1:14" x14ac:dyDescent="0.2">
      <c r="A12132" s="1">
        <v>52309</v>
      </c>
      <c r="B12132" s="4" t="s">
        <v>697</v>
      </c>
      <c r="C12132" s="5" t="str">
        <f t="shared" si="953"/>
        <v xml:space="preserve"> 2</v>
      </c>
      <c r="D12132" s="12" t="str">
        <f t="shared" si="954"/>
        <v>8</v>
      </c>
      <c r="E12132" s="12">
        <f t="shared" si="950"/>
        <v>4</v>
      </c>
      <c r="F12132" s="12" t="str">
        <f t="shared" si="951"/>
        <v>先負</v>
      </c>
      <c r="G12132" s="12" t="str">
        <f t="shared" si="952"/>
        <v>木</v>
      </c>
      <c r="J12132" s="12"/>
      <c r="K12132" s="12"/>
      <c r="L12132" s="12"/>
      <c r="M12132" s="12"/>
      <c r="N12132" s="12"/>
    </row>
    <row r="12133" spans="1:14" x14ac:dyDescent="0.2">
      <c r="A12133" s="1">
        <v>52310</v>
      </c>
      <c r="B12133" s="4" t="s">
        <v>698</v>
      </c>
      <c r="C12133" s="5" t="str">
        <f t="shared" si="953"/>
        <v xml:space="preserve"> 2</v>
      </c>
      <c r="D12133" s="12" t="str">
        <f t="shared" si="954"/>
        <v>9</v>
      </c>
      <c r="E12133" s="12">
        <f t="shared" si="950"/>
        <v>5</v>
      </c>
      <c r="F12133" s="12" t="str">
        <f t="shared" si="951"/>
        <v>仏滅</v>
      </c>
      <c r="G12133" s="12" t="str">
        <f t="shared" si="952"/>
        <v>金</v>
      </c>
      <c r="J12133" s="12"/>
      <c r="K12133" s="12"/>
      <c r="L12133" s="12"/>
      <c r="M12133" s="12"/>
      <c r="N12133" s="12"/>
    </row>
    <row r="12134" spans="1:14" x14ac:dyDescent="0.2">
      <c r="A12134" s="1">
        <v>52311</v>
      </c>
      <c r="B12134" s="4" t="s">
        <v>699</v>
      </c>
      <c r="C12134" s="5" t="str">
        <f t="shared" si="953"/>
        <v xml:space="preserve"> 2</v>
      </c>
      <c r="D12134" s="12" t="str">
        <f t="shared" si="954"/>
        <v>10</v>
      </c>
      <c r="E12134" s="12">
        <f t="shared" si="950"/>
        <v>0</v>
      </c>
      <c r="F12134" s="12" t="str">
        <f t="shared" si="951"/>
        <v>大安</v>
      </c>
      <c r="G12134" s="12" t="str">
        <f t="shared" si="952"/>
        <v>土</v>
      </c>
      <c r="J12134" s="12"/>
      <c r="K12134" s="12"/>
      <c r="L12134" s="12"/>
      <c r="M12134" s="12"/>
      <c r="N12134" s="12"/>
    </row>
    <row r="12135" spans="1:14" x14ac:dyDescent="0.2">
      <c r="A12135" s="1">
        <v>52312</v>
      </c>
      <c r="B12135" s="4" t="s">
        <v>700</v>
      </c>
      <c r="C12135" s="5" t="str">
        <f t="shared" si="953"/>
        <v xml:space="preserve"> 2</v>
      </c>
      <c r="D12135" s="12" t="str">
        <f t="shared" si="954"/>
        <v>11</v>
      </c>
      <c r="E12135" s="12">
        <f t="shared" si="950"/>
        <v>1</v>
      </c>
      <c r="F12135" s="12" t="str">
        <f t="shared" si="951"/>
        <v>赤口</v>
      </c>
      <c r="G12135" s="12" t="str">
        <f t="shared" si="952"/>
        <v>日</v>
      </c>
      <c r="J12135" s="12"/>
      <c r="K12135" s="12"/>
      <c r="L12135" s="12"/>
      <c r="M12135" s="12"/>
      <c r="N12135" s="12"/>
    </row>
    <row r="12136" spans="1:14" x14ac:dyDescent="0.2">
      <c r="A12136" s="1">
        <v>52313</v>
      </c>
      <c r="B12136" s="4" t="s">
        <v>701</v>
      </c>
      <c r="C12136" s="5" t="str">
        <f t="shared" si="953"/>
        <v xml:space="preserve"> 2</v>
      </c>
      <c r="D12136" s="12" t="str">
        <f t="shared" si="954"/>
        <v>12</v>
      </c>
      <c r="E12136" s="12">
        <f t="shared" si="950"/>
        <v>2</v>
      </c>
      <c r="F12136" s="12" t="str">
        <f t="shared" si="951"/>
        <v>先勝</v>
      </c>
      <c r="G12136" s="12" t="str">
        <f t="shared" si="952"/>
        <v>月</v>
      </c>
      <c r="J12136" s="12"/>
      <c r="K12136" s="12"/>
      <c r="L12136" s="12"/>
      <c r="M12136" s="12"/>
      <c r="N12136" s="12"/>
    </row>
    <row r="12137" spans="1:14" x14ac:dyDescent="0.2">
      <c r="A12137" s="1">
        <v>52314</v>
      </c>
      <c r="B12137" s="4" t="s">
        <v>702</v>
      </c>
      <c r="C12137" s="5" t="str">
        <f t="shared" si="953"/>
        <v xml:space="preserve"> 2</v>
      </c>
      <c r="D12137" s="12" t="str">
        <f t="shared" si="954"/>
        <v>13</v>
      </c>
      <c r="E12137" s="12">
        <f t="shared" si="950"/>
        <v>3</v>
      </c>
      <c r="F12137" s="12" t="str">
        <f t="shared" si="951"/>
        <v>友引</v>
      </c>
      <c r="G12137" s="12" t="str">
        <f t="shared" si="952"/>
        <v>火</v>
      </c>
      <c r="J12137" s="12"/>
      <c r="K12137" s="12"/>
      <c r="L12137" s="12"/>
      <c r="M12137" s="12"/>
      <c r="N12137" s="12"/>
    </row>
    <row r="12138" spans="1:14" x14ac:dyDescent="0.2">
      <c r="A12138" s="1">
        <v>52315</v>
      </c>
      <c r="B12138" s="4" t="s">
        <v>703</v>
      </c>
      <c r="C12138" s="5" t="str">
        <f t="shared" si="953"/>
        <v xml:space="preserve"> 2</v>
      </c>
      <c r="D12138" s="12" t="str">
        <f t="shared" si="954"/>
        <v>14</v>
      </c>
      <c r="E12138" s="12">
        <f t="shared" si="950"/>
        <v>4</v>
      </c>
      <c r="F12138" s="12" t="str">
        <f t="shared" si="951"/>
        <v>先負</v>
      </c>
      <c r="G12138" s="12" t="str">
        <f t="shared" si="952"/>
        <v>水</v>
      </c>
      <c r="J12138" s="12"/>
      <c r="K12138" s="12"/>
      <c r="L12138" s="12"/>
      <c r="M12138" s="12"/>
      <c r="N12138" s="12"/>
    </row>
    <row r="12139" spans="1:14" x14ac:dyDescent="0.2">
      <c r="A12139" s="1">
        <v>52316</v>
      </c>
      <c r="B12139" s="4" t="s">
        <v>704</v>
      </c>
      <c r="C12139" s="5" t="str">
        <f t="shared" si="953"/>
        <v xml:space="preserve"> 2</v>
      </c>
      <c r="D12139" s="12" t="str">
        <f t="shared" si="954"/>
        <v>15</v>
      </c>
      <c r="E12139" s="12">
        <f t="shared" si="950"/>
        <v>5</v>
      </c>
      <c r="F12139" s="12" t="str">
        <f t="shared" si="951"/>
        <v>仏滅</v>
      </c>
      <c r="G12139" s="12" t="str">
        <f t="shared" si="952"/>
        <v>木</v>
      </c>
      <c r="J12139" s="12"/>
      <c r="K12139" s="12"/>
      <c r="L12139" s="12"/>
      <c r="M12139" s="12"/>
      <c r="N12139" s="12"/>
    </row>
    <row r="12140" spans="1:14" x14ac:dyDescent="0.2">
      <c r="A12140" s="1">
        <v>52317</v>
      </c>
      <c r="B12140" s="4" t="s">
        <v>705</v>
      </c>
      <c r="C12140" s="5" t="str">
        <f t="shared" si="953"/>
        <v xml:space="preserve"> 2</v>
      </c>
      <c r="D12140" s="12" t="str">
        <f t="shared" si="954"/>
        <v>16</v>
      </c>
      <c r="E12140" s="12">
        <f t="shared" si="950"/>
        <v>0</v>
      </c>
      <c r="F12140" s="12" t="str">
        <f t="shared" si="951"/>
        <v>大安</v>
      </c>
      <c r="G12140" s="12" t="str">
        <f t="shared" si="952"/>
        <v>金</v>
      </c>
      <c r="J12140" s="12"/>
      <c r="K12140" s="12"/>
      <c r="L12140" s="12"/>
      <c r="M12140" s="12"/>
      <c r="N12140" s="12"/>
    </row>
    <row r="12141" spans="1:14" x14ac:dyDescent="0.2">
      <c r="A12141" s="1">
        <v>52318</v>
      </c>
      <c r="B12141" s="4" t="s">
        <v>706</v>
      </c>
      <c r="C12141" s="5" t="str">
        <f t="shared" si="953"/>
        <v xml:space="preserve"> 2</v>
      </c>
      <c r="D12141" s="12" t="str">
        <f t="shared" si="954"/>
        <v>17</v>
      </c>
      <c r="E12141" s="12">
        <f t="shared" si="950"/>
        <v>1</v>
      </c>
      <c r="F12141" s="12" t="str">
        <f t="shared" si="951"/>
        <v>赤口</v>
      </c>
      <c r="G12141" s="12" t="str">
        <f t="shared" si="952"/>
        <v>土</v>
      </c>
      <c r="J12141" s="12"/>
      <c r="K12141" s="12"/>
      <c r="L12141" s="12"/>
      <c r="M12141" s="12"/>
      <c r="N12141" s="12"/>
    </row>
    <row r="12142" spans="1:14" x14ac:dyDescent="0.2">
      <c r="A12142" s="1">
        <v>52319</v>
      </c>
      <c r="B12142" s="4" t="s">
        <v>707</v>
      </c>
      <c r="C12142" s="5" t="str">
        <f t="shared" si="953"/>
        <v xml:space="preserve"> 2</v>
      </c>
      <c r="D12142" s="12" t="str">
        <f t="shared" si="954"/>
        <v>18</v>
      </c>
      <c r="E12142" s="12">
        <f t="shared" si="950"/>
        <v>2</v>
      </c>
      <c r="F12142" s="12" t="str">
        <f t="shared" si="951"/>
        <v>先勝</v>
      </c>
      <c r="G12142" s="12" t="str">
        <f t="shared" si="952"/>
        <v>日</v>
      </c>
      <c r="J12142" s="12"/>
      <c r="K12142" s="12"/>
      <c r="L12142" s="12"/>
      <c r="M12142" s="12"/>
      <c r="N12142" s="12"/>
    </row>
    <row r="12143" spans="1:14" x14ac:dyDescent="0.2">
      <c r="A12143" s="1">
        <v>52320</v>
      </c>
      <c r="B12143" s="4" t="s">
        <v>708</v>
      </c>
      <c r="C12143" s="5" t="str">
        <f t="shared" si="953"/>
        <v xml:space="preserve"> 2</v>
      </c>
      <c r="D12143" s="12" t="str">
        <f t="shared" si="954"/>
        <v>19</v>
      </c>
      <c r="E12143" s="12">
        <f t="shared" si="950"/>
        <v>3</v>
      </c>
      <c r="F12143" s="12" t="str">
        <f t="shared" si="951"/>
        <v>友引</v>
      </c>
      <c r="G12143" s="12" t="str">
        <f t="shared" si="952"/>
        <v>月</v>
      </c>
      <c r="J12143" s="12"/>
      <c r="K12143" s="12"/>
      <c r="L12143" s="12"/>
      <c r="M12143" s="12"/>
      <c r="N12143" s="12"/>
    </row>
    <row r="12144" spans="1:14" x14ac:dyDescent="0.2">
      <c r="A12144" s="1">
        <v>52321</v>
      </c>
      <c r="B12144" s="4" t="s">
        <v>709</v>
      </c>
      <c r="C12144" s="5" t="str">
        <f t="shared" si="953"/>
        <v xml:space="preserve"> 2</v>
      </c>
      <c r="D12144" s="12" t="str">
        <f t="shared" si="954"/>
        <v>20</v>
      </c>
      <c r="E12144" s="12">
        <f t="shared" si="950"/>
        <v>4</v>
      </c>
      <c r="F12144" s="12" t="str">
        <f t="shared" si="951"/>
        <v>先負</v>
      </c>
      <c r="G12144" s="12" t="str">
        <f t="shared" si="952"/>
        <v>火</v>
      </c>
      <c r="J12144" s="12"/>
      <c r="K12144" s="12"/>
      <c r="L12144" s="12"/>
      <c r="M12144" s="12"/>
      <c r="N12144" s="12"/>
    </row>
    <row r="12145" spans="1:14" x14ac:dyDescent="0.2">
      <c r="A12145" s="1">
        <v>52322</v>
      </c>
      <c r="B12145" s="4" t="s">
        <v>710</v>
      </c>
      <c r="C12145" s="5" t="str">
        <f t="shared" si="953"/>
        <v xml:space="preserve"> 2</v>
      </c>
      <c r="D12145" s="12" t="str">
        <f t="shared" si="954"/>
        <v>21</v>
      </c>
      <c r="E12145" s="12">
        <f t="shared" si="950"/>
        <v>5</v>
      </c>
      <c r="F12145" s="12" t="str">
        <f t="shared" si="951"/>
        <v>仏滅</v>
      </c>
      <c r="G12145" s="12" t="str">
        <f t="shared" si="952"/>
        <v>水</v>
      </c>
      <c r="J12145" s="12"/>
      <c r="K12145" s="12"/>
      <c r="L12145" s="12"/>
      <c r="M12145" s="12"/>
      <c r="N12145" s="12"/>
    </row>
    <row r="12146" spans="1:14" x14ac:dyDescent="0.2">
      <c r="A12146" s="1">
        <v>52323</v>
      </c>
      <c r="B12146" s="4" t="s">
        <v>711</v>
      </c>
      <c r="C12146" s="5" t="str">
        <f t="shared" si="953"/>
        <v xml:space="preserve"> 2</v>
      </c>
      <c r="D12146" s="12" t="str">
        <f t="shared" si="954"/>
        <v>22</v>
      </c>
      <c r="E12146" s="12">
        <f t="shared" si="950"/>
        <v>0</v>
      </c>
      <c r="F12146" s="12" t="str">
        <f t="shared" si="951"/>
        <v>大安</v>
      </c>
      <c r="G12146" s="12" t="str">
        <f t="shared" si="952"/>
        <v>木</v>
      </c>
      <c r="J12146" s="12"/>
      <c r="K12146" s="12"/>
      <c r="L12146" s="12"/>
      <c r="M12146" s="12"/>
      <c r="N12146" s="12"/>
    </row>
    <row r="12147" spans="1:14" x14ac:dyDescent="0.2">
      <c r="A12147" s="1">
        <v>52324</v>
      </c>
      <c r="B12147" s="4" t="s">
        <v>712</v>
      </c>
      <c r="C12147" s="5" t="str">
        <f t="shared" si="953"/>
        <v xml:space="preserve"> 2</v>
      </c>
      <c r="D12147" s="12" t="str">
        <f t="shared" si="954"/>
        <v>23</v>
      </c>
      <c r="E12147" s="12">
        <f t="shared" si="950"/>
        <v>1</v>
      </c>
      <c r="F12147" s="12" t="str">
        <f t="shared" si="951"/>
        <v>赤口</v>
      </c>
      <c r="G12147" s="12" t="str">
        <f t="shared" si="952"/>
        <v>金</v>
      </c>
      <c r="J12147" s="12"/>
      <c r="K12147" s="12"/>
      <c r="L12147" s="12"/>
      <c r="M12147" s="12"/>
      <c r="N12147" s="12"/>
    </row>
    <row r="12148" spans="1:14" x14ac:dyDescent="0.2">
      <c r="A12148" s="1">
        <v>52325</v>
      </c>
      <c r="B12148" s="4" t="s">
        <v>713</v>
      </c>
      <c r="C12148" s="5" t="str">
        <f t="shared" si="953"/>
        <v xml:space="preserve"> 2</v>
      </c>
      <c r="D12148" s="12" t="str">
        <f t="shared" si="954"/>
        <v>24</v>
      </c>
      <c r="E12148" s="12">
        <f t="shared" ref="E12148:E12211" si="955">MOD(C12148+D12148,6)</f>
        <v>2</v>
      </c>
      <c r="F12148" s="12" t="str">
        <f t="shared" ref="F12148:F12211" si="956">VLOOKUP(E12148,$H$2:$I$7,2)</f>
        <v>先勝</v>
      </c>
      <c r="G12148" s="12" t="str">
        <f t="shared" ref="G12148:G12211" si="957">TEXT(A12148,"aaa")</f>
        <v>土</v>
      </c>
      <c r="J12148" s="12"/>
      <c r="K12148" s="12"/>
      <c r="L12148" s="12"/>
      <c r="M12148" s="12"/>
      <c r="N12148" s="12"/>
    </row>
    <row r="12149" spans="1:14" x14ac:dyDescent="0.2">
      <c r="A12149" s="1">
        <v>52326</v>
      </c>
      <c r="B12149" s="4" t="s">
        <v>714</v>
      </c>
      <c r="C12149" s="5" t="str">
        <f t="shared" si="953"/>
        <v xml:space="preserve"> 2</v>
      </c>
      <c r="D12149" s="12" t="str">
        <f t="shared" si="954"/>
        <v>25</v>
      </c>
      <c r="E12149" s="12">
        <f t="shared" si="955"/>
        <v>3</v>
      </c>
      <c r="F12149" s="12" t="str">
        <f t="shared" si="956"/>
        <v>友引</v>
      </c>
      <c r="G12149" s="12" t="str">
        <f t="shared" si="957"/>
        <v>日</v>
      </c>
      <c r="J12149" s="12"/>
      <c r="K12149" s="12"/>
      <c r="L12149" s="12"/>
      <c r="M12149" s="12"/>
      <c r="N12149" s="12"/>
    </row>
    <row r="12150" spans="1:14" x14ac:dyDescent="0.2">
      <c r="A12150" s="1">
        <v>52327</v>
      </c>
      <c r="B12150" s="4" t="s">
        <v>715</v>
      </c>
      <c r="C12150" s="5" t="str">
        <f t="shared" si="953"/>
        <v xml:space="preserve"> 2</v>
      </c>
      <c r="D12150" s="12" t="str">
        <f t="shared" si="954"/>
        <v>26</v>
      </c>
      <c r="E12150" s="12">
        <f t="shared" si="955"/>
        <v>4</v>
      </c>
      <c r="F12150" s="12" t="str">
        <f t="shared" si="956"/>
        <v>先負</v>
      </c>
      <c r="G12150" s="12" t="str">
        <f t="shared" si="957"/>
        <v>月</v>
      </c>
      <c r="J12150" s="12"/>
      <c r="K12150" s="12"/>
      <c r="L12150" s="12"/>
      <c r="M12150" s="12"/>
      <c r="N12150" s="12"/>
    </row>
    <row r="12151" spans="1:14" x14ac:dyDescent="0.2">
      <c r="A12151" s="1">
        <v>52328</v>
      </c>
      <c r="B12151" s="4" t="s">
        <v>716</v>
      </c>
      <c r="C12151" s="5" t="str">
        <f t="shared" si="953"/>
        <v xml:space="preserve"> 2</v>
      </c>
      <c r="D12151" s="12" t="str">
        <f t="shared" si="954"/>
        <v>27</v>
      </c>
      <c r="E12151" s="12">
        <f t="shared" si="955"/>
        <v>5</v>
      </c>
      <c r="F12151" s="12" t="str">
        <f t="shared" si="956"/>
        <v>仏滅</v>
      </c>
      <c r="G12151" s="12" t="str">
        <f t="shared" si="957"/>
        <v>火</v>
      </c>
      <c r="J12151" s="12"/>
      <c r="K12151" s="12"/>
      <c r="L12151" s="12"/>
      <c r="M12151" s="12"/>
      <c r="N12151" s="12"/>
    </row>
    <row r="12152" spans="1:14" x14ac:dyDescent="0.2">
      <c r="A12152" s="1">
        <v>52329</v>
      </c>
      <c r="B12152" s="4" t="s">
        <v>717</v>
      </c>
      <c r="C12152" s="5" t="str">
        <f t="shared" si="953"/>
        <v xml:space="preserve"> 2</v>
      </c>
      <c r="D12152" s="12" t="str">
        <f t="shared" si="954"/>
        <v>28</v>
      </c>
      <c r="E12152" s="12">
        <f t="shared" si="955"/>
        <v>0</v>
      </c>
      <c r="F12152" s="12" t="str">
        <f t="shared" si="956"/>
        <v>大安</v>
      </c>
      <c r="G12152" s="12" t="str">
        <f t="shared" si="957"/>
        <v>水</v>
      </c>
      <c r="J12152" s="12"/>
      <c r="K12152" s="12"/>
      <c r="L12152" s="12"/>
      <c r="M12152" s="12"/>
      <c r="N12152" s="12"/>
    </row>
    <row r="12153" spans="1:14" x14ac:dyDescent="0.2">
      <c r="A12153" s="1">
        <v>52330</v>
      </c>
      <c r="B12153" s="4" t="s">
        <v>718</v>
      </c>
      <c r="C12153" s="5" t="str">
        <f t="shared" si="953"/>
        <v xml:space="preserve"> 2</v>
      </c>
      <c r="D12153" s="12" t="str">
        <f t="shared" si="954"/>
        <v>29</v>
      </c>
      <c r="E12153" s="12">
        <f t="shared" si="955"/>
        <v>1</v>
      </c>
      <c r="F12153" s="12" t="str">
        <f t="shared" si="956"/>
        <v>赤口</v>
      </c>
      <c r="G12153" s="12" t="str">
        <f t="shared" si="957"/>
        <v>木</v>
      </c>
      <c r="J12153" s="12"/>
      <c r="K12153" s="12"/>
      <c r="L12153" s="12"/>
      <c r="M12153" s="12"/>
      <c r="N12153" s="12"/>
    </row>
    <row r="12154" spans="1:14" x14ac:dyDescent="0.2">
      <c r="A12154" s="1">
        <v>52331</v>
      </c>
      <c r="B12154" s="4" t="s">
        <v>1047</v>
      </c>
      <c r="C12154" s="5" t="str">
        <f t="shared" si="953"/>
        <v xml:space="preserve"> 2</v>
      </c>
      <c r="D12154" s="12" t="str">
        <f t="shared" si="954"/>
        <v>30</v>
      </c>
      <c r="E12154" s="12">
        <f t="shared" si="955"/>
        <v>2</v>
      </c>
      <c r="F12154" s="12" t="str">
        <f t="shared" si="956"/>
        <v>先勝</v>
      </c>
      <c r="G12154" s="12" t="str">
        <f t="shared" si="957"/>
        <v>金</v>
      </c>
      <c r="J12154" s="12"/>
      <c r="K12154" s="12"/>
      <c r="L12154" s="12"/>
      <c r="M12154" s="12"/>
      <c r="N12154" s="12"/>
    </row>
    <row r="12155" spans="1:14" x14ac:dyDescent="0.2">
      <c r="A12155" s="1">
        <v>52332</v>
      </c>
      <c r="B12155" s="4" t="s">
        <v>719</v>
      </c>
      <c r="C12155" s="5" t="str">
        <f t="shared" si="953"/>
        <v xml:space="preserve"> 3</v>
      </c>
      <c r="D12155" s="12" t="str">
        <f t="shared" si="954"/>
        <v>1</v>
      </c>
      <c r="E12155" s="12">
        <f t="shared" si="955"/>
        <v>4</v>
      </c>
      <c r="F12155" s="12" t="str">
        <f t="shared" si="956"/>
        <v>先負</v>
      </c>
      <c r="G12155" s="12" t="str">
        <f t="shared" si="957"/>
        <v>土</v>
      </c>
      <c r="J12155" s="12"/>
      <c r="K12155" s="12"/>
      <c r="L12155" s="12"/>
      <c r="M12155" s="12"/>
      <c r="N12155" s="12"/>
    </row>
    <row r="12156" spans="1:14" x14ac:dyDescent="0.2">
      <c r="A12156" s="1">
        <v>52333</v>
      </c>
      <c r="B12156" s="4" t="s">
        <v>720</v>
      </c>
      <c r="C12156" s="5" t="str">
        <f t="shared" si="953"/>
        <v xml:space="preserve"> 3</v>
      </c>
      <c r="D12156" s="12" t="str">
        <f t="shared" si="954"/>
        <v>2</v>
      </c>
      <c r="E12156" s="12">
        <f t="shared" si="955"/>
        <v>5</v>
      </c>
      <c r="F12156" s="12" t="str">
        <f t="shared" si="956"/>
        <v>仏滅</v>
      </c>
      <c r="G12156" s="12" t="str">
        <f t="shared" si="957"/>
        <v>日</v>
      </c>
      <c r="J12156" s="12"/>
      <c r="K12156" s="12"/>
      <c r="L12156" s="12"/>
      <c r="M12156" s="12"/>
      <c r="N12156" s="12"/>
    </row>
    <row r="12157" spans="1:14" x14ac:dyDescent="0.2">
      <c r="A12157" s="1">
        <v>52334</v>
      </c>
      <c r="B12157" s="4" t="s">
        <v>721</v>
      </c>
      <c r="C12157" s="5" t="str">
        <f t="shared" si="953"/>
        <v xml:space="preserve"> 3</v>
      </c>
      <c r="D12157" s="12" t="str">
        <f t="shared" si="954"/>
        <v>3</v>
      </c>
      <c r="E12157" s="12">
        <f t="shared" si="955"/>
        <v>0</v>
      </c>
      <c r="F12157" s="12" t="str">
        <f t="shared" si="956"/>
        <v>大安</v>
      </c>
      <c r="G12157" s="12" t="str">
        <f t="shared" si="957"/>
        <v>月</v>
      </c>
      <c r="J12157" s="12"/>
      <c r="K12157" s="12"/>
      <c r="L12157" s="12"/>
      <c r="M12157" s="12"/>
      <c r="N12157" s="12"/>
    </row>
    <row r="12158" spans="1:14" x14ac:dyDescent="0.2">
      <c r="A12158" s="1">
        <v>52335</v>
      </c>
      <c r="B12158" s="4" t="s">
        <v>722</v>
      </c>
      <c r="C12158" s="5" t="str">
        <f t="shared" si="953"/>
        <v xml:space="preserve"> 3</v>
      </c>
      <c r="D12158" s="12" t="str">
        <f t="shared" si="954"/>
        <v>4</v>
      </c>
      <c r="E12158" s="12">
        <f t="shared" si="955"/>
        <v>1</v>
      </c>
      <c r="F12158" s="12" t="str">
        <f t="shared" si="956"/>
        <v>赤口</v>
      </c>
      <c r="G12158" s="12" t="str">
        <f t="shared" si="957"/>
        <v>火</v>
      </c>
      <c r="J12158" s="12"/>
      <c r="K12158" s="12"/>
      <c r="L12158" s="12"/>
      <c r="M12158" s="12"/>
      <c r="N12158" s="12"/>
    </row>
    <row r="12159" spans="1:14" x14ac:dyDescent="0.2">
      <c r="A12159" s="1">
        <v>52336</v>
      </c>
      <c r="B12159" s="4" t="s">
        <v>723</v>
      </c>
      <c r="C12159" s="5" t="str">
        <f t="shared" si="953"/>
        <v xml:space="preserve"> 3</v>
      </c>
      <c r="D12159" s="12" t="str">
        <f t="shared" si="954"/>
        <v>5</v>
      </c>
      <c r="E12159" s="12">
        <f t="shared" si="955"/>
        <v>2</v>
      </c>
      <c r="F12159" s="12" t="str">
        <f t="shared" si="956"/>
        <v>先勝</v>
      </c>
      <c r="G12159" s="12" t="str">
        <f t="shared" si="957"/>
        <v>水</v>
      </c>
      <c r="J12159" s="12"/>
      <c r="K12159" s="12"/>
      <c r="L12159" s="12"/>
      <c r="M12159" s="12"/>
      <c r="N12159" s="12"/>
    </row>
    <row r="12160" spans="1:14" x14ac:dyDescent="0.2">
      <c r="A12160" s="1">
        <v>52337</v>
      </c>
      <c r="B12160" s="4" t="s">
        <v>724</v>
      </c>
      <c r="C12160" s="5" t="str">
        <f t="shared" si="953"/>
        <v xml:space="preserve"> 3</v>
      </c>
      <c r="D12160" s="12" t="str">
        <f t="shared" si="954"/>
        <v>6</v>
      </c>
      <c r="E12160" s="12">
        <f t="shared" si="955"/>
        <v>3</v>
      </c>
      <c r="F12160" s="12" t="str">
        <f t="shared" si="956"/>
        <v>友引</v>
      </c>
      <c r="G12160" s="12" t="str">
        <f t="shared" si="957"/>
        <v>木</v>
      </c>
      <c r="J12160" s="12"/>
      <c r="K12160" s="12"/>
      <c r="L12160" s="12"/>
      <c r="M12160" s="12"/>
      <c r="N12160" s="12"/>
    </row>
    <row r="12161" spans="1:14" x14ac:dyDescent="0.2">
      <c r="A12161" s="1">
        <v>52338</v>
      </c>
      <c r="B12161" s="4" t="s">
        <v>725</v>
      </c>
      <c r="C12161" s="5" t="str">
        <f t="shared" si="953"/>
        <v xml:space="preserve"> 3</v>
      </c>
      <c r="D12161" s="12" t="str">
        <f t="shared" si="954"/>
        <v>7</v>
      </c>
      <c r="E12161" s="12">
        <f t="shared" si="955"/>
        <v>4</v>
      </c>
      <c r="F12161" s="12" t="str">
        <f t="shared" si="956"/>
        <v>先負</v>
      </c>
      <c r="G12161" s="12" t="str">
        <f t="shared" si="957"/>
        <v>金</v>
      </c>
      <c r="J12161" s="12"/>
      <c r="K12161" s="12"/>
      <c r="L12161" s="12"/>
      <c r="M12161" s="12"/>
      <c r="N12161" s="12"/>
    </row>
    <row r="12162" spans="1:14" x14ac:dyDescent="0.2">
      <c r="A12162" s="1">
        <v>52339</v>
      </c>
      <c r="B12162" s="4" t="s">
        <v>726</v>
      </c>
      <c r="C12162" s="5" t="str">
        <f t="shared" si="953"/>
        <v xml:space="preserve"> 3</v>
      </c>
      <c r="D12162" s="12" t="str">
        <f t="shared" si="954"/>
        <v>8</v>
      </c>
      <c r="E12162" s="12">
        <f t="shared" si="955"/>
        <v>5</v>
      </c>
      <c r="F12162" s="12" t="str">
        <f t="shared" si="956"/>
        <v>仏滅</v>
      </c>
      <c r="G12162" s="12" t="str">
        <f t="shared" si="957"/>
        <v>土</v>
      </c>
      <c r="J12162" s="12"/>
      <c r="K12162" s="12"/>
      <c r="L12162" s="12"/>
      <c r="M12162" s="12"/>
      <c r="N12162" s="12"/>
    </row>
    <row r="12163" spans="1:14" x14ac:dyDescent="0.2">
      <c r="A12163" s="1">
        <v>52340</v>
      </c>
      <c r="B12163" s="4" t="s">
        <v>727</v>
      </c>
      <c r="C12163" s="5" t="str">
        <f t="shared" si="953"/>
        <v xml:space="preserve"> 3</v>
      </c>
      <c r="D12163" s="12" t="str">
        <f t="shared" si="954"/>
        <v>9</v>
      </c>
      <c r="E12163" s="12">
        <f t="shared" si="955"/>
        <v>0</v>
      </c>
      <c r="F12163" s="12" t="str">
        <f t="shared" si="956"/>
        <v>大安</v>
      </c>
      <c r="G12163" s="12" t="str">
        <f t="shared" si="957"/>
        <v>日</v>
      </c>
      <c r="J12163" s="12"/>
      <c r="K12163" s="12"/>
      <c r="L12163" s="12"/>
      <c r="M12163" s="12"/>
      <c r="N12163" s="12"/>
    </row>
    <row r="12164" spans="1:14" x14ac:dyDescent="0.2">
      <c r="A12164" s="1">
        <v>52341</v>
      </c>
      <c r="B12164" s="4" t="s">
        <v>728</v>
      </c>
      <c r="C12164" s="5" t="str">
        <f t="shared" si="953"/>
        <v xml:space="preserve"> 3</v>
      </c>
      <c r="D12164" s="12" t="str">
        <f t="shared" si="954"/>
        <v>10</v>
      </c>
      <c r="E12164" s="12">
        <f t="shared" si="955"/>
        <v>1</v>
      </c>
      <c r="F12164" s="12" t="str">
        <f t="shared" si="956"/>
        <v>赤口</v>
      </c>
      <c r="G12164" s="12" t="str">
        <f t="shared" si="957"/>
        <v>月</v>
      </c>
      <c r="J12164" s="12"/>
      <c r="K12164" s="12"/>
      <c r="L12164" s="12"/>
      <c r="M12164" s="12"/>
      <c r="N12164" s="12"/>
    </row>
    <row r="12165" spans="1:14" x14ac:dyDescent="0.2">
      <c r="A12165" s="1">
        <v>52342</v>
      </c>
      <c r="B12165" s="4" t="s">
        <v>729</v>
      </c>
      <c r="C12165" s="5" t="str">
        <f t="shared" si="953"/>
        <v xml:space="preserve"> 3</v>
      </c>
      <c r="D12165" s="12" t="str">
        <f t="shared" si="954"/>
        <v>11</v>
      </c>
      <c r="E12165" s="12">
        <f t="shared" si="955"/>
        <v>2</v>
      </c>
      <c r="F12165" s="12" t="str">
        <f t="shared" si="956"/>
        <v>先勝</v>
      </c>
      <c r="G12165" s="12" t="str">
        <f t="shared" si="957"/>
        <v>火</v>
      </c>
      <c r="J12165" s="12"/>
      <c r="K12165" s="12"/>
      <c r="L12165" s="12"/>
      <c r="M12165" s="12"/>
      <c r="N12165" s="12"/>
    </row>
    <row r="12166" spans="1:14" x14ac:dyDescent="0.2">
      <c r="A12166" s="1">
        <v>52343</v>
      </c>
      <c r="B12166" s="4" t="s">
        <v>730</v>
      </c>
      <c r="C12166" s="5" t="str">
        <f t="shared" si="953"/>
        <v xml:space="preserve"> 3</v>
      </c>
      <c r="D12166" s="12" t="str">
        <f t="shared" si="954"/>
        <v>12</v>
      </c>
      <c r="E12166" s="12">
        <f t="shared" si="955"/>
        <v>3</v>
      </c>
      <c r="F12166" s="12" t="str">
        <f t="shared" si="956"/>
        <v>友引</v>
      </c>
      <c r="G12166" s="12" t="str">
        <f t="shared" si="957"/>
        <v>水</v>
      </c>
      <c r="J12166" s="12"/>
      <c r="K12166" s="12"/>
      <c r="L12166" s="12"/>
      <c r="M12166" s="12"/>
      <c r="N12166" s="12"/>
    </row>
    <row r="12167" spans="1:14" x14ac:dyDescent="0.2">
      <c r="A12167" s="1">
        <v>52344</v>
      </c>
      <c r="B12167" s="4" t="s">
        <v>731</v>
      </c>
      <c r="C12167" s="5" t="str">
        <f t="shared" si="953"/>
        <v xml:space="preserve"> 3</v>
      </c>
      <c r="D12167" s="12" t="str">
        <f t="shared" si="954"/>
        <v>13</v>
      </c>
      <c r="E12167" s="12">
        <f t="shared" si="955"/>
        <v>4</v>
      </c>
      <c r="F12167" s="12" t="str">
        <f t="shared" si="956"/>
        <v>先負</v>
      </c>
      <c r="G12167" s="12" t="str">
        <f t="shared" si="957"/>
        <v>木</v>
      </c>
      <c r="J12167" s="12"/>
      <c r="K12167" s="12"/>
      <c r="L12167" s="12"/>
      <c r="M12167" s="12"/>
      <c r="N12167" s="12"/>
    </row>
    <row r="12168" spans="1:14" x14ac:dyDescent="0.2">
      <c r="A12168" s="1">
        <v>52345</v>
      </c>
      <c r="B12168" s="4" t="s">
        <v>732</v>
      </c>
      <c r="C12168" s="5" t="str">
        <f t="shared" si="953"/>
        <v xml:space="preserve"> 3</v>
      </c>
      <c r="D12168" s="12" t="str">
        <f t="shared" si="954"/>
        <v>14</v>
      </c>
      <c r="E12168" s="12">
        <f t="shared" si="955"/>
        <v>5</v>
      </c>
      <c r="F12168" s="12" t="str">
        <f t="shared" si="956"/>
        <v>仏滅</v>
      </c>
      <c r="G12168" s="12" t="str">
        <f t="shared" si="957"/>
        <v>金</v>
      </c>
      <c r="J12168" s="12"/>
      <c r="K12168" s="12"/>
      <c r="L12168" s="12"/>
      <c r="M12168" s="12"/>
      <c r="N12168" s="12"/>
    </row>
    <row r="12169" spans="1:14" x14ac:dyDescent="0.2">
      <c r="A12169" s="1">
        <v>52346</v>
      </c>
      <c r="B12169" s="4" t="s">
        <v>733</v>
      </c>
      <c r="C12169" s="5" t="str">
        <f t="shared" si="953"/>
        <v xml:space="preserve"> 3</v>
      </c>
      <c r="D12169" s="12" t="str">
        <f t="shared" si="954"/>
        <v>15</v>
      </c>
      <c r="E12169" s="12">
        <f t="shared" si="955"/>
        <v>0</v>
      </c>
      <c r="F12169" s="12" t="str">
        <f t="shared" si="956"/>
        <v>大安</v>
      </c>
      <c r="G12169" s="12" t="str">
        <f t="shared" si="957"/>
        <v>土</v>
      </c>
      <c r="J12169" s="12"/>
      <c r="K12169" s="12"/>
      <c r="L12169" s="12"/>
      <c r="M12169" s="12"/>
      <c r="N12169" s="12"/>
    </row>
    <row r="12170" spans="1:14" x14ac:dyDescent="0.2">
      <c r="A12170" s="1">
        <v>52347</v>
      </c>
      <c r="B12170" s="4" t="s">
        <v>734</v>
      </c>
      <c r="C12170" s="5" t="str">
        <f t="shared" si="953"/>
        <v xml:space="preserve"> 3</v>
      </c>
      <c r="D12170" s="12" t="str">
        <f t="shared" si="954"/>
        <v>16</v>
      </c>
      <c r="E12170" s="12">
        <f t="shared" si="955"/>
        <v>1</v>
      </c>
      <c r="F12170" s="12" t="str">
        <f t="shared" si="956"/>
        <v>赤口</v>
      </c>
      <c r="G12170" s="12" t="str">
        <f t="shared" si="957"/>
        <v>日</v>
      </c>
      <c r="J12170" s="12"/>
      <c r="K12170" s="12"/>
      <c r="L12170" s="12"/>
      <c r="M12170" s="12"/>
      <c r="N12170" s="12"/>
    </row>
    <row r="12171" spans="1:14" x14ac:dyDescent="0.2">
      <c r="A12171" s="1">
        <v>52348</v>
      </c>
      <c r="B12171" s="4" t="s">
        <v>735</v>
      </c>
      <c r="C12171" s="5" t="str">
        <f t="shared" si="953"/>
        <v xml:space="preserve"> 3</v>
      </c>
      <c r="D12171" s="12" t="str">
        <f t="shared" si="954"/>
        <v>17</v>
      </c>
      <c r="E12171" s="12">
        <f t="shared" si="955"/>
        <v>2</v>
      </c>
      <c r="F12171" s="12" t="str">
        <f t="shared" si="956"/>
        <v>先勝</v>
      </c>
      <c r="G12171" s="12" t="str">
        <f t="shared" si="957"/>
        <v>月</v>
      </c>
      <c r="J12171" s="12"/>
      <c r="K12171" s="12"/>
      <c r="L12171" s="12"/>
      <c r="M12171" s="12"/>
      <c r="N12171" s="12"/>
    </row>
    <row r="12172" spans="1:14" x14ac:dyDescent="0.2">
      <c r="A12172" s="1">
        <v>52349</v>
      </c>
      <c r="B12172" s="4" t="s">
        <v>736</v>
      </c>
      <c r="C12172" s="5" t="str">
        <f t="shared" ref="C12172:C12235" si="958">SUBSTITUTE( LEFT(B12172,LEN(B12172)-(LEN(B12172)-FIND("/",B12172)+1)), "閏", "" )</f>
        <v xml:space="preserve"> 3</v>
      </c>
      <c r="D12172" s="12" t="str">
        <f t="shared" si="954"/>
        <v>18</v>
      </c>
      <c r="E12172" s="12">
        <f t="shared" si="955"/>
        <v>3</v>
      </c>
      <c r="F12172" s="12" t="str">
        <f t="shared" si="956"/>
        <v>友引</v>
      </c>
      <c r="G12172" s="12" t="str">
        <f t="shared" si="957"/>
        <v>火</v>
      </c>
      <c r="J12172" s="12"/>
      <c r="K12172" s="12"/>
      <c r="L12172" s="12"/>
      <c r="M12172" s="12"/>
      <c r="N12172" s="12"/>
    </row>
    <row r="12173" spans="1:14" x14ac:dyDescent="0.2">
      <c r="A12173" s="1">
        <v>52350</v>
      </c>
      <c r="B12173" s="4" t="s">
        <v>737</v>
      </c>
      <c r="C12173" s="5" t="str">
        <f t="shared" si="958"/>
        <v xml:space="preserve"> 3</v>
      </c>
      <c r="D12173" s="12" t="str">
        <f t="shared" ref="D12173:D12236" si="959">RIGHT(B12173,LEN(B12173)-FIND("/",B12173))</f>
        <v>19</v>
      </c>
      <c r="E12173" s="12">
        <f t="shared" si="955"/>
        <v>4</v>
      </c>
      <c r="F12173" s="12" t="str">
        <f t="shared" si="956"/>
        <v>先負</v>
      </c>
      <c r="G12173" s="12" t="str">
        <f t="shared" si="957"/>
        <v>水</v>
      </c>
      <c r="J12173" s="12"/>
      <c r="K12173" s="12"/>
      <c r="L12173" s="12"/>
      <c r="M12173" s="12"/>
      <c r="N12173" s="12"/>
    </row>
    <row r="12174" spans="1:14" x14ac:dyDescent="0.2">
      <c r="A12174" s="1">
        <v>52351</v>
      </c>
      <c r="B12174" s="4" t="s">
        <v>738</v>
      </c>
      <c r="C12174" s="5" t="str">
        <f t="shared" si="958"/>
        <v xml:space="preserve"> 3</v>
      </c>
      <c r="D12174" s="12" t="str">
        <f t="shared" si="959"/>
        <v>20</v>
      </c>
      <c r="E12174" s="12">
        <f t="shared" si="955"/>
        <v>5</v>
      </c>
      <c r="F12174" s="12" t="str">
        <f t="shared" si="956"/>
        <v>仏滅</v>
      </c>
      <c r="G12174" s="12" t="str">
        <f t="shared" si="957"/>
        <v>木</v>
      </c>
      <c r="J12174" s="12"/>
      <c r="K12174" s="12"/>
      <c r="L12174" s="12"/>
      <c r="M12174" s="12"/>
      <c r="N12174" s="12"/>
    </row>
    <row r="12175" spans="1:14" x14ac:dyDescent="0.2">
      <c r="A12175" s="1">
        <v>52352</v>
      </c>
      <c r="B12175" s="4" t="s">
        <v>739</v>
      </c>
      <c r="C12175" s="5" t="str">
        <f t="shared" si="958"/>
        <v xml:space="preserve"> 3</v>
      </c>
      <c r="D12175" s="12" t="str">
        <f t="shared" si="959"/>
        <v>21</v>
      </c>
      <c r="E12175" s="12">
        <f t="shared" si="955"/>
        <v>0</v>
      </c>
      <c r="F12175" s="12" t="str">
        <f t="shared" si="956"/>
        <v>大安</v>
      </c>
      <c r="G12175" s="12" t="str">
        <f t="shared" si="957"/>
        <v>金</v>
      </c>
      <c r="J12175" s="12"/>
      <c r="K12175" s="12"/>
      <c r="L12175" s="12"/>
      <c r="M12175" s="12"/>
      <c r="N12175" s="12"/>
    </row>
    <row r="12176" spans="1:14" x14ac:dyDescent="0.2">
      <c r="A12176" s="1">
        <v>52353</v>
      </c>
      <c r="B12176" s="4" t="s">
        <v>740</v>
      </c>
      <c r="C12176" s="5" t="str">
        <f t="shared" si="958"/>
        <v xml:space="preserve"> 3</v>
      </c>
      <c r="D12176" s="12" t="str">
        <f t="shared" si="959"/>
        <v>22</v>
      </c>
      <c r="E12176" s="12">
        <f t="shared" si="955"/>
        <v>1</v>
      </c>
      <c r="F12176" s="12" t="str">
        <f t="shared" si="956"/>
        <v>赤口</v>
      </c>
      <c r="G12176" s="12" t="str">
        <f t="shared" si="957"/>
        <v>土</v>
      </c>
      <c r="J12176" s="12"/>
      <c r="K12176" s="12"/>
      <c r="L12176" s="12"/>
      <c r="M12176" s="12"/>
      <c r="N12176" s="12"/>
    </row>
    <row r="12177" spans="1:14" x14ac:dyDescent="0.2">
      <c r="A12177" s="1">
        <v>52354</v>
      </c>
      <c r="B12177" s="4" t="s">
        <v>741</v>
      </c>
      <c r="C12177" s="5" t="str">
        <f t="shared" si="958"/>
        <v xml:space="preserve"> 3</v>
      </c>
      <c r="D12177" s="12" t="str">
        <f t="shared" si="959"/>
        <v>23</v>
      </c>
      <c r="E12177" s="12">
        <f t="shared" si="955"/>
        <v>2</v>
      </c>
      <c r="F12177" s="12" t="str">
        <f t="shared" si="956"/>
        <v>先勝</v>
      </c>
      <c r="G12177" s="12" t="str">
        <f t="shared" si="957"/>
        <v>日</v>
      </c>
      <c r="J12177" s="12"/>
      <c r="K12177" s="12"/>
      <c r="L12177" s="12"/>
      <c r="M12177" s="12"/>
      <c r="N12177" s="12"/>
    </row>
    <row r="12178" spans="1:14" x14ac:dyDescent="0.2">
      <c r="A12178" s="1">
        <v>52355</v>
      </c>
      <c r="B12178" s="4" t="s">
        <v>742</v>
      </c>
      <c r="C12178" s="5" t="str">
        <f t="shared" si="958"/>
        <v xml:space="preserve"> 3</v>
      </c>
      <c r="D12178" s="12" t="str">
        <f t="shared" si="959"/>
        <v>24</v>
      </c>
      <c r="E12178" s="12">
        <f t="shared" si="955"/>
        <v>3</v>
      </c>
      <c r="F12178" s="12" t="str">
        <f t="shared" si="956"/>
        <v>友引</v>
      </c>
      <c r="G12178" s="12" t="str">
        <f t="shared" si="957"/>
        <v>月</v>
      </c>
      <c r="J12178" s="12"/>
      <c r="K12178" s="12"/>
      <c r="L12178" s="12"/>
      <c r="M12178" s="12"/>
      <c r="N12178" s="12"/>
    </row>
    <row r="12179" spans="1:14" x14ac:dyDescent="0.2">
      <c r="A12179" s="1">
        <v>52356</v>
      </c>
      <c r="B12179" s="4" t="s">
        <v>743</v>
      </c>
      <c r="C12179" s="5" t="str">
        <f t="shared" si="958"/>
        <v xml:space="preserve"> 3</v>
      </c>
      <c r="D12179" s="12" t="str">
        <f t="shared" si="959"/>
        <v>25</v>
      </c>
      <c r="E12179" s="12">
        <f t="shared" si="955"/>
        <v>4</v>
      </c>
      <c r="F12179" s="12" t="str">
        <f t="shared" si="956"/>
        <v>先負</v>
      </c>
      <c r="G12179" s="12" t="str">
        <f t="shared" si="957"/>
        <v>火</v>
      </c>
      <c r="J12179" s="12"/>
      <c r="K12179" s="12"/>
      <c r="L12179" s="12"/>
      <c r="M12179" s="12"/>
      <c r="N12179" s="12"/>
    </row>
    <row r="12180" spans="1:14" x14ac:dyDescent="0.2">
      <c r="A12180" s="1">
        <v>52357</v>
      </c>
      <c r="B12180" s="4" t="s">
        <v>744</v>
      </c>
      <c r="C12180" s="5" t="str">
        <f t="shared" si="958"/>
        <v xml:space="preserve"> 3</v>
      </c>
      <c r="D12180" s="12" t="str">
        <f t="shared" si="959"/>
        <v>26</v>
      </c>
      <c r="E12180" s="12">
        <f t="shared" si="955"/>
        <v>5</v>
      </c>
      <c r="F12180" s="12" t="str">
        <f t="shared" si="956"/>
        <v>仏滅</v>
      </c>
      <c r="G12180" s="12" t="str">
        <f t="shared" si="957"/>
        <v>水</v>
      </c>
      <c r="J12180" s="12"/>
      <c r="K12180" s="12"/>
      <c r="L12180" s="12"/>
      <c r="M12180" s="12"/>
      <c r="N12180" s="12"/>
    </row>
    <row r="12181" spans="1:14" x14ac:dyDescent="0.2">
      <c r="A12181" s="1">
        <v>52358</v>
      </c>
      <c r="B12181" s="4" t="s">
        <v>745</v>
      </c>
      <c r="C12181" s="5" t="str">
        <f t="shared" si="958"/>
        <v xml:space="preserve"> 3</v>
      </c>
      <c r="D12181" s="12" t="str">
        <f t="shared" si="959"/>
        <v>27</v>
      </c>
      <c r="E12181" s="12">
        <f t="shared" si="955"/>
        <v>0</v>
      </c>
      <c r="F12181" s="12" t="str">
        <f t="shared" si="956"/>
        <v>大安</v>
      </c>
      <c r="G12181" s="12" t="str">
        <f t="shared" si="957"/>
        <v>木</v>
      </c>
      <c r="J12181" s="12"/>
      <c r="K12181" s="12"/>
      <c r="L12181" s="12"/>
      <c r="M12181" s="12"/>
      <c r="N12181" s="12"/>
    </row>
    <row r="12182" spans="1:14" x14ac:dyDescent="0.2">
      <c r="A12182" s="1">
        <v>52359</v>
      </c>
      <c r="B12182" s="4" t="s">
        <v>746</v>
      </c>
      <c r="C12182" s="5" t="str">
        <f t="shared" si="958"/>
        <v xml:space="preserve"> 3</v>
      </c>
      <c r="D12182" s="12" t="str">
        <f t="shared" si="959"/>
        <v>28</v>
      </c>
      <c r="E12182" s="12">
        <f t="shared" si="955"/>
        <v>1</v>
      </c>
      <c r="F12182" s="12" t="str">
        <f t="shared" si="956"/>
        <v>赤口</v>
      </c>
      <c r="G12182" s="12" t="str">
        <f t="shared" si="957"/>
        <v>金</v>
      </c>
      <c r="J12182" s="12"/>
      <c r="K12182" s="12"/>
      <c r="L12182" s="12"/>
      <c r="M12182" s="12"/>
      <c r="N12182" s="12"/>
    </row>
    <row r="12183" spans="1:14" x14ac:dyDescent="0.2">
      <c r="A12183" s="1">
        <v>52360</v>
      </c>
      <c r="B12183" s="4" t="s">
        <v>747</v>
      </c>
      <c r="C12183" s="5" t="str">
        <f t="shared" si="958"/>
        <v xml:space="preserve"> 3</v>
      </c>
      <c r="D12183" s="12" t="str">
        <f t="shared" si="959"/>
        <v>29</v>
      </c>
      <c r="E12183" s="12">
        <f t="shared" si="955"/>
        <v>2</v>
      </c>
      <c r="F12183" s="12" t="str">
        <f t="shared" si="956"/>
        <v>先勝</v>
      </c>
      <c r="G12183" s="12" t="str">
        <f t="shared" si="957"/>
        <v>土</v>
      </c>
      <c r="J12183" s="12"/>
      <c r="K12183" s="12"/>
      <c r="L12183" s="12"/>
      <c r="M12183" s="12"/>
      <c r="N12183" s="12"/>
    </row>
    <row r="12184" spans="1:14" x14ac:dyDescent="0.2">
      <c r="A12184" s="1">
        <v>52361</v>
      </c>
      <c r="B12184" s="4" t="s">
        <v>749</v>
      </c>
      <c r="C12184" s="5" t="str">
        <f t="shared" si="958"/>
        <v xml:space="preserve"> 4</v>
      </c>
      <c r="D12184" s="12" t="str">
        <f t="shared" si="959"/>
        <v>1</v>
      </c>
      <c r="E12184" s="12">
        <f t="shared" si="955"/>
        <v>5</v>
      </c>
      <c r="F12184" s="12" t="str">
        <f t="shared" si="956"/>
        <v>仏滅</v>
      </c>
      <c r="G12184" s="12" t="str">
        <f t="shared" si="957"/>
        <v>日</v>
      </c>
      <c r="J12184" s="12"/>
      <c r="K12184" s="12"/>
      <c r="L12184" s="12"/>
      <c r="M12184" s="12"/>
      <c r="N12184" s="12"/>
    </row>
    <row r="12185" spans="1:14" x14ac:dyDescent="0.2">
      <c r="A12185" s="1">
        <v>52362</v>
      </c>
      <c r="B12185" s="4" t="s">
        <v>750</v>
      </c>
      <c r="C12185" s="5" t="str">
        <f t="shared" si="958"/>
        <v xml:space="preserve"> 4</v>
      </c>
      <c r="D12185" s="12" t="str">
        <f t="shared" si="959"/>
        <v>2</v>
      </c>
      <c r="E12185" s="12">
        <f t="shared" si="955"/>
        <v>0</v>
      </c>
      <c r="F12185" s="12" t="str">
        <f t="shared" si="956"/>
        <v>大安</v>
      </c>
      <c r="G12185" s="12" t="str">
        <f t="shared" si="957"/>
        <v>月</v>
      </c>
      <c r="J12185" s="12"/>
      <c r="K12185" s="12"/>
      <c r="L12185" s="12"/>
      <c r="M12185" s="12"/>
      <c r="N12185" s="12"/>
    </row>
    <row r="12186" spans="1:14" x14ac:dyDescent="0.2">
      <c r="A12186" s="1">
        <v>52363</v>
      </c>
      <c r="B12186" s="4" t="s">
        <v>751</v>
      </c>
      <c r="C12186" s="5" t="str">
        <f t="shared" si="958"/>
        <v xml:space="preserve"> 4</v>
      </c>
      <c r="D12186" s="12" t="str">
        <f t="shared" si="959"/>
        <v>3</v>
      </c>
      <c r="E12186" s="12">
        <f t="shared" si="955"/>
        <v>1</v>
      </c>
      <c r="F12186" s="12" t="str">
        <f t="shared" si="956"/>
        <v>赤口</v>
      </c>
      <c r="G12186" s="12" t="str">
        <f t="shared" si="957"/>
        <v>火</v>
      </c>
      <c r="J12186" s="12"/>
      <c r="K12186" s="12"/>
      <c r="L12186" s="12"/>
      <c r="M12186" s="12"/>
      <c r="N12186" s="12"/>
    </row>
    <row r="12187" spans="1:14" x14ac:dyDescent="0.2">
      <c r="A12187" s="1">
        <v>52364</v>
      </c>
      <c r="B12187" s="4" t="s">
        <v>752</v>
      </c>
      <c r="C12187" s="5" t="str">
        <f t="shared" si="958"/>
        <v xml:space="preserve"> 4</v>
      </c>
      <c r="D12187" s="12" t="str">
        <f t="shared" si="959"/>
        <v>4</v>
      </c>
      <c r="E12187" s="12">
        <f t="shared" si="955"/>
        <v>2</v>
      </c>
      <c r="F12187" s="12" t="str">
        <f t="shared" si="956"/>
        <v>先勝</v>
      </c>
      <c r="G12187" s="12" t="str">
        <f t="shared" si="957"/>
        <v>水</v>
      </c>
      <c r="J12187" s="12"/>
      <c r="K12187" s="12"/>
      <c r="L12187" s="12"/>
      <c r="M12187" s="12"/>
      <c r="N12187" s="12"/>
    </row>
    <row r="12188" spans="1:14" x14ac:dyDescent="0.2">
      <c r="A12188" s="1">
        <v>52365</v>
      </c>
      <c r="B12188" s="4" t="s">
        <v>753</v>
      </c>
      <c r="C12188" s="5" t="str">
        <f t="shared" si="958"/>
        <v xml:space="preserve"> 4</v>
      </c>
      <c r="D12188" s="12" t="str">
        <f t="shared" si="959"/>
        <v>5</v>
      </c>
      <c r="E12188" s="12">
        <f t="shared" si="955"/>
        <v>3</v>
      </c>
      <c r="F12188" s="12" t="str">
        <f t="shared" si="956"/>
        <v>友引</v>
      </c>
      <c r="G12188" s="12" t="str">
        <f t="shared" si="957"/>
        <v>木</v>
      </c>
      <c r="J12188" s="12"/>
      <c r="K12188" s="12"/>
      <c r="L12188" s="12"/>
      <c r="M12188" s="12"/>
      <c r="N12188" s="12"/>
    </row>
    <row r="12189" spans="1:14" x14ac:dyDescent="0.2">
      <c r="A12189" s="1">
        <v>52366</v>
      </c>
      <c r="B12189" s="4" t="s">
        <v>754</v>
      </c>
      <c r="C12189" s="5" t="str">
        <f t="shared" si="958"/>
        <v xml:space="preserve"> 4</v>
      </c>
      <c r="D12189" s="12" t="str">
        <f t="shared" si="959"/>
        <v>6</v>
      </c>
      <c r="E12189" s="12">
        <f t="shared" si="955"/>
        <v>4</v>
      </c>
      <c r="F12189" s="12" t="str">
        <f t="shared" si="956"/>
        <v>先負</v>
      </c>
      <c r="G12189" s="12" t="str">
        <f t="shared" si="957"/>
        <v>金</v>
      </c>
      <c r="J12189" s="12"/>
      <c r="K12189" s="12"/>
      <c r="L12189" s="12"/>
      <c r="M12189" s="12"/>
      <c r="N12189" s="12"/>
    </row>
    <row r="12190" spans="1:14" x14ac:dyDescent="0.2">
      <c r="A12190" s="1">
        <v>52367</v>
      </c>
      <c r="B12190" s="4" t="s">
        <v>755</v>
      </c>
      <c r="C12190" s="5" t="str">
        <f t="shared" si="958"/>
        <v xml:space="preserve"> 4</v>
      </c>
      <c r="D12190" s="12" t="str">
        <f t="shared" si="959"/>
        <v>7</v>
      </c>
      <c r="E12190" s="12">
        <f t="shared" si="955"/>
        <v>5</v>
      </c>
      <c r="F12190" s="12" t="str">
        <f t="shared" si="956"/>
        <v>仏滅</v>
      </c>
      <c r="G12190" s="12" t="str">
        <f t="shared" si="957"/>
        <v>土</v>
      </c>
      <c r="J12190" s="12"/>
      <c r="K12190" s="12"/>
      <c r="L12190" s="12"/>
      <c r="M12190" s="12"/>
      <c r="N12190" s="12"/>
    </row>
    <row r="12191" spans="1:14" x14ac:dyDescent="0.2">
      <c r="A12191" s="1">
        <v>52368</v>
      </c>
      <c r="B12191" s="4" t="s">
        <v>756</v>
      </c>
      <c r="C12191" s="5" t="str">
        <f t="shared" si="958"/>
        <v xml:space="preserve"> 4</v>
      </c>
      <c r="D12191" s="12" t="str">
        <f t="shared" si="959"/>
        <v>8</v>
      </c>
      <c r="E12191" s="12">
        <f t="shared" si="955"/>
        <v>0</v>
      </c>
      <c r="F12191" s="12" t="str">
        <f t="shared" si="956"/>
        <v>大安</v>
      </c>
      <c r="G12191" s="12" t="str">
        <f t="shared" si="957"/>
        <v>日</v>
      </c>
      <c r="J12191" s="12"/>
      <c r="K12191" s="12"/>
      <c r="L12191" s="12"/>
      <c r="M12191" s="12"/>
      <c r="N12191" s="12"/>
    </row>
    <row r="12192" spans="1:14" x14ac:dyDescent="0.2">
      <c r="A12192" s="1">
        <v>52369</v>
      </c>
      <c r="B12192" s="4" t="s">
        <v>757</v>
      </c>
      <c r="C12192" s="5" t="str">
        <f t="shared" si="958"/>
        <v xml:space="preserve"> 4</v>
      </c>
      <c r="D12192" s="12" t="str">
        <f t="shared" si="959"/>
        <v>9</v>
      </c>
      <c r="E12192" s="12">
        <f t="shared" si="955"/>
        <v>1</v>
      </c>
      <c r="F12192" s="12" t="str">
        <f t="shared" si="956"/>
        <v>赤口</v>
      </c>
      <c r="G12192" s="12" t="str">
        <f t="shared" si="957"/>
        <v>月</v>
      </c>
      <c r="J12192" s="12"/>
      <c r="K12192" s="12"/>
      <c r="L12192" s="12"/>
      <c r="M12192" s="12"/>
      <c r="N12192" s="12"/>
    </row>
    <row r="12193" spans="1:14" x14ac:dyDescent="0.2">
      <c r="A12193" s="1">
        <v>52370</v>
      </c>
      <c r="B12193" s="4" t="s">
        <v>758</v>
      </c>
      <c r="C12193" s="5" t="str">
        <f t="shared" si="958"/>
        <v xml:space="preserve"> 4</v>
      </c>
      <c r="D12193" s="12" t="str">
        <f t="shared" si="959"/>
        <v>10</v>
      </c>
      <c r="E12193" s="12">
        <f t="shared" si="955"/>
        <v>2</v>
      </c>
      <c r="F12193" s="12" t="str">
        <f t="shared" si="956"/>
        <v>先勝</v>
      </c>
      <c r="G12193" s="12" t="str">
        <f t="shared" si="957"/>
        <v>火</v>
      </c>
      <c r="J12193" s="12"/>
      <c r="K12193" s="12"/>
      <c r="L12193" s="12"/>
      <c r="M12193" s="12"/>
      <c r="N12193" s="12"/>
    </row>
    <row r="12194" spans="1:14" x14ac:dyDescent="0.2">
      <c r="A12194" s="1">
        <v>52371</v>
      </c>
      <c r="B12194" s="4" t="s">
        <v>759</v>
      </c>
      <c r="C12194" s="5" t="str">
        <f t="shared" si="958"/>
        <v xml:space="preserve"> 4</v>
      </c>
      <c r="D12194" s="12" t="str">
        <f t="shared" si="959"/>
        <v>11</v>
      </c>
      <c r="E12194" s="12">
        <f t="shared" si="955"/>
        <v>3</v>
      </c>
      <c r="F12194" s="12" t="str">
        <f t="shared" si="956"/>
        <v>友引</v>
      </c>
      <c r="G12194" s="12" t="str">
        <f t="shared" si="957"/>
        <v>水</v>
      </c>
      <c r="J12194" s="12"/>
      <c r="K12194" s="12"/>
      <c r="L12194" s="12"/>
      <c r="M12194" s="12"/>
      <c r="N12194" s="12"/>
    </row>
    <row r="12195" spans="1:14" x14ac:dyDescent="0.2">
      <c r="A12195" s="1">
        <v>52372</v>
      </c>
      <c r="B12195" s="4" t="s">
        <v>760</v>
      </c>
      <c r="C12195" s="5" t="str">
        <f t="shared" si="958"/>
        <v xml:space="preserve"> 4</v>
      </c>
      <c r="D12195" s="12" t="str">
        <f t="shared" si="959"/>
        <v>12</v>
      </c>
      <c r="E12195" s="12">
        <f t="shared" si="955"/>
        <v>4</v>
      </c>
      <c r="F12195" s="12" t="str">
        <f t="shared" si="956"/>
        <v>先負</v>
      </c>
      <c r="G12195" s="12" t="str">
        <f t="shared" si="957"/>
        <v>木</v>
      </c>
      <c r="J12195" s="12"/>
      <c r="K12195" s="12"/>
      <c r="L12195" s="12"/>
      <c r="M12195" s="12"/>
      <c r="N12195" s="12"/>
    </row>
    <row r="12196" spans="1:14" x14ac:dyDescent="0.2">
      <c r="A12196" s="1">
        <v>52373</v>
      </c>
      <c r="B12196" s="4" t="s">
        <v>761</v>
      </c>
      <c r="C12196" s="5" t="str">
        <f t="shared" si="958"/>
        <v xml:space="preserve"> 4</v>
      </c>
      <c r="D12196" s="12" t="str">
        <f t="shared" si="959"/>
        <v>13</v>
      </c>
      <c r="E12196" s="12">
        <f t="shared" si="955"/>
        <v>5</v>
      </c>
      <c r="F12196" s="12" t="str">
        <f t="shared" si="956"/>
        <v>仏滅</v>
      </c>
      <c r="G12196" s="12" t="str">
        <f t="shared" si="957"/>
        <v>金</v>
      </c>
      <c r="J12196" s="12"/>
      <c r="K12196" s="12"/>
      <c r="L12196" s="12"/>
      <c r="M12196" s="12"/>
      <c r="N12196" s="12"/>
    </row>
    <row r="12197" spans="1:14" x14ac:dyDescent="0.2">
      <c r="A12197" s="1">
        <v>52374</v>
      </c>
      <c r="B12197" s="4" t="s">
        <v>762</v>
      </c>
      <c r="C12197" s="5" t="str">
        <f t="shared" si="958"/>
        <v xml:space="preserve"> 4</v>
      </c>
      <c r="D12197" s="12" t="str">
        <f t="shared" si="959"/>
        <v>14</v>
      </c>
      <c r="E12197" s="12">
        <f t="shared" si="955"/>
        <v>0</v>
      </c>
      <c r="F12197" s="12" t="str">
        <f t="shared" si="956"/>
        <v>大安</v>
      </c>
      <c r="G12197" s="12" t="str">
        <f t="shared" si="957"/>
        <v>土</v>
      </c>
      <c r="J12197" s="12"/>
      <c r="K12197" s="12"/>
      <c r="L12197" s="12"/>
      <c r="M12197" s="12"/>
      <c r="N12197" s="12"/>
    </row>
    <row r="12198" spans="1:14" x14ac:dyDescent="0.2">
      <c r="A12198" s="1">
        <v>52375</v>
      </c>
      <c r="B12198" s="4" t="s">
        <v>763</v>
      </c>
      <c r="C12198" s="5" t="str">
        <f t="shared" si="958"/>
        <v xml:space="preserve"> 4</v>
      </c>
      <c r="D12198" s="12" t="str">
        <f t="shared" si="959"/>
        <v>15</v>
      </c>
      <c r="E12198" s="12">
        <f t="shared" si="955"/>
        <v>1</v>
      </c>
      <c r="F12198" s="12" t="str">
        <f t="shared" si="956"/>
        <v>赤口</v>
      </c>
      <c r="G12198" s="12" t="str">
        <f t="shared" si="957"/>
        <v>日</v>
      </c>
      <c r="J12198" s="12"/>
      <c r="K12198" s="12"/>
      <c r="L12198" s="12"/>
      <c r="M12198" s="12"/>
      <c r="N12198" s="12"/>
    </row>
    <row r="12199" spans="1:14" x14ac:dyDescent="0.2">
      <c r="A12199" s="1">
        <v>52376</v>
      </c>
      <c r="B12199" s="4" t="s">
        <v>764</v>
      </c>
      <c r="C12199" s="5" t="str">
        <f t="shared" si="958"/>
        <v xml:space="preserve"> 4</v>
      </c>
      <c r="D12199" s="12" t="str">
        <f t="shared" si="959"/>
        <v>16</v>
      </c>
      <c r="E12199" s="12">
        <f t="shared" si="955"/>
        <v>2</v>
      </c>
      <c r="F12199" s="12" t="str">
        <f t="shared" si="956"/>
        <v>先勝</v>
      </c>
      <c r="G12199" s="12" t="str">
        <f t="shared" si="957"/>
        <v>月</v>
      </c>
      <c r="J12199" s="12"/>
      <c r="K12199" s="12"/>
      <c r="L12199" s="12"/>
      <c r="M12199" s="12"/>
      <c r="N12199" s="12"/>
    </row>
    <row r="12200" spans="1:14" x14ac:dyDescent="0.2">
      <c r="A12200" s="1">
        <v>52377</v>
      </c>
      <c r="B12200" s="4" t="s">
        <v>765</v>
      </c>
      <c r="C12200" s="5" t="str">
        <f t="shared" si="958"/>
        <v xml:space="preserve"> 4</v>
      </c>
      <c r="D12200" s="12" t="str">
        <f t="shared" si="959"/>
        <v>17</v>
      </c>
      <c r="E12200" s="12">
        <f t="shared" si="955"/>
        <v>3</v>
      </c>
      <c r="F12200" s="12" t="str">
        <f t="shared" si="956"/>
        <v>友引</v>
      </c>
      <c r="G12200" s="12" t="str">
        <f t="shared" si="957"/>
        <v>火</v>
      </c>
      <c r="J12200" s="12"/>
      <c r="K12200" s="12"/>
      <c r="L12200" s="12"/>
      <c r="M12200" s="12"/>
      <c r="N12200" s="12"/>
    </row>
    <row r="12201" spans="1:14" x14ac:dyDescent="0.2">
      <c r="A12201" s="1">
        <v>52378</v>
      </c>
      <c r="B12201" s="4" t="s">
        <v>766</v>
      </c>
      <c r="C12201" s="5" t="str">
        <f t="shared" si="958"/>
        <v xml:space="preserve"> 4</v>
      </c>
      <c r="D12201" s="12" t="str">
        <f t="shared" si="959"/>
        <v>18</v>
      </c>
      <c r="E12201" s="12">
        <f t="shared" si="955"/>
        <v>4</v>
      </c>
      <c r="F12201" s="12" t="str">
        <f t="shared" si="956"/>
        <v>先負</v>
      </c>
      <c r="G12201" s="12" t="str">
        <f t="shared" si="957"/>
        <v>水</v>
      </c>
      <c r="J12201" s="12"/>
      <c r="K12201" s="12"/>
      <c r="L12201" s="12"/>
      <c r="M12201" s="12"/>
      <c r="N12201" s="12"/>
    </row>
    <row r="12202" spans="1:14" x14ac:dyDescent="0.2">
      <c r="A12202" s="1">
        <v>52379</v>
      </c>
      <c r="B12202" s="4" t="s">
        <v>767</v>
      </c>
      <c r="C12202" s="5" t="str">
        <f t="shared" si="958"/>
        <v xml:space="preserve"> 4</v>
      </c>
      <c r="D12202" s="12" t="str">
        <f t="shared" si="959"/>
        <v>19</v>
      </c>
      <c r="E12202" s="12">
        <f t="shared" si="955"/>
        <v>5</v>
      </c>
      <c r="F12202" s="12" t="str">
        <f t="shared" si="956"/>
        <v>仏滅</v>
      </c>
      <c r="G12202" s="12" t="str">
        <f t="shared" si="957"/>
        <v>木</v>
      </c>
      <c r="J12202" s="12"/>
      <c r="K12202" s="12"/>
      <c r="L12202" s="12"/>
      <c r="M12202" s="12"/>
      <c r="N12202" s="12"/>
    </row>
    <row r="12203" spans="1:14" x14ac:dyDescent="0.2">
      <c r="A12203" s="1">
        <v>52380</v>
      </c>
      <c r="B12203" s="4" t="s">
        <v>768</v>
      </c>
      <c r="C12203" s="5" t="str">
        <f t="shared" si="958"/>
        <v xml:space="preserve"> 4</v>
      </c>
      <c r="D12203" s="12" t="str">
        <f t="shared" si="959"/>
        <v>20</v>
      </c>
      <c r="E12203" s="12">
        <f t="shared" si="955"/>
        <v>0</v>
      </c>
      <c r="F12203" s="12" t="str">
        <f t="shared" si="956"/>
        <v>大安</v>
      </c>
      <c r="G12203" s="12" t="str">
        <f t="shared" si="957"/>
        <v>金</v>
      </c>
      <c r="J12203" s="12"/>
      <c r="K12203" s="12"/>
      <c r="L12203" s="12"/>
      <c r="M12203" s="12"/>
      <c r="N12203" s="12"/>
    </row>
    <row r="12204" spans="1:14" x14ac:dyDescent="0.2">
      <c r="A12204" s="1">
        <v>52381</v>
      </c>
      <c r="B12204" s="4" t="s">
        <v>769</v>
      </c>
      <c r="C12204" s="5" t="str">
        <f t="shared" si="958"/>
        <v xml:space="preserve"> 4</v>
      </c>
      <c r="D12204" s="12" t="str">
        <f t="shared" si="959"/>
        <v>21</v>
      </c>
      <c r="E12204" s="12">
        <f t="shared" si="955"/>
        <v>1</v>
      </c>
      <c r="F12204" s="12" t="str">
        <f t="shared" si="956"/>
        <v>赤口</v>
      </c>
      <c r="G12204" s="12" t="str">
        <f t="shared" si="957"/>
        <v>土</v>
      </c>
      <c r="J12204" s="12"/>
      <c r="K12204" s="12"/>
      <c r="L12204" s="12"/>
      <c r="M12204" s="12"/>
      <c r="N12204" s="12"/>
    </row>
    <row r="12205" spans="1:14" x14ac:dyDescent="0.2">
      <c r="A12205" s="1">
        <v>52382</v>
      </c>
      <c r="B12205" s="4" t="s">
        <v>770</v>
      </c>
      <c r="C12205" s="5" t="str">
        <f t="shared" si="958"/>
        <v xml:space="preserve"> 4</v>
      </c>
      <c r="D12205" s="12" t="str">
        <f t="shared" si="959"/>
        <v>22</v>
      </c>
      <c r="E12205" s="12">
        <f t="shared" si="955"/>
        <v>2</v>
      </c>
      <c r="F12205" s="12" t="str">
        <f t="shared" si="956"/>
        <v>先勝</v>
      </c>
      <c r="G12205" s="12" t="str">
        <f t="shared" si="957"/>
        <v>日</v>
      </c>
      <c r="J12205" s="12"/>
      <c r="K12205" s="12"/>
      <c r="L12205" s="12"/>
      <c r="M12205" s="12"/>
      <c r="N12205" s="12"/>
    </row>
    <row r="12206" spans="1:14" x14ac:dyDescent="0.2">
      <c r="A12206" s="1">
        <v>52383</v>
      </c>
      <c r="B12206" s="4" t="s">
        <v>771</v>
      </c>
      <c r="C12206" s="5" t="str">
        <f t="shared" si="958"/>
        <v xml:space="preserve"> 4</v>
      </c>
      <c r="D12206" s="12" t="str">
        <f t="shared" si="959"/>
        <v>23</v>
      </c>
      <c r="E12206" s="12">
        <f t="shared" si="955"/>
        <v>3</v>
      </c>
      <c r="F12206" s="12" t="str">
        <f t="shared" si="956"/>
        <v>友引</v>
      </c>
      <c r="G12206" s="12" t="str">
        <f t="shared" si="957"/>
        <v>月</v>
      </c>
      <c r="J12206" s="12"/>
      <c r="K12206" s="12"/>
      <c r="L12206" s="12"/>
      <c r="M12206" s="12"/>
      <c r="N12206" s="12"/>
    </row>
    <row r="12207" spans="1:14" x14ac:dyDescent="0.2">
      <c r="A12207" s="1">
        <v>52384</v>
      </c>
      <c r="B12207" s="4" t="s">
        <v>772</v>
      </c>
      <c r="C12207" s="5" t="str">
        <f t="shared" si="958"/>
        <v xml:space="preserve"> 4</v>
      </c>
      <c r="D12207" s="12" t="str">
        <f t="shared" si="959"/>
        <v>24</v>
      </c>
      <c r="E12207" s="12">
        <f t="shared" si="955"/>
        <v>4</v>
      </c>
      <c r="F12207" s="12" t="str">
        <f t="shared" si="956"/>
        <v>先負</v>
      </c>
      <c r="G12207" s="12" t="str">
        <f t="shared" si="957"/>
        <v>火</v>
      </c>
      <c r="J12207" s="12"/>
      <c r="K12207" s="12"/>
      <c r="L12207" s="12"/>
      <c r="M12207" s="12"/>
      <c r="N12207" s="12"/>
    </row>
    <row r="12208" spans="1:14" x14ac:dyDescent="0.2">
      <c r="A12208" s="1">
        <v>52385</v>
      </c>
      <c r="B12208" s="4" t="s">
        <v>773</v>
      </c>
      <c r="C12208" s="5" t="str">
        <f t="shared" si="958"/>
        <v xml:space="preserve"> 4</v>
      </c>
      <c r="D12208" s="12" t="str">
        <f t="shared" si="959"/>
        <v>25</v>
      </c>
      <c r="E12208" s="12">
        <f t="shared" si="955"/>
        <v>5</v>
      </c>
      <c r="F12208" s="12" t="str">
        <f t="shared" si="956"/>
        <v>仏滅</v>
      </c>
      <c r="G12208" s="12" t="str">
        <f t="shared" si="957"/>
        <v>水</v>
      </c>
      <c r="J12208" s="12"/>
      <c r="K12208" s="12"/>
      <c r="L12208" s="12"/>
      <c r="M12208" s="12"/>
      <c r="N12208" s="12"/>
    </row>
    <row r="12209" spans="1:14" x14ac:dyDescent="0.2">
      <c r="A12209" s="1">
        <v>52386</v>
      </c>
      <c r="B12209" s="4" t="s">
        <v>774</v>
      </c>
      <c r="C12209" s="5" t="str">
        <f t="shared" si="958"/>
        <v xml:space="preserve"> 4</v>
      </c>
      <c r="D12209" s="12" t="str">
        <f t="shared" si="959"/>
        <v>26</v>
      </c>
      <c r="E12209" s="12">
        <f t="shared" si="955"/>
        <v>0</v>
      </c>
      <c r="F12209" s="12" t="str">
        <f t="shared" si="956"/>
        <v>大安</v>
      </c>
      <c r="G12209" s="12" t="str">
        <f t="shared" si="957"/>
        <v>木</v>
      </c>
      <c r="J12209" s="12"/>
      <c r="K12209" s="12"/>
      <c r="L12209" s="12"/>
      <c r="M12209" s="12"/>
      <c r="N12209" s="12"/>
    </row>
    <row r="12210" spans="1:14" x14ac:dyDescent="0.2">
      <c r="A12210" s="1">
        <v>52387</v>
      </c>
      <c r="B12210" s="4" t="s">
        <v>775</v>
      </c>
      <c r="C12210" s="5" t="str">
        <f t="shared" si="958"/>
        <v xml:space="preserve"> 4</v>
      </c>
      <c r="D12210" s="12" t="str">
        <f t="shared" si="959"/>
        <v>27</v>
      </c>
      <c r="E12210" s="12">
        <f t="shared" si="955"/>
        <v>1</v>
      </c>
      <c r="F12210" s="12" t="str">
        <f t="shared" si="956"/>
        <v>赤口</v>
      </c>
      <c r="G12210" s="12" t="str">
        <f t="shared" si="957"/>
        <v>金</v>
      </c>
      <c r="J12210" s="12"/>
      <c r="K12210" s="12"/>
      <c r="L12210" s="12"/>
      <c r="M12210" s="12"/>
      <c r="N12210" s="12"/>
    </row>
    <row r="12211" spans="1:14" x14ac:dyDescent="0.2">
      <c r="A12211" s="1">
        <v>52388</v>
      </c>
      <c r="B12211" s="4" t="s">
        <v>776</v>
      </c>
      <c r="C12211" s="5" t="str">
        <f t="shared" si="958"/>
        <v xml:space="preserve"> 4</v>
      </c>
      <c r="D12211" s="12" t="str">
        <f t="shared" si="959"/>
        <v>28</v>
      </c>
      <c r="E12211" s="12">
        <f t="shared" si="955"/>
        <v>2</v>
      </c>
      <c r="F12211" s="12" t="str">
        <f t="shared" si="956"/>
        <v>先勝</v>
      </c>
      <c r="G12211" s="12" t="str">
        <f t="shared" si="957"/>
        <v>土</v>
      </c>
      <c r="J12211" s="12"/>
      <c r="K12211" s="12"/>
      <c r="L12211" s="12"/>
      <c r="M12211" s="12"/>
      <c r="N12211" s="12"/>
    </row>
    <row r="12212" spans="1:14" x14ac:dyDescent="0.2">
      <c r="A12212" s="1">
        <v>52389</v>
      </c>
      <c r="B12212" s="4" t="s">
        <v>777</v>
      </c>
      <c r="C12212" s="5" t="str">
        <f t="shared" si="958"/>
        <v xml:space="preserve"> 4</v>
      </c>
      <c r="D12212" s="12" t="str">
        <f t="shared" si="959"/>
        <v>29</v>
      </c>
      <c r="E12212" s="12">
        <f t="shared" ref="E12212:E12275" si="960">MOD(C12212+D12212,6)</f>
        <v>3</v>
      </c>
      <c r="F12212" s="12" t="str">
        <f t="shared" ref="F12212:F12275" si="961">VLOOKUP(E12212,$H$2:$I$7,2)</f>
        <v>友引</v>
      </c>
      <c r="G12212" s="12" t="str">
        <f t="shared" ref="G12212:G12275" si="962">TEXT(A12212,"aaa")</f>
        <v>日</v>
      </c>
      <c r="J12212" s="12"/>
      <c r="K12212" s="12"/>
      <c r="L12212" s="12"/>
      <c r="M12212" s="12"/>
      <c r="N12212" s="12"/>
    </row>
    <row r="12213" spans="1:14" x14ac:dyDescent="0.2">
      <c r="A12213" s="1">
        <v>52390</v>
      </c>
      <c r="B12213" s="4" t="s">
        <v>778</v>
      </c>
      <c r="C12213" s="5" t="str">
        <f t="shared" si="958"/>
        <v xml:space="preserve"> 5</v>
      </c>
      <c r="D12213" s="12" t="str">
        <f t="shared" si="959"/>
        <v>1</v>
      </c>
      <c r="E12213" s="12">
        <f t="shared" si="960"/>
        <v>0</v>
      </c>
      <c r="F12213" s="12" t="str">
        <f t="shared" si="961"/>
        <v>大安</v>
      </c>
      <c r="G12213" s="12" t="str">
        <f t="shared" si="962"/>
        <v>月</v>
      </c>
      <c r="J12213" s="12"/>
      <c r="K12213" s="12"/>
      <c r="L12213" s="12"/>
      <c r="M12213" s="12"/>
      <c r="N12213" s="12"/>
    </row>
    <row r="12214" spans="1:14" x14ac:dyDescent="0.2">
      <c r="A12214" s="1">
        <v>52391</v>
      </c>
      <c r="B12214" s="4" t="s">
        <v>779</v>
      </c>
      <c r="C12214" s="5" t="str">
        <f t="shared" si="958"/>
        <v xml:space="preserve"> 5</v>
      </c>
      <c r="D12214" s="12" t="str">
        <f t="shared" si="959"/>
        <v>2</v>
      </c>
      <c r="E12214" s="12">
        <f t="shared" si="960"/>
        <v>1</v>
      </c>
      <c r="F12214" s="12" t="str">
        <f t="shared" si="961"/>
        <v>赤口</v>
      </c>
      <c r="G12214" s="12" t="str">
        <f t="shared" si="962"/>
        <v>火</v>
      </c>
      <c r="J12214" s="12"/>
      <c r="K12214" s="12"/>
      <c r="L12214" s="12"/>
      <c r="M12214" s="12"/>
      <c r="N12214" s="12"/>
    </row>
    <row r="12215" spans="1:14" x14ac:dyDescent="0.2">
      <c r="A12215" s="1">
        <v>52392</v>
      </c>
      <c r="B12215" s="4" t="s">
        <v>780</v>
      </c>
      <c r="C12215" s="5" t="str">
        <f t="shared" si="958"/>
        <v xml:space="preserve"> 5</v>
      </c>
      <c r="D12215" s="12" t="str">
        <f t="shared" si="959"/>
        <v>3</v>
      </c>
      <c r="E12215" s="12">
        <f t="shared" si="960"/>
        <v>2</v>
      </c>
      <c r="F12215" s="12" t="str">
        <f t="shared" si="961"/>
        <v>先勝</v>
      </c>
      <c r="G12215" s="12" t="str">
        <f t="shared" si="962"/>
        <v>水</v>
      </c>
      <c r="J12215" s="12"/>
      <c r="K12215" s="12"/>
      <c r="L12215" s="12"/>
      <c r="M12215" s="12"/>
      <c r="N12215" s="12"/>
    </row>
    <row r="12216" spans="1:14" x14ac:dyDescent="0.2">
      <c r="A12216" s="1">
        <v>52393</v>
      </c>
      <c r="B12216" s="4" t="s">
        <v>781</v>
      </c>
      <c r="C12216" s="5" t="str">
        <f t="shared" si="958"/>
        <v xml:space="preserve"> 5</v>
      </c>
      <c r="D12216" s="12" t="str">
        <f t="shared" si="959"/>
        <v>4</v>
      </c>
      <c r="E12216" s="12">
        <f t="shared" si="960"/>
        <v>3</v>
      </c>
      <c r="F12216" s="12" t="str">
        <f t="shared" si="961"/>
        <v>友引</v>
      </c>
      <c r="G12216" s="12" t="str">
        <f t="shared" si="962"/>
        <v>木</v>
      </c>
      <c r="J12216" s="12"/>
      <c r="K12216" s="12"/>
      <c r="L12216" s="12"/>
      <c r="M12216" s="12"/>
      <c r="N12216" s="12"/>
    </row>
    <row r="12217" spans="1:14" x14ac:dyDescent="0.2">
      <c r="A12217" s="1">
        <v>52394</v>
      </c>
      <c r="B12217" s="4" t="s">
        <v>782</v>
      </c>
      <c r="C12217" s="5" t="str">
        <f t="shared" si="958"/>
        <v xml:space="preserve"> 5</v>
      </c>
      <c r="D12217" s="12" t="str">
        <f t="shared" si="959"/>
        <v>5</v>
      </c>
      <c r="E12217" s="12">
        <f t="shared" si="960"/>
        <v>4</v>
      </c>
      <c r="F12217" s="12" t="str">
        <f t="shared" si="961"/>
        <v>先負</v>
      </c>
      <c r="G12217" s="12" t="str">
        <f t="shared" si="962"/>
        <v>金</v>
      </c>
      <c r="J12217" s="12"/>
      <c r="K12217" s="12"/>
      <c r="L12217" s="12"/>
      <c r="M12217" s="12"/>
      <c r="N12217" s="12"/>
    </row>
    <row r="12218" spans="1:14" x14ac:dyDescent="0.2">
      <c r="A12218" s="1">
        <v>52395</v>
      </c>
      <c r="B12218" s="4" t="s">
        <v>783</v>
      </c>
      <c r="C12218" s="5" t="str">
        <f t="shared" si="958"/>
        <v xml:space="preserve"> 5</v>
      </c>
      <c r="D12218" s="12" t="str">
        <f t="shared" si="959"/>
        <v>6</v>
      </c>
      <c r="E12218" s="12">
        <f t="shared" si="960"/>
        <v>5</v>
      </c>
      <c r="F12218" s="12" t="str">
        <f t="shared" si="961"/>
        <v>仏滅</v>
      </c>
      <c r="G12218" s="12" t="str">
        <f t="shared" si="962"/>
        <v>土</v>
      </c>
      <c r="J12218" s="12"/>
      <c r="K12218" s="12"/>
      <c r="L12218" s="12"/>
      <c r="M12218" s="12"/>
      <c r="N12218" s="12"/>
    </row>
    <row r="12219" spans="1:14" x14ac:dyDescent="0.2">
      <c r="A12219" s="1">
        <v>52396</v>
      </c>
      <c r="B12219" s="4" t="s">
        <v>784</v>
      </c>
      <c r="C12219" s="5" t="str">
        <f t="shared" si="958"/>
        <v xml:space="preserve"> 5</v>
      </c>
      <c r="D12219" s="12" t="str">
        <f t="shared" si="959"/>
        <v>7</v>
      </c>
      <c r="E12219" s="12">
        <f t="shared" si="960"/>
        <v>0</v>
      </c>
      <c r="F12219" s="12" t="str">
        <f t="shared" si="961"/>
        <v>大安</v>
      </c>
      <c r="G12219" s="12" t="str">
        <f t="shared" si="962"/>
        <v>日</v>
      </c>
      <c r="J12219" s="12"/>
      <c r="K12219" s="12"/>
      <c r="L12219" s="12"/>
      <c r="M12219" s="12"/>
      <c r="N12219" s="12"/>
    </row>
    <row r="12220" spans="1:14" x14ac:dyDescent="0.2">
      <c r="A12220" s="1">
        <v>52397</v>
      </c>
      <c r="B12220" s="4" t="s">
        <v>785</v>
      </c>
      <c r="C12220" s="5" t="str">
        <f t="shared" si="958"/>
        <v xml:space="preserve"> 5</v>
      </c>
      <c r="D12220" s="12" t="str">
        <f t="shared" si="959"/>
        <v>8</v>
      </c>
      <c r="E12220" s="12">
        <f t="shared" si="960"/>
        <v>1</v>
      </c>
      <c r="F12220" s="12" t="str">
        <f t="shared" si="961"/>
        <v>赤口</v>
      </c>
      <c r="G12220" s="12" t="str">
        <f t="shared" si="962"/>
        <v>月</v>
      </c>
      <c r="J12220" s="12"/>
      <c r="K12220" s="12"/>
      <c r="L12220" s="12"/>
      <c r="M12220" s="12"/>
      <c r="N12220" s="12"/>
    </row>
    <row r="12221" spans="1:14" x14ac:dyDescent="0.2">
      <c r="A12221" s="1">
        <v>52398</v>
      </c>
      <c r="B12221" s="4" t="s">
        <v>786</v>
      </c>
      <c r="C12221" s="5" t="str">
        <f t="shared" si="958"/>
        <v xml:space="preserve"> 5</v>
      </c>
      <c r="D12221" s="12" t="str">
        <f t="shared" si="959"/>
        <v>9</v>
      </c>
      <c r="E12221" s="12">
        <f t="shared" si="960"/>
        <v>2</v>
      </c>
      <c r="F12221" s="12" t="str">
        <f t="shared" si="961"/>
        <v>先勝</v>
      </c>
      <c r="G12221" s="12" t="str">
        <f t="shared" si="962"/>
        <v>火</v>
      </c>
      <c r="J12221" s="12"/>
      <c r="K12221" s="12"/>
      <c r="L12221" s="12"/>
      <c r="M12221" s="12"/>
      <c r="N12221" s="12"/>
    </row>
    <row r="12222" spans="1:14" x14ac:dyDescent="0.2">
      <c r="A12222" s="1">
        <v>52399</v>
      </c>
      <c r="B12222" s="4" t="s">
        <v>787</v>
      </c>
      <c r="C12222" s="5" t="str">
        <f t="shared" si="958"/>
        <v xml:space="preserve"> 5</v>
      </c>
      <c r="D12222" s="12" t="str">
        <f t="shared" si="959"/>
        <v>10</v>
      </c>
      <c r="E12222" s="12">
        <f t="shared" si="960"/>
        <v>3</v>
      </c>
      <c r="F12222" s="12" t="str">
        <f t="shared" si="961"/>
        <v>友引</v>
      </c>
      <c r="G12222" s="12" t="str">
        <f t="shared" si="962"/>
        <v>水</v>
      </c>
      <c r="J12222" s="12"/>
      <c r="K12222" s="12"/>
      <c r="L12222" s="12"/>
      <c r="M12222" s="12"/>
      <c r="N12222" s="12"/>
    </row>
    <row r="12223" spans="1:14" x14ac:dyDescent="0.2">
      <c r="A12223" s="1">
        <v>52400</v>
      </c>
      <c r="B12223" s="4" t="s">
        <v>788</v>
      </c>
      <c r="C12223" s="5" t="str">
        <f t="shared" si="958"/>
        <v xml:space="preserve"> 5</v>
      </c>
      <c r="D12223" s="12" t="str">
        <f t="shared" si="959"/>
        <v>11</v>
      </c>
      <c r="E12223" s="12">
        <f t="shared" si="960"/>
        <v>4</v>
      </c>
      <c r="F12223" s="12" t="str">
        <f t="shared" si="961"/>
        <v>先負</v>
      </c>
      <c r="G12223" s="12" t="str">
        <f t="shared" si="962"/>
        <v>木</v>
      </c>
      <c r="J12223" s="12"/>
      <c r="K12223" s="12"/>
      <c r="L12223" s="12"/>
      <c r="M12223" s="12"/>
      <c r="N12223" s="12"/>
    </row>
    <row r="12224" spans="1:14" x14ac:dyDescent="0.2">
      <c r="A12224" s="1">
        <v>52401</v>
      </c>
      <c r="B12224" s="4" t="s">
        <v>789</v>
      </c>
      <c r="C12224" s="5" t="str">
        <f t="shared" si="958"/>
        <v xml:space="preserve"> 5</v>
      </c>
      <c r="D12224" s="12" t="str">
        <f t="shared" si="959"/>
        <v>12</v>
      </c>
      <c r="E12224" s="12">
        <f t="shared" si="960"/>
        <v>5</v>
      </c>
      <c r="F12224" s="12" t="str">
        <f t="shared" si="961"/>
        <v>仏滅</v>
      </c>
      <c r="G12224" s="12" t="str">
        <f t="shared" si="962"/>
        <v>金</v>
      </c>
      <c r="J12224" s="12"/>
      <c r="K12224" s="12"/>
      <c r="L12224" s="12"/>
      <c r="M12224" s="12"/>
      <c r="N12224" s="12"/>
    </row>
    <row r="12225" spans="1:14" x14ac:dyDescent="0.2">
      <c r="A12225" s="1">
        <v>52402</v>
      </c>
      <c r="B12225" s="4" t="s">
        <v>790</v>
      </c>
      <c r="C12225" s="5" t="str">
        <f t="shared" si="958"/>
        <v xml:space="preserve"> 5</v>
      </c>
      <c r="D12225" s="12" t="str">
        <f t="shared" si="959"/>
        <v>13</v>
      </c>
      <c r="E12225" s="12">
        <f t="shared" si="960"/>
        <v>0</v>
      </c>
      <c r="F12225" s="12" t="str">
        <f t="shared" si="961"/>
        <v>大安</v>
      </c>
      <c r="G12225" s="12" t="str">
        <f t="shared" si="962"/>
        <v>土</v>
      </c>
      <c r="J12225" s="12"/>
      <c r="K12225" s="12"/>
      <c r="L12225" s="12"/>
      <c r="M12225" s="12"/>
      <c r="N12225" s="12"/>
    </row>
    <row r="12226" spans="1:14" x14ac:dyDescent="0.2">
      <c r="A12226" s="1">
        <v>52403</v>
      </c>
      <c r="B12226" s="4" t="s">
        <v>791</v>
      </c>
      <c r="C12226" s="5" t="str">
        <f t="shared" si="958"/>
        <v xml:space="preserve"> 5</v>
      </c>
      <c r="D12226" s="12" t="str">
        <f t="shared" si="959"/>
        <v>14</v>
      </c>
      <c r="E12226" s="12">
        <f t="shared" si="960"/>
        <v>1</v>
      </c>
      <c r="F12226" s="12" t="str">
        <f t="shared" si="961"/>
        <v>赤口</v>
      </c>
      <c r="G12226" s="12" t="str">
        <f t="shared" si="962"/>
        <v>日</v>
      </c>
      <c r="J12226" s="12"/>
      <c r="K12226" s="12"/>
      <c r="L12226" s="12"/>
      <c r="M12226" s="12"/>
      <c r="N12226" s="12"/>
    </row>
    <row r="12227" spans="1:14" x14ac:dyDescent="0.2">
      <c r="A12227" s="1">
        <v>52404</v>
      </c>
      <c r="B12227" s="4" t="s">
        <v>792</v>
      </c>
      <c r="C12227" s="5" t="str">
        <f t="shared" si="958"/>
        <v xml:space="preserve"> 5</v>
      </c>
      <c r="D12227" s="12" t="str">
        <f t="shared" si="959"/>
        <v>15</v>
      </c>
      <c r="E12227" s="12">
        <f t="shared" si="960"/>
        <v>2</v>
      </c>
      <c r="F12227" s="12" t="str">
        <f t="shared" si="961"/>
        <v>先勝</v>
      </c>
      <c r="G12227" s="12" t="str">
        <f t="shared" si="962"/>
        <v>月</v>
      </c>
      <c r="J12227" s="12"/>
      <c r="K12227" s="12"/>
      <c r="L12227" s="12"/>
      <c r="M12227" s="12"/>
      <c r="N12227" s="12"/>
    </row>
    <row r="12228" spans="1:14" x14ac:dyDescent="0.2">
      <c r="A12228" s="1">
        <v>52405</v>
      </c>
      <c r="B12228" s="4" t="s">
        <v>793</v>
      </c>
      <c r="C12228" s="5" t="str">
        <f t="shared" si="958"/>
        <v xml:space="preserve"> 5</v>
      </c>
      <c r="D12228" s="12" t="str">
        <f t="shared" si="959"/>
        <v>16</v>
      </c>
      <c r="E12228" s="12">
        <f t="shared" si="960"/>
        <v>3</v>
      </c>
      <c r="F12228" s="12" t="str">
        <f t="shared" si="961"/>
        <v>友引</v>
      </c>
      <c r="G12228" s="12" t="str">
        <f t="shared" si="962"/>
        <v>火</v>
      </c>
      <c r="J12228" s="12"/>
      <c r="K12228" s="12"/>
      <c r="L12228" s="12"/>
      <c r="M12228" s="12"/>
      <c r="N12228" s="12"/>
    </row>
    <row r="12229" spans="1:14" x14ac:dyDescent="0.2">
      <c r="A12229" s="1">
        <v>52406</v>
      </c>
      <c r="B12229" s="4" t="s">
        <v>794</v>
      </c>
      <c r="C12229" s="5" t="str">
        <f t="shared" si="958"/>
        <v xml:space="preserve"> 5</v>
      </c>
      <c r="D12229" s="12" t="str">
        <f t="shared" si="959"/>
        <v>17</v>
      </c>
      <c r="E12229" s="12">
        <f t="shared" si="960"/>
        <v>4</v>
      </c>
      <c r="F12229" s="12" t="str">
        <f t="shared" si="961"/>
        <v>先負</v>
      </c>
      <c r="G12229" s="12" t="str">
        <f t="shared" si="962"/>
        <v>水</v>
      </c>
      <c r="J12229" s="12"/>
      <c r="K12229" s="12"/>
      <c r="L12229" s="12"/>
      <c r="M12229" s="12"/>
      <c r="N12229" s="12"/>
    </row>
    <row r="12230" spans="1:14" x14ac:dyDescent="0.2">
      <c r="A12230" s="1">
        <v>52407</v>
      </c>
      <c r="B12230" s="4" t="s">
        <v>795</v>
      </c>
      <c r="C12230" s="5" t="str">
        <f t="shared" si="958"/>
        <v xml:space="preserve"> 5</v>
      </c>
      <c r="D12230" s="12" t="str">
        <f t="shared" si="959"/>
        <v>18</v>
      </c>
      <c r="E12230" s="12">
        <f t="shared" si="960"/>
        <v>5</v>
      </c>
      <c r="F12230" s="12" t="str">
        <f t="shared" si="961"/>
        <v>仏滅</v>
      </c>
      <c r="G12230" s="12" t="str">
        <f t="shared" si="962"/>
        <v>木</v>
      </c>
      <c r="J12230" s="12"/>
      <c r="K12230" s="12"/>
      <c r="L12230" s="12"/>
      <c r="M12230" s="12"/>
      <c r="N12230" s="12"/>
    </row>
    <row r="12231" spans="1:14" x14ac:dyDescent="0.2">
      <c r="A12231" s="1">
        <v>52408</v>
      </c>
      <c r="B12231" s="4" t="s">
        <v>796</v>
      </c>
      <c r="C12231" s="5" t="str">
        <f t="shared" si="958"/>
        <v xml:space="preserve"> 5</v>
      </c>
      <c r="D12231" s="12" t="str">
        <f t="shared" si="959"/>
        <v>19</v>
      </c>
      <c r="E12231" s="12">
        <f t="shared" si="960"/>
        <v>0</v>
      </c>
      <c r="F12231" s="12" t="str">
        <f t="shared" si="961"/>
        <v>大安</v>
      </c>
      <c r="G12231" s="12" t="str">
        <f t="shared" si="962"/>
        <v>金</v>
      </c>
      <c r="J12231" s="12"/>
      <c r="K12231" s="12"/>
      <c r="L12231" s="12"/>
      <c r="M12231" s="12"/>
      <c r="N12231" s="12"/>
    </row>
    <row r="12232" spans="1:14" x14ac:dyDescent="0.2">
      <c r="A12232" s="1">
        <v>52409</v>
      </c>
      <c r="B12232" s="4" t="s">
        <v>797</v>
      </c>
      <c r="C12232" s="5" t="str">
        <f t="shared" si="958"/>
        <v xml:space="preserve"> 5</v>
      </c>
      <c r="D12232" s="12" t="str">
        <f t="shared" si="959"/>
        <v>20</v>
      </c>
      <c r="E12232" s="12">
        <f t="shared" si="960"/>
        <v>1</v>
      </c>
      <c r="F12232" s="12" t="str">
        <f t="shared" si="961"/>
        <v>赤口</v>
      </c>
      <c r="G12232" s="12" t="str">
        <f t="shared" si="962"/>
        <v>土</v>
      </c>
      <c r="J12232" s="12"/>
      <c r="K12232" s="12"/>
      <c r="L12232" s="12"/>
      <c r="M12232" s="12"/>
      <c r="N12232" s="12"/>
    </row>
    <row r="12233" spans="1:14" x14ac:dyDescent="0.2">
      <c r="A12233" s="1">
        <v>52410</v>
      </c>
      <c r="B12233" s="4" t="s">
        <v>798</v>
      </c>
      <c r="C12233" s="5" t="str">
        <f t="shared" si="958"/>
        <v xml:space="preserve"> 5</v>
      </c>
      <c r="D12233" s="12" t="str">
        <f t="shared" si="959"/>
        <v>21</v>
      </c>
      <c r="E12233" s="12">
        <f t="shared" si="960"/>
        <v>2</v>
      </c>
      <c r="F12233" s="12" t="str">
        <f t="shared" si="961"/>
        <v>先勝</v>
      </c>
      <c r="G12233" s="12" t="str">
        <f t="shared" si="962"/>
        <v>日</v>
      </c>
      <c r="J12233" s="12"/>
      <c r="K12233" s="12"/>
      <c r="L12233" s="12"/>
      <c r="M12233" s="12"/>
      <c r="N12233" s="12"/>
    </row>
    <row r="12234" spans="1:14" x14ac:dyDescent="0.2">
      <c r="A12234" s="1">
        <v>52411</v>
      </c>
      <c r="B12234" s="4" t="s">
        <v>799</v>
      </c>
      <c r="C12234" s="5" t="str">
        <f t="shared" si="958"/>
        <v xml:space="preserve"> 5</v>
      </c>
      <c r="D12234" s="12" t="str">
        <f t="shared" si="959"/>
        <v>22</v>
      </c>
      <c r="E12234" s="12">
        <f t="shared" si="960"/>
        <v>3</v>
      </c>
      <c r="F12234" s="12" t="str">
        <f t="shared" si="961"/>
        <v>友引</v>
      </c>
      <c r="G12234" s="12" t="str">
        <f t="shared" si="962"/>
        <v>月</v>
      </c>
      <c r="J12234" s="12"/>
      <c r="K12234" s="12"/>
      <c r="L12234" s="12"/>
      <c r="M12234" s="12"/>
      <c r="N12234" s="12"/>
    </row>
    <row r="12235" spans="1:14" x14ac:dyDescent="0.2">
      <c r="A12235" s="1">
        <v>52412</v>
      </c>
      <c r="B12235" s="4" t="s">
        <v>800</v>
      </c>
      <c r="C12235" s="5" t="str">
        <f t="shared" si="958"/>
        <v xml:space="preserve"> 5</v>
      </c>
      <c r="D12235" s="12" t="str">
        <f t="shared" si="959"/>
        <v>23</v>
      </c>
      <c r="E12235" s="12">
        <f t="shared" si="960"/>
        <v>4</v>
      </c>
      <c r="F12235" s="12" t="str">
        <f t="shared" si="961"/>
        <v>先負</v>
      </c>
      <c r="G12235" s="12" t="str">
        <f t="shared" si="962"/>
        <v>火</v>
      </c>
      <c r="J12235" s="12"/>
      <c r="K12235" s="12"/>
      <c r="L12235" s="12"/>
      <c r="M12235" s="12"/>
      <c r="N12235" s="12"/>
    </row>
    <row r="12236" spans="1:14" x14ac:dyDescent="0.2">
      <c r="A12236" s="1">
        <v>52413</v>
      </c>
      <c r="B12236" s="4" t="s">
        <v>801</v>
      </c>
      <c r="C12236" s="5" t="str">
        <f t="shared" ref="C12236:C12299" si="963">SUBSTITUTE( LEFT(B12236,LEN(B12236)-(LEN(B12236)-FIND("/",B12236)+1)), "閏", "" )</f>
        <v xml:space="preserve"> 5</v>
      </c>
      <c r="D12236" s="12" t="str">
        <f t="shared" si="959"/>
        <v>24</v>
      </c>
      <c r="E12236" s="12">
        <f t="shared" si="960"/>
        <v>5</v>
      </c>
      <c r="F12236" s="12" t="str">
        <f t="shared" si="961"/>
        <v>仏滅</v>
      </c>
      <c r="G12236" s="12" t="str">
        <f t="shared" si="962"/>
        <v>水</v>
      </c>
      <c r="J12236" s="12"/>
      <c r="K12236" s="12"/>
      <c r="L12236" s="12"/>
      <c r="M12236" s="12"/>
      <c r="N12236" s="12"/>
    </row>
    <row r="12237" spans="1:14" x14ac:dyDescent="0.2">
      <c r="A12237" s="1">
        <v>52414</v>
      </c>
      <c r="B12237" s="4" t="s">
        <v>802</v>
      </c>
      <c r="C12237" s="5" t="str">
        <f t="shared" si="963"/>
        <v xml:space="preserve"> 5</v>
      </c>
      <c r="D12237" s="12" t="str">
        <f t="shared" ref="D12237:D12300" si="964">RIGHT(B12237,LEN(B12237)-FIND("/",B12237))</f>
        <v>25</v>
      </c>
      <c r="E12237" s="12">
        <f t="shared" si="960"/>
        <v>0</v>
      </c>
      <c r="F12237" s="12" t="str">
        <f t="shared" si="961"/>
        <v>大安</v>
      </c>
      <c r="G12237" s="12" t="str">
        <f t="shared" si="962"/>
        <v>木</v>
      </c>
      <c r="J12237" s="12"/>
      <c r="K12237" s="12"/>
      <c r="L12237" s="12"/>
      <c r="M12237" s="12"/>
      <c r="N12237" s="12"/>
    </row>
    <row r="12238" spans="1:14" x14ac:dyDescent="0.2">
      <c r="A12238" s="1">
        <v>52415</v>
      </c>
      <c r="B12238" s="4" t="s">
        <v>803</v>
      </c>
      <c r="C12238" s="5" t="str">
        <f t="shared" si="963"/>
        <v xml:space="preserve"> 5</v>
      </c>
      <c r="D12238" s="12" t="str">
        <f t="shared" si="964"/>
        <v>26</v>
      </c>
      <c r="E12238" s="12">
        <f t="shared" si="960"/>
        <v>1</v>
      </c>
      <c r="F12238" s="12" t="str">
        <f t="shared" si="961"/>
        <v>赤口</v>
      </c>
      <c r="G12238" s="12" t="str">
        <f t="shared" si="962"/>
        <v>金</v>
      </c>
      <c r="J12238" s="12"/>
      <c r="K12238" s="12"/>
      <c r="L12238" s="12"/>
      <c r="M12238" s="12"/>
      <c r="N12238" s="12"/>
    </row>
    <row r="12239" spans="1:14" x14ac:dyDescent="0.2">
      <c r="A12239" s="1">
        <v>52416</v>
      </c>
      <c r="B12239" s="4" t="s">
        <v>804</v>
      </c>
      <c r="C12239" s="5" t="str">
        <f t="shared" si="963"/>
        <v xml:space="preserve"> 5</v>
      </c>
      <c r="D12239" s="12" t="str">
        <f t="shared" si="964"/>
        <v>27</v>
      </c>
      <c r="E12239" s="12">
        <f t="shared" si="960"/>
        <v>2</v>
      </c>
      <c r="F12239" s="12" t="str">
        <f t="shared" si="961"/>
        <v>先勝</v>
      </c>
      <c r="G12239" s="12" t="str">
        <f t="shared" si="962"/>
        <v>土</v>
      </c>
      <c r="J12239" s="12"/>
      <c r="K12239" s="12"/>
      <c r="L12239" s="12"/>
      <c r="M12239" s="12"/>
      <c r="N12239" s="12"/>
    </row>
    <row r="12240" spans="1:14" x14ac:dyDescent="0.2">
      <c r="A12240" s="1">
        <v>52417</v>
      </c>
      <c r="B12240" s="4" t="s">
        <v>805</v>
      </c>
      <c r="C12240" s="5" t="str">
        <f t="shared" si="963"/>
        <v xml:space="preserve"> 5</v>
      </c>
      <c r="D12240" s="12" t="str">
        <f t="shared" si="964"/>
        <v>28</v>
      </c>
      <c r="E12240" s="12">
        <f t="shared" si="960"/>
        <v>3</v>
      </c>
      <c r="F12240" s="12" t="str">
        <f t="shared" si="961"/>
        <v>友引</v>
      </c>
      <c r="G12240" s="12" t="str">
        <f t="shared" si="962"/>
        <v>日</v>
      </c>
      <c r="J12240" s="12"/>
      <c r="K12240" s="12"/>
      <c r="L12240" s="12"/>
      <c r="M12240" s="12"/>
      <c r="N12240" s="12"/>
    </row>
    <row r="12241" spans="1:14" x14ac:dyDescent="0.2">
      <c r="A12241" s="1">
        <v>52418</v>
      </c>
      <c r="B12241" s="4" t="s">
        <v>806</v>
      </c>
      <c r="C12241" s="5" t="str">
        <f t="shared" si="963"/>
        <v xml:space="preserve"> 5</v>
      </c>
      <c r="D12241" s="12" t="str">
        <f t="shared" si="964"/>
        <v>29</v>
      </c>
      <c r="E12241" s="12">
        <f t="shared" si="960"/>
        <v>4</v>
      </c>
      <c r="F12241" s="12" t="str">
        <f t="shared" si="961"/>
        <v>先負</v>
      </c>
      <c r="G12241" s="12" t="str">
        <f t="shared" si="962"/>
        <v>月</v>
      </c>
      <c r="J12241" s="12"/>
      <c r="K12241" s="12"/>
      <c r="L12241" s="12"/>
      <c r="M12241" s="12"/>
      <c r="N12241" s="12"/>
    </row>
    <row r="12242" spans="1:14" x14ac:dyDescent="0.2">
      <c r="A12242" s="1">
        <v>52419</v>
      </c>
      <c r="B12242" s="4" t="s">
        <v>1049</v>
      </c>
      <c r="C12242" s="5" t="str">
        <f t="shared" si="963"/>
        <v xml:space="preserve"> 5</v>
      </c>
      <c r="D12242" s="12" t="str">
        <f t="shared" si="964"/>
        <v>30</v>
      </c>
      <c r="E12242" s="12">
        <f t="shared" si="960"/>
        <v>5</v>
      </c>
      <c r="F12242" s="12" t="str">
        <f t="shared" si="961"/>
        <v>仏滅</v>
      </c>
      <c r="G12242" s="12" t="str">
        <f t="shared" si="962"/>
        <v>火</v>
      </c>
      <c r="J12242" s="12"/>
      <c r="K12242" s="12"/>
      <c r="L12242" s="12"/>
      <c r="M12242" s="12"/>
      <c r="N12242" s="12"/>
    </row>
    <row r="12243" spans="1:14" x14ac:dyDescent="0.2">
      <c r="A12243" s="1">
        <v>52420</v>
      </c>
      <c r="B12243" s="4" t="s">
        <v>807</v>
      </c>
      <c r="C12243" s="5" t="str">
        <f t="shared" si="963"/>
        <v xml:space="preserve"> 6</v>
      </c>
      <c r="D12243" s="12" t="str">
        <f t="shared" si="964"/>
        <v>1</v>
      </c>
      <c r="E12243" s="12">
        <f t="shared" si="960"/>
        <v>1</v>
      </c>
      <c r="F12243" s="12" t="str">
        <f t="shared" si="961"/>
        <v>赤口</v>
      </c>
      <c r="G12243" s="12" t="str">
        <f t="shared" si="962"/>
        <v>水</v>
      </c>
      <c r="J12243" s="12"/>
      <c r="K12243" s="12"/>
      <c r="L12243" s="12"/>
      <c r="M12243" s="12"/>
      <c r="N12243" s="12"/>
    </row>
    <row r="12244" spans="1:14" x14ac:dyDescent="0.2">
      <c r="A12244" s="1">
        <v>52421</v>
      </c>
      <c r="B12244" s="4" t="s">
        <v>808</v>
      </c>
      <c r="C12244" s="5" t="str">
        <f t="shared" si="963"/>
        <v xml:space="preserve"> 6</v>
      </c>
      <c r="D12244" s="12" t="str">
        <f t="shared" si="964"/>
        <v>2</v>
      </c>
      <c r="E12244" s="12">
        <f t="shared" si="960"/>
        <v>2</v>
      </c>
      <c r="F12244" s="12" t="str">
        <f t="shared" si="961"/>
        <v>先勝</v>
      </c>
      <c r="G12244" s="12" t="str">
        <f t="shared" si="962"/>
        <v>木</v>
      </c>
      <c r="J12244" s="12"/>
      <c r="K12244" s="12"/>
      <c r="L12244" s="12"/>
      <c r="M12244" s="12"/>
      <c r="N12244" s="12"/>
    </row>
    <row r="12245" spans="1:14" x14ac:dyDescent="0.2">
      <c r="A12245" s="1">
        <v>52422</v>
      </c>
      <c r="B12245" s="4" t="s">
        <v>809</v>
      </c>
      <c r="C12245" s="5" t="str">
        <f t="shared" si="963"/>
        <v xml:space="preserve"> 6</v>
      </c>
      <c r="D12245" s="12" t="str">
        <f t="shared" si="964"/>
        <v>3</v>
      </c>
      <c r="E12245" s="12">
        <f t="shared" si="960"/>
        <v>3</v>
      </c>
      <c r="F12245" s="12" t="str">
        <f t="shared" si="961"/>
        <v>友引</v>
      </c>
      <c r="G12245" s="12" t="str">
        <f t="shared" si="962"/>
        <v>金</v>
      </c>
      <c r="J12245" s="12"/>
      <c r="K12245" s="12"/>
      <c r="L12245" s="12"/>
      <c r="M12245" s="12"/>
      <c r="N12245" s="12"/>
    </row>
    <row r="12246" spans="1:14" x14ac:dyDescent="0.2">
      <c r="A12246" s="1">
        <v>52423</v>
      </c>
      <c r="B12246" s="4" t="s">
        <v>810</v>
      </c>
      <c r="C12246" s="5" t="str">
        <f t="shared" si="963"/>
        <v xml:space="preserve"> 6</v>
      </c>
      <c r="D12246" s="12" t="str">
        <f t="shared" si="964"/>
        <v>4</v>
      </c>
      <c r="E12246" s="12">
        <f t="shared" si="960"/>
        <v>4</v>
      </c>
      <c r="F12246" s="12" t="str">
        <f t="shared" si="961"/>
        <v>先負</v>
      </c>
      <c r="G12246" s="12" t="str">
        <f t="shared" si="962"/>
        <v>土</v>
      </c>
      <c r="J12246" s="12"/>
      <c r="K12246" s="12"/>
      <c r="L12246" s="12"/>
      <c r="M12246" s="12"/>
      <c r="N12246" s="12"/>
    </row>
    <row r="12247" spans="1:14" x14ac:dyDescent="0.2">
      <c r="A12247" s="1">
        <v>52424</v>
      </c>
      <c r="B12247" s="4" t="s">
        <v>811</v>
      </c>
      <c r="C12247" s="5" t="str">
        <f t="shared" si="963"/>
        <v xml:space="preserve"> 6</v>
      </c>
      <c r="D12247" s="12" t="str">
        <f t="shared" si="964"/>
        <v>5</v>
      </c>
      <c r="E12247" s="12">
        <f t="shared" si="960"/>
        <v>5</v>
      </c>
      <c r="F12247" s="12" t="str">
        <f t="shared" si="961"/>
        <v>仏滅</v>
      </c>
      <c r="G12247" s="12" t="str">
        <f t="shared" si="962"/>
        <v>日</v>
      </c>
      <c r="J12247" s="12"/>
      <c r="K12247" s="12"/>
      <c r="L12247" s="12"/>
      <c r="M12247" s="12"/>
      <c r="N12247" s="12"/>
    </row>
    <row r="12248" spans="1:14" x14ac:dyDescent="0.2">
      <c r="A12248" s="1">
        <v>52425</v>
      </c>
      <c r="B12248" s="4" t="s">
        <v>812</v>
      </c>
      <c r="C12248" s="5" t="str">
        <f t="shared" si="963"/>
        <v xml:space="preserve"> 6</v>
      </c>
      <c r="D12248" s="12" t="str">
        <f t="shared" si="964"/>
        <v>6</v>
      </c>
      <c r="E12248" s="12">
        <f t="shared" si="960"/>
        <v>0</v>
      </c>
      <c r="F12248" s="12" t="str">
        <f t="shared" si="961"/>
        <v>大安</v>
      </c>
      <c r="G12248" s="12" t="str">
        <f t="shared" si="962"/>
        <v>月</v>
      </c>
      <c r="J12248" s="12"/>
      <c r="K12248" s="12"/>
      <c r="L12248" s="12"/>
      <c r="M12248" s="12"/>
      <c r="N12248" s="12"/>
    </row>
    <row r="12249" spans="1:14" x14ac:dyDescent="0.2">
      <c r="A12249" s="1">
        <v>52426</v>
      </c>
      <c r="B12249" s="4" t="s">
        <v>813</v>
      </c>
      <c r="C12249" s="5" t="str">
        <f t="shared" si="963"/>
        <v xml:space="preserve"> 6</v>
      </c>
      <c r="D12249" s="12" t="str">
        <f t="shared" si="964"/>
        <v>7</v>
      </c>
      <c r="E12249" s="12">
        <f t="shared" si="960"/>
        <v>1</v>
      </c>
      <c r="F12249" s="12" t="str">
        <f t="shared" si="961"/>
        <v>赤口</v>
      </c>
      <c r="G12249" s="12" t="str">
        <f t="shared" si="962"/>
        <v>火</v>
      </c>
      <c r="J12249" s="12"/>
      <c r="K12249" s="12"/>
      <c r="L12249" s="12"/>
      <c r="M12249" s="12"/>
      <c r="N12249" s="12"/>
    </row>
    <row r="12250" spans="1:14" x14ac:dyDescent="0.2">
      <c r="A12250" s="1">
        <v>52427</v>
      </c>
      <c r="B12250" s="4" t="s">
        <v>814</v>
      </c>
      <c r="C12250" s="5" t="str">
        <f t="shared" si="963"/>
        <v xml:space="preserve"> 6</v>
      </c>
      <c r="D12250" s="12" t="str">
        <f t="shared" si="964"/>
        <v>8</v>
      </c>
      <c r="E12250" s="12">
        <f t="shared" si="960"/>
        <v>2</v>
      </c>
      <c r="F12250" s="12" t="str">
        <f t="shared" si="961"/>
        <v>先勝</v>
      </c>
      <c r="G12250" s="12" t="str">
        <f t="shared" si="962"/>
        <v>水</v>
      </c>
      <c r="J12250" s="12"/>
      <c r="K12250" s="12"/>
      <c r="L12250" s="12"/>
      <c r="M12250" s="12"/>
      <c r="N12250" s="12"/>
    </row>
    <row r="12251" spans="1:14" x14ac:dyDescent="0.2">
      <c r="A12251" s="1">
        <v>52428</v>
      </c>
      <c r="B12251" s="4" t="s">
        <v>815</v>
      </c>
      <c r="C12251" s="5" t="str">
        <f t="shared" si="963"/>
        <v xml:space="preserve"> 6</v>
      </c>
      <c r="D12251" s="12" t="str">
        <f t="shared" si="964"/>
        <v>9</v>
      </c>
      <c r="E12251" s="12">
        <f t="shared" si="960"/>
        <v>3</v>
      </c>
      <c r="F12251" s="12" t="str">
        <f t="shared" si="961"/>
        <v>友引</v>
      </c>
      <c r="G12251" s="12" t="str">
        <f t="shared" si="962"/>
        <v>木</v>
      </c>
      <c r="J12251" s="12"/>
      <c r="K12251" s="12"/>
      <c r="L12251" s="12"/>
      <c r="M12251" s="12"/>
      <c r="N12251" s="12"/>
    </row>
    <row r="12252" spans="1:14" x14ac:dyDescent="0.2">
      <c r="A12252" s="1">
        <v>52429</v>
      </c>
      <c r="B12252" s="4" t="s">
        <v>816</v>
      </c>
      <c r="C12252" s="5" t="str">
        <f t="shared" si="963"/>
        <v xml:space="preserve"> 6</v>
      </c>
      <c r="D12252" s="12" t="str">
        <f t="shared" si="964"/>
        <v>10</v>
      </c>
      <c r="E12252" s="12">
        <f t="shared" si="960"/>
        <v>4</v>
      </c>
      <c r="F12252" s="12" t="str">
        <f t="shared" si="961"/>
        <v>先負</v>
      </c>
      <c r="G12252" s="12" t="str">
        <f t="shared" si="962"/>
        <v>金</v>
      </c>
      <c r="J12252" s="12"/>
      <c r="K12252" s="12"/>
      <c r="L12252" s="12"/>
      <c r="M12252" s="12"/>
      <c r="N12252" s="12"/>
    </row>
    <row r="12253" spans="1:14" x14ac:dyDescent="0.2">
      <c r="A12253" s="1">
        <v>52430</v>
      </c>
      <c r="B12253" s="4" t="s">
        <v>817</v>
      </c>
      <c r="C12253" s="5" t="str">
        <f t="shared" si="963"/>
        <v xml:space="preserve"> 6</v>
      </c>
      <c r="D12253" s="12" t="str">
        <f t="shared" si="964"/>
        <v>11</v>
      </c>
      <c r="E12253" s="12">
        <f t="shared" si="960"/>
        <v>5</v>
      </c>
      <c r="F12253" s="12" t="str">
        <f t="shared" si="961"/>
        <v>仏滅</v>
      </c>
      <c r="G12253" s="12" t="str">
        <f t="shared" si="962"/>
        <v>土</v>
      </c>
      <c r="J12253" s="12"/>
      <c r="K12253" s="12"/>
      <c r="L12253" s="12"/>
      <c r="M12253" s="12"/>
      <c r="N12253" s="12"/>
    </row>
    <row r="12254" spans="1:14" x14ac:dyDescent="0.2">
      <c r="A12254" s="1">
        <v>52431</v>
      </c>
      <c r="B12254" s="4" t="s">
        <v>818</v>
      </c>
      <c r="C12254" s="5" t="str">
        <f t="shared" si="963"/>
        <v xml:space="preserve"> 6</v>
      </c>
      <c r="D12254" s="12" t="str">
        <f t="shared" si="964"/>
        <v>12</v>
      </c>
      <c r="E12254" s="12">
        <f t="shared" si="960"/>
        <v>0</v>
      </c>
      <c r="F12254" s="12" t="str">
        <f t="shared" si="961"/>
        <v>大安</v>
      </c>
      <c r="G12254" s="12" t="str">
        <f t="shared" si="962"/>
        <v>日</v>
      </c>
      <c r="J12254" s="12"/>
      <c r="K12254" s="12"/>
      <c r="L12254" s="12"/>
      <c r="M12254" s="12"/>
      <c r="N12254" s="12"/>
    </row>
    <row r="12255" spans="1:14" x14ac:dyDescent="0.2">
      <c r="A12255" s="1">
        <v>52432</v>
      </c>
      <c r="B12255" s="4" t="s">
        <v>819</v>
      </c>
      <c r="C12255" s="5" t="str">
        <f t="shared" si="963"/>
        <v xml:space="preserve"> 6</v>
      </c>
      <c r="D12255" s="12" t="str">
        <f t="shared" si="964"/>
        <v>13</v>
      </c>
      <c r="E12255" s="12">
        <f t="shared" si="960"/>
        <v>1</v>
      </c>
      <c r="F12255" s="12" t="str">
        <f t="shared" si="961"/>
        <v>赤口</v>
      </c>
      <c r="G12255" s="12" t="str">
        <f t="shared" si="962"/>
        <v>月</v>
      </c>
      <c r="J12255" s="12"/>
      <c r="K12255" s="12"/>
      <c r="L12255" s="12"/>
      <c r="M12255" s="12"/>
      <c r="N12255" s="12"/>
    </row>
    <row r="12256" spans="1:14" x14ac:dyDescent="0.2">
      <c r="A12256" s="1">
        <v>52433</v>
      </c>
      <c r="B12256" s="4" t="s">
        <v>820</v>
      </c>
      <c r="C12256" s="5" t="str">
        <f t="shared" si="963"/>
        <v xml:space="preserve"> 6</v>
      </c>
      <c r="D12256" s="12" t="str">
        <f t="shared" si="964"/>
        <v>14</v>
      </c>
      <c r="E12256" s="12">
        <f t="shared" si="960"/>
        <v>2</v>
      </c>
      <c r="F12256" s="12" t="str">
        <f t="shared" si="961"/>
        <v>先勝</v>
      </c>
      <c r="G12256" s="12" t="str">
        <f t="shared" si="962"/>
        <v>火</v>
      </c>
      <c r="J12256" s="12"/>
      <c r="K12256" s="12"/>
      <c r="L12256" s="12"/>
      <c r="M12256" s="12"/>
      <c r="N12256" s="12"/>
    </row>
    <row r="12257" spans="1:14" x14ac:dyDescent="0.2">
      <c r="A12257" s="1">
        <v>52434</v>
      </c>
      <c r="B12257" s="4" t="s">
        <v>821</v>
      </c>
      <c r="C12257" s="5" t="str">
        <f t="shared" si="963"/>
        <v xml:space="preserve"> 6</v>
      </c>
      <c r="D12257" s="12" t="str">
        <f t="shared" si="964"/>
        <v>15</v>
      </c>
      <c r="E12257" s="12">
        <f t="shared" si="960"/>
        <v>3</v>
      </c>
      <c r="F12257" s="12" t="str">
        <f t="shared" si="961"/>
        <v>友引</v>
      </c>
      <c r="G12257" s="12" t="str">
        <f t="shared" si="962"/>
        <v>水</v>
      </c>
      <c r="J12257" s="12"/>
      <c r="K12257" s="12"/>
      <c r="L12257" s="12"/>
      <c r="M12257" s="12"/>
      <c r="N12257" s="12"/>
    </row>
    <row r="12258" spans="1:14" x14ac:dyDescent="0.2">
      <c r="A12258" s="1">
        <v>52435</v>
      </c>
      <c r="B12258" s="4" t="s">
        <v>822</v>
      </c>
      <c r="C12258" s="5" t="str">
        <f t="shared" si="963"/>
        <v xml:space="preserve"> 6</v>
      </c>
      <c r="D12258" s="12" t="str">
        <f t="shared" si="964"/>
        <v>16</v>
      </c>
      <c r="E12258" s="12">
        <f t="shared" si="960"/>
        <v>4</v>
      </c>
      <c r="F12258" s="12" t="str">
        <f t="shared" si="961"/>
        <v>先負</v>
      </c>
      <c r="G12258" s="12" t="str">
        <f t="shared" si="962"/>
        <v>木</v>
      </c>
      <c r="J12258" s="12"/>
      <c r="K12258" s="12"/>
      <c r="L12258" s="12"/>
      <c r="M12258" s="12"/>
      <c r="N12258" s="12"/>
    </row>
    <row r="12259" spans="1:14" x14ac:dyDescent="0.2">
      <c r="A12259" s="1">
        <v>52436</v>
      </c>
      <c r="B12259" s="4" t="s">
        <v>823</v>
      </c>
      <c r="C12259" s="5" t="str">
        <f t="shared" si="963"/>
        <v xml:space="preserve"> 6</v>
      </c>
      <c r="D12259" s="12" t="str">
        <f t="shared" si="964"/>
        <v>17</v>
      </c>
      <c r="E12259" s="12">
        <f t="shared" si="960"/>
        <v>5</v>
      </c>
      <c r="F12259" s="12" t="str">
        <f t="shared" si="961"/>
        <v>仏滅</v>
      </c>
      <c r="G12259" s="12" t="str">
        <f t="shared" si="962"/>
        <v>金</v>
      </c>
      <c r="J12259" s="12"/>
      <c r="K12259" s="12"/>
      <c r="L12259" s="12"/>
      <c r="M12259" s="12"/>
      <c r="N12259" s="12"/>
    </row>
    <row r="12260" spans="1:14" x14ac:dyDescent="0.2">
      <c r="A12260" s="1">
        <v>52437</v>
      </c>
      <c r="B12260" s="4" t="s">
        <v>824</v>
      </c>
      <c r="C12260" s="5" t="str">
        <f t="shared" si="963"/>
        <v xml:space="preserve"> 6</v>
      </c>
      <c r="D12260" s="12" t="str">
        <f t="shared" si="964"/>
        <v>18</v>
      </c>
      <c r="E12260" s="12">
        <f t="shared" si="960"/>
        <v>0</v>
      </c>
      <c r="F12260" s="12" t="str">
        <f t="shared" si="961"/>
        <v>大安</v>
      </c>
      <c r="G12260" s="12" t="str">
        <f t="shared" si="962"/>
        <v>土</v>
      </c>
      <c r="J12260" s="12"/>
      <c r="K12260" s="12"/>
      <c r="L12260" s="12"/>
      <c r="M12260" s="12"/>
      <c r="N12260" s="12"/>
    </row>
    <row r="12261" spans="1:14" x14ac:dyDescent="0.2">
      <c r="A12261" s="1">
        <v>52438</v>
      </c>
      <c r="B12261" s="4" t="s">
        <v>825</v>
      </c>
      <c r="C12261" s="5" t="str">
        <f t="shared" si="963"/>
        <v xml:space="preserve"> 6</v>
      </c>
      <c r="D12261" s="12" t="str">
        <f t="shared" si="964"/>
        <v>19</v>
      </c>
      <c r="E12261" s="12">
        <f t="shared" si="960"/>
        <v>1</v>
      </c>
      <c r="F12261" s="12" t="str">
        <f t="shared" si="961"/>
        <v>赤口</v>
      </c>
      <c r="G12261" s="12" t="str">
        <f t="shared" si="962"/>
        <v>日</v>
      </c>
      <c r="J12261" s="12"/>
      <c r="K12261" s="12"/>
      <c r="L12261" s="12"/>
      <c r="M12261" s="12"/>
      <c r="N12261" s="12"/>
    </row>
    <row r="12262" spans="1:14" x14ac:dyDescent="0.2">
      <c r="A12262" s="1">
        <v>52439</v>
      </c>
      <c r="B12262" s="4" t="s">
        <v>826</v>
      </c>
      <c r="C12262" s="5" t="str">
        <f t="shared" si="963"/>
        <v xml:space="preserve"> 6</v>
      </c>
      <c r="D12262" s="12" t="str">
        <f t="shared" si="964"/>
        <v>20</v>
      </c>
      <c r="E12262" s="12">
        <f t="shared" si="960"/>
        <v>2</v>
      </c>
      <c r="F12262" s="12" t="str">
        <f t="shared" si="961"/>
        <v>先勝</v>
      </c>
      <c r="G12262" s="12" t="str">
        <f t="shared" si="962"/>
        <v>月</v>
      </c>
      <c r="J12262" s="12"/>
      <c r="K12262" s="12"/>
      <c r="L12262" s="12"/>
      <c r="M12262" s="12"/>
      <c r="N12262" s="12"/>
    </row>
    <row r="12263" spans="1:14" x14ac:dyDescent="0.2">
      <c r="A12263" s="1">
        <v>52440</v>
      </c>
      <c r="B12263" s="4" t="s">
        <v>827</v>
      </c>
      <c r="C12263" s="5" t="str">
        <f t="shared" si="963"/>
        <v xml:space="preserve"> 6</v>
      </c>
      <c r="D12263" s="12" t="str">
        <f t="shared" si="964"/>
        <v>21</v>
      </c>
      <c r="E12263" s="12">
        <f t="shared" si="960"/>
        <v>3</v>
      </c>
      <c r="F12263" s="12" t="str">
        <f t="shared" si="961"/>
        <v>友引</v>
      </c>
      <c r="G12263" s="12" t="str">
        <f t="shared" si="962"/>
        <v>火</v>
      </c>
      <c r="J12263" s="12"/>
      <c r="K12263" s="12"/>
      <c r="L12263" s="12"/>
      <c r="M12263" s="12"/>
      <c r="N12263" s="12"/>
    </row>
    <row r="12264" spans="1:14" x14ac:dyDescent="0.2">
      <c r="A12264" s="1">
        <v>52441</v>
      </c>
      <c r="B12264" s="4" t="s">
        <v>828</v>
      </c>
      <c r="C12264" s="5" t="str">
        <f t="shared" si="963"/>
        <v xml:space="preserve"> 6</v>
      </c>
      <c r="D12264" s="12" t="str">
        <f t="shared" si="964"/>
        <v>22</v>
      </c>
      <c r="E12264" s="12">
        <f t="shared" si="960"/>
        <v>4</v>
      </c>
      <c r="F12264" s="12" t="str">
        <f t="shared" si="961"/>
        <v>先負</v>
      </c>
      <c r="G12264" s="12" t="str">
        <f t="shared" si="962"/>
        <v>水</v>
      </c>
      <c r="J12264" s="12"/>
      <c r="K12264" s="12"/>
      <c r="L12264" s="12"/>
      <c r="M12264" s="12"/>
      <c r="N12264" s="12"/>
    </row>
    <row r="12265" spans="1:14" x14ac:dyDescent="0.2">
      <c r="A12265" s="1">
        <v>52442</v>
      </c>
      <c r="B12265" s="4" t="s">
        <v>829</v>
      </c>
      <c r="C12265" s="5" t="str">
        <f t="shared" si="963"/>
        <v xml:space="preserve"> 6</v>
      </c>
      <c r="D12265" s="12" t="str">
        <f t="shared" si="964"/>
        <v>23</v>
      </c>
      <c r="E12265" s="12">
        <f t="shared" si="960"/>
        <v>5</v>
      </c>
      <c r="F12265" s="12" t="str">
        <f t="shared" si="961"/>
        <v>仏滅</v>
      </c>
      <c r="G12265" s="12" t="str">
        <f t="shared" si="962"/>
        <v>木</v>
      </c>
      <c r="J12265" s="12"/>
      <c r="K12265" s="12"/>
      <c r="L12265" s="12"/>
      <c r="M12265" s="12"/>
      <c r="N12265" s="12"/>
    </row>
    <row r="12266" spans="1:14" x14ac:dyDescent="0.2">
      <c r="A12266" s="1">
        <v>52443</v>
      </c>
      <c r="B12266" s="4" t="s">
        <v>830</v>
      </c>
      <c r="C12266" s="5" t="str">
        <f t="shared" si="963"/>
        <v xml:space="preserve"> 6</v>
      </c>
      <c r="D12266" s="12" t="str">
        <f t="shared" si="964"/>
        <v>24</v>
      </c>
      <c r="E12266" s="12">
        <f t="shared" si="960"/>
        <v>0</v>
      </c>
      <c r="F12266" s="12" t="str">
        <f t="shared" si="961"/>
        <v>大安</v>
      </c>
      <c r="G12266" s="12" t="str">
        <f t="shared" si="962"/>
        <v>金</v>
      </c>
      <c r="J12266" s="12"/>
      <c r="K12266" s="12"/>
      <c r="L12266" s="12"/>
      <c r="M12266" s="12"/>
      <c r="N12266" s="12"/>
    </row>
    <row r="12267" spans="1:14" x14ac:dyDescent="0.2">
      <c r="A12267" s="1">
        <v>52444</v>
      </c>
      <c r="B12267" s="4" t="s">
        <v>831</v>
      </c>
      <c r="C12267" s="5" t="str">
        <f t="shared" si="963"/>
        <v xml:space="preserve"> 6</v>
      </c>
      <c r="D12267" s="12" t="str">
        <f t="shared" si="964"/>
        <v>25</v>
      </c>
      <c r="E12267" s="12">
        <f t="shared" si="960"/>
        <v>1</v>
      </c>
      <c r="F12267" s="12" t="str">
        <f t="shared" si="961"/>
        <v>赤口</v>
      </c>
      <c r="G12267" s="12" t="str">
        <f t="shared" si="962"/>
        <v>土</v>
      </c>
      <c r="J12267" s="12"/>
      <c r="K12267" s="12"/>
      <c r="L12267" s="12"/>
      <c r="M12267" s="12"/>
      <c r="N12267" s="12"/>
    </row>
    <row r="12268" spans="1:14" x14ac:dyDescent="0.2">
      <c r="A12268" s="1">
        <v>52445</v>
      </c>
      <c r="B12268" s="4" t="s">
        <v>832</v>
      </c>
      <c r="C12268" s="5" t="str">
        <f t="shared" si="963"/>
        <v xml:space="preserve"> 6</v>
      </c>
      <c r="D12268" s="12" t="str">
        <f t="shared" si="964"/>
        <v>26</v>
      </c>
      <c r="E12268" s="12">
        <f t="shared" si="960"/>
        <v>2</v>
      </c>
      <c r="F12268" s="12" t="str">
        <f t="shared" si="961"/>
        <v>先勝</v>
      </c>
      <c r="G12268" s="12" t="str">
        <f t="shared" si="962"/>
        <v>日</v>
      </c>
      <c r="J12268" s="12"/>
      <c r="K12268" s="12"/>
      <c r="L12268" s="12"/>
      <c r="M12268" s="12"/>
      <c r="N12268" s="12"/>
    </row>
    <row r="12269" spans="1:14" x14ac:dyDescent="0.2">
      <c r="A12269" s="1">
        <v>52446</v>
      </c>
      <c r="B12269" s="4" t="s">
        <v>833</v>
      </c>
      <c r="C12269" s="5" t="str">
        <f t="shared" si="963"/>
        <v xml:space="preserve"> 6</v>
      </c>
      <c r="D12269" s="12" t="str">
        <f t="shared" si="964"/>
        <v>27</v>
      </c>
      <c r="E12269" s="12">
        <f t="shared" si="960"/>
        <v>3</v>
      </c>
      <c r="F12269" s="12" t="str">
        <f t="shared" si="961"/>
        <v>友引</v>
      </c>
      <c r="G12269" s="12" t="str">
        <f t="shared" si="962"/>
        <v>月</v>
      </c>
      <c r="J12269" s="12"/>
      <c r="K12269" s="12"/>
      <c r="L12269" s="12"/>
      <c r="M12269" s="12"/>
      <c r="N12269" s="12"/>
    </row>
    <row r="12270" spans="1:14" x14ac:dyDescent="0.2">
      <c r="A12270" s="1">
        <v>52447</v>
      </c>
      <c r="B12270" s="4" t="s">
        <v>834</v>
      </c>
      <c r="C12270" s="5" t="str">
        <f t="shared" si="963"/>
        <v xml:space="preserve"> 6</v>
      </c>
      <c r="D12270" s="12" t="str">
        <f t="shared" si="964"/>
        <v>28</v>
      </c>
      <c r="E12270" s="12">
        <f t="shared" si="960"/>
        <v>4</v>
      </c>
      <c r="F12270" s="12" t="str">
        <f t="shared" si="961"/>
        <v>先負</v>
      </c>
      <c r="G12270" s="12" t="str">
        <f t="shared" si="962"/>
        <v>火</v>
      </c>
      <c r="J12270" s="12"/>
      <c r="K12270" s="12"/>
      <c r="L12270" s="12"/>
      <c r="M12270" s="12"/>
      <c r="N12270" s="12"/>
    </row>
    <row r="12271" spans="1:14" x14ac:dyDescent="0.2">
      <c r="A12271" s="1">
        <v>52448</v>
      </c>
      <c r="B12271" s="4" t="s">
        <v>835</v>
      </c>
      <c r="C12271" s="5" t="str">
        <f t="shared" si="963"/>
        <v xml:space="preserve"> 6</v>
      </c>
      <c r="D12271" s="12" t="str">
        <f t="shared" si="964"/>
        <v>29</v>
      </c>
      <c r="E12271" s="12">
        <f t="shared" si="960"/>
        <v>5</v>
      </c>
      <c r="F12271" s="12" t="str">
        <f t="shared" si="961"/>
        <v>仏滅</v>
      </c>
      <c r="G12271" s="12" t="str">
        <f t="shared" si="962"/>
        <v>水</v>
      </c>
      <c r="J12271" s="12"/>
      <c r="K12271" s="12"/>
      <c r="L12271" s="12"/>
      <c r="M12271" s="12"/>
      <c r="N12271" s="12"/>
    </row>
    <row r="12272" spans="1:14" x14ac:dyDescent="0.2">
      <c r="A12272" s="1">
        <v>52449</v>
      </c>
      <c r="B12272" s="4" t="s">
        <v>866</v>
      </c>
      <c r="C12272" s="5" t="str">
        <f t="shared" si="963"/>
        <v xml:space="preserve"> 7</v>
      </c>
      <c r="D12272" s="12" t="str">
        <f t="shared" si="964"/>
        <v>1</v>
      </c>
      <c r="E12272" s="12">
        <f t="shared" si="960"/>
        <v>2</v>
      </c>
      <c r="F12272" s="12" t="str">
        <f t="shared" si="961"/>
        <v>先勝</v>
      </c>
      <c r="G12272" s="12" t="str">
        <f t="shared" si="962"/>
        <v>木</v>
      </c>
      <c r="J12272" s="12"/>
      <c r="K12272" s="12"/>
      <c r="L12272" s="12"/>
      <c r="M12272" s="12"/>
      <c r="N12272" s="12"/>
    </row>
    <row r="12273" spans="1:14" x14ac:dyDescent="0.2">
      <c r="A12273" s="1">
        <v>52450</v>
      </c>
      <c r="B12273" s="4" t="s">
        <v>867</v>
      </c>
      <c r="C12273" s="5" t="str">
        <f t="shared" si="963"/>
        <v xml:space="preserve"> 7</v>
      </c>
      <c r="D12273" s="12" t="str">
        <f t="shared" si="964"/>
        <v>2</v>
      </c>
      <c r="E12273" s="12">
        <f t="shared" si="960"/>
        <v>3</v>
      </c>
      <c r="F12273" s="12" t="str">
        <f t="shared" si="961"/>
        <v>友引</v>
      </c>
      <c r="G12273" s="12" t="str">
        <f t="shared" si="962"/>
        <v>金</v>
      </c>
      <c r="J12273" s="12"/>
      <c r="K12273" s="12"/>
      <c r="L12273" s="12"/>
      <c r="M12273" s="12"/>
      <c r="N12273" s="12"/>
    </row>
    <row r="12274" spans="1:14" x14ac:dyDescent="0.2">
      <c r="A12274" s="1">
        <v>52451</v>
      </c>
      <c r="B12274" s="4" t="s">
        <v>868</v>
      </c>
      <c r="C12274" s="5" t="str">
        <f t="shared" si="963"/>
        <v xml:space="preserve"> 7</v>
      </c>
      <c r="D12274" s="12" t="str">
        <f t="shared" si="964"/>
        <v>3</v>
      </c>
      <c r="E12274" s="12">
        <f t="shared" si="960"/>
        <v>4</v>
      </c>
      <c r="F12274" s="12" t="str">
        <f t="shared" si="961"/>
        <v>先負</v>
      </c>
      <c r="G12274" s="12" t="str">
        <f t="shared" si="962"/>
        <v>土</v>
      </c>
      <c r="J12274" s="12"/>
      <c r="K12274" s="12"/>
      <c r="L12274" s="12"/>
      <c r="M12274" s="12"/>
      <c r="N12274" s="12"/>
    </row>
    <row r="12275" spans="1:14" x14ac:dyDescent="0.2">
      <c r="A12275" s="1">
        <v>52452</v>
      </c>
      <c r="B12275" s="4" t="s">
        <v>869</v>
      </c>
      <c r="C12275" s="5" t="str">
        <f t="shared" si="963"/>
        <v xml:space="preserve"> 7</v>
      </c>
      <c r="D12275" s="12" t="str">
        <f t="shared" si="964"/>
        <v>4</v>
      </c>
      <c r="E12275" s="12">
        <f t="shared" si="960"/>
        <v>5</v>
      </c>
      <c r="F12275" s="12" t="str">
        <f t="shared" si="961"/>
        <v>仏滅</v>
      </c>
      <c r="G12275" s="12" t="str">
        <f t="shared" si="962"/>
        <v>日</v>
      </c>
      <c r="J12275" s="12"/>
      <c r="K12275" s="12"/>
      <c r="L12275" s="12"/>
      <c r="M12275" s="12"/>
      <c r="N12275" s="12"/>
    </row>
    <row r="12276" spans="1:14" x14ac:dyDescent="0.2">
      <c r="A12276" s="1">
        <v>52453</v>
      </c>
      <c r="B12276" s="4" t="s">
        <v>870</v>
      </c>
      <c r="C12276" s="5" t="str">
        <f t="shared" si="963"/>
        <v xml:space="preserve"> 7</v>
      </c>
      <c r="D12276" s="12" t="str">
        <f t="shared" si="964"/>
        <v>5</v>
      </c>
      <c r="E12276" s="12">
        <f t="shared" ref="E12276:E12339" si="965">MOD(C12276+D12276,6)</f>
        <v>0</v>
      </c>
      <c r="F12276" s="12" t="str">
        <f t="shared" ref="F12276:F12339" si="966">VLOOKUP(E12276,$H$2:$I$7,2)</f>
        <v>大安</v>
      </c>
      <c r="G12276" s="12" t="str">
        <f t="shared" ref="G12276:G12339" si="967">TEXT(A12276,"aaa")</f>
        <v>月</v>
      </c>
      <c r="J12276" s="12"/>
      <c r="K12276" s="12"/>
      <c r="L12276" s="12"/>
      <c r="M12276" s="12"/>
      <c r="N12276" s="12"/>
    </row>
    <row r="12277" spans="1:14" x14ac:dyDescent="0.2">
      <c r="A12277" s="1">
        <v>52454</v>
      </c>
      <c r="B12277" s="4" t="s">
        <v>871</v>
      </c>
      <c r="C12277" s="5" t="str">
        <f t="shared" si="963"/>
        <v xml:space="preserve"> 7</v>
      </c>
      <c r="D12277" s="12" t="str">
        <f t="shared" si="964"/>
        <v>6</v>
      </c>
      <c r="E12277" s="12">
        <f t="shared" si="965"/>
        <v>1</v>
      </c>
      <c r="F12277" s="12" t="str">
        <f t="shared" si="966"/>
        <v>赤口</v>
      </c>
      <c r="G12277" s="12" t="str">
        <f t="shared" si="967"/>
        <v>火</v>
      </c>
      <c r="J12277" s="12"/>
      <c r="K12277" s="12"/>
      <c r="L12277" s="12"/>
      <c r="M12277" s="12"/>
      <c r="N12277" s="12"/>
    </row>
    <row r="12278" spans="1:14" x14ac:dyDescent="0.2">
      <c r="A12278" s="1">
        <v>52455</v>
      </c>
      <c r="B12278" s="4" t="s">
        <v>872</v>
      </c>
      <c r="C12278" s="5" t="str">
        <f t="shared" si="963"/>
        <v xml:space="preserve"> 7</v>
      </c>
      <c r="D12278" s="12" t="str">
        <f t="shared" si="964"/>
        <v>7</v>
      </c>
      <c r="E12278" s="12">
        <f t="shared" si="965"/>
        <v>2</v>
      </c>
      <c r="F12278" s="12" t="str">
        <f t="shared" si="966"/>
        <v>先勝</v>
      </c>
      <c r="G12278" s="12" t="str">
        <f t="shared" si="967"/>
        <v>水</v>
      </c>
      <c r="J12278" s="12"/>
      <c r="K12278" s="12"/>
      <c r="L12278" s="12"/>
      <c r="M12278" s="12"/>
      <c r="N12278" s="12"/>
    </row>
    <row r="12279" spans="1:14" x14ac:dyDescent="0.2">
      <c r="A12279" s="1">
        <v>52456</v>
      </c>
      <c r="B12279" s="4" t="s">
        <v>873</v>
      </c>
      <c r="C12279" s="5" t="str">
        <f t="shared" si="963"/>
        <v xml:space="preserve"> 7</v>
      </c>
      <c r="D12279" s="12" t="str">
        <f t="shared" si="964"/>
        <v>8</v>
      </c>
      <c r="E12279" s="12">
        <f t="shared" si="965"/>
        <v>3</v>
      </c>
      <c r="F12279" s="12" t="str">
        <f t="shared" si="966"/>
        <v>友引</v>
      </c>
      <c r="G12279" s="12" t="str">
        <f t="shared" si="967"/>
        <v>木</v>
      </c>
      <c r="J12279" s="12"/>
      <c r="K12279" s="12"/>
      <c r="L12279" s="12"/>
      <c r="M12279" s="12"/>
      <c r="N12279" s="12"/>
    </row>
    <row r="12280" spans="1:14" x14ac:dyDescent="0.2">
      <c r="A12280" s="1">
        <v>52457</v>
      </c>
      <c r="B12280" s="4" t="s">
        <v>874</v>
      </c>
      <c r="C12280" s="5" t="str">
        <f t="shared" si="963"/>
        <v xml:space="preserve"> 7</v>
      </c>
      <c r="D12280" s="12" t="str">
        <f t="shared" si="964"/>
        <v>9</v>
      </c>
      <c r="E12280" s="12">
        <f t="shared" si="965"/>
        <v>4</v>
      </c>
      <c r="F12280" s="12" t="str">
        <f t="shared" si="966"/>
        <v>先負</v>
      </c>
      <c r="G12280" s="12" t="str">
        <f t="shared" si="967"/>
        <v>金</v>
      </c>
      <c r="J12280" s="12"/>
      <c r="K12280" s="12"/>
      <c r="L12280" s="12"/>
      <c r="M12280" s="12"/>
      <c r="N12280" s="12"/>
    </row>
    <row r="12281" spans="1:14" x14ac:dyDescent="0.2">
      <c r="A12281" s="1">
        <v>52458</v>
      </c>
      <c r="B12281" s="4" t="s">
        <v>875</v>
      </c>
      <c r="C12281" s="5" t="str">
        <f t="shared" si="963"/>
        <v xml:space="preserve"> 7</v>
      </c>
      <c r="D12281" s="12" t="str">
        <f t="shared" si="964"/>
        <v>10</v>
      </c>
      <c r="E12281" s="12">
        <f t="shared" si="965"/>
        <v>5</v>
      </c>
      <c r="F12281" s="12" t="str">
        <f t="shared" si="966"/>
        <v>仏滅</v>
      </c>
      <c r="G12281" s="12" t="str">
        <f t="shared" si="967"/>
        <v>土</v>
      </c>
      <c r="J12281" s="12"/>
      <c r="K12281" s="12"/>
      <c r="L12281" s="12"/>
      <c r="M12281" s="12"/>
      <c r="N12281" s="12"/>
    </row>
    <row r="12282" spans="1:14" x14ac:dyDescent="0.2">
      <c r="A12282" s="1">
        <v>52459</v>
      </c>
      <c r="B12282" s="4" t="s">
        <v>876</v>
      </c>
      <c r="C12282" s="5" t="str">
        <f t="shared" si="963"/>
        <v xml:space="preserve"> 7</v>
      </c>
      <c r="D12282" s="12" t="str">
        <f t="shared" si="964"/>
        <v>11</v>
      </c>
      <c r="E12282" s="12">
        <f t="shared" si="965"/>
        <v>0</v>
      </c>
      <c r="F12282" s="12" t="str">
        <f t="shared" si="966"/>
        <v>大安</v>
      </c>
      <c r="G12282" s="12" t="str">
        <f t="shared" si="967"/>
        <v>日</v>
      </c>
      <c r="J12282" s="12"/>
      <c r="K12282" s="12"/>
      <c r="L12282" s="12"/>
      <c r="M12282" s="12"/>
      <c r="N12282" s="12"/>
    </row>
    <row r="12283" spans="1:14" x14ac:dyDescent="0.2">
      <c r="A12283" s="1">
        <v>52460</v>
      </c>
      <c r="B12283" s="4" t="s">
        <v>877</v>
      </c>
      <c r="C12283" s="5" t="str">
        <f t="shared" si="963"/>
        <v xml:space="preserve"> 7</v>
      </c>
      <c r="D12283" s="12" t="str">
        <f t="shared" si="964"/>
        <v>12</v>
      </c>
      <c r="E12283" s="12">
        <f t="shared" si="965"/>
        <v>1</v>
      </c>
      <c r="F12283" s="12" t="str">
        <f t="shared" si="966"/>
        <v>赤口</v>
      </c>
      <c r="G12283" s="12" t="str">
        <f t="shared" si="967"/>
        <v>月</v>
      </c>
      <c r="J12283" s="12"/>
      <c r="K12283" s="12"/>
      <c r="L12283" s="12"/>
      <c r="M12283" s="12"/>
      <c r="N12283" s="12"/>
    </row>
    <row r="12284" spans="1:14" x14ac:dyDescent="0.2">
      <c r="A12284" s="1">
        <v>52461</v>
      </c>
      <c r="B12284" s="4" t="s">
        <v>878</v>
      </c>
      <c r="C12284" s="5" t="str">
        <f t="shared" si="963"/>
        <v xml:space="preserve"> 7</v>
      </c>
      <c r="D12284" s="12" t="str">
        <f t="shared" si="964"/>
        <v>13</v>
      </c>
      <c r="E12284" s="12">
        <f t="shared" si="965"/>
        <v>2</v>
      </c>
      <c r="F12284" s="12" t="str">
        <f t="shared" si="966"/>
        <v>先勝</v>
      </c>
      <c r="G12284" s="12" t="str">
        <f t="shared" si="967"/>
        <v>火</v>
      </c>
      <c r="J12284" s="12"/>
      <c r="K12284" s="12"/>
      <c r="L12284" s="12"/>
      <c r="M12284" s="12"/>
      <c r="N12284" s="12"/>
    </row>
    <row r="12285" spans="1:14" x14ac:dyDescent="0.2">
      <c r="A12285" s="1">
        <v>52462</v>
      </c>
      <c r="B12285" s="4" t="s">
        <v>879</v>
      </c>
      <c r="C12285" s="5" t="str">
        <f t="shared" si="963"/>
        <v xml:space="preserve"> 7</v>
      </c>
      <c r="D12285" s="12" t="str">
        <f t="shared" si="964"/>
        <v>14</v>
      </c>
      <c r="E12285" s="12">
        <f t="shared" si="965"/>
        <v>3</v>
      </c>
      <c r="F12285" s="12" t="str">
        <f t="shared" si="966"/>
        <v>友引</v>
      </c>
      <c r="G12285" s="12" t="str">
        <f t="shared" si="967"/>
        <v>水</v>
      </c>
      <c r="J12285" s="12"/>
      <c r="K12285" s="12"/>
      <c r="L12285" s="12"/>
      <c r="M12285" s="12"/>
      <c r="N12285" s="12"/>
    </row>
    <row r="12286" spans="1:14" x14ac:dyDescent="0.2">
      <c r="A12286" s="1">
        <v>52463</v>
      </c>
      <c r="B12286" s="4" t="s">
        <v>880</v>
      </c>
      <c r="C12286" s="5" t="str">
        <f t="shared" si="963"/>
        <v xml:space="preserve"> 7</v>
      </c>
      <c r="D12286" s="12" t="str">
        <f t="shared" si="964"/>
        <v>15</v>
      </c>
      <c r="E12286" s="12">
        <f t="shared" si="965"/>
        <v>4</v>
      </c>
      <c r="F12286" s="12" t="str">
        <f t="shared" si="966"/>
        <v>先負</v>
      </c>
      <c r="G12286" s="12" t="str">
        <f t="shared" si="967"/>
        <v>木</v>
      </c>
      <c r="J12286" s="12"/>
      <c r="K12286" s="12"/>
      <c r="L12286" s="12"/>
      <c r="M12286" s="12"/>
      <c r="N12286" s="12"/>
    </row>
    <row r="12287" spans="1:14" x14ac:dyDescent="0.2">
      <c r="A12287" s="1">
        <v>52464</v>
      </c>
      <c r="B12287" s="4" t="s">
        <v>881</v>
      </c>
      <c r="C12287" s="5" t="str">
        <f t="shared" si="963"/>
        <v xml:space="preserve"> 7</v>
      </c>
      <c r="D12287" s="12" t="str">
        <f t="shared" si="964"/>
        <v>16</v>
      </c>
      <c r="E12287" s="12">
        <f t="shared" si="965"/>
        <v>5</v>
      </c>
      <c r="F12287" s="12" t="str">
        <f t="shared" si="966"/>
        <v>仏滅</v>
      </c>
      <c r="G12287" s="12" t="str">
        <f t="shared" si="967"/>
        <v>金</v>
      </c>
      <c r="J12287" s="12"/>
      <c r="K12287" s="12"/>
      <c r="L12287" s="12"/>
      <c r="M12287" s="12"/>
      <c r="N12287" s="12"/>
    </row>
    <row r="12288" spans="1:14" x14ac:dyDescent="0.2">
      <c r="A12288" s="1">
        <v>52465</v>
      </c>
      <c r="B12288" s="4" t="s">
        <v>882</v>
      </c>
      <c r="C12288" s="5" t="str">
        <f t="shared" si="963"/>
        <v xml:space="preserve"> 7</v>
      </c>
      <c r="D12288" s="12" t="str">
        <f t="shared" si="964"/>
        <v>17</v>
      </c>
      <c r="E12288" s="12">
        <f t="shared" si="965"/>
        <v>0</v>
      </c>
      <c r="F12288" s="12" t="str">
        <f t="shared" si="966"/>
        <v>大安</v>
      </c>
      <c r="G12288" s="12" t="str">
        <f t="shared" si="967"/>
        <v>土</v>
      </c>
      <c r="J12288" s="12"/>
      <c r="K12288" s="12"/>
      <c r="L12288" s="12"/>
      <c r="M12288" s="12"/>
      <c r="N12288" s="12"/>
    </row>
    <row r="12289" spans="1:14" x14ac:dyDescent="0.2">
      <c r="A12289" s="1">
        <v>52466</v>
      </c>
      <c r="B12289" s="4" t="s">
        <v>883</v>
      </c>
      <c r="C12289" s="5" t="str">
        <f t="shared" si="963"/>
        <v xml:space="preserve"> 7</v>
      </c>
      <c r="D12289" s="12" t="str">
        <f t="shared" si="964"/>
        <v>18</v>
      </c>
      <c r="E12289" s="12">
        <f t="shared" si="965"/>
        <v>1</v>
      </c>
      <c r="F12289" s="12" t="str">
        <f t="shared" si="966"/>
        <v>赤口</v>
      </c>
      <c r="G12289" s="12" t="str">
        <f t="shared" si="967"/>
        <v>日</v>
      </c>
      <c r="J12289" s="12"/>
      <c r="K12289" s="12"/>
      <c r="L12289" s="12"/>
      <c r="M12289" s="12"/>
      <c r="N12289" s="12"/>
    </row>
    <row r="12290" spans="1:14" x14ac:dyDescent="0.2">
      <c r="A12290" s="1">
        <v>52467</v>
      </c>
      <c r="B12290" s="4" t="s">
        <v>884</v>
      </c>
      <c r="C12290" s="5" t="str">
        <f t="shared" si="963"/>
        <v xml:space="preserve"> 7</v>
      </c>
      <c r="D12290" s="12" t="str">
        <f t="shared" si="964"/>
        <v>19</v>
      </c>
      <c r="E12290" s="12">
        <f t="shared" si="965"/>
        <v>2</v>
      </c>
      <c r="F12290" s="12" t="str">
        <f t="shared" si="966"/>
        <v>先勝</v>
      </c>
      <c r="G12290" s="12" t="str">
        <f t="shared" si="967"/>
        <v>月</v>
      </c>
      <c r="J12290" s="12"/>
      <c r="K12290" s="12"/>
      <c r="L12290" s="12"/>
      <c r="M12290" s="12"/>
      <c r="N12290" s="12"/>
    </row>
    <row r="12291" spans="1:14" x14ac:dyDescent="0.2">
      <c r="A12291" s="1">
        <v>52468</v>
      </c>
      <c r="B12291" s="4" t="s">
        <v>885</v>
      </c>
      <c r="C12291" s="5" t="str">
        <f t="shared" si="963"/>
        <v xml:space="preserve"> 7</v>
      </c>
      <c r="D12291" s="12" t="str">
        <f t="shared" si="964"/>
        <v>20</v>
      </c>
      <c r="E12291" s="12">
        <f t="shared" si="965"/>
        <v>3</v>
      </c>
      <c r="F12291" s="12" t="str">
        <f t="shared" si="966"/>
        <v>友引</v>
      </c>
      <c r="G12291" s="12" t="str">
        <f t="shared" si="967"/>
        <v>火</v>
      </c>
      <c r="J12291" s="12"/>
      <c r="K12291" s="12"/>
      <c r="L12291" s="12"/>
      <c r="M12291" s="12"/>
      <c r="N12291" s="12"/>
    </row>
    <row r="12292" spans="1:14" x14ac:dyDescent="0.2">
      <c r="A12292" s="1">
        <v>52469</v>
      </c>
      <c r="B12292" s="4" t="s">
        <v>886</v>
      </c>
      <c r="C12292" s="5" t="str">
        <f t="shared" si="963"/>
        <v xml:space="preserve"> 7</v>
      </c>
      <c r="D12292" s="12" t="str">
        <f t="shared" si="964"/>
        <v>21</v>
      </c>
      <c r="E12292" s="12">
        <f t="shared" si="965"/>
        <v>4</v>
      </c>
      <c r="F12292" s="12" t="str">
        <f t="shared" si="966"/>
        <v>先負</v>
      </c>
      <c r="G12292" s="12" t="str">
        <f t="shared" si="967"/>
        <v>水</v>
      </c>
      <c r="J12292" s="12"/>
      <c r="K12292" s="12"/>
      <c r="L12292" s="12"/>
      <c r="M12292" s="12"/>
      <c r="N12292" s="12"/>
    </row>
    <row r="12293" spans="1:14" x14ac:dyDescent="0.2">
      <c r="A12293" s="1">
        <v>52470</v>
      </c>
      <c r="B12293" s="4" t="s">
        <v>887</v>
      </c>
      <c r="C12293" s="5" t="str">
        <f t="shared" si="963"/>
        <v xml:space="preserve"> 7</v>
      </c>
      <c r="D12293" s="12" t="str">
        <f t="shared" si="964"/>
        <v>22</v>
      </c>
      <c r="E12293" s="12">
        <f t="shared" si="965"/>
        <v>5</v>
      </c>
      <c r="F12293" s="12" t="str">
        <f t="shared" si="966"/>
        <v>仏滅</v>
      </c>
      <c r="G12293" s="12" t="str">
        <f t="shared" si="967"/>
        <v>木</v>
      </c>
      <c r="J12293" s="12"/>
      <c r="K12293" s="12"/>
      <c r="L12293" s="12"/>
      <c r="M12293" s="12"/>
      <c r="N12293" s="12"/>
    </row>
    <row r="12294" spans="1:14" x14ac:dyDescent="0.2">
      <c r="A12294" s="1">
        <v>52471</v>
      </c>
      <c r="B12294" s="4" t="s">
        <v>888</v>
      </c>
      <c r="C12294" s="5" t="str">
        <f t="shared" si="963"/>
        <v xml:space="preserve"> 7</v>
      </c>
      <c r="D12294" s="12" t="str">
        <f t="shared" si="964"/>
        <v>23</v>
      </c>
      <c r="E12294" s="12">
        <f t="shared" si="965"/>
        <v>0</v>
      </c>
      <c r="F12294" s="12" t="str">
        <f t="shared" si="966"/>
        <v>大安</v>
      </c>
      <c r="G12294" s="12" t="str">
        <f t="shared" si="967"/>
        <v>金</v>
      </c>
      <c r="J12294" s="12"/>
      <c r="K12294" s="12"/>
      <c r="L12294" s="12"/>
      <c r="M12294" s="12"/>
      <c r="N12294" s="12"/>
    </row>
    <row r="12295" spans="1:14" x14ac:dyDescent="0.2">
      <c r="A12295" s="1">
        <v>52472</v>
      </c>
      <c r="B12295" s="4" t="s">
        <v>889</v>
      </c>
      <c r="C12295" s="5" t="str">
        <f t="shared" si="963"/>
        <v xml:space="preserve"> 7</v>
      </c>
      <c r="D12295" s="12" t="str">
        <f t="shared" si="964"/>
        <v>24</v>
      </c>
      <c r="E12295" s="12">
        <f t="shared" si="965"/>
        <v>1</v>
      </c>
      <c r="F12295" s="12" t="str">
        <f t="shared" si="966"/>
        <v>赤口</v>
      </c>
      <c r="G12295" s="12" t="str">
        <f t="shared" si="967"/>
        <v>土</v>
      </c>
      <c r="J12295" s="12"/>
      <c r="K12295" s="12"/>
      <c r="L12295" s="12"/>
      <c r="M12295" s="12"/>
      <c r="N12295" s="12"/>
    </row>
    <row r="12296" spans="1:14" x14ac:dyDescent="0.2">
      <c r="A12296" s="1">
        <v>52473</v>
      </c>
      <c r="B12296" s="4" t="s">
        <v>890</v>
      </c>
      <c r="C12296" s="5" t="str">
        <f t="shared" si="963"/>
        <v xml:space="preserve"> 7</v>
      </c>
      <c r="D12296" s="12" t="str">
        <f t="shared" si="964"/>
        <v>25</v>
      </c>
      <c r="E12296" s="12">
        <f t="shared" si="965"/>
        <v>2</v>
      </c>
      <c r="F12296" s="12" t="str">
        <f t="shared" si="966"/>
        <v>先勝</v>
      </c>
      <c r="G12296" s="12" t="str">
        <f t="shared" si="967"/>
        <v>日</v>
      </c>
      <c r="J12296" s="12"/>
      <c r="K12296" s="12"/>
      <c r="L12296" s="12"/>
      <c r="M12296" s="12"/>
      <c r="N12296" s="12"/>
    </row>
    <row r="12297" spans="1:14" x14ac:dyDescent="0.2">
      <c r="A12297" s="1">
        <v>52474</v>
      </c>
      <c r="B12297" s="4" t="s">
        <v>891</v>
      </c>
      <c r="C12297" s="5" t="str">
        <f t="shared" si="963"/>
        <v xml:space="preserve"> 7</v>
      </c>
      <c r="D12297" s="12" t="str">
        <f t="shared" si="964"/>
        <v>26</v>
      </c>
      <c r="E12297" s="12">
        <f t="shared" si="965"/>
        <v>3</v>
      </c>
      <c r="F12297" s="12" t="str">
        <f t="shared" si="966"/>
        <v>友引</v>
      </c>
      <c r="G12297" s="12" t="str">
        <f t="shared" si="967"/>
        <v>月</v>
      </c>
      <c r="J12297" s="12"/>
      <c r="K12297" s="12"/>
      <c r="L12297" s="12"/>
      <c r="M12297" s="12"/>
      <c r="N12297" s="12"/>
    </row>
    <row r="12298" spans="1:14" x14ac:dyDescent="0.2">
      <c r="A12298" s="1">
        <v>52475</v>
      </c>
      <c r="B12298" s="4" t="s">
        <v>892</v>
      </c>
      <c r="C12298" s="5" t="str">
        <f t="shared" si="963"/>
        <v xml:space="preserve"> 7</v>
      </c>
      <c r="D12298" s="12" t="str">
        <f t="shared" si="964"/>
        <v>27</v>
      </c>
      <c r="E12298" s="12">
        <f t="shared" si="965"/>
        <v>4</v>
      </c>
      <c r="F12298" s="12" t="str">
        <f t="shared" si="966"/>
        <v>先負</v>
      </c>
      <c r="G12298" s="12" t="str">
        <f t="shared" si="967"/>
        <v>火</v>
      </c>
      <c r="J12298" s="12"/>
      <c r="K12298" s="12"/>
      <c r="L12298" s="12"/>
      <c r="M12298" s="12"/>
      <c r="N12298" s="12"/>
    </row>
    <row r="12299" spans="1:14" x14ac:dyDescent="0.2">
      <c r="A12299" s="1">
        <v>52476</v>
      </c>
      <c r="B12299" s="4" t="s">
        <v>893</v>
      </c>
      <c r="C12299" s="5" t="str">
        <f t="shared" si="963"/>
        <v xml:space="preserve"> 7</v>
      </c>
      <c r="D12299" s="12" t="str">
        <f t="shared" si="964"/>
        <v>28</v>
      </c>
      <c r="E12299" s="12">
        <f t="shared" si="965"/>
        <v>5</v>
      </c>
      <c r="F12299" s="12" t="str">
        <f t="shared" si="966"/>
        <v>仏滅</v>
      </c>
      <c r="G12299" s="12" t="str">
        <f t="shared" si="967"/>
        <v>水</v>
      </c>
      <c r="J12299" s="12"/>
      <c r="K12299" s="12"/>
      <c r="L12299" s="12"/>
      <c r="M12299" s="12"/>
      <c r="N12299" s="12"/>
    </row>
    <row r="12300" spans="1:14" x14ac:dyDescent="0.2">
      <c r="A12300" s="1">
        <v>52477</v>
      </c>
      <c r="B12300" s="4" t="s">
        <v>894</v>
      </c>
      <c r="C12300" s="5" t="str">
        <f t="shared" ref="C12300:C12363" si="968">SUBSTITUTE( LEFT(B12300,LEN(B12300)-(LEN(B12300)-FIND("/",B12300)+1)), "閏", "" )</f>
        <v xml:space="preserve"> 7</v>
      </c>
      <c r="D12300" s="12" t="str">
        <f t="shared" si="964"/>
        <v>29</v>
      </c>
      <c r="E12300" s="12">
        <f t="shared" si="965"/>
        <v>0</v>
      </c>
      <c r="F12300" s="12" t="str">
        <f t="shared" si="966"/>
        <v>大安</v>
      </c>
      <c r="G12300" s="12" t="str">
        <f t="shared" si="967"/>
        <v>木</v>
      </c>
      <c r="J12300" s="12"/>
      <c r="K12300" s="12"/>
      <c r="L12300" s="12"/>
      <c r="M12300" s="12"/>
      <c r="N12300" s="12"/>
    </row>
    <row r="12301" spans="1:14" x14ac:dyDescent="0.2">
      <c r="A12301" s="1">
        <v>52478</v>
      </c>
      <c r="B12301" s="4" t="s">
        <v>896</v>
      </c>
      <c r="C12301" s="5" t="str">
        <f t="shared" si="968"/>
        <v xml:space="preserve"> 8</v>
      </c>
      <c r="D12301" s="12" t="str">
        <f t="shared" ref="D12301:D12364" si="969">RIGHT(B12301,LEN(B12301)-FIND("/",B12301))</f>
        <v>1</v>
      </c>
      <c r="E12301" s="12">
        <f t="shared" si="965"/>
        <v>3</v>
      </c>
      <c r="F12301" s="12" t="str">
        <f t="shared" si="966"/>
        <v>友引</v>
      </c>
      <c r="G12301" s="12" t="str">
        <f t="shared" si="967"/>
        <v>金</v>
      </c>
      <c r="J12301" s="12"/>
      <c r="K12301" s="12"/>
      <c r="L12301" s="12"/>
      <c r="M12301" s="12"/>
      <c r="N12301" s="12"/>
    </row>
    <row r="12302" spans="1:14" x14ac:dyDescent="0.2">
      <c r="A12302" s="1">
        <v>52479</v>
      </c>
      <c r="B12302" s="4" t="s">
        <v>897</v>
      </c>
      <c r="C12302" s="5" t="str">
        <f t="shared" si="968"/>
        <v xml:space="preserve"> 8</v>
      </c>
      <c r="D12302" s="12" t="str">
        <f t="shared" si="969"/>
        <v>2</v>
      </c>
      <c r="E12302" s="12">
        <f t="shared" si="965"/>
        <v>4</v>
      </c>
      <c r="F12302" s="12" t="str">
        <f t="shared" si="966"/>
        <v>先負</v>
      </c>
      <c r="G12302" s="12" t="str">
        <f t="shared" si="967"/>
        <v>土</v>
      </c>
      <c r="J12302" s="12"/>
      <c r="K12302" s="12"/>
      <c r="L12302" s="12"/>
      <c r="M12302" s="12"/>
      <c r="N12302" s="12"/>
    </row>
    <row r="12303" spans="1:14" x14ac:dyDescent="0.2">
      <c r="A12303" s="1">
        <v>52480</v>
      </c>
      <c r="B12303" s="4" t="s">
        <v>898</v>
      </c>
      <c r="C12303" s="5" t="str">
        <f t="shared" si="968"/>
        <v xml:space="preserve"> 8</v>
      </c>
      <c r="D12303" s="12" t="str">
        <f t="shared" si="969"/>
        <v>3</v>
      </c>
      <c r="E12303" s="12">
        <f t="shared" si="965"/>
        <v>5</v>
      </c>
      <c r="F12303" s="12" t="str">
        <f t="shared" si="966"/>
        <v>仏滅</v>
      </c>
      <c r="G12303" s="12" t="str">
        <f t="shared" si="967"/>
        <v>日</v>
      </c>
      <c r="J12303" s="12"/>
      <c r="K12303" s="12"/>
      <c r="L12303" s="12"/>
      <c r="M12303" s="12"/>
      <c r="N12303" s="12"/>
    </row>
    <row r="12304" spans="1:14" x14ac:dyDescent="0.2">
      <c r="A12304" s="1">
        <v>52481</v>
      </c>
      <c r="B12304" s="4" t="s">
        <v>899</v>
      </c>
      <c r="C12304" s="5" t="str">
        <f t="shared" si="968"/>
        <v xml:space="preserve"> 8</v>
      </c>
      <c r="D12304" s="12" t="str">
        <f t="shared" si="969"/>
        <v>4</v>
      </c>
      <c r="E12304" s="12">
        <f t="shared" si="965"/>
        <v>0</v>
      </c>
      <c r="F12304" s="12" t="str">
        <f t="shared" si="966"/>
        <v>大安</v>
      </c>
      <c r="G12304" s="12" t="str">
        <f t="shared" si="967"/>
        <v>月</v>
      </c>
      <c r="J12304" s="12"/>
      <c r="K12304" s="12"/>
      <c r="L12304" s="12"/>
      <c r="M12304" s="12"/>
      <c r="N12304" s="12"/>
    </row>
    <row r="12305" spans="1:14" x14ac:dyDescent="0.2">
      <c r="A12305" s="1">
        <v>52482</v>
      </c>
      <c r="B12305" s="4" t="s">
        <v>900</v>
      </c>
      <c r="C12305" s="5" t="str">
        <f t="shared" si="968"/>
        <v xml:space="preserve"> 8</v>
      </c>
      <c r="D12305" s="12" t="str">
        <f t="shared" si="969"/>
        <v>5</v>
      </c>
      <c r="E12305" s="12">
        <f t="shared" si="965"/>
        <v>1</v>
      </c>
      <c r="F12305" s="12" t="str">
        <f t="shared" si="966"/>
        <v>赤口</v>
      </c>
      <c r="G12305" s="12" t="str">
        <f t="shared" si="967"/>
        <v>火</v>
      </c>
      <c r="J12305" s="12"/>
      <c r="K12305" s="12"/>
      <c r="L12305" s="12"/>
      <c r="M12305" s="12"/>
      <c r="N12305" s="12"/>
    </row>
    <row r="12306" spans="1:14" x14ac:dyDescent="0.2">
      <c r="A12306" s="1">
        <v>52483</v>
      </c>
      <c r="B12306" s="4" t="s">
        <v>901</v>
      </c>
      <c r="C12306" s="5" t="str">
        <f t="shared" si="968"/>
        <v xml:space="preserve"> 8</v>
      </c>
      <c r="D12306" s="12" t="str">
        <f t="shared" si="969"/>
        <v>6</v>
      </c>
      <c r="E12306" s="12">
        <f t="shared" si="965"/>
        <v>2</v>
      </c>
      <c r="F12306" s="12" t="str">
        <f t="shared" si="966"/>
        <v>先勝</v>
      </c>
      <c r="G12306" s="12" t="str">
        <f t="shared" si="967"/>
        <v>水</v>
      </c>
      <c r="J12306" s="12"/>
      <c r="K12306" s="12"/>
      <c r="L12306" s="12"/>
      <c r="M12306" s="12"/>
      <c r="N12306" s="12"/>
    </row>
    <row r="12307" spans="1:14" x14ac:dyDescent="0.2">
      <c r="A12307" s="1">
        <v>52484</v>
      </c>
      <c r="B12307" s="4" t="s">
        <v>902</v>
      </c>
      <c r="C12307" s="5" t="str">
        <f t="shared" si="968"/>
        <v xml:space="preserve"> 8</v>
      </c>
      <c r="D12307" s="12" t="str">
        <f t="shared" si="969"/>
        <v>7</v>
      </c>
      <c r="E12307" s="12">
        <f t="shared" si="965"/>
        <v>3</v>
      </c>
      <c r="F12307" s="12" t="str">
        <f t="shared" si="966"/>
        <v>友引</v>
      </c>
      <c r="G12307" s="12" t="str">
        <f t="shared" si="967"/>
        <v>木</v>
      </c>
      <c r="J12307" s="12"/>
      <c r="K12307" s="12"/>
      <c r="L12307" s="12"/>
      <c r="M12307" s="12"/>
      <c r="N12307" s="12"/>
    </row>
    <row r="12308" spans="1:14" x14ac:dyDescent="0.2">
      <c r="A12308" s="1">
        <v>52485</v>
      </c>
      <c r="B12308" s="4" t="s">
        <v>903</v>
      </c>
      <c r="C12308" s="5" t="str">
        <f t="shared" si="968"/>
        <v xml:space="preserve"> 8</v>
      </c>
      <c r="D12308" s="12" t="str">
        <f t="shared" si="969"/>
        <v>8</v>
      </c>
      <c r="E12308" s="12">
        <f t="shared" si="965"/>
        <v>4</v>
      </c>
      <c r="F12308" s="12" t="str">
        <f t="shared" si="966"/>
        <v>先負</v>
      </c>
      <c r="G12308" s="12" t="str">
        <f t="shared" si="967"/>
        <v>金</v>
      </c>
      <c r="J12308" s="12"/>
      <c r="K12308" s="12"/>
      <c r="L12308" s="12"/>
      <c r="M12308" s="12"/>
      <c r="N12308" s="12"/>
    </row>
    <row r="12309" spans="1:14" x14ac:dyDescent="0.2">
      <c r="A12309" s="1">
        <v>52486</v>
      </c>
      <c r="B12309" s="4" t="s">
        <v>904</v>
      </c>
      <c r="C12309" s="5" t="str">
        <f t="shared" si="968"/>
        <v xml:space="preserve"> 8</v>
      </c>
      <c r="D12309" s="12" t="str">
        <f t="shared" si="969"/>
        <v>9</v>
      </c>
      <c r="E12309" s="12">
        <f t="shared" si="965"/>
        <v>5</v>
      </c>
      <c r="F12309" s="12" t="str">
        <f t="shared" si="966"/>
        <v>仏滅</v>
      </c>
      <c r="G12309" s="12" t="str">
        <f t="shared" si="967"/>
        <v>土</v>
      </c>
      <c r="J12309" s="12"/>
      <c r="K12309" s="12"/>
      <c r="L12309" s="12"/>
      <c r="M12309" s="12"/>
      <c r="N12309" s="12"/>
    </row>
    <row r="12310" spans="1:14" x14ac:dyDescent="0.2">
      <c r="A12310" s="1">
        <v>52487</v>
      </c>
      <c r="B12310" s="4" t="s">
        <v>905</v>
      </c>
      <c r="C12310" s="5" t="str">
        <f t="shared" si="968"/>
        <v xml:space="preserve"> 8</v>
      </c>
      <c r="D12310" s="12" t="str">
        <f t="shared" si="969"/>
        <v>10</v>
      </c>
      <c r="E12310" s="12">
        <f t="shared" si="965"/>
        <v>0</v>
      </c>
      <c r="F12310" s="12" t="str">
        <f t="shared" si="966"/>
        <v>大安</v>
      </c>
      <c r="G12310" s="12" t="str">
        <f t="shared" si="967"/>
        <v>日</v>
      </c>
      <c r="J12310" s="12"/>
      <c r="K12310" s="12"/>
      <c r="L12310" s="12"/>
      <c r="M12310" s="12"/>
      <c r="N12310" s="12"/>
    </row>
    <row r="12311" spans="1:14" x14ac:dyDescent="0.2">
      <c r="A12311" s="1">
        <v>52488</v>
      </c>
      <c r="B12311" s="4" t="s">
        <v>906</v>
      </c>
      <c r="C12311" s="5" t="str">
        <f t="shared" si="968"/>
        <v xml:space="preserve"> 8</v>
      </c>
      <c r="D12311" s="12" t="str">
        <f t="shared" si="969"/>
        <v>11</v>
      </c>
      <c r="E12311" s="12">
        <f t="shared" si="965"/>
        <v>1</v>
      </c>
      <c r="F12311" s="12" t="str">
        <f t="shared" si="966"/>
        <v>赤口</v>
      </c>
      <c r="G12311" s="12" t="str">
        <f t="shared" si="967"/>
        <v>月</v>
      </c>
      <c r="J12311" s="12"/>
      <c r="K12311" s="12"/>
      <c r="L12311" s="12"/>
      <c r="M12311" s="12"/>
      <c r="N12311" s="12"/>
    </row>
    <row r="12312" spans="1:14" x14ac:dyDescent="0.2">
      <c r="A12312" s="1">
        <v>52489</v>
      </c>
      <c r="B12312" s="4" t="s">
        <v>907</v>
      </c>
      <c r="C12312" s="5" t="str">
        <f t="shared" si="968"/>
        <v xml:space="preserve"> 8</v>
      </c>
      <c r="D12312" s="12" t="str">
        <f t="shared" si="969"/>
        <v>12</v>
      </c>
      <c r="E12312" s="12">
        <f t="shared" si="965"/>
        <v>2</v>
      </c>
      <c r="F12312" s="12" t="str">
        <f t="shared" si="966"/>
        <v>先勝</v>
      </c>
      <c r="G12312" s="12" t="str">
        <f t="shared" si="967"/>
        <v>火</v>
      </c>
      <c r="J12312" s="12"/>
      <c r="K12312" s="12"/>
      <c r="L12312" s="12"/>
      <c r="M12312" s="12"/>
      <c r="N12312" s="12"/>
    </row>
    <row r="12313" spans="1:14" x14ac:dyDescent="0.2">
      <c r="A12313" s="1">
        <v>52490</v>
      </c>
      <c r="B12313" s="4" t="s">
        <v>908</v>
      </c>
      <c r="C12313" s="5" t="str">
        <f t="shared" si="968"/>
        <v xml:space="preserve"> 8</v>
      </c>
      <c r="D12313" s="12" t="str">
        <f t="shared" si="969"/>
        <v>13</v>
      </c>
      <c r="E12313" s="12">
        <f t="shared" si="965"/>
        <v>3</v>
      </c>
      <c r="F12313" s="12" t="str">
        <f t="shared" si="966"/>
        <v>友引</v>
      </c>
      <c r="G12313" s="12" t="str">
        <f t="shared" si="967"/>
        <v>水</v>
      </c>
      <c r="J12313" s="12"/>
      <c r="K12313" s="12"/>
      <c r="L12313" s="12"/>
      <c r="M12313" s="12"/>
      <c r="N12313" s="12"/>
    </row>
    <row r="12314" spans="1:14" x14ac:dyDescent="0.2">
      <c r="A12314" s="1">
        <v>52491</v>
      </c>
      <c r="B12314" s="4" t="s">
        <v>909</v>
      </c>
      <c r="C12314" s="5" t="str">
        <f t="shared" si="968"/>
        <v xml:space="preserve"> 8</v>
      </c>
      <c r="D12314" s="12" t="str">
        <f t="shared" si="969"/>
        <v>14</v>
      </c>
      <c r="E12314" s="12">
        <f t="shared" si="965"/>
        <v>4</v>
      </c>
      <c r="F12314" s="12" t="str">
        <f t="shared" si="966"/>
        <v>先負</v>
      </c>
      <c r="G12314" s="12" t="str">
        <f t="shared" si="967"/>
        <v>木</v>
      </c>
      <c r="J12314" s="12"/>
      <c r="K12314" s="12"/>
      <c r="L12314" s="12"/>
      <c r="M12314" s="12"/>
      <c r="N12314" s="12"/>
    </row>
    <row r="12315" spans="1:14" x14ac:dyDescent="0.2">
      <c r="A12315" s="1">
        <v>52492</v>
      </c>
      <c r="B12315" s="4" t="s">
        <v>910</v>
      </c>
      <c r="C12315" s="5" t="str">
        <f t="shared" si="968"/>
        <v xml:space="preserve"> 8</v>
      </c>
      <c r="D12315" s="12" t="str">
        <f t="shared" si="969"/>
        <v>15</v>
      </c>
      <c r="E12315" s="12">
        <f t="shared" si="965"/>
        <v>5</v>
      </c>
      <c r="F12315" s="12" t="str">
        <f t="shared" si="966"/>
        <v>仏滅</v>
      </c>
      <c r="G12315" s="12" t="str">
        <f t="shared" si="967"/>
        <v>金</v>
      </c>
      <c r="J12315" s="12"/>
      <c r="K12315" s="12"/>
      <c r="L12315" s="12"/>
      <c r="M12315" s="12"/>
      <c r="N12315" s="12"/>
    </row>
    <row r="12316" spans="1:14" x14ac:dyDescent="0.2">
      <c r="A12316" s="1">
        <v>52493</v>
      </c>
      <c r="B12316" s="4" t="s">
        <v>911</v>
      </c>
      <c r="C12316" s="5" t="str">
        <f t="shared" si="968"/>
        <v xml:space="preserve"> 8</v>
      </c>
      <c r="D12316" s="12" t="str">
        <f t="shared" si="969"/>
        <v>16</v>
      </c>
      <c r="E12316" s="12">
        <f t="shared" si="965"/>
        <v>0</v>
      </c>
      <c r="F12316" s="12" t="str">
        <f t="shared" si="966"/>
        <v>大安</v>
      </c>
      <c r="G12316" s="12" t="str">
        <f t="shared" si="967"/>
        <v>土</v>
      </c>
      <c r="J12316" s="12"/>
      <c r="K12316" s="12"/>
      <c r="L12316" s="12"/>
      <c r="M12316" s="12"/>
      <c r="N12316" s="12"/>
    </row>
    <row r="12317" spans="1:14" x14ac:dyDescent="0.2">
      <c r="A12317" s="1">
        <v>52494</v>
      </c>
      <c r="B12317" s="4" t="s">
        <v>912</v>
      </c>
      <c r="C12317" s="5" t="str">
        <f t="shared" si="968"/>
        <v xml:space="preserve"> 8</v>
      </c>
      <c r="D12317" s="12" t="str">
        <f t="shared" si="969"/>
        <v>17</v>
      </c>
      <c r="E12317" s="12">
        <f t="shared" si="965"/>
        <v>1</v>
      </c>
      <c r="F12317" s="12" t="str">
        <f t="shared" si="966"/>
        <v>赤口</v>
      </c>
      <c r="G12317" s="12" t="str">
        <f t="shared" si="967"/>
        <v>日</v>
      </c>
      <c r="J12317" s="12"/>
      <c r="K12317" s="12"/>
      <c r="L12317" s="12"/>
      <c r="M12317" s="12"/>
      <c r="N12317" s="12"/>
    </row>
    <row r="12318" spans="1:14" x14ac:dyDescent="0.2">
      <c r="A12318" s="1">
        <v>52495</v>
      </c>
      <c r="B12318" s="4" t="s">
        <v>913</v>
      </c>
      <c r="C12318" s="5" t="str">
        <f t="shared" si="968"/>
        <v xml:space="preserve"> 8</v>
      </c>
      <c r="D12318" s="12" t="str">
        <f t="shared" si="969"/>
        <v>18</v>
      </c>
      <c r="E12318" s="12">
        <f t="shared" si="965"/>
        <v>2</v>
      </c>
      <c r="F12318" s="12" t="str">
        <f t="shared" si="966"/>
        <v>先勝</v>
      </c>
      <c r="G12318" s="12" t="str">
        <f t="shared" si="967"/>
        <v>月</v>
      </c>
      <c r="J12318" s="12"/>
      <c r="K12318" s="12"/>
      <c r="L12318" s="12"/>
      <c r="M12318" s="12"/>
      <c r="N12318" s="12"/>
    </row>
    <row r="12319" spans="1:14" x14ac:dyDescent="0.2">
      <c r="A12319" s="1">
        <v>52496</v>
      </c>
      <c r="B12319" s="4" t="s">
        <v>914</v>
      </c>
      <c r="C12319" s="5" t="str">
        <f t="shared" si="968"/>
        <v xml:space="preserve"> 8</v>
      </c>
      <c r="D12319" s="12" t="str">
        <f t="shared" si="969"/>
        <v>19</v>
      </c>
      <c r="E12319" s="12">
        <f t="shared" si="965"/>
        <v>3</v>
      </c>
      <c r="F12319" s="12" t="str">
        <f t="shared" si="966"/>
        <v>友引</v>
      </c>
      <c r="G12319" s="12" t="str">
        <f t="shared" si="967"/>
        <v>火</v>
      </c>
      <c r="J12319" s="12"/>
      <c r="K12319" s="12"/>
      <c r="L12319" s="12"/>
      <c r="M12319" s="12"/>
      <c r="N12319" s="12"/>
    </row>
    <row r="12320" spans="1:14" x14ac:dyDescent="0.2">
      <c r="A12320" s="1">
        <v>52497</v>
      </c>
      <c r="B12320" s="4" t="s">
        <v>915</v>
      </c>
      <c r="C12320" s="5" t="str">
        <f t="shared" si="968"/>
        <v xml:space="preserve"> 8</v>
      </c>
      <c r="D12320" s="12" t="str">
        <f t="shared" si="969"/>
        <v>20</v>
      </c>
      <c r="E12320" s="12">
        <f t="shared" si="965"/>
        <v>4</v>
      </c>
      <c r="F12320" s="12" t="str">
        <f t="shared" si="966"/>
        <v>先負</v>
      </c>
      <c r="G12320" s="12" t="str">
        <f t="shared" si="967"/>
        <v>水</v>
      </c>
      <c r="J12320" s="12"/>
      <c r="K12320" s="12"/>
      <c r="L12320" s="12"/>
      <c r="M12320" s="12"/>
      <c r="N12320" s="12"/>
    </row>
    <row r="12321" spans="1:14" x14ac:dyDescent="0.2">
      <c r="A12321" s="1">
        <v>52498</v>
      </c>
      <c r="B12321" s="4" t="s">
        <v>916</v>
      </c>
      <c r="C12321" s="5" t="str">
        <f t="shared" si="968"/>
        <v xml:space="preserve"> 8</v>
      </c>
      <c r="D12321" s="12" t="str">
        <f t="shared" si="969"/>
        <v>21</v>
      </c>
      <c r="E12321" s="12">
        <f t="shared" si="965"/>
        <v>5</v>
      </c>
      <c r="F12321" s="12" t="str">
        <f t="shared" si="966"/>
        <v>仏滅</v>
      </c>
      <c r="G12321" s="12" t="str">
        <f t="shared" si="967"/>
        <v>木</v>
      </c>
      <c r="J12321" s="12"/>
      <c r="K12321" s="12"/>
      <c r="L12321" s="12"/>
      <c r="M12321" s="12"/>
      <c r="N12321" s="12"/>
    </row>
    <row r="12322" spans="1:14" x14ac:dyDescent="0.2">
      <c r="A12322" s="1">
        <v>52499</v>
      </c>
      <c r="B12322" s="4" t="s">
        <v>917</v>
      </c>
      <c r="C12322" s="5" t="str">
        <f t="shared" si="968"/>
        <v xml:space="preserve"> 8</v>
      </c>
      <c r="D12322" s="12" t="str">
        <f t="shared" si="969"/>
        <v>22</v>
      </c>
      <c r="E12322" s="12">
        <f t="shared" si="965"/>
        <v>0</v>
      </c>
      <c r="F12322" s="12" t="str">
        <f t="shared" si="966"/>
        <v>大安</v>
      </c>
      <c r="G12322" s="12" t="str">
        <f t="shared" si="967"/>
        <v>金</v>
      </c>
      <c r="J12322" s="12"/>
      <c r="K12322" s="12"/>
      <c r="L12322" s="12"/>
      <c r="M12322" s="12"/>
      <c r="N12322" s="12"/>
    </row>
    <row r="12323" spans="1:14" x14ac:dyDescent="0.2">
      <c r="A12323" s="1">
        <v>52500</v>
      </c>
      <c r="B12323" s="4" t="s">
        <v>918</v>
      </c>
      <c r="C12323" s="5" t="str">
        <f t="shared" si="968"/>
        <v xml:space="preserve"> 8</v>
      </c>
      <c r="D12323" s="12" t="str">
        <f t="shared" si="969"/>
        <v>23</v>
      </c>
      <c r="E12323" s="12">
        <f t="shared" si="965"/>
        <v>1</v>
      </c>
      <c r="F12323" s="12" t="str">
        <f t="shared" si="966"/>
        <v>赤口</v>
      </c>
      <c r="G12323" s="12" t="str">
        <f t="shared" si="967"/>
        <v>土</v>
      </c>
      <c r="J12323" s="12"/>
      <c r="K12323" s="12"/>
      <c r="L12323" s="12"/>
      <c r="M12323" s="12"/>
      <c r="N12323" s="12"/>
    </row>
    <row r="12324" spans="1:14" x14ac:dyDescent="0.2">
      <c r="A12324" s="1">
        <v>52501</v>
      </c>
      <c r="B12324" s="4" t="s">
        <v>919</v>
      </c>
      <c r="C12324" s="5" t="str">
        <f t="shared" si="968"/>
        <v xml:space="preserve"> 8</v>
      </c>
      <c r="D12324" s="12" t="str">
        <f t="shared" si="969"/>
        <v>24</v>
      </c>
      <c r="E12324" s="12">
        <f t="shared" si="965"/>
        <v>2</v>
      </c>
      <c r="F12324" s="12" t="str">
        <f t="shared" si="966"/>
        <v>先勝</v>
      </c>
      <c r="G12324" s="12" t="str">
        <f t="shared" si="967"/>
        <v>日</v>
      </c>
      <c r="J12324" s="12"/>
      <c r="K12324" s="12"/>
      <c r="L12324" s="12"/>
      <c r="M12324" s="12"/>
      <c r="N12324" s="12"/>
    </row>
    <row r="12325" spans="1:14" x14ac:dyDescent="0.2">
      <c r="A12325" s="1">
        <v>52502</v>
      </c>
      <c r="B12325" s="4" t="s">
        <v>920</v>
      </c>
      <c r="C12325" s="5" t="str">
        <f t="shared" si="968"/>
        <v xml:space="preserve"> 8</v>
      </c>
      <c r="D12325" s="12" t="str">
        <f t="shared" si="969"/>
        <v>25</v>
      </c>
      <c r="E12325" s="12">
        <f t="shared" si="965"/>
        <v>3</v>
      </c>
      <c r="F12325" s="12" t="str">
        <f t="shared" si="966"/>
        <v>友引</v>
      </c>
      <c r="G12325" s="12" t="str">
        <f t="shared" si="967"/>
        <v>月</v>
      </c>
      <c r="J12325" s="12"/>
      <c r="K12325" s="12"/>
      <c r="L12325" s="12"/>
      <c r="M12325" s="12"/>
      <c r="N12325" s="12"/>
    </row>
    <row r="12326" spans="1:14" x14ac:dyDescent="0.2">
      <c r="A12326" s="1">
        <v>52503</v>
      </c>
      <c r="B12326" s="4" t="s">
        <v>921</v>
      </c>
      <c r="C12326" s="5" t="str">
        <f t="shared" si="968"/>
        <v xml:space="preserve"> 8</v>
      </c>
      <c r="D12326" s="12" t="str">
        <f t="shared" si="969"/>
        <v>26</v>
      </c>
      <c r="E12326" s="12">
        <f t="shared" si="965"/>
        <v>4</v>
      </c>
      <c r="F12326" s="12" t="str">
        <f t="shared" si="966"/>
        <v>先負</v>
      </c>
      <c r="G12326" s="12" t="str">
        <f t="shared" si="967"/>
        <v>火</v>
      </c>
      <c r="J12326" s="12"/>
      <c r="K12326" s="12"/>
      <c r="L12326" s="12"/>
      <c r="M12326" s="12"/>
      <c r="N12326" s="12"/>
    </row>
    <row r="12327" spans="1:14" x14ac:dyDescent="0.2">
      <c r="A12327" s="1">
        <v>52504</v>
      </c>
      <c r="B12327" s="4" t="s">
        <v>922</v>
      </c>
      <c r="C12327" s="5" t="str">
        <f t="shared" si="968"/>
        <v xml:space="preserve"> 8</v>
      </c>
      <c r="D12327" s="12" t="str">
        <f t="shared" si="969"/>
        <v>27</v>
      </c>
      <c r="E12327" s="12">
        <f t="shared" si="965"/>
        <v>5</v>
      </c>
      <c r="F12327" s="12" t="str">
        <f t="shared" si="966"/>
        <v>仏滅</v>
      </c>
      <c r="G12327" s="12" t="str">
        <f t="shared" si="967"/>
        <v>水</v>
      </c>
      <c r="J12327" s="12"/>
      <c r="K12327" s="12"/>
      <c r="L12327" s="12"/>
      <c r="M12327" s="12"/>
      <c r="N12327" s="12"/>
    </row>
    <row r="12328" spans="1:14" x14ac:dyDescent="0.2">
      <c r="A12328" s="1">
        <v>52505</v>
      </c>
      <c r="B12328" s="4" t="s">
        <v>923</v>
      </c>
      <c r="C12328" s="5" t="str">
        <f t="shared" si="968"/>
        <v xml:space="preserve"> 8</v>
      </c>
      <c r="D12328" s="12" t="str">
        <f t="shared" si="969"/>
        <v>28</v>
      </c>
      <c r="E12328" s="12">
        <f t="shared" si="965"/>
        <v>0</v>
      </c>
      <c r="F12328" s="12" t="str">
        <f t="shared" si="966"/>
        <v>大安</v>
      </c>
      <c r="G12328" s="12" t="str">
        <f t="shared" si="967"/>
        <v>木</v>
      </c>
      <c r="J12328" s="12"/>
      <c r="K12328" s="12"/>
      <c r="L12328" s="12"/>
      <c r="M12328" s="12"/>
      <c r="N12328" s="12"/>
    </row>
    <row r="12329" spans="1:14" x14ac:dyDescent="0.2">
      <c r="A12329" s="1">
        <v>52506</v>
      </c>
      <c r="B12329" s="4" t="s">
        <v>924</v>
      </c>
      <c r="C12329" s="5" t="str">
        <f t="shared" si="968"/>
        <v xml:space="preserve"> 8</v>
      </c>
      <c r="D12329" s="12" t="str">
        <f t="shared" si="969"/>
        <v>29</v>
      </c>
      <c r="E12329" s="12">
        <f t="shared" si="965"/>
        <v>1</v>
      </c>
      <c r="F12329" s="12" t="str">
        <f t="shared" si="966"/>
        <v>赤口</v>
      </c>
      <c r="G12329" s="12" t="str">
        <f t="shared" si="967"/>
        <v>金</v>
      </c>
      <c r="J12329" s="12"/>
      <c r="K12329" s="12"/>
      <c r="L12329" s="12"/>
      <c r="M12329" s="12"/>
      <c r="N12329" s="12"/>
    </row>
    <row r="12330" spans="1:14" x14ac:dyDescent="0.2">
      <c r="A12330" s="1">
        <v>52507</v>
      </c>
      <c r="B12330" s="4" t="s">
        <v>1045</v>
      </c>
      <c r="C12330" s="5" t="str">
        <f t="shared" si="968"/>
        <v xml:space="preserve"> 8</v>
      </c>
      <c r="D12330" s="12" t="str">
        <f t="shared" si="969"/>
        <v>30</v>
      </c>
      <c r="E12330" s="12">
        <f t="shared" si="965"/>
        <v>2</v>
      </c>
      <c r="F12330" s="12" t="str">
        <f t="shared" si="966"/>
        <v>先勝</v>
      </c>
      <c r="G12330" s="12" t="str">
        <f t="shared" si="967"/>
        <v>土</v>
      </c>
      <c r="J12330" s="12"/>
      <c r="K12330" s="12"/>
      <c r="L12330" s="12"/>
      <c r="M12330" s="12"/>
      <c r="N12330" s="12"/>
    </row>
    <row r="12331" spans="1:14" x14ac:dyDescent="0.2">
      <c r="A12331" s="1">
        <v>52508</v>
      </c>
      <c r="B12331" s="4" t="s">
        <v>925</v>
      </c>
      <c r="C12331" s="5" t="str">
        <f t="shared" si="968"/>
        <v xml:space="preserve"> 9</v>
      </c>
      <c r="D12331" s="12" t="str">
        <f t="shared" si="969"/>
        <v>1</v>
      </c>
      <c r="E12331" s="12">
        <f t="shared" si="965"/>
        <v>4</v>
      </c>
      <c r="F12331" s="12" t="str">
        <f t="shared" si="966"/>
        <v>先負</v>
      </c>
      <c r="G12331" s="12" t="str">
        <f t="shared" si="967"/>
        <v>日</v>
      </c>
      <c r="J12331" s="12"/>
      <c r="K12331" s="12"/>
      <c r="L12331" s="12"/>
      <c r="M12331" s="12"/>
      <c r="N12331" s="12"/>
    </row>
    <row r="12332" spans="1:14" x14ac:dyDescent="0.2">
      <c r="A12332" s="1">
        <v>52509</v>
      </c>
      <c r="B12332" s="4" t="s">
        <v>926</v>
      </c>
      <c r="C12332" s="5" t="str">
        <f t="shared" si="968"/>
        <v xml:space="preserve"> 9</v>
      </c>
      <c r="D12332" s="12" t="str">
        <f t="shared" si="969"/>
        <v>2</v>
      </c>
      <c r="E12332" s="12">
        <f t="shared" si="965"/>
        <v>5</v>
      </c>
      <c r="F12332" s="12" t="str">
        <f t="shared" si="966"/>
        <v>仏滅</v>
      </c>
      <c r="G12332" s="12" t="str">
        <f t="shared" si="967"/>
        <v>月</v>
      </c>
      <c r="J12332" s="12"/>
      <c r="K12332" s="12"/>
      <c r="L12332" s="12"/>
      <c r="M12332" s="12"/>
      <c r="N12332" s="12"/>
    </row>
    <row r="12333" spans="1:14" x14ac:dyDescent="0.2">
      <c r="A12333" s="1">
        <v>52510</v>
      </c>
      <c r="B12333" s="4" t="s">
        <v>927</v>
      </c>
      <c r="C12333" s="5" t="str">
        <f t="shared" si="968"/>
        <v xml:space="preserve"> 9</v>
      </c>
      <c r="D12333" s="12" t="str">
        <f t="shared" si="969"/>
        <v>3</v>
      </c>
      <c r="E12333" s="12">
        <f t="shared" si="965"/>
        <v>0</v>
      </c>
      <c r="F12333" s="12" t="str">
        <f t="shared" si="966"/>
        <v>大安</v>
      </c>
      <c r="G12333" s="12" t="str">
        <f t="shared" si="967"/>
        <v>火</v>
      </c>
      <c r="J12333" s="12"/>
      <c r="K12333" s="12"/>
      <c r="L12333" s="12"/>
      <c r="M12333" s="12"/>
      <c r="N12333" s="12"/>
    </row>
    <row r="12334" spans="1:14" x14ac:dyDescent="0.2">
      <c r="A12334" s="1">
        <v>52511</v>
      </c>
      <c r="B12334" s="4" t="s">
        <v>928</v>
      </c>
      <c r="C12334" s="5" t="str">
        <f t="shared" si="968"/>
        <v xml:space="preserve"> 9</v>
      </c>
      <c r="D12334" s="12" t="str">
        <f t="shared" si="969"/>
        <v>4</v>
      </c>
      <c r="E12334" s="12">
        <f t="shared" si="965"/>
        <v>1</v>
      </c>
      <c r="F12334" s="12" t="str">
        <f t="shared" si="966"/>
        <v>赤口</v>
      </c>
      <c r="G12334" s="12" t="str">
        <f t="shared" si="967"/>
        <v>水</v>
      </c>
      <c r="J12334" s="12"/>
      <c r="K12334" s="12"/>
      <c r="L12334" s="12"/>
      <c r="M12334" s="12"/>
      <c r="N12334" s="12"/>
    </row>
    <row r="12335" spans="1:14" x14ac:dyDescent="0.2">
      <c r="A12335" s="1">
        <v>52512</v>
      </c>
      <c r="B12335" s="4" t="s">
        <v>929</v>
      </c>
      <c r="C12335" s="5" t="str">
        <f t="shared" si="968"/>
        <v xml:space="preserve"> 9</v>
      </c>
      <c r="D12335" s="12" t="str">
        <f t="shared" si="969"/>
        <v>5</v>
      </c>
      <c r="E12335" s="12">
        <f t="shared" si="965"/>
        <v>2</v>
      </c>
      <c r="F12335" s="12" t="str">
        <f t="shared" si="966"/>
        <v>先勝</v>
      </c>
      <c r="G12335" s="12" t="str">
        <f t="shared" si="967"/>
        <v>木</v>
      </c>
      <c r="J12335" s="12"/>
      <c r="K12335" s="12"/>
      <c r="L12335" s="12"/>
      <c r="M12335" s="12"/>
      <c r="N12335" s="12"/>
    </row>
    <row r="12336" spans="1:14" x14ac:dyDescent="0.2">
      <c r="A12336" s="1">
        <v>52513</v>
      </c>
      <c r="B12336" s="4" t="s">
        <v>930</v>
      </c>
      <c r="C12336" s="5" t="str">
        <f t="shared" si="968"/>
        <v xml:space="preserve"> 9</v>
      </c>
      <c r="D12336" s="12" t="str">
        <f t="shared" si="969"/>
        <v>6</v>
      </c>
      <c r="E12336" s="12">
        <f t="shared" si="965"/>
        <v>3</v>
      </c>
      <c r="F12336" s="12" t="str">
        <f t="shared" si="966"/>
        <v>友引</v>
      </c>
      <c r="G12336" s="12" t="str">
        <f t="shared" si="967"/>
        <v>金</v>
      </c>
      <c r="J12336" s="12"/>
      <c r="K12336" s="12"/>
      <c r="L12336" s="12"/>
      <c r="M12336" s="12"/>
      <c r="N12336" s="12"/>
    </row>
    <row r="12337" spans="1:14" x14ac:dyDescent="0.2">
      <c r="A12337" s="1">
        <v>52514</v>
      </c>
      <c r="B12337" s="4" t="s">
        <v>931</v>
      </c>
      <c r="C12337" s="5" t="str">
        <f t="shared" si="968"/>
        <v xml:space="preserve"> 9</v>
      </c>
      <c r="D12337" s="12" t="str">
        <f t="shared" si="969"/>
        <v>7</v>
      </c>
      <c r="E12337" s="12">
        <f t="shared" si="965"/>
        <v>4</v>
      </c>
      <c r="F12337" s="12" t="str">
        <f t="shared" si="966"/>
        <v>先負</v>
      </c>
      <c r="G12337" s="12" t="str">
        <f t="shared" si="967"/>
        <v>土</v>
      </c>
      <c r="J12337" s="12"/>
      <c r="K12337" s="12"/>
      <c r="L12337" s="12"/>
      <c r="M12337" s="12"/>
      <c r="N12337" s="12"/>
    </row>
    <row r="12338" spans="1:14" x14ac:dyDescent="0.2">
      <c r="A12338" s="1">
        <v>52515</v>
      </c>
      <c r="B12338" s="4" t="s">
        <v>932</v>
      </c>
      <c r="C12338" s="5" t="str">
        <f t="shared" si="968"/>
        <v xml:space="preserve"> 9</v>
      </c>
      <c r="D12338" s="12" t="str">
        <f t="shared" si="969"/>
        <v>8</v>
      </c>
      <c r="E12338" s="12">
        <f t="shared" si="965"/>
        <v>5</v>
      </c>
      <c r="F12338" s="12" t="str">
        <f t="shared" si="966"/>
        <v>仏滅</v>
      </c>
      <c r="G12338" s="12" t="str">
        <f t="shared" si="967"/>
        <v>日</v>
      </c>
      <c r="J12338" s="12"/>
      <c r="K12338" s="12"/>
      <c r="L12338" s="12"/>
      <c r="M12338" s="12"/>
      <c r="N12338" s="12"/>
    </row>
    <row r="12339" spans="1:14" x14ac:dyDescent="0.2">
      <c r="A12339" s="1">
        <v>52516</v>
      </c>
      <c r="B12339" s="4" t="s">
        <v>933</v>
      </c>
      <c r="C12339" s="5" t="str">
        <f t="shared" si="968"/>
        <v xml:space="preserve"> 9</v>
      </c>
      <c r="D12339" s="12" t="str">
        <f t="shared" si="969"/>
        <v>9</v>
      </c>
      <c r="E12339" s="12">
        <f t="shared" si="965"/>
        <v>0</v>
      </c>
      <c r="F12339" s="12" t="str">
        <f t="shared" si="966"/>
        <v>大安</v>
      </c>
      <c r="G12339" s="12" t="str">
        <f t="shared" si="967"/>
        <v>月</v>
      </c>
      <c r="J12339" s="12"/>
      <c r="K12339" s="12"/>
      <c r="L12339" s="12"/>
      <c r="M12339" s="12"/>
      <c r="N12339" s="12"/>
    </row>
    <row r="12340" spans="1:14" x14ac:dyDescent="0.2">
      <c r="A12340" s="1">
        <v>52517</v>
      </c>
      <c r="B12340" s="4" t="s">
        <v>934</v>
      </c>
      <c r="C12340" s="5" t="str">
        <f t="shared" si="968"/>
        <v xml:space="preserve"> 9</v>
      </c>
      <c r="D12340" s="12" t="str">
        <f t="shared" si="969"/>
        <v>10</v>
      </c>
      <c r="E12340" s="12">
        <f t="shared" ref="E12340:E12403" si="970">MOD(C12340+D12340,6)</f>
        <v>1</v>
      </c>
      <c r="F12340" s="12" t="str">
        <f t="shared" ref="F12340:F12403" si="971">VLOOKUP(E12340,$H$2:$I$7,2)</f>
        <v>赤口</v>
      </c>
      <c r="G12340" s="12" t="str">
        <f t="shared" ref="G12340:G12403" si="972">TEXT(A12340,"aaa")</f>
        <v>火</v>
      </c>
      <c r="J12340" s="12"/>
      <c r="K12340" s="12"/>
      <c r="L12340" s="12"/>
      <c r="M12340" s="12"/>
      <c r="N12340" s="12"/>
    </row>
    <row r="12341" spans="1:14" x14ac:dyDescent="0.2">
      <c r="A12341" s="1">
        <v>52518</v>
      </c>
      <c r="B12341" s="4" t="s">
        <v>935</v>
      </c>
      <c r="C12341" s="5" t="str">
        <f t="shared" si="968"/>
        <v xml:space="preserve"> 9</v>
      </c>
      <c r="D12341" s="12" t="str">
        <f t="shared" si="969"/>
        <v>11</v>
      </c>
      <c r="E12341" s="12">
        <f t="shared" si="970"/>
        <v>2</v>
      </c>
      <c r="F12341" s="12" t="str">
        <f t="shared" si="971"/>
        <v>先勝</v>
      </c>
      <c r="G12341" s="12" t="str">
        <f t="shared" si="972"/>
        <v>水</v>
      </c>
      <c r="J12341" s="12"/>
      <c r="K12341" s="12"/>
      <c r="L12341" s="12"/>
      <c r="M12341" s="12"/>
      <c r="N12341" s="12"/>
    </row>
    <row r="12342" spans="1:14" x14ac:dyDescent="0.2">
      <c r="A12342" s="1">
        <v>52519</v>
      </c>
      <c r="B12342" s="4" t="s">
        <v>936</v>
      </c>
      <c r="C12342" s="5" t="str">
        <f t="shared" si="968"/>
        <v xml:space="preserve"> 9</v>
      </c>
      <c r="D12342" s="12" t="str">
        <f t="shared" si="969"/>
        <v>12</v>
      </c>
      <c r="E12342" s="12">
        <f t="shared" si="970"/>
        <v>3</v>
      </c>
      <c r="F12342" s="12" t="str">
        <f t="shared" si="971"/>
        <v>友引</v>
      </c>
      <c r="G12342" s="12" t="str">
        <f t="shared" si="972"/>
        <v>木</v>
      </c>
      <c r="J12342" s="12"/>
      <c r="K12342" s="12"/>
      <c r="L12342" s="12"/>
      <c r="M12342" s="12"/>
      <c r="N12342" s="12"/>
    </row>
    <row r="12343" spans="1:14" x14ac:dyDescent="0.2">
      <c r="A12343" s="1">
        <v>52520</v>
      </c>
      <c r="B12343" s="4" t="s">
        <v>937</v>
      </c>
      <c r="C12343" s="5" t="str">
        <f t="shared" si="968"/>
        <v xml:space="preserve"> 9</v>
      </c>
      <c r="D12343" s="12" t="str">
        <f t="shared" si="969"/>
        <v>13</v>
      </c>
      <c r="E12343" s="12">
        <f t="shared" si="970"/>
        <v>4</v>
      </c>
      <c r="F12343" s="12" t="str">
        <f t="shared" si="971"/>
        <v>先負</v>
      </c>
      <c r="G12343" s="12" t="str">
        <f t="shared" si="972"/>
        <v>金</v>
      </c>
      <c r="J12343" s="12"/>
      <c r="K12343" s="12"/>
      <c r="L12343" s="12"/>
      <c r="M12343" s="12"/>
      <c r="N12343" s="12"/>
    </row>
    <row r="12344" spans="1:14" x14ac:dyDescent="0.2">
      <c r="A12344" s="1">
        <v>52521</v>
      </c>
      <c r="B12344" s="4" t="s">
        <v>938</v>
      </c>
      <c r="C12344" s="5" t="str">
        <f t="shared" si="968"/>
        <v xml:space="preserve"> 9</v>
      </c>
      <c r="D12344" s="12" t="str">
        <f t="shared" si="969"/>
        <v>14</v>
      </c>
      <c r="E12344" s="12">
        <f t="shared" si="970"/>
        <v>5</v>
      </c>
      <c r="F12344" s="12" t="str">
        <f t="shared" si="971"/>
        <v>仏滅</v>
      </c>
      <c r="G12344" s="12" t="str">
        <f t="shared" si="972"/>
        <v>土</v>
      </c>
      <c r="J12344" s="12"/>
      <c r="K12344" s="12"/>
      <c r="L12344" s="12"/>
      <c r="M12344" s="12"/>
      <c r="N12344" s="12"/>
    </row>
    <row r="12345" spans="1:14" x14ac:dyDescent="0.2">
      <c r="A12345" s="1">
        <v>52522</v>
      </c>
      <c r="B12345" s="4" t="s">
        <v>939</v>
      </c>
      <c r="C12345" s="5" t="str">
        <f t="shared" si="968"/>
        <v xml:space="preserve"> 9</v>
      </c>
      <c r="D12345" s="12" t="str">
        <f t="shared" si="969"/>
        <v>15</v>
      </c>
      <c r="E12345" s="12">
        <f t="shared" si="970"/>
        <v>0</v>
      </c>
      <c r="F12345" s="12" t="str">
        <f t="shared" si="971"/>
        <v>大安</v>
      </c>
      <c r="G12345" s="12" t="str">
        <f t="shared" si="972"/>
        <v>日</v>
      </c>
      <c r="J12345" s="12"/>
      <c r="K12345" s="12"/>
      <c r="L12345" s="12"/>
      <c r="M12345" s="12"/>
      <c r="N12345" s="12"/>
    </row>
    <row r="12346" spans="1:14" x14ac:dyDescent="0.2">
      <c r="A12346" s="1">
        <v>52523</v>
      </c>
      <c r="B12346" s="4" t="s">
        <v>940</v>
      </c>
      <c r="C12346" s="5" t="str">
        <f t="shared" si="968"/>
        <v xml:space="preserve"> 9</v>
      </c>
      <c r="D12346" s="12" t="str">
        <f t="shared" si="969"/>
        <v>16</v>
      </c>
      <c r="E12346" s="12">
        <f t="shared" si="970"/>
        <v>1</v>
      </c>
      <c r="F12346" s="12" t="str">
        <f t="shared" si="971"/>
        <v>赤口</v>
      </c>
      <c r="G12346" s="12" t="str">
        <f t="shared" si="972"/>
        <v>月</v>
      </c>
      <c r="J12346" s="12"/>
      <c r="K12346" s="12"/>
      <c r="L12346" s="12"/>
      <c r="M12346" s="12"/>
      <c r="N12346" s="12"/>
    </row>
    <row r="12347" spans="1:14" x14ac:dyDescent="0.2">
      <c r="A12347" s="1">
        <v>52524</v>
      </c>
      <c r="B12347" s="4" t="s">
        <v>941</v>
      </c>
      <c r="C12347" s="5" t="str">
        <f t="shared" si="968"/>
        <v xml:space="preserve"> 9</v>
      </c>
      <c r="D12347" s="12" t="str">
        <f t="shared" si="969"/>
        <v>17</v>
      </c>
      <c r="E12347" s="12">
        <f t="shared" si="970"/>
        <v>2</v>
      </c>
      <c r="F12347" s="12" t="str">
        <f t="shared" si="971"/>
        <v>先勝</v>
      </c>
      <c r="G12347" s="12" t="str">
        <f t="shared" si="972"/>
        <v>火</v>
      </c>
      <c r="J12347" s="12"/>
      <c r="K12347" s="12"/>
      <c r="L12347" s="12"/>
      <c r="M12347" s="12"/>
      <c r="N12347" s="12"/>
    </row>
    <row r="12348" spans="1:14" x14ac:dyDescent="0.2">
      <c r="A12348" s="1">
        <v>52525</v>
      </c>
      <c r="B12348" s="4" t="s">
        <v>942</v>
      </c>
      <c r="C12348" s="5" t="str">
        <f t="shared" si="968"/>
        <v xml:space="preserve"> 9</v>
      </c>
      <c r="D12348" s="12" t="str">
        <f t="shared" si="969"/>
        <v>18</v>
      </c>
      <c r="E12348" s="12">
        <f t="shared" si="970"/>
        <v>3</v>
      </c>
      <c r="F12348" s="12" t="str">
        <f t="shared" si="971"/>
        <v>友引</v>
      </c>
      <c r="G12348" s="12" t="str">
        <f t="shared" si="972"/>
        <v>水</v>
      </c>
      <c r="J12348" s="12"/>
      <c r="K12348" s="12"/>
      <c r="L12348" s="12"/>
      <c r="M12348" s="12"/>
      <c r="N12348" s="12"/>
    </row>
    <row r="12349" spans="1:14" x14ac:dyDescent="0.2">
      <c r="A12349" s="1">
        <v>52526</v>
      </c>
      <c r="B12349" s="4" t="s">
        <v>943</v>
      </c>
      <c r="C12349" s="5" t="str">
        <f t="shared" si="968"/>
        <v xml:space="preserve"> 9</v>
      </c>
      <c r="D12349" s="12" t="str">
        <f t="shared" si="969"/>
        <v>19</v>
      </c>
      <c r="E12349" s="12">
        <f t="shared" si="970"/>
        <v>4</v>
      </c>
      <c r="F12349" s="12" t="str">
        <f t="shared" si="971"/>
        <v>先負</v>
      </c>
      <c r="G12349" s="12" t="str">
        <f t="shared" si="972"/>
        <v>木</v>
      </c>
      <c r="J12349" s="12"/>
      <c r="K12349" s="12"/>
      <c r="L12349" s="12"/>
      <c r="M12349" s="12"/>
      <c r="N12349" s="12"/>
    </row>
    <row r="12350" spans="1:14" x14ac:dyDescent="0.2">
      <c r="A12350" s="1">
        <v>52527</v>
      </c>
      <c r="B12350" s="4" t="s">
        <v>944</v>
      </c>
      <c r="C12350" s="5" t="str">
        <f t="shared" si="968"/>
        <v xml:space="preserve"> 9</v>
      </c>
      <c r="D12350" s="12" t="str">
        <f t="shared" si="969"/>
        <v>20</v>
      </c>
      <c r="E12350" s="12">
        <f t="shared" si="970"/>
        <v>5</v>
      </c>
      <c r="F12350" s="12" t="str">
        <f t="shared" si="971"/>
        <v>仏滅</v>
      </c>
      <c r="G12350" s="12" t="str">
        <f t="shared" si="972"/>
        <v>金</v>
      </c>
      <c r="J12350" s="12"/>
      <c r="K12350" s="12"/>
      <c r="L12350" s="12"/>
      <c r="M12350" s="12"/>
      <c r="N12350" s="12"/>
    </row>
    <row r="12351" spans="1:14" x14ac:dyDescent="0.2">
      <c r="A12351" s="1">
        <v>52528</v>
      </c>
      <c r="B12351" s="4" t="s">
        <v>945</v>
      </c>
      <c r="C12351" s="5" t="str">
        <f t="shared" si="968"/>
        <v xml:space="preserve"> 9</v>
      </c>
      <c r="D12351" s="12" t="str">
        <f t="shared" si="969"/>
        <v>21</v>
      </c>
      <c r="E12351" s="12">
        <f t="shared" si="970"/>
        <v>0</v>
      </c>
      <c r="F12351" s="12" t="str">
        <f t="shared" si="971"/>
        <v>大安</v>
      </c>
      <c r="G12351" s="12" t="str">
        <f t="shared" si="972"/>
        <v>土</v>
      </c>
      <c r="J12351" s="12"/>
      <c r="K12351" s="12"/>
      <c r="L12351" s="12"/>
      <c r="M12351" s="12"/>
      <c r="N12351" s="12"/>
    </row>
    <row r="12352" spans="1:14" x14ac:dyDescent="0.2">
      <c r="A12352" s="1">
        <v>52529</v>
      </c>
      <c r="B12352" s="4" t="s">
        <v>946</v>
      </c>
      <c r="C12352" s="5" t="str">
        <f t="shared" si="968"/>
        <v xml:space="preserve"> 9</v>
      </c>
      <c r="D12352" s="12" t="str">
        <f t="shared" si="969"/>
        <v>22</v>
      </c>
      <c r="E12352" s="12">
        <f t="shared" si="970"/>
        <v>1</v>
      </c>
      <c r="F12352" s="12" t="str">
        <f t="shared" si="971"/>
        <v>赤口</v>
      </c>
      <c r="G12352" s="12" t="str">
        <f t="shared" si="972"/>
        <v>日</v>
      </c>
      <c r="J12352" s="12"/>
      <c r="K12352" s="12"/>
      <c r="L12352" s="12"/>
      <c r="M12352" s="12"/>
      <c r="N12352" s="12"/>
    </row>
    <row r="12353" spans="1:14" x14ac:dyDescent="0.2">
      <c r="A12353" s="1">
        <v>52530</v>
      </c>
      <c r="B12353" s="4" t="s">
        <v>947</v>
      </c>
      <c r="C12353" s="5" t="str">
        <f t="shared" si="968"/>
        <v xml:space="preserve"> 9</v>
      </c>
      <c r="D12353" s="12" t="str">
        <f t="shared" si="969"/>
        <v>23</v>
      </c>
      <c r="E12353" s="12">
        <f t="shared" si="970"/>
        <v>2</v>
      </c>
      <c r="F12353" s="12" t="str">
        <f t="shared" si="971"/>
        <v>先勝</v>
      </c>
      <c r="G12353" s="12" t="str">
        <f t="shared" si="972"/>
        <v>月</v>
      </c>
      <c r="J12353" s="12"/>
      <c r="K12353" s="12"/>
      <c r="L12353" s="12"/>
      <c r="M12353" s="12"/>
      <c r="N12353" s="12"/>
    </row>
    <row r="12354" spans="1:14" x14ac:dyDescent="0.2">
      <c r="A12354" s="1">
        <v>52531</v>
      </c>
      <c r="B12354" s="4" t="s">
        <v>948</v>
      </c>
      <c r="C12354" s="5" t="str">
        <f t="shared" si="968"/>
        <v xml:space="preserve"> 9</v>
      </c>
      <c r="D12354" s="12" t="str">
        <f t="shared" si="969"/>
        <v>24</v>
      </c>
      <c r="E12354" s="12">
        <f t="shared" si="970"/>
        <v>3</v>
      </c>
      <c r="F12354" s="12" t="str">
        <f t="shared" si="971"/>
        <v>友引</v>
      </c>
      <c r="G12354" s="12" t="str">
        <f t="shared" si="972"/>
        <v>火</v>
      </c>
      <c r="J12354" s="12"/>
      <c r="K12354" s="12"/>
      <c r="L12354" s="12"/>
      <c r="M12354" s="12"/>
      <c r="N12354" s="12"/>
    </row>
    <row r="12355" spans="1:14" x14ac:dyDescent="0.2">
      <c r="A12355" s="1">
        <v>52532</v>
      </c>
      <c r="B12355" s="4" t="s">
        <v>949</v>
      </c>
      <c r="C12355" s="5" t="str">
        <f t="shared" si="968"/>
        <v xml:space="preserve"> 9</v>
      </c>
      <c r="D12355" s="12" t="str">
        <f t="shared" si="969"/>
        <v>25</v>
      </c>
      <c r="E12355" s="12">
        <f t="shared" si="970"/>
        <v>4</v>
      </c>
      <c r="F12355" s="12" t="str">
        <f t="shared" si="971"/>
        <v>先負</v>
      </c>
      <c r="G12355" s="12" t="str">
        <f t="shared" si="972"/>
        <v>水</v>
      </c>
      <c r="J12355" s="12"/>
      <c r="K12355" s="12"/>
      <c r="L12355" s="12"/>
      <c r="M12355" s="12"/>
      <c r="N12355" s="12"/>
    </row>
    <row r="12356" spans="1:14" x14ac:dyDescent="0.2">
      <c r="A12356" s="1">
        <v>52533</v>
      </c>
      <c r="B12356" s="4" t="s">
        <v>950</v>
      </c>
      <c r="C12356" s="5" t="str">
        <f t="shared" si="968"/>
        <v xml:space="preserve"> 9</v>
      </c>
      <c r="D12356" s="12" t="str">
        <f t="shared" si="969"/>
        <v>26</v>
      </c>
      <c r="E12356" s="12">
        <f t="shared" si="970"/>
        <v>5</v>
      </c>
      <c r="F12356" s="12" t="str">
        <f t="shared" si="971"/>
        <v>仏滅</v>
      </c>
      <c r="G12356" s="12" t="str">
        <f t="shared" si="972"/>
        <v>木</v>
      </c>
      <c r="J12356" s="12"/>
      <c r="K12356" s="12"/>
      <c r="L12356" s="12"/>
      <c r="M12356" s="12"/>
      <c r="N12356" s="12"/>
    </row>
    <row r="12357" spans="1:14" x14ac:dyDescent="0.2">
      <c r="A12357" s="1">
        <v>52534</v>
      </c>
      <c r="B12357" s="4" t="s">
        <v>951</v>
      </c>
      <c r="C12357" s="5" t="str">
        <f t="shared" si="968"/>
        <v xml:space="preserve"> 9</v>
      </c>
      <c r="D12357" s="12" t="str">
        <f t="shared" si="969"/>
        <v>27</v>
      </c>
      <c r="E12357" s="12">
        <f t="shared" si="970"/>
        <v>0</v>
      </c>
      <c r="F12357" s="12" t="str">
        <f t="shared" si="971"/>
        <v>大安</v>
      </c>
      <c r="G12357" s="12" t="str">
        <f t="shared" si="972"/>
        <v>金</v>
      </c>
      <c r="J12357" s="12"/>
      <c r="K12357" s="12"/>
      <c r="L12357" s="12"/>
      <c r="M12357" s="12"/>
      <c r="N12357" s="12"/>
    </row>
    <row r="12358" spans="1:14" x14ac:dyDescent="0.2">
      <c r="A12358" s="1">
        <v>52535</v>
      </c>
      <c r="B12358" s="4" t="s">
        <v>952</v>
      </c>
      <c r="C12358" s="5" t="str">
        <f t="shared" si="968"/>
        <v xml:space="preserve"> 9</v>
      </c>
      <c r="D12358" s="12" t="str">
        <f t="shared" si="969"/>
        <v>28</v>
      </c>
      <c r="E12358" s="12">
        <f t="shared" si="970"/>
        <v>1</v>
      </c>
      <c r="F12358" s="12" t="str">
        <f t="shared" si="971"/>
        <v>赤口</v>
      </c>
      <c r="G12358" s="12" t="str">
        <f t="shared" si="972"/>
        <v>土</v>
      </c>
      <c r="J12358" s="12"/>
      <c r="K12358" s="12"/>
      <c r="L12358" s="12"/>
      <c r="M12358" s="12"/>
      <c r="N12358" s="12"/>
    </row>
    <row r="12359" spans="1:14" x14ac:dyDescent="0.2">
      <c r="A12359" s="1">
        <v>52536</v>
      </c>
      <c r="B12359" s="4" t="s">
        <v>953</v>
      </c>
      <c r="C12359" s="5" t="str">
        <f t="shared" si="968"/>
        <v xml:space="preserve"> 9</v>
      </c>
      <c r="D12359" s="12" t="str">
        <f t="shared" si="969"/>
        <v>29</v>
      </c>
      <c r="E12359" s="12">
        <f t="shared" si="970"/>
        <v>2</v>
      </c>
      <c r="F12359" s="12" t="str">
        <f t="shared" si="971"/>
        <v>先勝</v>
      </c>
      <c r="G12359" s="12" t="str">
        <f t="shared" si="972"/>
        <v>日</v>
      </c>
      <c r="J12359" s="12"/>
      <c r="K12359" s="12"/>
      <c r="L12359" s="12"/>
      <c r="M12359" s="12"/>
      <c r="N12359" s="12"/>
    </row>
    <row r="12360" spans="1:14" x14ac:dyDescent="0.2">
      <c r="A12360" s="1">
        <v>52537</v>
      </c>
      <c r="B12360" s="4" t="s">
        <v>954</v>
      </c>
      <c r="C12360" s="5" t="str">
        <f t="shared" si="968"/>
        <v xml:space="preserve"> 9</v>
      </c>
      <c r="D12360" s="12" t="str">
        <f t="shared" si="969"/>
        <v>30</v>
      </c>
      <c r="E12360" s="12">
        <f t="shared" si="970"/>
        <v>3</v>
      </c>
      <c r="F12360" s="12" t="str">
        <f t="shared" si="971"/>
        <v>友引</v>
      </c>
      <c r="G12360" s="12" t="str">
        <f t="shared" si="972"/>
        <v>月</v>
      </c>
      <c r="J12360" s="12"/>
      <c r="K12360" s="12"/>
      <c r="L12360" s="12"/>
      <c r="M12360" s="12"/>
      <c r="N12360" s="12"/>
    </row>
    <row r="12361" spans="1:14" x14ac:dyDescent="0.2">
      <c r="A12361" s="1">
        <v>52538</v>
      </c>
      <c r="B12361" s="4" t="s">
        <v>955</v>
      </c>
      <c r="C12361" s="5" t="str">
        <f t="shared" si="968"/>
        <v xml:space="preserve"> 10</v>
      </c>
      <c r="D12361" s="12" t="str">
        <f t="shared" si="969"/>
        <v>1</v>
      </c>
      <c r="E12361" s="12">
        <f t="shared" si="970"/>
        <v>5</v>
      </c>
      <c r="F12361" s="12" t="str">
        <f t="shared" si="971"/>
        <v>仏滅</v>
      </c>
      <c r="G12361" s="12" t="str">
        <f t="shared" si="972"/>
        <v>火</v>
      </c>
      <c r="J12361" s="12"/>
      <c r="K12361" s="12"/>
      <c r="L12361" s="12"/>
      <c r="M12361" s="12"/>
      <c r="N12361" s="12"/>
    </row>
    <row r="12362" spans="1:14" x14ac:dyDescent="0.2">
      <c r="A12362" s="1">
        <v>52539</v>
      </c>
      <c r="B12362" s="4" t="s">
        <v>956</v>
      </c>
      <c r="C12362" s="5" t="str">
        <f t="shared" si="968"/>
        <v xml:space="preserve"> 10</v>
      </c>
      <c r="D12362" s="12" t="str">
        <f t="shared" si="969"/>
        <v>2</v>
      </c>
      <c r="E12362" s="12">
        <f t="shared" si="970"/>
        <v>0</v>
      </c>
      <c r="F12362" s="12" t="str">
        <f t="shared" si="971"/>
        <v>大安</v>
      </c>
      <c r="G12362" s="12" t="str">
        <f t="shared" si="972"/>
        <v>水</v>
      </c>
      <c r="J12362" s="12"/>
      <c r="K12362" s="12"/>
      <c r="L12362" s="12"/>
      <c r="M12362" s="12"/>
      <c r="N12362" s="12"/>
    </row>
    <row r="12363" spans="1:14" x14ac:dyDescent="0.2">
      <c r="A12363" s="1">
        <v>52540</v>
      </c>
      <c r="B12363" s="4" t="s">
        <v>957</v>
      </c>
      <c r="C12363" s="5" t="str">
        <f t="shared" si="968"/>
        <v xml:space="preserve"> 10</v>
      </c>
      <c r="D12363" s="12" t="str">
        <f t="shared" si="969"/>
        <v>3</v>
      </c>
      <c r="E12363" s="12">
        <f t="shared" si="970"/>
        <v>1</v>
      </c>
      <c r="F12363" s="12" t="str">
        <f t="shared" si="971"/>
        <v>赤口</v>
      </c>
      <c r="G12363" s="12" t="str">
        <f t="shared" si="972"/>
        <v>木</v>
      </c>
      <c r="J12363" s="12"/>
      <c r="K12363" s="12"/>
      <c r="L12363" s="12"/>
      <c r="M12363" s="12"/>
      <c r="N12363" s="12"/>
    </row>
    <row r="12364" spans="1:14" x14ac:dyDescent="0.2">
      <c r="A12364" s="1">
        <v>52541</v>
      </c>
      <c r="B12364" s="4" t="s">
        <v>958</v>
      </c>
      <c r="C12364" s="5" t="str">
        <f t="shared" ref="C12364:C12427" si="973">SUBSTITUTE( LEFT(B12364,LEN(B12364)-(LEN(B12364)-FIND("/",B12364)+1)), "閏", "" )</f>
        <v xml:space="preserve"> 10</v>
      </c>
      <c r="D12364" s="12" t="str">
        <f t="shared" si="969"/>
        <v>4</v>
      </c>
      <c r="E12364" s="12">
        <f t="shared" si="970"/>
        <v>2</v>
      </c>
      <c r="F12364" s="12" t="str">
        <f t="shared" si="971"/>
        <v>先勝</v>
      </c>
      <c r="G12364" s="12" t="str">
        <f t="shared" si="972"/>
        <v>金</v>
      </c>
      <c r="J12364" s="12"/>
      <c r="K12364" s="12"/>
      <c r="L12364" s="12"/>
      <c r="M12364" s="12"/>
      <c r="N12364" s="12"/>
    </row>
    <row r="12365" spans="1:14" x14ac:dyDescent="0.2">
      <c r="A12365" s="1">
        <v>52542</v>
      </c>
      <c r="B12365" s="4" t="s">
        <v>959</v>
      </c>
      <c r="C12365" s="5" t="str">
        <f t="shared" si="973"/>
        <v xml:space="preserve"> 10</v>
      </c>
      <c r="D12365" s="12" t="str">
        <f t="shared" ref="D12365:D12428" si="974">RIGHT(B12365,LEN(B12365)-FIND("/",B12365))</f>
        <v>5</v>
      </c>
      <c r="E12365" s="12">
        <f t="shared" si="970"/>
        <v>3</v>
      </c>
      <c r="F12365" s="12" t="str">
        <f t="shared" si="971"/>
        <v>友引</v>
      </c>
      <c r="G12365" s="12" t="str">
        <f t="shared" si="972"/>
        <v>土</v>
      </c>
      <c r="J12365" s="12"/>
      <c r="K12365" s="12"/>
      <c r="L12365" s="12"/>
      <c r="M12365" s="12"/>
      <c r="N12365" s="12"/>
    </row>
    <row r="12366" spans="1:14" x14ac:dyDescent="0.2">
      <c r="A12366" s="1">
        <v>52543</v>
      </c>
      <c r="B12366" s="4" t="s">
        <v>960</v>
      </c>
      <c r="C12366" s="5" t="str">
        <f t="shared" si="973"/>
        <v xml:space="preserve"> 10</v>
      </c>
      <c r="D12366" s="12" t="str">
        <f t="shared" si="974"/>
        <v>6</v>
      </c>
      <c r="E12366" s="12">
        <f t="shared" si="970"/>
        <v>4</v>
      </c>
      <c r="F12366" s="12" t="str">
        <f t="shared" si="971"/>
        <v>先負</v>
      </c>
      <c r="G12366" s="12" t="str">
        <f t="shared" si="972"/>
        <v>日</v>
      </c>
      <c r="J12366" s="12"/>
      <c r="K12366" s="12"/>
      <c r="L12366" s="12"/>
      <c r="M12366" s="12"/>
      <c r="N12366" s="12"/>
    </row>
    <row r="12367" spans="1:14" x14ac:dyDescent="0.2">
      <c r="A12367" s="1">
        <v>52544</v>
      </c>
      <c r="B12367" s="4" t="s">
        <v>961</v>
      </c>
      <c r="C12367" s="5" t="str">
        <f t="shared" si="973"/>
        <v xml:space="preserve"> 10</v>
      </c>
      <c r="D12367" s="12" t="str">
        <f t="shared" si="974"/>
        <v>7</v>
      </c>
      <c r="E12367" s="12">
        <f t="shared" si="970"/>
        <v>5</v>
      </c>
      <c r="F12367" s="12" t="str">
        <f t="shared" si="971"/>
        <v>仏滅</v>
      </c>
      <c r="G12367" s="12" t="str">
        <f t="shared" si="972"/>
        <v>月</v>
      </c>
      <c r="J12367" s="12"/>
      <c r="K12367" s="12"/>
      <c r="L12367" s="12"/>
      <c r="M12367" s="12"/>
      <c r="N12367" s="12"/>
    </row>
    <row r="12368" spans="1:14" x14ac:dyDescent="0.2">
      <c r="A12368" s="1">
        <v>52545</v>
      </c>
      <c r="B12368" s="4" t="s">
        <v>962</v>
      </c>
      <c r="C12368" s="5" t="str">
        <f t="shared" si="973"/>
        <v xml:space="preserve"> 10</v>
      </c>
      <c r="D12368" s="12" t="str">
        <f t="shared" si="974"/>
        <v>8</v>
      </c>
      <c r="E12368" s="12">
        <f t="shared" si="970"/>
        <v>0</v>
      </c>
      <c r="F12368" s="12" t="str">
        <f t="shared" si="971"/>
        <v>大安</v>
      </c>
      <c r="G12368" s="12" t="str">
        <f t="shared" si="972"/>
        <v>火</v>
      </c>
      <c r="J12368" s="12"/>
      <c r="K12368" s="12"/>
      <c r="L12368" s="12"/>
      <c r="M12368" s="12"/>
      <c r="N12368" s="12"/>
    </row>
    <row r="12369" spans="1:14" x14ac:dyDescent="0.2">
      <c r="A12369" s="1">
        <v>52546</v>
      </c>
      <c r="B12369" s="4" t="s">
        <v>963</v>
      </c>
      <c r="C12369" s="5" t="str">
        <f t="shared" si="973"/>
        <v xml:space="preserve"> 10</v>
      </c>
      <c r="D12369" s="12" t="str">
        <f t="shared" si="974"/>
        <v>9</v>
      </c>
      <c r="E12369" s="12">
        <f t="shared" si="970"/>
        <v>1</v>
      </c>
      <c r="F12369" s="12" t="str">
        <f t="shared" si="971"/>
        <v>赤口</v>
      </c>
      <c r="G12369" s="12" t="str">
        <f t="shared" si="972"/>
        <v>水</v>
      </c>
      <c r="J12369" s="12"/>
      <c r="K12369" s="12"/>
      <c r="L12369" s="12"/>
      <c r="M12369" s="12"/>
      <c r="N12369" s="12"/>
    </row>
    <row r="12370" spans="1:14" x14ac:dyDescent="0.2">
      <c r="A12370" s="1">
        <v>52547</v>
      </c>
      <c r="B12370" s="4" t="s">
        <v>964</v>
      </c>
      <c r="C12370" s="5" t="str">
        <f t="shared" si="973"/>
        <v xml:space="preserve"> 10</v>
      </c>
      <c r="D12370" s="12" t="str">
        <f t="shared" si="974"/>
        <v>10</v>
      </c>
      <c r="E12370" s="12">
        <f t="shared" si="970"/>
        <v>2</v>
      </c>
      <c r="F12370" s="12" t="str">
        <f t="shared" si="971"/>
        <v>先勝</v>
      </c>
      <c r="G12370" s="12" t="str">
        <f t="shared" si="972"/>
        <v>木</v>
      </c>
      <c r="J12370" s="12"/>
      <c r="K12370" s="12"/>
      <c r="L12370" s="12"/>
      <c r="M12370" s="12"/>
      <c r="N12370" s="12"/>
    </row>
    <row r="12371" spans="1:14" x14ac:dyDescent="0.2">
      <c r="A12371" s="1">
        <v>52548</v>
      </c>
      <c r="B12371" s="4" t="s">
        <v>965</v>
      </c>
      <c r="C12371" s="5" t="str">
        <f t="shared" si="973"/>
        <v xml:space="preserve"> 10</v>
      </c>
      <c r="D12371" s="12" t="str">
        <f t="shared" si="974"/>
        <v>11</v>
      </c>
      <c r="E12371" s="12">
        <f t="shared" si="970"/>
        <v>3</v>
      </c>
      <c r="F12371" s="12" t="str">
        <f t="shared" si="971"/>
        <v>友引</v>
      </c>
      <c r="G12371" s="12" t="str">
        <f t="shared" si="972"/>
        <v>金</v>
      </c>
      <c r="J12371" s="12"/>
      <c r="K12371" s="12"/>
      <c r="L12371" s="12"/>
      <c r="M12371" s="12"/>
      <c r="N12371" s="12"/>
    </row>
    <row r="12372" spans="1:14" x14ac:dyDescent="0.2">
      <c r="A12372" s="1">
        <v>52549</v>
      </c>
      <c r="B12372" s="4" t="s">
        <v>966</v>
      </c>
      <c r="C12372" s="5" t="str">
        <f t="shared" si="973"/>
        <v xml:space="preserve"> 10</v>
      </c>
      <c r="D12372" s="12" t="str">
        <f t="shared" si="974"/>
        <v>12</v>
      </c>
      <c r="E12372" s="12">
        <f t="shared" si="970"/>
        <v>4</v>
      </c>
      <c r="F12372" s="12" t="str">
        <f t="shared" si="971"/>
        <v>先負</v>
      </c>
      <c r="G12372" s="12" t="str">
        <f t="shared" si="972"/>
        <v>土</v>
      </c>
      <c r="J12372" s="12"/>
      <c r="K12372" s="12"/>
      <c r="L12372" s="12"/>
      <c r="M12372" s="12"/>
      <c r="N12372" s="12"/>
    </row>
    <row r="12373" spans="1:14" x14ac:dyDescent="0.2">
      <c r="A12373" s="1">
        <v>52550</v>
      </c>
      <c r="B12373" s="4" t="s">
        <v>967</v>
      </c>
      <c r="C12373" s="5" t="str">
        <f t="shared" si="973"/>
        <v xml:space="preserve"> 10</v>
      </c>
      <c r="D12373" s="12" t="str">
        <f t="shared" si="974"/>
        <v>13</v>
      </c>
      <c r="E12373" s="12">
        <f t="shared" si="970"/>
        <v>5</v>
      </c>
      <c r="F12373" s="12" t="str">
        <f t="shared" si="971"/>
        <v>仏滅</v>
      </c>
      <c r="G12373" s="12" t="str">
        <f t="shared" si="972"/>
        <v>日</v>
      </c>
      <c r="J12373" s="12"/>
      <c r="K12373" s="12"/>
      <c r="L12373" s="12"/>
      <c r="M12373" s="12"/>
      <c r="N12373" s="12"/>
    </row>
    <row r="12374" spans="1:14" x14ac:dyDescent="0.2">
      <c r="A12374" s="1">
        <v>52551</v>
      </c>
      <c r="B12374" s="4" t="s">
        <v>968</v>
      </c>
      <c r="C12374" s="5" t="str">
        <f t="shared" si="973"/>
        <v xml:space="preserve"> 10</v>
      </c>
      <c r="D12374" s="12" t="str">
        <f t="shared" si="974"/>
        <v>14</v>
      </c>
      <c r="E12374" s="12">
        <f t="shared" si="970"/>
        <v>0</v>
      </c>
      <c r="F12374" s="12" t="str">
        <f t="shared" si="971"/>
        <v>大安</v>
      </c>
      <c r="G12374" s="12" t="str">
        <f t="shared" si="972"/>
        <v>月</v>
      </c>
      <c r="J12374" s="12"/>
      <c r="K12374" s="12"/>
      <c r="L12374" s="12"/>
      <c r="M12374" s="12"/>
      <c r="N12374" s="12"/>
    </row>
    <row r="12375" spans="1:14" x14ac:dyDescent="0.2">
      <c r="A12375" s="1">
        <v>52552</v>
      </c>
      <c r="B12375" s="4" t="s">
        <v>969</v>
      </c>
      <c r="C12375" s="5" t="str">
        <f t="shared" si="973"/>
        <v xml:space="preserve"> 10</v>
      </c>
      <c r="D12375" s="12" t="str">
        <f t="shared" si="974"/>
        <v>15</v>
      </c>
      <c r="E12375" s="12">
        <f t="shared" si="970"/>
        <v>1</v>
      </c>
      <c r="F12375" s="12" t="str">
        <f t="shared" si="971"/>
        <v>赤口</v>
      </c>
      <c r="G12375" s="12" t="str">
        <f t="shared" si="972"/>
        <v>火</v>
      </c>
      <c r="J12375" s="12"/>
      <c r="K12375" s="12"/>
      <c r="L12375" s="12"/>
      <c r="M12375" s="12"/>
      <c r="N12375" s="12"/>
    </row>
    <row r="12376" spans="1:14" x14ac:dyDescent="0.2">
      <c r="A12376" s="1">
        <v>52553</v>
      </c>
      <c r="B12376" s="4" t="s">
        <v>970</v>
      </c>
      <c r="C12376" s="5" t="str">
        <f t="shared" si="973"/>
        <v xml:space="preserve"> 10</v>
      </c>
      <c r="D12376" s="12" t="str">
        <f t="shared" si="974"/>
        <v>16</v>
      </c>
      <c r="E12376" s="12">
        <f t="shared" si="970"/>
        <v>2</v>
      </c>
      <c r="F12376" s="12" t="str">
        <f t="shared" si="971"/>
        <v>先勝</v>
      </c>
      <c r="G12376" s="12" t="str">
        <f t="shared" si="972"/>
        <v>水</v>
      </c>
      <c r="J12376" s="12"/>
      <c r="K12376" s="12"/>
      <c r="L12376" s="12"/>
      <c r="M12376" s="12"/>
      <c r="N12376" s="12"/>
    </row>
    <row r="12377" spans="1:14" x14ac:dyDescent="0.2">
      <c r="A12377" s="1">
        <v>52554</v>
      </c>
      <c r="B12377" s="4" t="s">
        <v>971</v>
      </c>
      <c r="C12377" s="5" t="str">
        <f t="shared" si="973"/>
        <v xml:space="preserve"> 10</v>
      </c>
      <c r="D12377" s="12" t="str">
        <f t="shared" si="974"/>
        <v>17</v>
      </c>
      <c r="E12377" s="12">
        <f t="shared" si="970"/>
        <v>3</v>
      </c>
      <c r="F12377" s="12" t="str">
        <f t="shared" si="971"/>
        <v>友引</v>
      </c>
      <c r="G12377" s="12" t="str">
        <f t="shared" si="972"/>
        <v>木</v>
      </c>
      <c r="J12377" s="12"/>
      <c r="K12377" s="12"/>
      <c r="L12377" s="12"/>
      <c r="M12377" s="12"/>
      <c r="N12377" s="12"/>
    </row>
    <row r="12378" spans="1:14" x14ac:dyDescent="0.2">
      <c r="A12378" s="1">
        <v>52555</v>
      </c>
      <c r="B12378" s="4" t="s">
        <v>972</v>
      </c>
      <c r="C12378" s="5" t="str">
        <f t="shared" si="973"/>
        <v xml:space="preserve"> 10</v>
      </c>
      <c r="D12378" s="12" t="str">
        <f t="shared" si="974"/>
        <v>18</v>
      </c>
      <c r="E12378" s="12">
        <f t="shared" si="970"/>
        <v>4</v>
      </c>
      <c r="F12378" s="12" t="str">
        <f t="shared" si="971"/>
        <v>先負</v>
      </c>
      <c r="G12378" s="12" t="str">
        <f t="shared" si="972"/>
        <v>金</v>
      </c>
      <c r="J12378" s="12"/>
      <c r="K12378" s="12"/>
      <c r="L12378" s="12"/>
      <c r="M12378" s="12"/>
      <c r="N12378" s="12"/>
    </row>
    <row r="12379" spans="1:14" x14ac:dyDescent="0.2">
      <c r="A12379" s="1">
        <v>52556</v>
      </c>
      <c r="B12379" s="4" t="s">
        <v>973</v>
      </c>
      <c r="C12379" s="5" t="str">
        <f t="shared" si="973"/>
        <v xml:space="preserve"> 10</v>
      </c>
      <c r="D12379" s="12" t="str">
        <f t="shared" si="974"/>
        <v>19</v>
      </c>
      <c r="E12379" s="12">
        <f t="shared" si="970"/>
        <v>5</v>
      </c>
      <c r="F12379" s="12" t="str">
        <f t="shared" si="971"/>
        <v>仏滅</v>
      </c>
      <c r="G12379" s="12" t="str">
        <f t="shared" si="972"/>
        <v>土</v>
      </c>
      <c r="J12379" s="12"/>
      <c r="K12379" s="12"/>
      <c r="L12379" s="12"/>
      <c r="M12379" s="12"/>
      <c r="N12379" s="12"/>
    </row>
    <row r="12380" spans="1:14" x14ac:dyDescent="0.2">
      <c r="A12380" s="1">
        <v>52557</v>
      </c>
      <c r="B12380" s="4" t="s">
        <v>974</v>
      </c>
      <c r="C12380" s="5" t="str">
        <f t="shared" si="973"/>
        <v xml:space="preserve"> 10</v>
      </c>
      <c r="D12380" s="12" t="str">
        <f t="shared" si="974"/>
        <v>20</v>
      </c>
      <c r="E12380" s="12">
        <f t="shared" si="970"/>
        <v>0</v>
      </c>
      <c r="F12380" s="12" t="str">
        <f t="shared" si="971"/>
        <v>大安</v>
      </c>
      <c r="G12380" s="12" t="str">
        <f t="shared" si="972"/>
        <v>日</v>
      </c>
      <c r="J12380" s="12"/>
      <c r="K12380" s="12"/>
      <c r="L12380" s="12"/>
      <c r="M12380" s="12"/>
      <c r="N12380" s="12"/>
    </row>
    <row r="12381" spans="1:14" x14ac:dyDescent="0.2">
      <c r="A12381" s="1">
        <v>52558</v>
      </c>
      <c r="B12381" s="4" t="s">
        <v>975</v>
      </c>
      <c r="C12381" s="5" t="str">
        <f t="shared" si="973"/>
        <v xml:space="preserve"> 10</v>
      </c>
      <c r="D12381" s="12" t="str">
        <f t="shared" si="974"/>
        <v>21</v>
      </c>
      <c r="E12381" s="12">
        <f t="shared" si="970"/>
        <v>1</v>
      </c>
      <c r="F12381" s="12" t="str">
        <f t="shared" si="971"/>
        <v>赤口</v>
      </c>
      <c r="G12381" s="12" t="str">
        <f t="shared" si="972"/>
        <v>月</v>
      </c>
      <c r="J12381" s="12"/>
      <c r="K12381" s="12"/>
      <c r="L12381" s="12"/>
      <c r="M12381" s="12"/>
      <c r="N12381" s="12"/>
    </row>
    <row r="12382" spans="1:14" x14ac:dyDescent="0.2">
      <c r="A12382" s="1">
        <v>52559</v>
      </c>
      <c r="B12382" s="4" t="s">
        <v>976</v>
      </c>
      <c r="C12382" s="5" t="str">
        <f t="shared" si="973"/>
        <v xml:space="preserve"> 10</v>
      </c>
      <c r="D12382" s="12" t="str">
        <f t="shared" si="974"/>
        <v>22</v>
      </c>
      <c r="E12382" s="12">
        <f t="shared" si="970"/>
        <v>2</v>
      </c>
      <c r="F12382" s="12" t="str">
        <f t="shared" si="971"/>
        <v>先勝</v>
      </c>
      <c r="G12382" s="12" t="str">
        <f t="shared" si="972"/>
        <v>火</v>
      </c>
      <c r="J12382" s="12"/>
      <c r="K12382" s="12"/>
      <c r="L12382" s="12"/>
      <c r="M12382" s="12"/>
      <c r="N12382" s="12"/>
    </row>
    <row r="12383" spans="1:14" x14ac:dyDescent="0.2">
      <c r="A12383" s="1">
        <v>52560</v>
      </c>
      <c r="B12383" s="4" t="s">
        <v>977</v>
      </c>
      <c r="C12383" s="5" t="str">
        <f t="shared" si="973"/>
        <v xml:space="preserve"> 10</v>
      </c>
      <c r="D12383" s="12" t="str">
        <f t="shared" si="974"/>
        <v>23</v>
      </c>
      <c r="E12383" s="12">
        <f t="shared" si="970"/>
        <v>3</v>
      </c>
      <c r="F12383" s="12" t="str">
        <f t="shared" si="971"/>
        <v>友引</v>
      </c>
      <c r="G12383" s="12" t="str">
        <f t="shared" si="972"/>
        <v>水</v>
      </c>
      <c r="J12383" s="12"/>
      <c r="K12383" s="12"/>
      <c r="L12383" s="12"/>
      <c r="M12383" s="12"/>
      <c r="N12383" s="12"/>
    </row>
    <row r="12384" spans="1:14" x14ac:dyDescent="0.2">
      <c r="A12384" s="1">
        <v>52561</v>
      </c>
      <c r="B12384" s="4" t="s">
        <v>978</v>
      </c>
      <c r="C12384" s="5" t="str">
        <f t="shared" si="973"/>
        <v xml:space="preserve"> 10</v>
      </c>
      <c r="D12384" s="12" t="str">
        <f t="shared" si="974"/>
        <v>24</v>
      </c>
      <c r="E12384" s="12">
        <f t="shared" si="970"/>
        <v>4</v>
      </c>
      <c r="F12384" s="12" t="str">
        <f t="shared" si="971"/>
        <v>先負</v>
      </c>
      <c r="G12384" s="12" t="str">
        <f t="shared" si="972"/>
        <v>木</v>
      </c>
      <c r="J12384" s="12"/>
      <c r="K12384" s="12"/>
      <c r="L12384" s="12"/>
      <c r="M12384" s="12"/>
      <c r="N12384" s="12"/>
    </row>
    <row r="12385" spans="1:14" x14ac:dyDescent="0.2">
      <c r="A12385" s="1">
        <v>52562</v>
      </c>
      <c r="B12385" s="4" t="s">
        <v>979</v>
      </c>
      <c r="C12385" s="5" t="str">
        <f t="shared" si="973"/>
        <v xml:space="preserve"> 10</v>
      </c>
      <c r="D12385" s="12" t="str">
        <f t="shared" si="974"/>
        <v>25</v>
      </c>
      <c r="E12385" s="12">
        <f t="shared" si="970"/>
        <v>5</v>
      </c>
      <c r="F12385" s="12" t="str">
        <f t="shared" si="971"/>
        <v>仏滅</v>
      </c>
      <c r="G12385" s="12" t="str">
        <f t="shared" si="972"/>
        <v>金</v>
      </c>
      <c r="J12385" s="12"/>
      <c r="K12385" s="12"/>
      <c r="L12385" s="12"/>
      <c r="M12385" s="12"/>
      <c r="N12385" s="12"/>
    </row>
    <row r="12386" spans="1:14" x14ac:dyDescent="0.2">
      <c r="A12386" s="1">
        <v>52563</v>
      </c>
      <c r="B12386" s="4" t="s">
        <v>980</v>
      </c>
      <c r="C12386" s="5" t="str">
        <f t="shared" si="973"/>
        <v xml:space="preserve"> 10</v>
      </c>
      <c r="D12386" s="12" t="str">
        <f t="shared" si="974"/>
        <v>26</v>
      </c>
      <c r="E12386" s="12">
        <f t="shared" si="970"/>
        <v>0</v>
      </c>
      <c r="F12386" s="12" t="str">
        <f t="shared" si="971"/>
        <v>大安</v>
      </c>
      <c r="G12386" s="12" t="str">
        <f t="shared" si="972"/>
        <v>土</v>
      </c>
      <c r="J12386" s="12"/>
      <c r="K12386" s="12"/>
      <c r="L12386" s="12"/>
      <c r="M12386" s="12"/>
      <c r="N12386" s="12"/>
    </row>
    <row r="12387" spans="1:14" x14ac:dyDescent="0.2">
      <c r="A12387" s="1">
        <v>52564</v>
      </c>
      <c r="B12387" s="4" t="s">
        <v>981</v>
      </c>
      <c r="C12387" s="5" t="str">
        <f t="shared" si="973"/>
        <v xml:space="preserve"> 10</v>
      </c>
      <c r="D12387" s="12" t="str">
        <f t="shared" si="974"/>
        <v>27</v>
      </c>
      <c r="E12387" s="12">
        <f t="shared" si="970"/>
        <v>1</v>
      </c>
      <c r="F12387" s="12" t="str">
        <f t="shared" si="971"/>
        <v>赤口</v>
      </c>
      <c r="G12387" s="12" t="str">
        <f t="shared" si="972"/>
        <v>日</v>
      </c>
      <c r="J12387" s="12"/>
      <c r="K12387" s="12"/>
      <c r="L12387" s="12"/>
      <c r="M12387" s="12"/>
      <c r="N12387" s="12"/>
    </row>
    <row r="12388" spans="1:14" x14ac:dyDescent="0.2">
      <c r="A12388" s="1">
        <v>52565</v>
      </c>
      <c r="B12388" s="4" t="s">
        <v>982</v>
      </c>
      <c r="C12388" s="5" t="str">
        <f t="shared" si="973"/>
        <v xml:space="preserve"> 10</v>
      </c>
      <c r="D12388" s="12" t="str">
        <f t="shared" si="974"/>
        <v>28</v>
      </c>
      <c r="E12388" s="12">
        <f t="shared" si="970"/>
        <v>2</v>
      </c>
      <c r="F12388" s="12" t="str">
        <f t="shared" si="971"/>
        <v>先勝</v>
      </c>
      <c r="G12388" s="12" t="str">
        <f t="shared" si="972"/>
        <v>月</v>
      </c>
      <c r="J12388" s="12"/>
      <c r="K12388" s="12"/>
      <c r="L12388" s="12"/>
      <c r="M12388" s="12"/>
      <c r="N12388" s="12"/>
    </row>
    <row r="12389" spans="1:14" x14ac:dyDescent="0.2">
      <c r="A12389" s="1">
        <v>52566</v>
      </c>
      <c r="B12389" s="4" t="s">
        <v>983</v>
      </c>
      <c r="C12389" s="5" t="str">
        <f t="shared" si="973"/>
        <v xml:space="preserve"> 10</v>
      </c>
      <c r="D12389" s="12" t="str">
        <f t="shared" si="974"/>
        <v>29</v>
      </c>
      <c r="E12389" s="12">
        <f t="shared" si="970"/>
        <v>3</v>
      </c>
      <c r="F12389" s="12" t="str">
        <f t="shared" si="971"/>
        <v>友引</v>
      </c>
      <c r="G12389" s="12" t="str">
        <f t="shared" si="972"/>
        <v>火</v>
      </c>
      <c r="J12389" s="12"/>
      <c r="K12389" s="12"/>
      <c r="L12389" s="12"/>
      <c r="M12389" s="12"/>
      <c r="N12389" s="12"/>
    </row>
    <row r="12390" spans="1:14" x14ac:dyDescent="0.2">
      <c r="A12390" s="1">
        <v>52567</v>
      </c>
      <c r="B12390" s="4" t="s">
        <v>985</v>
      </c>
      <c r="C12390" s="5" t="str">
        <f t="shared" si="973"/>
        <v xml:space="preserve"> 11</v>
      </c>
      <c r="D12390" s="12" t="str">
        <f t="shared" si="974"/>
        <v>1</v>
      </c>
      <c r="E12390" s="12">
        <f t="shared" si="970"/>
        <v>0</v>
      </c>
      <c r="F12390" s="12" t="str">
        <f t="shared" si="971"/>
        <v>大安</v>
      </c>
      <c r="G12390" s="12" t="str">
        <f t="shared" si="972"/>
        <v>水</v>
      </c>
      <c r="J12390" s="12"/>
      <c r="K12390" s="12"/>
      <c r="L12390" s="12"/>
      <c r="M12390" s="12"/>
      <c r="N12390" s="12"/>
    </row>
    <row r="12391" spans="1:14" x14ac:dyDescent="0.2">
      <c r="A12391" s="1">
        <v>52568</v>
      </c>
      <c r="B12391" s="4" t="s">
        <v>986</v>
      </c>
      <c r="C12391" s="5" t="str">
        <f t="shared" si="973"/>
        <v xml:space="preserve"> 11</v>
      </c>
      <c r="D12391" s="12" t="str">
        <f t="shared" si="974"/>
        <v>2</v>
      </c>
      <c r="E12391" s="12">
        <f t="shared" si="970"/>
        <v>1</v>
      </c>
      <c r="F12391" s="12" t="str">
        <f t="shared" si="971"/>
        <v>赤口</v>
      </c>
      <c r="G12391" s="12" t="str">
        <f t="shared" si="972"/>
        <v>木</v>
      </c>
      <c r="J12391" s="12"/>
      <c r="K12391" s="12"/>
      <c r="L12391" s="12"/>
      <c r="M12391" s="12"/>
      <c r="N12391" s="12"/>
    </row>
    <row r="12392" spans="1:14" x14ac:dyDescent="0.2">
      <c r="A12392" s="1">
        <v>52569</v>
      </c>
      <c r="B12392" s="4" t="s">
        <v>987</v>
      </c>
      <c r="C12392" s="5" t="str">
        <f t="shared" si="973"/>
        <v xml:space="preserve"> 11</v>
      </c>
      <c r="D12392" s="12" t="str">
        <f t="shared" si="974"/>
        <v>3</v>
      </c>
      <c r="E12392" s="12">
        <f t="shared" si="970"/>
        <v>2</v>
      </c>
      <c r="F12392" s="12" t="str">
        <f t="shared" si="971"/>
        <v>先勝</v>
      </c>
      <c r="G12392" s="12" t="str">
        <f t="shared" si="972"/>
        <v>金</v>
      </c>
      <c r="J12392" s="12"/>
      <c r="K12392" s="12"/>
      <c r="L12392" s="12"/>
      <c r="M12392" s="12"/>
      <c r="N12392" s="12"/>
    </row>
    <row r="12393" spans="1:14" x14ac:dyDescent="0.2">
      <c r="A12393" s="1">
        <v>52570</v>
      </c>
      <c r="B12393" s="4" t="s">
        <v>988</v>
      </c>
      <c r="C12393" s="5" t="str">
        <f t="shared" si="973"/>
        <v xml:space="preserve"> 11</v>
      </c>
      <c r="D12393" s="12" t="str">
        <f t="shared" si="974"/>
        <v>4</v>
      </c>
      <c r="E12393" s="12">
        <f t="shared" si="970"/>
        <v>3</v>
      </c>
      <c r="F12393" s="12" t="str">
        <f t="shared" si="971"/>
        <v>友引</v>
      </c>
      <c r="G12393" s="12" t="str">
        <f t="shared" si="972"/>
        <v>土</v>
      </c>
      <c r="J12393" s="12"/>
      <c r="K12393" s="12"/>
      <c r="L12393" s="12"/>
      <c r="M12393" s="12"/>
      <c r="N12393" s="12"/>
    </row>
    <row r="12394" spans="1:14" x14ac:dyDescent="0.2">
      <c r="A12394" s="1">
        <v>52571</v>
      </c>
      <c r="B12394" s="4" t="s">
        <v>989</v>
      </c>
      <c r="C12394" s="5" t="str">
        <f t="shared" si="973"/>
        <v xml:space="preserve"> 11</v>
      </c>
      <c r="D12394" s="12" t="str">
        <f t="shared" si="974"/>
        <v>5</v>
      </c>
      <c r="E12394" s="12">
        <f t="shared" si="970"/>
        <v>4</v>
      </c>
      <c r="F12394" s="12" t="str">
        <f t="shared" si="971"/>
        <v>先負</v>
      </c>
      <c r="G12394" s="12" t="str">
        <f t="shared" si="972"/>
        <v>日</v>
      </c>
      <c r="J12394" s="12"/>
      <c r="K12394" s="12"/>
      <c r="L12394" s="12"/>
      <c r="M12394" s="12"/>
      <c r="N12394" s="12"/>
    </row>
    <row r="12395" spans="1:14" x14ac:dyDescent="0.2">
      <c r="A12395" s="1">
        <v>52572</v>
      </c>
      <c r="B12395" s="4" t="s">
        <v>990</v>
      </c>
      <c r="C12395" s="5" t="str">
        <f t="shared" si="973"/>
        <v xml:space="preserve"> 11</v>
      </c>
      <c r="D12395" s="12" t="str">
        <f t="shared" si="974"/>
        <v>6</v>
      </c>
      <c r="E12395" s="12">
        <f t="shared" si="970"/>
        <v>5</v>
      </c>
      <c r="F12395" s="12" t="str">
        <f t="shared" si="971"/>
        <v>仏滅</v>
      </c>
      <c r="G12395" s="12" t="str">
        <f t="shared" si="972"/>
        <v>月</v>
      </c>
      <c r="J12395" s="12"/>
      <c r="K12395" s="12"/>
      <c r="L12395" s="12"/>
      <c r="M12395" s="12"/>
      <c r="N12395" s="12"/>
    </row>
    <row r="12396" spans="1:14" x14ac:dyDescent="0.2">
      <c r="A12396" s="1">
        <v>52573</v>
      </c>
      <c r="B12396" s="4" t="s">
        <v>991</v>
      </c>
      <c r="C12396" s="5" t="str">
        <f t="shared" si="973"/>
        <v xml:space="preserve"> 11</v>
      </c>
      <c r="D12396" s="12" t="str">
        <f t="shared" si="974"/>
        <v>7</v>
      </c>
      <c r="E12396" s="12">
        <f t="shared" si="970"/>
        <v>0</v>
      </c>
      <c r="F12396" s="12" t="str">
        <f t="shared" si="971"/>
        <v>大安</v>
      </c>
      <c r="G12396" s="12" t="str">
        <f t="shared" si="972"/>
        <v>火</v>
      </c>
      <c r="J12396" s="12"/>
      <c r="K12396" s="12"/>
      <c r="L12396" s="12"/>
      <c r="M12396" s="12"/>
      <c r="N12396" s="12"/>
    </row>
    <row r="12397" spans="1:14" x14ac:dyDescent="0.2">
      <c r="A12397" s="1">
        <v>52574</v>
      </c>
      <c r="B12397" s="4" t="s">
        <v>992</v>
      </c>
      <c r="C12397" s="5" t="str">
        <f t="shared" si="973"/>
        <v xml:space="preserve"> 11</v>
      </c>
      <c r="D12397" s="12" t="str">
        <f t="shared" si="974"/>
        <v>8</v>
      </c>
      <c r="E12397" s="12">
        <f t="shared" si="970"/>
        <v>1</v>
      </c>
      <c r="F12397" s="12" t="str">
        <f t="shared" si="971"/>
        <v>赤口</v>
      </c>
      <c r="G12397" s="12" t="str">
        <f t="shared" si="972"/>
        <v>水</v>
      </c>
      <c r="J12397" s="12"/>
      <c r="K12397" s="12"/>
      <c r="L12397" s="12"/>
      <c r="M12397" s="12"/>
      <c r="N12397" s="12"/>
    </row>
    <row r="12398" spans="1:14" x14ac:dyDescent="0.2">
      <c r="A12398" s="1">
        <v>52575</v>
      </c>
      <c r="B12398" s="4" t="s">
        <v>993</v>
      </c>
      <c r="C12398" s="5" t="str">
        <f t="shared" si="973"/>
        <v xml:space="preserve"> 11</v>
      </c>
      <c r="D12398" s="12" t="str">
        <f t="shared" si="974"/>
        <v>9</v>
      </c>
      <c r="E12398" s="12">
        <f t="shared" si="970"/>
        <v>2</v>
      </c>
      <c r="F12398" s="12" t="str">
        <f t="shared" si="971"/>
        <v>先勝</v>
      </c>
      <c r="G12398" s="12" t="str">
        <f t="shared" si="972"/>
        <v>木</v>
      </c>
      <c r="J12398" s="12"/>
      <c r="K12398" s="12"/>
      <c r="L12398" s="12"/>
      <c r="M12398" s="12"/>
      <c r="N12398" s="12"/>
    </row>
    <row r="12399" spans="1:14" x14ac:dyDescent="0.2">
      <c r="A12399" s="1">
        <v>52576</v>
      </c>
      <c r="B12399" s="4" t="s">
        <v>994</v>
      </c>
      <c r="C12399" s="5" t="str">
        <f t="shared" si="973"/>
        <v xml:space="preserve"> 11</v>
      </c>
      <c r="D12399" s="12" t="str">
        <f t="shared" si="974"/>
        <v>10</v>
      </c>
      <c r="E12399" s="12">
        <f t="shared" si="970"/>
        <v>3</v>
      </c>
      <c r="F12399" s="12" t="str">
        <f t="shared" si="971"/>
        <v>友引</v>
      </c>
      <c r="G12399" s="12" t="str">
        <f t="shared" si="972"/>
        <v>金</v>
      </c>
      <c r="J12399" s="12"/>
      <c r="K12399" s="12"/>
      <c r="L12399" s="12"/>
      <c r="M12399" s="12"/>
      <c r="N12399" s="12"/>
    </row>
    <row r="12400" spans="1:14" x14ac:dyDescent="0.2">
      <c r="A12400" s="1">
        <v>52577</v>
      </c>
      <c r="B12400" s="4" t="s">
        <v>995</v>
      </c>
      <c r="C12400" s="5" t="str">
        <f t="shared" si="973"/>
        <v xml:space="preserve"> 11</v>
      </c>
      <c r="D12400" s="12" t="str">
        <f t="shared" si="974"/>
        <v>11</v>
      </c>
      <c r="E12400" s="12">
        <f t="shared" si="970"/>
        <v>4</v>
      </c>
      <c r="F12400" s="12" t="str">
        <f t="shared" si="971"/>
        <v>先負</v>
      </c>
      <c r="G12400" s="12" t="str">
        <f t="shared" si="972"/>
        <v>土</v>
      </c>
      <c r="J12400" s="12"/>
      <c r="K12400" s="12"/>
      <c r="L12400" s="12"/>
      <c r="M12400" s="12"/>
      <c r="N12400" s="12"/>
    </row>
    <row r="12401" spans="1:14" x14ac:dyDescent="0.2">
      <c r="A12401" s="1">
        <v>52578</v>
      </c>
      <c r="B12401" s="4" t="s">
        <v>996</v>
      </c>
      <c r="C12401" s="5" t="str">
        <f t="shared" si="973"/>
        <v xml:space="preserve"> 11</v>
      </c>
      <c r="D12401" s="12" t="str">
        <f t="shared" si="974"/>
        <v>12</v>
      </c>
      <c r="E12401" s="12">
        <f t="shared" si="970"/>
        <v>5</v>
      </c>
      <c r="F12401" s="12" t="str">
        <f t="shared" si="971"/>
        <v>仏滅</v>
      </c>
      <c r="G12401" s="12" t="str">
        <f t="shared" si="972"/>
        <v>日</v>
      </c>
      <c r="J12401" s="12"/>
      <c r="K12401" s="12"/>
      <c r="L12401" s="12"/>
      <c r="M12401" s="12"/>
      <c r="N12401" s="12"/>
    </row>
    <row r="12402" spans="1:14" x14ac:dyDescent="0.2">
      <c r="A12402" s="1">
        <v>52579</v>
      </c>
      <c r="B12402" s="4" t="s">
        <v>997</v>
      </c>
      <c r="C12402" s="5" t="str">
        <f t="shared" si="973"/>
        <v xml:space="preserve"> 11</v>
      </c>
      <c r="D12402" s="12" t="str">
        <f t="shared" si="974"/>
        <v>13</v>
      </c>
      <c r="E12402" s="12">
        <f t="shared" si="970"/>
        <v>0</v>
      </c>
      <c r="F12402" s="12" t="str">
        <f t="shared" si="971"/>
        <v>大安</v>
      </c>
      <c r="G12402" s="12" t="str">
        <f t="shared" si="972"/>
        <v>月</v>
      </c>
      <c r="J12402" s="12"/>
      <c r="K12402" s="12"/>
      <c r="L12402" s="12"/>
      <c r="M12402" s="12"/>
      <c r="N12402" s="12"/>
    </row>
    <row r="12403" spans="1:14" x14ac:dyDescent="0.2">
      <c r="A12403" s="1">
        <v>52580</v>
      </c>
      <c r="B12403" s="4" t="s">
        <v>998</v>
      </c>
      <c r="C12403" s="5" t="str">
        <f t="shared" si="973"/>
        <v xml:space="preserve"> 11</v>
      </c>
      <c r="D12403" s="12" t="str">
        <f t="shared" si="974"/>
        <v>14</v>
      </c>
      <c r="E12403" s="12">
        <f t="shared" si="970"/>
        <v>1</v>
      </c>
      <c r="F12403" s="12" t="str">
        <f t="shared" si="971"/>
        <v>赤口</v>
      </c>
      <c r="G12403" s="12" t="str">
        <f t="shared" si="972"/>
        <v>火</v>
      </c>
      <c r="J12403" s="12"/>
      <c r="K12403" s="12"/>
      <c r="L12403" s="12"/>
      <c r="M12403" s="12"/>
      <c r="N12403" s="12"/>
    </row>
    <row r="12404" spans="1:14" x14ac:dyDescent="0.2">
      <c r="A12404" s="1">
        <v>52581</v>
      </c>
      <c r="B12404" s="4" t="s">
        <v>999</v>
      </c>
      <c r="C12404" s="5" t="str">
        <f t="shared" si="973"/>
        <v xml:space="preserve"> 11</v>
      </c>
      <c r="D12404" s="12" t="str">
        <f t="shared" si="974"/>
        <v>15</v>
      </c>
      <c r="E12404" s="12">
        <f t="shared" ref="E12404:E12467" si="975">MOD(C12404+D12404,6)</f>
        <v>2</v>
      </c>
      <c r="F12404" s="12" t="str">
        <f t="shared" ref="F12404:F12467" si="976">VLOOKUP(E12404,$H$2:$I$7,2)</f>
        <v>先勝</v>
      </c>
      <c r="G12404" s="12" t="str">
        <f t="shared" ref="G12404:G12467" si="977">TEXT(A12404,"aaa")</f>
        <v>水</v>
      </c>
      <c r="J12404" s="12"/>
      <c r="K12404" s="12"/>
      <c r="L12404" s="12"/>
      <c r="M12404" s="12"/>
      <c r="N12404" s="12"/>
    </row>
    <row r="12405" spans="1:14" x14ac:dyDescent="0.2">
      <c r="A12405" s="1">
        <v>52582</v>
      </c>
      <c r="B12405" s="4" t="s">
        <v>1000</v>
      </c>
      <c r="C12405" s="5" t="str">
        <f t="shared" si="973"/>
        <v xml:space="preserve"> 11</v>
      </c>
      <c r="D12405" s="12" t="str">
        <f t="shared" si="974"/>
        <v>16</v>
      </c>
      <c r="E12405" s="12">
        <f t="shared" si="975"/>
        <v>3</v>
      </c>
      <c r="F12405" s="12" t="str">
        <f t="shared" si="976"/>
        <v>友引</v>
      </c>
      <c r="G12405" s="12" t="str">
        <f t="shared" si="977"/>
        <v>木</v>
      </c>
      <c r="J12405" s="12"/>
      <c r="K12405" s="12"/>
      <c r="L12405" s="12"/>
      <c r="M12405" s="12"/>
      <c r="N12405" s="12"/>
    </row>
    <row r="12406" spans="1:14" x14ac:dyDescent="0.2">
      <c r="A12406" s="1">
        <v>52583</v>
      </c>
      <c r="B12406" s="4" t="s">
        <v>1001</v>
      </c>
      <c r="C12406" s="5" t="str">
        <f t="shared" si="973"/>
        <v xml:space="preserve"> 11</v>
      </c>
      <c r="D12406" s="12" t="str">
        <f t="shared" si="974"/>
        <v>17</v>
      </c>
      <c r="E12406" s="12">
        <f t="shared" si="975"/>
        <v>4</v>
      </c>
      <c r="F12406" s="12" t="str">
        <f t="shared" si="976"/>
        <v>先負</v>
      </c>
      <c r="G12406" s="12" t="str">
        <f t="shared" si="977"/>
        <v>金</v>
      </c>
      <c r="J12406" s="12"/>
      <c r="K12406" s="12"/>
      <c r="L12406" s="12"/>
      <c r="M12406" s="12"/>
      <c r="N12406" s="12"/>
    </row>
    <row r="12407" spans="1:14" x14ac:dyDescent="0.2">
      <c r="A12407" s="1">
        <v>52584</v>
      </c>
      <c r="B12407" s="4" t="s">
        <v>1002</v>
      </c>
      <c r="C12407" s="5" t="str">
        <f t="shared" si="973"/>
        <v xml:space="preserve"> 11</v>
      </c>
      <c r="D12407" s="12" t="str">
        <f t="shared" si="974"/>
        <v>18</v>
      </c>
      <c r="E12407" s="12">
        <f t="shared" si="975"/>
        <v>5</v>
      </c>
      <c r="F12407" s="12" t="str">
        <f t="shared" si="976"/>
        <v>仏滅</v>
      </c>
      <c r="G12407" s="12" t="str">
        <f t="shared" si="977"/>
        <v>土</v>
      </c>
      <c r="J12407" s="12"/>
      <c r="K12407" s="12"/>
      <c r="L12407" s="12"/>
      <c r="M12407" s="12"/>
      <c r="N12407" s="12"/>
    </row>
    <row r="12408" spans="1:14" x14ac:dyDescent="0.2">
      <c r="A12408" s="1">
        <v>52585</v>
      </c>
      <c r="B12408" s="4" t="s">
        <v>1003</v>
      </c>
      <c r="C12408" s="5" t="str">
        <f t="shared" si="973"/>
        <v xml:space="preserve"> 11</v>
      </c>
      <c r="D12408" s="12" t="str">
        <f t="shared" si="974"/>
        <v>19</v>
      </c>
      <c r="E12408" s="12">
        <f t="shared" si="975"/>
        <v>0</v>
      </c>
      <c r="F12408" s="12" t="str">
        <f t="shared" si="976"/>
        <v>大安</v>
      </c>
      <c r="G12408" s="12" t="str">
        <f t="shared" si="977"/>
        <v>日</v>
      </c>
      <c r="J12408" s="12"/>
      <c r="K12408" s="12"/>
      <c r="L12408" s="12"/>
      <c r="M12408" s="12"/>
      <c r="N12408" s="12"/>
    </row>
    <row r="12409" spans="1:14" x14ac:dyDescent="0.2">
      <c r="A12409" s="1">
        <v>52586</v>
      </c>
      <c r="B12409" s="4" t="s">
        <v>1004</v>
      </c>
      <c r="C12409" s="5" t="str">
        <f t="shared" si="973"/>
        <v xml:space="preserve"> 11</v>
      </c>
      <c r="D12409" s="12" t="str">
        <f t="shared" si="974"/>
        <v>20</v>
      </c>
      <c r="E12409" s="12">
        <f t="shared" si="975"/>
        <v>1</v>
      </c>
      <c r="F12409" s="12" t="str">
        <f t="shared" si="976"/>
        <v>赤口</v>
      </c>
      <c r="G12409" s="12" t="str">
        <f t="shared" si="977"/>
        <v>月</v>
      </c>
      <c r="J12409" s="12"/>
      <c r="K12409" s="12"/>
      <c r="L12409" s="12"/>
      <c r="M12409" s="12"/>
      <c r="N12409" s="12"/>
    </row>
    <row r="12410" spans="1:14" x14ac:dyDescent="0.2">
      <c r="A12410" s="1">
        <v>52587</v>
      </c>
      <c r="B12410" s="4" t="s">
        <v>1005</v>
      </c>
      <c r="C12410" s="5" t="str">
        <f t="shared" si="973"/>
        <v xml:space="preserve"> 11</v>
      </c>
      <c r="D12410" s="12" t="str">
        <f t="shared" si="974"/>
        <v>21</v>
      </c>
      <c r="E12410" s="12">
        <f t="shared" si="975"/>
        <v>2</v>
      </c>
      <c r="F12410" s="12" t="str">
        <f t="shared" si="976"/>
        <v>先勝</v>
      </c>
      <c r="G12410" s="12" t="str">
        <f t="shared" si="977"/>
        <v>火</v>
      </c>
      <c r="J12410" s="12"/>
      <c r="K12410" s="12"/>
      <c r="L12410" s="12"/>
      <c r="M12410" s="12"/>
      <c r="N12410" s="12"/>
    </row>
    <row r="12411" spans="1:14" x14ac:dyDescent="0.2">
      <c r="A12411" s="1">
        <v>52588</v>
      </c>
      <c r="B12411" s="4" t="s">
        <v>1006</v>
      </c>
      <c r="C12411" s="5" t="str">
        <f t="shared" si="973"/>
        <v xml:space="preserve"> 11</v>
      </c>
      <c r="D12411" s="12" t="str">
        <f t="shared" si="974"/>
        <v>22</v>
      </c>
      <c r="E12411" s="12">
        <f t="shared" si="975"/>
        <v>3</v>
      </c>
      <c r="F12411" s="12" t="str">
        <f t="shared" si="976"/>
        <v>友引</v>
      </c>
      <c r="G12411" s="12" t="str">
        <f t="shared" si="977"/>
        <v>水</v>
      </c>
      <c r="J12411" s="12"/>
      <c r="K12411" s="12"/>
      <c r="L12411" s="12"/>
      <c r="M12411" s="12"/>
      <c r="N12411" s="12"/>
    </row>
    <row r="12412" spans="1:14" x14ac:dyDescent="0.2">
      <c r="A12412" s="1">
        <v>52589</v>
      </c>
      <c r="B12412" s="4" t="s">
        <v>1007</v>
      </c>
      <c r="C12412" s="5" t="str">
        <f t="shared" si="973"/>
        <v xml:space="preserve"> 11</v>
      </c>
      <c r="D12412" s="12" t="str">
        <f t="shared" si="974"/>
        <v>23</v>
      </c>
      <c r="E12412" s="12">
        <f t="shared" si="975"/>
        <v>4</v>
      </c>
      <c r="F12412" s="12" t="str">
        <f t="shared" si="976"/>
        <v>先負</v>
      </c>
      <c r="G12412" s="12" t="str">
        <f t="shared" si="977"/>
        <v>木</v>
      </c>
      <c r="J12412" s="12"/>
      <c r="K12412" s="12"/>
      <c r="L12412" s="12"/>
      <c r="M12412" s="12"/>
      <c r="N12412" s="12"/>
    </row>
    <row r="12413" spans="1:14" x14ac:dyDescent="0.2">
      <c r="A12413" s="1">
        <v>52590</v>
      </c>
      <c r="B12413" s="4" t="s">
        <v>1008</v>
      </c>
      <c r="C12413" s="5" t="str">
        <f t="shared" si="973"/>
        <v xml:space="preserve"> 11</v>
      </c>
      <c r="D12413" s="12" t="str">
        <f t="shared" si="974"/>
        <v>24</v>
      </c>
      <c r="E12413" s="12">
        <f t="shared" si="975"/>
        <v>5</v>
      </c>
      <c r="F12413" s="12" t="str">
        <f t="shared" si="976"/>
        <v>仏滅</v>
      </c>
      <c r="G12413" s="12" t="str">
        <f t="shared" si="977"/>
        <v>金</v>
      </c>
      <c r="J12413" s="12"/>
      <c r="K12413" s="12"/>
      <c r="L12413" s="12"/>
      <c r="M12413" s="12"/>
      <c r="N12413" s="12"/>
    </row>
    <row r="12414" spans="1:14" x14ac:dyDescent="0.2">
      <c r="A12414" s="1">
        <v>52591</v>
      </c>
      <c r="B12414" s="4" t="s">
        <v>1009</v>
      </c>
      <c r="C12414" s="5" t="str">
        <f t="shared" si="973"/>
        <v xml:space="preserve"> 11</v>
      </c>
      <c r="D12414" s="12" t="str">
        <f t="shared" si="974"/>
        <v>25</v>
      </c>
      <c r="E12414" s="12">
        <f t="shared" si="975"/>
        <v>0</v>
      </c>
      <c r="F12414" s="12" t="str">
        <f t="shared" si="976"/>
        <v>大安</v>
      </c>
      <c r="G12414" s="12" t="str">
        <f t="shared" si="977"/>
        <v>土</v>
      </c>
      <c r="J12414" s="12"/>
      <c r="K12414" s="12"/>
      <c r="L12414" s="12"/>
      <c r="M12414" s="12"/>
      <c r="N12414" s="12"/>
    </row>
    <row r="12415" spans="1:14" x14ac:dyDescent="0.2">
      <c r="A12415" s="1">
        <v>52592</v>
      </c>
      <c r="B12415" s="4" t="s">
        <v>1010</v>
      </c>
      <c r="C12415" s="5" t="str">
        <f t="shared" si="973"/>
        <v xml:space="preserve"> 11</v>
      </c>
      <c r="D12415" s="12" t="str">
        <f t="shared" si="974"/>
        <v>26</v>
      </c>
      <c r="E12415" s="12">
        <f t="shared" si="975"/>
        <v>1</v>
      </c>
      <c r="F12415" s="12" t="str">
        <f t="shared" si="976"/>
        <v>赤口</v>
      </c>
      <c r="G12415" s="12" t="str">
        <f t="shared" si="977"/>
        <v>日</v>
      </c>
      <c r="J12415" s="12"/>
      <c r="K12415" s="12"/>
      <c r="L12415" s="12"/>
      <c r="M12415" s="12"/>
      <c r="N12415" s="12"/>
    </row>
    <row r="12416" spans="1:14" x14ac:dyDescent="0.2">
      <c r="A12416" s="1">
        <v>52593</v>
      </c>
      <c r="B12416" s="4" t="s">
        <v>1011</v>
      </c>
      <c r="C12416" s="5" t="str">
        <f t="shared" si="973"/>
        <v xml:space="preserve"> 11</v>
      </c>
      <c r="D12416" s="12" t="str">
        <f t="shared" si="974"/>
        <v>27</v>
      </c>
      <c r="E12416" s="12">
        <f t="shared" si="975"/>
        <v>2</v>
      </c>
      <c r="F12416" s="12" t="str">
        <f t="shared" si="976"/>
        <v>先勝</v>
      </c>
      <c r="G12416" s="12" t="str">
        <f t="shared" si="977"/>
        <v>月</v>
      </c>
      <c r="J12416" s="12"/>
      <c r="K12416" s="12"/>
      <c r="L12416" s="12"/>
      <c r="M12416" s="12"/>
      <c r="N12416" s="12"/>
    </row>
    <row r="12417" spans="1:14" x14ac:dyDescent="0.2">
      <c r="A12417" s="1">
        <v>52594</v>
      </c>
      <c r="B12417" s="4" t="s">
        <v>1012</v>
      </c>
      <c r="C12417" s="5" t="str">
        <f t="shared" si="973"/>
        <v xml:space="preserve"> 11</v>
      </c>
      <c r="D12417" s="12" t="str">
        <f t="shared" si="974"/>
        <v>28</v>
      </c>
      <c r="E12417" s="12">
        <f t="shared" si="975"/>
        <v>3</v>
      </c>
      <c r="F12417" s="12" t="str">
        <f t="shared" si="976"/>
        <v>友引</v>
      </c>
      <c r="G12417" s="12" t="str">
        <f t="shared" si="977"/>
        <v>火</v>
      </c>
      <c r="J12417" s="12"/>
      <c r="K12417" s="12"/>
      <c r="L12417" s="12"/>
      <c r="M12417" s="12"/>
      <c r="N12417" s="12"/>
    </row>
    <row r="12418" spans="1:14" x14ac:dyDescent="0.2">
      <c r="A12418" s="1">
        <v>52595</v>
      </c>
      <c r="B12418" s="4" t="s">
        <v>1013</v>
      </c>
      <c r="C12418" s="5" t="str">
        <f t="shared" si="973"/>
        <v xml:space="preserve"> 11</v>
      </c>
      <c r="D12418" s="12" t="str">
        <f t="shared" si="974"/>
        <v>29</v>
      </c>
      <c r="E12418" s="12">
        <f t="shared" si="975"/>
        <v>4</v>
      </c>
      <c r="F12418" s="12" t="str">
        <f t="shared" si="976"/>
        <v>先負</v>
      </c>
      <c r="G12418" s="12" t="str">
        <f t="shared" si="977"/>
        <v>水</v>
      </c>
      <c r="J12418" s="12"/>
      <c r="K12418" s="12"/>
      <c r="L12418" s="12"/>
      <c r="M12418" s="12"/>
      <c r="N12418" s="12"/>
    </row>
    <row r="12419" spans="1:14" x14ac:dyDescent="0.2">
      <c r="A12419" s="1">
        <v>52596</v>
      </c>
      <c r="B12419" s="4" t="s">
        <v>1014</v>
      </c>
      <c r="C12419" s="5" t="str">
        <f t="shared" si="973"/>
        <v xml:space="preserve"> 11</v>
      </c>
      <c r="D12419" s="12" t="str">
        <f t="shared" si="974"/>
        <v>30</v>
      </c>
      <c r="E12419" s="12">
        <f t="shared" si="975"/>
        <v>5</v>
      </c>
      <c r="F12419" s="12" t="str">
        <f t="shared" si="976"/>
        <v>仏滅</v>
      </c>
      <c r="G12419" s="12" t="str">
        <f t="shared" si="977"/>
        <v>木</v>
      </c>
      <c r="J12419" s="12"/>
      <c r="K12419" s="12"/>
      <c r="L12419" s="12"/>
      <c r="M12419" s="12"/>
      <c r="N12419" s="12"/>
    </row>
    <row r="12420" spans="1:14" x14ac:dyDescent="0.2">
      <c r="A12420" s="1">
        <v>52597</v>
      </c>
      <c r="B12420" s="4" t="s">
        <v>1015</v>
      </c>
      <c r="C12420" s="5" t="str">
        <f t="shared" si="973"/>
        <v xml:space="preserve"> 12</v>
      </c>
      <c r="D12420" s="12" t="str">
        <f t="shared" si="974"/>
        <v>1</v>
      </c>
      <c r="E12420" s="12">
        <f t="shared" si="975"/>
        <v>1</v>
      </c>
      <c r="F12420" s="12" t="str">
        <f t="shared" si="976"/>
        <v>赤口</v>
      </c>
      <c r="G12420" s="12" t="str">
        <f t="shared" si="977"/>
        <v>金</v>
      </c>
      <c r="J12420" s="12"/>
      <c r="K12420" s="12"/>
      <c r="L12420" s="12"/>
      <c r="M12420" s="12"/>
      <c r="N12420" s="12"/>
    </row>
    <row r="12421" spans="1:14" x14ac:dyDescent="0.2">
      <c r="A12421" s="1">
        <v>52598</v>
      </c>
      <c r="B12421" s="4" t="s">
        <v>1016</v>
      </c>
      <c r="C12421" s="5" t="str">
        <f t="shared" si="973"/>
        <v xml:space="preserve"> 12</v>
      </c>
      <c r="D12421" s="12" t="str">
        <f t="shared" si="974"/>
        <v>2</v>
      </c>
      <c r="E12421" s="12">
        <f t="shared" si="975"/>
        <v>2</v>
      </c>
      <c r="F12421" s="12" t="str">
        <f t="shared" si="976"/>
        <v>先勝</v>
      </c>
      <c r="G12421" s="12" t="str">
        <f t="shared" si="977"/>
        <v>土</v>
      </c>
      <c r="J12421" s="12"/>
      <c r="K12421" s="12"/>
      <c r="L12421" s="12"/>
      <c r="M12421" s="12"/>
      <c r="N12421" s="12"/>
    </row>
    <row r="12422" spans="1:14" x14ac:dyDescent="0.2">
      <c r="A12422" s="1">
        <v>52599</v>
      </c>
      <c r="B12422" s="4" t="s">
        <v>1017</v>
      </c>
      <c r="C12422" s="5" t="str">
        <f t="shared" si="973"/>
        <v xml:space="preserve"> 12</v>
      </c>
      <c r="D12422" s="12" t="str">
        <f t="shared" si="974"/>
        <v>3</v>
      </c>
      <c r="E12422" s="12">
        <f t="shared" si="975"/>
        <v>3</v>
      </c>
      <c r="F12422" s="12" t="str">
        <f t="shared" si="976"/>
        <v>友引</v>
      </c>
      <c r="G12422" s="12" t="str">
        <f t="shared" si="977"/>
        <v>日</v>
      </c>
      <c r="J12422" s="12"/>
      <c r="K12422" s="12"/>
      <c r="L12422" s="12"/>
      <c r="M12422" s="12"/>
      <c r="N12422" s="12"/>
    </row>
    <row r="12423" spans="1:14" x14ac:dyDescent="0.2">
      <c r="A12423" s="1">
        <v>52600</v>
      </c>
      <c r="B12423" s="4" t="s">
        <v>1018</v>
      </c>
      <c r="C12423" s="5" t="str">
        <f t="shared" si="973"/>
        <v xml:space="preserve"> 12</v>
      </c>
      <c r="D12423" s="12" t="str">
        <f t="shared" si="974"/>
        <v>4</v>
      </c>
      <c r="E12423" s="12">
        <f t="shared" si="975"/>
        <v>4</v>
      </c>
      <c r="F12423" s="12" t="str">
        <f t="shared" si="976"/>
        <v>先負</v>
      </c>
      <c r="G12423" s="12" t="str">
        <f t="shared" si="977"/>
        <v>月</v>
      </c>
      <c r="J12423" s="12"/>
      <c r="K12423" s="12"/>
      <c r="L12423" s="12"/>
      <c r="M12423" s="12"/>
      <c r="N12423" s="12"/>
    </row>
    <row r="12424" spans="1:14" x14ac:dyDescent="0.2">
      <c r="A12424" s="1">
        <v>52601</v>
      </c>
      <c r="B12424" s="4" t="s">
        <v>1019</v>
      </c>
      <c r="C12424" s="5" t="str">
        <f t="shared" si="973"/>
        <v xml:space="preserve"> 12</v>
      </c>
      <c r="D12424" s="12" t="str">
        <f t="shared" si="974"/>
        <v>5</v>
      </c>
      <c r="E12424" s="12">
        <f t="shared" si="975"/>
        <v>5</v>
      </c>
      <c r="F12424" s="12" t="str">
        <f t="shared" si="976"/>
        <v>仏滅</v>
      </c>
      <c r="G12424" s="12" t="str">
        <f t="shared" si="977"/>
        <v>火</v>
      </c>
      <c r="J12424" s="12"/>
      <c r="K12424" s="12"/>
      <c r="L12424" s="12"/>
      <c r="M12424" s="12"/>
      <c r="N12424" s="12"/>
    </row>
    <row r="12425" spans="1:14" x14ac:dyDescent="0.2">
      <c r="A12425" s="1">
        <v>52602</v>
      </c>
      <c r="B12425" s="4" t="s">
        <v>1020</v>
      </c>
      <c r="C12425" s="5" t="str">
        <f t="shared" si="973"/>
        <v xml:space="preserve"> 12</v>
      </c>
      <c r="D12425" s="12" t="str">
        <f t="shared" si="974"/>
        <v>6</v>
      </c>
      <c r="E12425" s="12">
        <f t="shared" si="975"/>
        <v>0</v>
      </c>
      <c r="F12425" s="12" t="str">
        <f t="shared" si="976"/>
        <v>大安</v>
      </c>
      <c r="G12425" s="12" t="str">
        <f t="shared" si="977"/>
        <v>水</v>
      </c>
      <c r="J12425" s="12"/>
      <c r="K12425" s="12"/>
      <c r="L12425" s="12"/>
      <c r="M12425" s="12"/>
      <c r="N12425" s="12"/>
    </row>
    <row r="12426" spans="1:14" x14ac:dyDescent="0.2">
      <c r="A12426" s="1">
        <v>52603</v>
      </c>
      <c r="B12426" s="4" t="s">
        <v>1021</v>
      </c>
      <c r="C12426" s="5" t="str">
        <f t="shared" si="973"/>
        <v xml:space="preserve"> 12</v>
      </c>
      <c r="D12426" s="12" t="str">
        <f t="shared" si="974"/>
        <v>7</v>
      </c>
      <c r="E12426" s="12">
        <f t="shared" si="975"/>
        <v>1</v>
      </c>
      <c r="F12426" s="12" t="str">
        <f t="shared" si="976"/>
        <v>赤口</v>
      </c>
      <c r="G12426" s="12" t="str">
        <f t="shared" si="977"/>
        <v>木</v>
      </c>
      <c r="J12426" s="12"/>
      <c r="K12426" s="12"/>
      <c r="L12426" s="12"/>
      <c r="M12426" s="12"/>
      <c r="N12426" s="12"/>
    </row>
    <row r="12427" spans="1:14" x14ac:dyDescent="0.2">
      <c r="A12427" s="1">
        <v>52604</v>
      </c>
      <c r="B12427" s="4" t="s">
        <v>1022</v>
      </c>
      <c r="C12427" s="5" t="str">
        <f t="shared" si="973"/>
        <v xml:space="preserve"> 12</v>
      </c>
      <c r="D12427" s="12" t="str">
        <f t="shared" si="974"/>
        <v>8</v>
      </c>
      <c r="E12427" s="12">
        <f t="shared" si="975"/>
        <v>2</v>
      </c>
      <c r="F12427" s="12" t="str">
        <f t="shared" si="976"/>
        <v>先勝</v>
      </c>
      <c r="G12427" s="12" t="str">
        <f t="shared" si="977"/>
        <v>金</v>
      </c>
      <c r="J12427" s="12"/>
      <c r="K12427" s="12"/>
      <c r="L12427" s="12"/>
      <c r="M12427" s="12"/>
      <c r="N12427" s="12"/>
    </row>
    <row r="12428" spans="1:14" x14ac:dyDescent="0.2">
      <c r="A12428" s="1">
        <v>52605</v>
      </c>
      <c r="B12428" s="4" t="s">
        <v>1023</v>
      </c>
      <c r="C12428" s="5" t="str">
        <f t="shared" ref="C12428:C12491" si="978">SUBSTITUTE( LEFT(B12428,LEN(B12428)-(LEN(B12428)-FIND("/",B12428)+1)), "閏", "" )</f>
        <v xml:space="preserve"> 12</v>
      </c>
      <c r="D12428" s="12" t="str">
        <f t="shared" si="974"/>
        <v>9</v>
      </c>
      <c r="E12428" s="12">
        <f t="shared" si="975"/>
        <v>3</v>
      </c>
      <c r="F12428" s="12" t="str">
        <f t="shared" si="976"/>
        <v>友引</v>
      </c>
      <c r="G12428" s="12" t="str">
        <f t="shared" si="977"/>
        <v>土</v>
      </c>
      <c r="J12428" s="12"/>
      <c r="K12428" s="12"/>
      <c r="L12428" s="12"/>
      <c r="M12428" s="12"/>
      <c r="N12428" s="12"/>
    </row>
    <row r="12429" spans="1:14" x14ac:dyDescent="0.2">
      <c r="A12429" s="1">
        <v>52606</v>
      </c>
      <c r="B12429" s="4" t="s">
        <v>1024</v>
      </c>
      <c r="C12429" s="5" t="str">
        <f t="shared" si="978"/>
        <v xml:space="preserve"> 12</v>
      </c>
      <c r="D12429" s="12" t="str">
        <f t="shared" ref="D12429:D12492" si="979">RIGHT(B12429,LEN(B12429)-FIND("/",B12429))</f>
        <v>10</v>
      </c>
      <c r="E12429" s="12">
        <f t="shared" si="975"/>
        <v>4</v>
      </c>
      <c r="F12429" s="12" t="str">
        <f t="shared" si="976"/>
        <v>先負</v>
      </c>
      <c r="G12429" s="12" t="str">
        <f t="shared" si="977"/>
        <v>日</v>
      </c>
      <c r="J12429" s="12"/>
      <c r="K12429" s="12"/>
      <c r="L12429" s="12"/>
      <c r="M12429" s="12"/>
      <c r="N12429" s="12"/>
    </row>
    <row r="12430" spans="1:14" x14ac:dyDescent="0.2">
      <c r="A12430" s="1">
        <v>52607</v>
      </c>
      <c r="B12430" s="4" t="s">
        <v>1025</v>
      </c>
      <c r="C12430" s="5" t="str">
        <f t="shared" si="978"/>
        <v xml:space="preserve"> 12</v>
      </c>
      <c r="D12430" s="12" t="str">
        <f t="shared" si="979"/>
        <v>11</v>
      </c>
      <c r="E12430" s="12">
        <f t="shared" si="975"/>
        <v>5</v>
      </c>
      <c r="F12430" s="12" t="str">
        <f t="shared" si="976"/>
        <v>仏滅</v>
      </c>
      <c r="G12430" s="12" t="str">
        <f t="shared" si="977"/>
        <v>月</v>
      </c>
      <c r="J12430" s="12"/>
      <c r="K12430" s="12"/>
      <c r="L12430" s="12"/>
      <c r="M12430" s="12"/>
      <c r="N12430" s="12"/>
    </row>
    <row r="12431" spans="1:14" x14ac:dyDescent="0.2">
      <c r="A12431" s="1">
        <v>52608</v>
      </c>
      <c r="B12431" s="4" t="s">
        <v>1026</v>
      </c>
      <c r="C12431" s="5" t="str">
        <f t="shared" si="978"/>
        <v xml:space="preserve"> 12</v>
      </c>
      <c r="D12431" s="12" t="str">
        <f t="shared" si="979"/>
        <v>12</v>
      </c>
      <c r="E12431" s="12">
        <f t="shared" si="975"/>
        <v>0</v>
      </c>
      <c r="F12431" s="12" t="str">
        <f t="shared" si="976"/>
        <v>大安</v>
      </c>
      <c r="G12431" s="12" t="str">
        <f t="shared" si="977"/>
        <v>火</v>
      </c>
      <c r="J12431" s="12"/>
      <c r="K12431" s="12"/>
      <c r="L12431" s="12"/>
      <c r="M12431" s="12"/>
      <c r="N12431" s="12"/>
    </row>
    <row r="12432" spans="1:14" x14ac:dyDescent="0.2">
      <c r="A12432" s="1">
        <v>52609</v>
      </c>
      <c r="B12432" s="4" t="s">
        <v>1027</v>
      </c>
      <c r="C12432" s="5" t="str">
        <f t="shared" si="978"/>
        <v xml:space="preserve"> 12</v>
      </c>
      <c r="D12432" s="12" t="str">
        <f t="shared" si="979"/>
        <v>13</v>
      </c>
      <c r="E12432" s="12">
        <f t="shared" si="975"/>
        <v>1</v>
      </c>
      <c r="F12432" s="12" t="str">
        <f t="shared" si="976"/>
        <v>赤口</v>
      </c>
      <c r="G12432" s="12" t="str">
        <f t="shared" si="977"/>
        <v>水</v>
      </c>
      <c r="J12432" s="12"/>
      <c r="K12432" s="12"/>
      <c r="L12432" s="12"/>
      <c r="M12432" s="12"/>
      <c r="N12432" s="12"/>
    </row>
    <row r="12433" spans="1:14" x14ac:dyDescent="0.2">
      <c r="A12433" s="1">
        <v>52610</v>
      </c>
      <c r="B12433" s="4" t="s">
        <v>1028</v>
      </c>
      <c r="C12433" s="5" t="str">
        <f t="shared" si="978"/>
        <v xml:space="preserve"> 12</v>
      </c>
      <c r="D12433" s="12" t="str">
        <f t="shared" si="979"/>
        <v>14</v>
      </c>
      <c r="E12433" s="12">
        <f t="shared" si="975"/>
        <v>2</v>
      </c>
      <c r="F12433" s="12" t="str">
        <f t="shared" si="976"/>
        <v>先勝</v>
      </c>
      <c r="G12433" s="12" t="str">
        <f t="shared" si="977"/>
        <v>木</v>
      </c>
      <c r="J12433" s="12"/>
      <c r="K12433" s="12"/>
      <c r="L12433" s="12"/>
      <c r="M12433" s="12"/>
      <c r="N12433" s="12"/>
    </row>
    <row r="12434" spans="1:14" x14ac:dyDescent="0.2">
      <c r="A12434" s="1">
        <v>52611</v>
      </c>
      <c r="B12434" s="4" t="s">
        <v>1029</v>
      </c>
      <c r="C12434" s="5" t="str">
        <f t="shared" si="978"/>
        <v xml:space="preserve"> 12</v>
      </c>
      <c r="D12434" s="12" t="str">
        <f t="shared" si="979"/>
        <v>15</v>
      </c>
      <c r="E12434" s="12">
        <f t="shared" si="975"/>
        <v>3</v>
      </c>
      <c r="F12434" s="12" t="str">
        <f t="shared" si="976"/>
        <v>友引</v>
      </c>
      <c r="G12434" s="12" t="str">
        <f t="shared" si="977"/>
        <v>金</v>
      </c>
      <c r="J12434" s="12"/>
      <c r="K12434" s="12"/>
      <c r="L12434" s="12"/>
      <c r="M12434" s="12"/>
      <c r="N12434" s="12"/>
    </row>
    <row r="12435" spans="1:14" x14ac:dyDescent="0.2">
      <c r="A12435" s="1">
        <v>52612</v>
      </c>
      <c r="B12435" s="4" t="s">
        <v>1030</v>
      </c>
      <c r="C12435" s="5" t="str">
        <f t="shared" si="978"/>
        <v xml:space="preserve"> 12</v>
      </c>
      <c r="D12435" s="12" t="str">
        <f t="shared" si="979"/>
        <v>16</v>
      </c>
      <c r="E12435" s="12">
        <f t="shared" si="975"/>
        <v>4</v>
      </c>
      <c r="F12435" s="12" t="str">
        <f t="shared" si="976"/>
        <v>先負</v>
      </c>
      <c r="G12435" s="12" t="str">
        <f t="shared" si="977"/>
        <v>土</v>
      </c>
      <c r="J12435" s="12"/>
      <c r="K12435" s="12"/>
      <c r="L12435" s="12"/>
      <c r="M12435" s="12"/>
      <c r="N12435" s="12"/>
    </row>
    <row r="12436" spans="1:14" x14ac:dyDescent="0.2">
      <c r="A12436" s="1">
        <v>52613</v>
      </c>
      <c r="B12436" s="4" t="s">
        <v>1031</v>
      </c>
      <c r="C12436" s="5" t="str">
        <f t="shared" si="978"/>
        <v xml:space="preserve"> 12</v>
      </c>
      <c r="D12436" s="12" t="str">
        <f t="shared" si="979"/>
        <v>17</v>
      </c>
      <c r="E12436" s="12">
        <f t="shared" si="975"/>
        <v>5</v>
      </c>
      <c r="F12436" s="12" t="str">
        <f t="shared" si="976"/>
        <v>仏滅</v>
      </c>
      <c r="G12436" s="12" t="str">
        <f t="shared" si="977"/>
        <v>日</v>
      </c>
      <c r="J12436" s="12"/>
      <c r="K12436" s="12"/>
      <c r="L12436" s="12"/>
      <c r="M12436" s="12"/>
      <c r="N12436" s="12"/>
    </row>
    <row r="12437" spans="1:14" x14ac:dyDescent="0.2">
      <c r="A12437" s="1">
        <v>52614</v>
      </c>
      <c r="B12437" s="4" t="s">
        <v>1032</v>
      </c>
      <c r="C12437" s="5" t="str">
        <f t="shared" si="978"/>
        <v xml:space="preserve"> 12</v>
      </c>
      <c r="D12437" s="12" t="str">
        <f t="shared" si="979"/>
        <v>18</v>
      </c>
      <c r="E12437" s="12">
        <f t="shared" si="975"/>
        <v>0</v>
      </c>
      <c r="F12437" s="12" t="str">
        <f t="shared" si="976"/>
        <v>大安</v>
      </c>
      <c r="G12437" s="12" t="str">
        <f t="shared" si="977"/>
        <v>月</v>
      </c>
      <c r="J12437" s="12"/>
      <c r="K12437" s="12"/>
      <c r="L12437" s="12"/>
      <c r="M12437" s="12"/>
      <c r="N12437" s="12"/>
    </row>
    <row r="12438" spans="1:14" x14ac:dyDescent="0.2">
      <c r="A12438" s="1">
        <v>52615</v>
      </c>
      <c r="B12438" s="4" t="s">
        <v>1033</v>
      </c>
      <c r="C12438" s="5" t="str">
        <f t="shared" si="978"/>
        <v xml:space="preserve"> 12</v>
      </c>
      <c r="D12438" s="12" t="str">
        <f t="shared" si="979"/>
        <v>19</v>
      </c>
      <c r="E12438" s="12">
        <f t="shared" si="975"/>
        <v>1</v>
      </c>
      <c r="F12438" s="12" t="str">
        <f t="shared" si="976"/>
        <v>赤口</v>
      </c>
      <c r="G12438" s="12" t="str">
        <f t="shared" si="977"/>
        <v>火</v>
      </c>
      <c r="J12438" s="12"/>
      <c r="K12438" s="12"/>
      <c r="L12438" s="12"/>
      <c r="M12438" s="12"/>
      <c r="N12438" s="12"/>
    </row>
    <row r="12439" spans="1:14" x14ac:dyDescent="0.2">
      <c r="A12439" s="1">
        <v>52616</v>
      </c>
      <c r="B12439" s="4" t="s">
        <v>1034</v>
      </c>
      <c r="C12439" s="5" t="str">
        <f t="shared" si="978"/>
        <v xml:space="preserve"> 12</v>
      </c>
      <c r="D12439" s="12" t="str">
        <f t="shared" si="979"/>
        <v>20</v>
      </c>
      <c r="E12439" s="12">
        <f t="shared" si="975"/>
        <v>2</v>
      </c>
      <c r="F12439" s="12" t="str">
        <f t="shared" si="976"/>
        <v>先勝</v>
      </c>
      <c r="G12439" s="12" t="str">
        <f t="shared" si="977"/>
        <v>水</v>
      </c>
      <c r="J12439" s="12"/>
      <c r="K12439" s="12"/>
      <c r="L12439" s="12"/>
      <c r="M12439" s="12"/>
      <c r="N12439" s="12"/>
    </row>
    <row r="12440" spans="1:14" x14ac:dyDescent="0.2">
      <c r="A12440" s="1">
        <v>52617</v>
      </c>
      <c r="B12440" s="4" t="s">
        <v>1035</v>
      </c>
      <c r="C12440" s="5" t="str">
        <f t="shared" si="978"/>
        <v xml:space="preserve"> 12</v>
      </c>
      <c r="D12440" s="12" t="str">
        <f t="shared" si="979"/>
        <v>21</v>
      </c>
      <c r="E12440" s="12">
        <f t="shared" si="975"/>
        <v>3</v>
      </c>
      <c r="F12440" s="12" t="str">
        <f t="shared" si="976"/>
        <v>友引</v>
      </c>
      <c r="G12440" s="12" t="str">
        <f t="shared" si="977"/>
        <v>木</v>
      </c>
      <c r="J12440" s="12"/>
      <c r="K12440" s="12"/>
      <c r="L12440" s="12"/>
      <c r="M12440" s="12"/>
      <c r="N12440" s="12"/>
    </row>
    <row r="12441" spans="1:14" x14ac:dyDescent="0.2">
      <c r="A12441" s="1">
        <v>52618</v>
      </c>
      <c r="B12441" s="4" t="s">
        <v>1036</v>
      </c>
      <c r="C12441" s="5" t="str">
        <f t="shared" si="978"/>
        <v xml:space="preserve"> 12</v>
      </c>
      <c r="D12441" s="12" t="str">
        <f t="shared" si="979"/>
        <v>22</v>
      </c>
      <c r="E12441" s="12">
        <f t="shared" si="975"/>
        <v>4</v>
      </c>
      <c r="F12441" s="12" t="str">
        <f t="shared" si="976"/>
        <v>先負</v>
      </c>
      <c r="G12441" s="12" t="str">
        <f t="shared" si="977"/>
        <v>金</v>
      </c>
      <c r="J12441" s="12"/>
      <c r="K12441" s="12"/>
      <c r="L12441" s="12"/>
      <c r="M12441" s="12"/>
      <c r="N12441" s="12"/>
    </row>
    <row r="12442" spans="1:14" x14ac:dyDescent="0.2">
      <c r="A12442" s="1">
        <v>52619</v>
      </c>
      <c r="B12442" s="4" t="s">
        <v>1037</v>
      </c>
      <c r="C12442" s="5" t="str">
        <f t="shared" si="978"/>
        <v xml:space="preserve"> 12</v>
      </c>
      <c r="D12442" s="12" t="str">
        <f t="shared" si="979"/>
        <v>23</v>
      </c>
      <c r="E12442" s="12">
        <f t="shared" si="975"/>
        <v>5</v>
      </c>
      <c r="F12442" s="12" t="str">
        <f t="shared" si="976"/>
        <v>仏滅</v>
      </c>
      <c r="G12442" s="12" t="str">
        <f t="shared" si="977"/>
        <v>土</v>
      </c>
      <c r="J12442" s="12"/>
      <c r="K12442" s="12"/>
      <c r="L12442" s="12"/>
      <c r="M12442" s="12"/>
      <c r="N12442" s="12"/>
    </row>
    <row r="12443" spans="1:14" x14ac:dyDescent="0.2">
      <c r="A12443" s="1">
        <v>52620</v>
      </c>
      <c r="B12443" s="4" t="s">
        <v>1038</v>
      </c>
      <c r="C12443" s="5" t="str">
        <f t="shared" si="978"/>
        <v xml:space="preserve"> 12</v>
      </c>
      <c r="D12443" s="12" t="str">
        <f t="shared" si="979"/>
        <v>24</v>
      </c>
      <c r="E12443" s="12">
        <f t="shared" si="975"/>
        <v>0</v>
      </c>
      <c r="F12443" s="12" t="str">
        <f t="shared" si="976"/>
        <v>大安</v>
      </c>
      <c r="G12443" s="12" t="str">
        <f t="shared" si="977"/>
        <v>日</v>
      </c>
      <c r="J12443" s="12"/>
      <c r="K12443" s="12"/>
      <c r="L12443" s="12"/>
      <c r="M12443" s="12"/>
      <c r="N12443" s="12"/>
    </row>
    <row r="12444" spans="1:14" x14ac:dyDescent="0.2">
      <c r="A12444" s="1">
        <v>52621</v>
      </c>
      <c r="B12444" s="4" t="s">
        <v>1039</v>
      </c>
      <c r="C12444" s="5" t="str">
        <f t="shared" si="978"/>
        <v xml:space="preserve"> 12</v>
      </c>
      <c r="D12444" s="12" t="str">
        <f t="shared" si="979"/>
        <v>25</v>
      </c>
      <c r="E12444" s="12">
        <f t="shared" si="975"/>
        <v>1</v>
      </c>
      <c r="F12444" s="12" t="str">
        <f t="shared" si="976"/>
        <v>赤口</v>
      </c>
      <c r="G12444" s="12" t="str">
        <f t="shared" si="977"/>
        <v>月</v>
      </c>
      <c r="J12444" s="12"/>
      <c r="K12444" s="12"/>
      <c r="L12444" s="12"/>
      <c r="M12444" s="12"/>
      <c r="N12444" s="12"/>
    </row>
    <row r="12445" spans="1:14" x14ac:dyDescent="0.2">
      <c r="A12445" s="1">
        <v>52622</v>
      </c>
      <c r="B12445" s="4" t="s">
        <v>1040</v>
      </c>
      <c r="C12445" s="5" t="str">
        <f t="shared" si="978"/>
        <v xml:space="preserve"> 12</v>
      </c>
      <c r="D12445" s="12" t="str">
        <f t="shared" si="979"/>
        <v>26</v>
      </c>
      <c r="E12445" s="12">
        <f t="shared" si="975"/>
        <v>2</v>
      </c>
      <c r="F12445" s="12" t="str">
        <f t="shared" si="976"/>
        <v>先勝</v>
      </c>
      <c r="G12445" s="12" t="str">
        <f t="shared" si="977"/>
        <v>火</v>
      </c>
      <c r="J12445" s="12"/>
      <c r="K12445" s="12"/>
      <c r="L12445" s="12"/>
      <c r="M12445" s="12"/>
      <c r="N12445" s="12"/>
    </row>
    <row r="12446" spans="1:14" x14ac:dyDescent="0.2">
      <c r="A12446" s="1">
        <v>52623</v>
      </c>
      <c r="B12446" s="4" t="s">
        <v>1041</v>
      </c>
      <c r="C12446" s="5" t="str">
        <f t="shared" si="978"/>
        <v xml:space="preserve"> 12</v>
      </c>
      <c r="D12446" s="12" t="str">
        <f t="shared" si="979"/>
        <v>27</v>
      </c>
      <c r="E12446" s="12">
        <f t="shared" si="975"/>
        <v>3</v>
      </c>
      <c r="F12446" s="12" t="str">
        <f t="shared" si="976"/>
        <v>友引</v>
      </c>
      <c r="G12446" s="12" t="str">
        <f t="shared" si="977"/>
        <v>水</v>
      </c>
      <c r="J12446" s="12"/>
      <c r="K12446" s="12"/>
      <c r="L12446" s="12"/>
      <c r="M12446" s="12"/>
      <c r="N12446" s="12"/>
    </row>
    <row r="12447" spans="1:14" x14ac:dyDescent="0.2">
      <c r="A12447" s="1">
        <v>52624</v>
      </c>
      <c r="B12447" s="4" t="s">
        <v>1042</v>
      </c>
      <c r="C12447" s="5" t="str">
        <f t="shared" si="978"/>
        <v xml:space="preserve"> 12</v>
      </c>
      <c r="D12447" s="12" t="str">
        <f t="shared" si="979"/>
        <v>28</v>
      </c>
      <c r="E12447" s="12">
        <f t="shared" si="975"/>
        <v>4</v>
      </c>
      <c r="F12447" s="12" t="str">
        <f t="shared" si="976"/>
        <v>先負</v>
      </c>
      <c r="G12447" s="12" t="str">
        <f t="shared" si="977"/>
        <v>木</v>
      </c>
      <c r="J12447" s="12"/>
      <c r="K12447" s="12"/>
      <c r="L12447" s="12"/>
      <c r="M12447" s="12"/>
      <c r="N12447" s="12"/>
    </row>
    <row r="12448" spans="1:14" x14ac:dyDescent="0.2">
      <c r="A12448" s="1">
        <v>52625</v>
      </c>
      <c r="B12448" s="4" t="s">
        <v>1043</v>
      </c>
      <c r="C12448" s="5" t="str">
        <f t="shared" si="978"/>
        <v xml:space="preserve"> 12</v>
      </c>
      <c r="D12448" s="12" t="str">
        <f t="shared" si="979"/>
        <v>29</v>
      </c>
      <c r="E12448" s="12">
        <f t="shared" si="975"/>
        <v>5</v>
      </c>
      <c r="F12448" s="12" t="str">
        <f t="shared" si="976"/>
        <v>仏滅</v>
      </c>
      <c r="G12448" s="12" t="str">
        <f t="shared" si="977"/>
        <v>金</v>
      </c>
      <c r="J12448" s="12"/>
      <c r="K12448" s="12"/>
      <c r="L12448" s="12"/>
      <c r="M12448" s="12"/>
      <c r="N12448" s="12"/>
    </row>
    <row r="12449" spans="1:14" x14ac:dyDescent="0.2">
      <c r="A12449" s="1">
        <v>52626</v>
      </c>
      <c r="B12449" s="4" t="s">
        <v>1046</v>
      </c>
      <c r="C12449" s="5" t="str">
        <f t="shared" si="978"/>
        <v xml:space="preserve"> 12</v>
      </c>
      <c r="D12449" s="12" t="str">
        <f t="shared" si="979"/>
        <v>30</v>
      </c>
      <c r="E12449" s="12">
        <f t="shared" si="975"/>
        <v>0</v>
      </c>
      <c r="F12449" s="12" t="str">
        <f t="shared" si="976"/>
        <v>大安</v>
      </c>
      <c r="G12449" s="12" t="str">
        <f t="shared" si="977"/>
        <v>土</v>
      </c>
      <c r="J12449" s="12"/>
      <c r="K12449" s="12"/>
      <c r="L12449" s="12"/>
      <c r="M12449" s="12"/>
      <c r="N12449" s="12"/>
    </row>
    <row r="12450" spans="1:14" x14ac:dyDescent="0.2">
      <c r="A12450" s="1">
        <v>52627</v>
      </c>
      <c r="B12450" s="4" t="s">
        <v>1044</v>
      </c>
      <c r="C12450" s="5" t="str">
        <f t="shared" si="978"/>
        <v xml:space="preserve"> 1</v>
      </c>
      <c r="D12450" s="12" t="str">
        <f t="shared" si="979"/>
        <v>1</v>
      </c>
      <c r="E12450" s="12">
        <f t="shared" si="975"/>
        <v>2</v>
      </c>
      <c r="F12450" s="12" t="str">
        <f t="shared" si="976"/>
        <v>先勝</v>
      </c>
      <c r="G12450" s="12" t="str">
        <f t="shared" si="977"/>
        <v>日</v>
      </c>
      <c r="J12450" s="12"/>
      <c r="K12450" s="12"/>
      <c r="L12450" s="12"/>
      <c r="M12450" s="12"/>
      <c r="N12450" s="12"/>
    </row>
    <row r="12451" spans="1:14" x14ac:dyDescent="0.2">
      <c r="A12451" s="1">
        <v>52628</v>
      </c>
      <c r="B12451" s="4" t="s">
        <v>661</v>
      </c>
      <c r="C12451" s="5" t="str">
        <f t="shared" si="978"/>
        <v xml:space="preserve"> 1</v>
      </c>
      <c r="D12451" s="12" t="str">
        <f t="shared" si="979"/>
        <v>2</v>
      </c>
      <c r="E12451" s="12">
        <f t="shared" si="975"/>
        <v>3</v>
      </c>
      <c r="F12451" s="12" t="str">
        <f t="shared" si="976"/>
        <v>友引</v>
      </c>
      <c r="G12451" s="12" t="str">
        <f t="shared" si="977"/>
        <v>月</v>
      </c>
      <c r="J12451" s="12"/>
      <c r="K12451" s="12"/>
      <c r="L12451" s="12"/>
      <c r="M12451" s="12"/>
      <c r="N12451" s="12"/>
    </row>
    <row r="12452" spans="1:14" x14ac:dyDescent="0.2">
      <c r="A12452" s="1">
        <v>52629</v>
      </c>
      <c r="B12452" s="4" t="s">
        <v>662</v>
      </c>
      <c r="C12452" s="5" t="str">
        <f t="shared" si="978"/>
        <v xml:space="preserve"> 1</v>
      </c>
      <c r="D12452" s="12" t="str">
        <f t="shared" si="979"/>
        <v>3</v>
      </c>
      <c r="E12452" s="12">
        <f t="shared" si="975"/>
        <v>4</v>
      </c>
      <c r="F12452" s="12" t="str">
        <f t="shared" si="976"/>
        <v>先負</v>
      </c>
      <c r="G12452" s="12" t="str">
        <f t="shared" si="977"/>
        <v>火</v>
      </c>
      <c r="J12452" s="12"/>
      <c r="K12452" s="12"/>
      <c r="L12452" s="12"/>
      <c r="M12452" s="12"/>
      <c r="N12452" s="12"/>
    </row>
    <row r="12453" spans="1:14" x14ac:dyDescent="0.2">
      <c r="A12453" s="1">
        <v>52630</v>
      </c>
      <c r="B12453" s="4" t="s">
        <v>663</v>
      </c>
      <c r="C12453" s="5" t="str">
        <f t="shared" si="978"/>
        <v xml:space="preserve"> 1</v>
      </c>
      <c r="D12453" s="12" t="str">
        <f t="shared" si="979"/>
        <v>4</v>
      </c>
      <c r="E12453" s="12">
        <f t="shared" si="975"/>
        <v>5</v>
      </c>
      <c r="F12453" s="12" t="str">
        <f t="shared" si="976"/>
        <v>仏滅</v>
      </c>
      <c r="G12453" s="12" t="str">
        <f t="shared" si="977"/>
        <v>水</v>
      </c>
      <c r="J12453" s="12"/>
      <c r="K12453" s="12"/>
      <c r="L12453" s="12"/>
      <c r="M12453" s="12"/>
      <c r="N12453" s="12"/>
    </row>
    <row r="12454" spans="1:14" x14ac:dyDescent="0.2">
      <c r="A12454" s="1">
        <v>52631</v>
      </c>
      <c r="B12454" s="4" t="s">
        <v>664</v>
      </c>
      <c r="C12454" s="5" t="str">
        <f t="shared" si="978"/>
        <v xml:space="preserve"> 1</v>
      </c>
      <c r="D12454" s="12" t="str">
        <f t="shared" si="979"/>
        <v>5</v>
      </c>
      <c r="E12454" s="12">
        <f t="shared" si="975"/>
        <v>0</v>
      </c>
      <c r="F12454" s="12" t="str">
        <f t="shared" si="976"/>
        <v>大安</v>
      </c>
      <c r="G12454" s="12" t="str">
        <f t="shared" si="977"/>
        <v>木</v>
      </c>
      <c r="J12454" s="12"/>
      <c r="K12454" s="12"/>
      <c r="L12454" s="12"/>
      <c r="M12454" s="12"/>
      <c r="N12454" s="12"/>
    </row>
    <row r="12455" spans="1:14" x14ac:dyDescent="0.2">
      <c r="A12455" s="1">
        <v>52632</v>
      </c>
      <c r="B12455" s="4" t="s">
        <v>665</v>
      </c>
      <c r="C12455" s="5" t="str">
        <f t="shared" si="978"/>
        <v xml:space="preserve"> 1</v>
      </c>
      <c r="D12455" s="12" t="str">
        <f t="shared" si="979"/>
        <v>6</v>
      </c>
      <c r="E12455" s="12">
        <f t="shared" si="975"/>
        <v>1</v>
      </c>
      <c r="F12455" s="12" t="str">
        <f t="shared" si="976"/>
        <v>赤口</v>
      </c>
      <c r="G12455" s="12" t="str">
        <f t="shared" si="977"/>
        <v>金</v>
      </c>
      <c r="J12455" s="12"/>
      <c r="K12455" s="12"/>
      <c r="L12455" s="12"/>
      <c r="M12455" s="12"/>
      <c r="N12455" s="12"/>
    </row>
    <row r="12456" spans="1:14" x14ac:dyDescent="0.2">
      <c r="A12456" s="1">
        <v>52633</v>
      </c>
      <c r="B12456" s="4" t="s">
        <v>666</v>
      </c>
      <c r="C12456" s="5" t="str">
        <f t="shared" si="978"/>
        <v xml:space="preserve"> 1</v>
      </c>
      <c r="D12456" s="12" t="str">
        <f t="shared" si="979"/>
        <v>7</v>
      </c>
      <c r="E12456" s="12">
        <f t="shared" si="975"/>
        <v>2</v>
      </c>
      <c r="F12456" s="12" t="str">
        <f t="shared" si="976"/>
        <v>先勝</v>
      </c>
      <c r="G12456" s="12" t="str">
        <f t="shared" si="977"/>
        <v>土</v>
      </c>
      <c r="J12456" s="12"/>
      <c r="K12456" s="12"/>
      <c r="L12456" s="12"/>
      <c r="M12456" s="12"/>
      <c r="N12456" s="12"/>
    </row>
    <row r="12457" spans="1:14" x14ac:dyDescent="0.2">
      <c r="A12457" s="1">
        <v>52634</v>
      </c>
      <c r="B12457" s="4" t="s">
        <v>667</v>
      </c>
      <c r="C12457" s="5" t="str">
        <f t="shared" si="978"/>
        <v xml:space="preserve"> 1</v>
      </c>
      <c r="D12457" s="12" t="str">
        <f t="shared" si="979"/>
        <v>8</v>
      </c>
      <c r="E12457" s="12">
        <f t="shared" si="975"/>
        <v>3</v>
      </c>
      <c r="F12457" s="12" t="str">
        <f t="shared" si="976"/>
        <v>友引</v>
      </c>
      <c r="G12457" s="12" t="str">
        <f t="shared" si="977"/>
        <v>日</v>
      </c>
      <c r="J12457" s="12"/>
      <c r="K12457" s="12"/>
      <c r="L12457" s="12"/>
      <c r="M12457" s="12"/>
      <c r="N12457" s="12"/>
    </row>
    <row r="12458" spans="1:14" x14ac:dyDescent="0.2">
      <c r="A12458" s="1">
        <v>52635</v>
      </c>
      <c r="B12458" s="4" t="s">
        <v>668</v>
      </c>
      <c r="C12458" s="5" t="str">
        <f t="shared" si="978"/>
        <v xml:space="preserve"> 1</v>
      </c>
      <c r="D12458" s="12" t="str">
        <f t="shared" si="979"/>
        <v>9</v>
      </c>
      <c r="E12458" s="12">
        <f t="shared" si="975"/>
        <v>4</v>
      </c>
      <c r="F12458" s="12" t="str">
        <f t="shared" si="976"/>
        <v>先負</v>
      </c>
      <c r="G12458" s="12" t="str">
        <f t="shared" si="977"/>
        <v>月</v>
      </c>
      <c r="J12458" s="12"/>
      <c r="K12458" s="12"/>
      <c r="L12458" s="12"/>
      <c r="M12458" s="12"/>
      <c r="N12458" s="12"/>
    </row>
    <row r="12459" spans="1:14" x14ac:dyDescent="0.2">
      <c r="A12459" s="1">
        <v>52636</v>
      </c>
      <c r="B12459" s="4" t="s">
        <v>669</v>
      </c>
      <c r="C12459" s="5" t="str">
        <f t="shared" si="978"/>
        <v xml:space="preserve"> 1</v>
      </c>
      <c r="D12459" s="12" t="str">
        <f t="shared" si="979"/>
        <v>10</v>
      </c>
      <c r="E12459" s="12">
        <f t="shared" si="975"/>
        <v>5</v>
      </c>
      <c r="F12459" s="12" t="str">
        <f t="shared" si="976"/>
        <v>仏滅</v>
      </c>
      <c r="G12459" s="12" t="str">
        <f t="shared" si="977"/>
        <v>火</v>
      </c>
      <c r="J12459" s="12"/>
      <c r="K12459" s="12"/>
      <c r="L12459" s="12"/>
      <c r="M12459" s="12"/>
      <c r="N12459" s="12"/>
    </row>
    <row r="12460" spans="1:14" x14ac:dyDescent="0.2">
      <c r="A12460" s="1">
        <v>52637</v>
      </c>
      <c r="B12460" s="4" t="s">
        <v>670</v>
      </c>
      <c r="C12460" s="5" t="str">
        <f t="shared" si="978"/>
        <v xml:space="preserve"> 1</v>
      </c>
      <c r="D12460" s="12" t="str">
        <f t="shared" si="979"/>
        <v>11</v>
      </c>
      <c r="E12460" s="12">
        <f t="shared" si="975"/>
        <v>0</v>
      </c>
      <c r="F12460" s="12" t="str">
        <f t="shared" si="976"/>
        <v>大安</v>
      </c>
      <c r="G12460" s="12" t="str">
        <f t="shared" si="977"/>
        <v>水</v>
      </c>
      <c r="J12460" s="12"/>
      <c r="K12460" s="12"/>
      <c r="L12460" s="12"/>
      <c r="M12460" s="12"/>
      <c r="N12460" s="12"/>
    </row>
    <row r="12461" spans="1:14" x14ac:dyDescent="0.2">
      <c r="A12461" s="1">
        <v>52638</v>
      </c>
      <c r="B12461" s="4" t="s">
        <v>671</v>
      </c>
      <c r="C12461" s="5" t="str">
        <f t="shared" si="978"/>
        <v xml:space="preserve"> 1</v>
      </c>
      <c r="D12461" s="12" t="str">
        <f t="shared" si="979"/>
        <v>12</v>
      </c>
      <c r="E12461" s="12">
        <f t="shared" si="975"/>
        <v>1</v>
      </c>
      <c r="F12461" s="12" t="str">
        <f t="shared" si="976"/>
        <v>赤口</v>
      </c>
      <c r="G12461" s="12" t="str">
        <f t="shared" si="977"/>
        <v>木</v>
      </c>
      <c r="J12461" s="12"/>
      <c r="K12461" s="12"/>
      <c r="L12461" s="12"/>
      <c r="M12461" s="12"/>
      <c r="N12461" s="12"/>
    </row>
    <row r="12462" spans="1:14" x14ac:dyDescent="0.2">
      <c r="A12462" s="1">
        <v>52639</v>
      </c>
      <c r="B12462" s="4" t="s">
        <v>672</v>
      </c>
      <c r="C12462" s="5" t="str">
        <f t="shared" si="978"/>
        <v xml:space="preserve"> 1</v>
      </c>
      <c r="D12462" s="12" t="str">
        <f t="shared" si="979"/>
        <v>13</v>
      </c>
      <c r="E12462" s="12">
        <f t="shared" si="975"/>
        <v>2</v>
      </c>
      <c r="F12462" s="12" t="str">
        <f t="shared" si="976"/>
        <v>先勝</v>
      </c>
      <c r="G12462" s="12" t="str">
        <f t="shared" si="977"/>
        <v>金</v>
      </c>
      <c r="J12462" s="12"/>
      <c r="K12462" s="12"/>
      <c r="L12462" s="12"/>
      <c r="M12462" s="12"/>
      <c r="N12462" s="12"/>
    </row>
    <row r="12463" spans="1:14" x14ac:dyDescent="0.2">
      <c r="A12463" s="1">
        <v>52640</v>
      </c>
      <c r="B12463" s="4" t="s">
        <v>673</v>
      </c>
      <c r="C12463" s="5" t="str">
        <f t="shared" si="978"/>
        <v xml:space="preserve"> 1</v>
      </c>
      <c r="D12463" s="12" t="str">
        <f t="shared" si="979"/>
        <v>14</v>
      </c>
      <c r="E12463" s="12">
        <f t="shared" si="975"/>
        <v>3</v>
      </c>
      <c r="F12463" s="12" t="str">
        <f t="shared" si="976"/>
        <v>友引</v>
      </c>
      <c r="G12463" s="12" t="str">
        <f t="shared" si="977"/>
        <v>土</v>
      </c>
      <c r="J12463" s="12"/>
      <c r="K12463" s="12"/>
      <c r="L12463" s="12"/>
      <c r="M12463" s="12"/>
      <c r="N12463" s="12"/>
    </row>
    <row r="12464" spans="1:14" x14ac:dyDescent="0.2">
      <c r="A12464" s="1">
        <v>52641</v>
      </c>
      <c r="B12464" s="4" t="s">
        <v>674</v>
      </c>
      <c r="C12464" s="5" t="str">
        <f t="shared" si="978"/>
        <v xml:space="preserve"> 1</v>
      </c>
      <c r="D12464" s="12" t="str">
        <f t="shared" si="979"/>
        <v>15</v>
      </c>
      <c r="E12464" s="12">
        <f t="shared" si="975"/>
        <v>4</v>
      </c>
      <c r="F12464" s="12" t="str">
        <f t="shared" si="976"/>
        <v>先負</v>
      </c>
      <c r="G12464" s="12" t="str">
        <f t="shared" si="977"/>
        <v>日</v>
      </c>
      <c r="J12464" s="12"/>
      <c r="K12464" s="12"/>
      <c r="L12464" s="12"/>
      <c r="M12464" s="12"/>
      <c r="N12464" s="12"/>
    </row>
    <row r="12465" spans="1:14" x14ac:dyDescent="0.2">
      <c r="A12465" s="1">
        <v>52642</v>
      </c>
      <c r="B12465" s="4" t="s">
        <v>675</v>
      </c>
      <c r="C12465" s="5" t="str">
        <f t="shared" si="978"/>
        <v xml:space="preserve"> 1</v>
      </c>
      <c r="D12465" s="12" t="str">
        <f t="shared" si="979"/>
        <v>16</v>
      </c>
      <c r="E12465" s="12">
        <f t="shared" si="975"/>
        <v>5</v>
      </c>
      <c r="F12465" s="12" t="str">
        <f t="shared" si="976"/>
        <v>仏滅</v>
      </c>
      <c r="G12465" s="12" t="str">
        <f t="shared" si="977"/>
        <v>月</v>
      </c>
      <c r="J12465" s="12"/>
      <c r="K12465" s="12"/>
      <c r="L12465" s="12"/>
      <c r="M12465" s="12"/>
      <c r="N12465" s="12"/>
    </row>
    <row r="12466" spans="1:14" x14ac:dyDescent="0.2">
      <c r="A12466" s="1">
        <v>52643</v>
      </c>
      <c r="B12466" s="4" t="s">
        <v>676</v>
      </c>
      <c r="C12466" s="5" t="str">
        <f t="shared" si="978"/>
        <v xml:space="preserve"> 1</v>
      </c>
      <c r="D12466" s="12" t="str">
        <f t="shared" si="979"/>
        <v>17</v>
      </c>
      <c r="E12466" s="12">
        <f t="shared" si="975"/>
        <v>0</v>
      </c>
      <c r="F12466" s="12" t="str">
        <f t="shared" si="976"/>
        <v>大安</v>
      </c>
      <c r="G12466" s="12" t="str">
        <f t="shared" si="977"/>
        <v>火</v>
      </c>
      <c r="J12466" s="12"/>
      <c r="K12466" s="12"/>
      <c r="L12466" s="12"/>
      <c r="M12466" s="12"/>
      <c r="N12466" s="12"/>
    </row>
    <row r="12467" spans="1:14" x14ac:dyDescent="0.2">
      <c r="A12467" s="1">
        <v>52644</v>
      </c>
      <c r="B12467" s="4" t="s">
        <v>677</v>
      </c>
      <c r="C12467" s="5" t="str">
        <f t="shared" si="978"/>
        <v xml:space="preserve"> 1</v>
      </c>
      <c r="D12467" s="12" t="str">
        <f t="shared" si="979"/>
        <v>18</v>
      </c>
      <c r="E12467" s="12">
        <f t="shared" si="975"/>
        <v>1</v>
      </c>
      <c r="F12467" s="12" t="str">
        <f t="shared" si="976"/>
        <v>赤口</v>
      </c>
      <c r="G12467" s="12" t="str">
        <f t="shared" si="977"/>
        <v>水</v>
      </c>
      <c r="J12467" s="12"/>
      <c r="K12467" s="12"/>
      <c r="L12467" s="12"/>
      <c r="M12467" s="12"/>
      <c r="N12467" s="12"/>
    </row>
    <row r="12468" spans="1:14" x14ac:dyDescent="0.2">
      <c r="A12468" s="1">
        <v>52645</v>
      </c>
      <c r="B12468" s="4" t="s">
        <v>678</v>
      </c>
      <c r="C12468" s="5" t="str">
        <f t="shared" si="978"/>
        <v xml:space="preserve"> 1</v>
      </c>
      <c r="D12468" s="12" t="str">
        <f t="shared" si="979"/>
        <v>19</v>
      </c>
      <c r="E12468" s="12">
        <f t="shared" ref="E12468:E12531" si="980">MOD(C12468+D12468,6)</f>
        <v>2</v>
      </c>
      <c r="F12468" s="12" t="str">
        <f t="shared" ref="F12468:F12531" si="981">VLOOKUP(E12468,$H$2:$I$7,2)</f>
        <v>先勝</v>
      </c>
      <c r="G12468" s="12" t="str">
        <f t="shared" ref="G12468:G12531" si="982">TEXT(A12468,"aaa")</f>
        <v>木</v>
      </c>
      <c r="J12468" s="12"/>
      <c r="K12468" s="12"/>
      <c r="L12468" s="12"/>
      <c r="M12468" s="12"/>
      <c r="N12468" s="12"/>
    </row>
    <row r="12469" spans="1:14" x14ac:dyDescent="0.2">
      <c r="A12469" s="1">
        <v>52646</v>
      </c>
      <c r="B12469" s="4" t="s">
        <v>679</v>
      </c>
      <c r="C12469" s="5" t="str">
        <f t="shared" si="978"/>
        <v xml:space="preserve"> 1</v>
      </c>
      <c r="D12469" s="12" t="str">
        <f t="shared" si="979"/>
        <v>20</v>
      </c>
      <c r="E12469" s="12">
        <f t="shared" si="980"/>
        <v>3</v>
      </c>
      <c r="F12469" s="12" t="str">
        <f t="shared" si="981"/>
        <v>友引</v>
      </c>
      <c r="G12469" s="12" t="str">
        <f t="shared" si="982"/>
        <v>金</v>
      </c>
      <c r="J12469" s="12"/>
      <c r="K12469" s="12"/>
      <c r="L12469" s="12"/>
      <c r="M12469" s="12"/>
      <c r="N12469" s="12"/>
    </row>
    <row r="12470" spans="1:14" x14ac:dyDescent="0.2">
      <c r="A12470" s="1">
        <v>52647</v>
      </c>
      <c r="B12470" s="4" t="s">
        <v>680</v>
      </c>
      <c r="C12470" s="5" t="str">
        <f t="shared" si="978"/>
        <v xml:space="preserve"> 1</v>
      </c>
      <c r="D12470" s="12" t="str">
        <f t="shared" si="979"/>
        <v>21</v>
      </c>
      <c r="E12470" s="12">
        <f t="shared" si="980"/>
        <v>4</v>
      </c>
      <c r="F12470" s="12" t="str">
        <f t="shared" si="981"/>
        <v>先負</v>
      </c>
      <c r="G12470" s="12" t="str">
        <f t="shared" si="982"/>
        <v>土</v>
      </c>
      <c r="J12470" s="12"/>
      <c r="K12470" s="12"/>
      <c r="L12470" s="12"/>
      <c r="M12470" s="12"/>
      <c r="N12470" s="12"/>
    </row>
    <row r="12471" spans="1:14" x14ac:dyDescent="0.2">
      <c r="A12471" s="1">
        <v>52648</v>
      </c>
      <c r="B12471" s="4" t="s">
        <v>681</v>
      </c>
      <c r="C12471" s="5" t="str">
        <f t="shared" si="978"/>
        <v xml:space="preserve"> 1</v>
      </c>
      <c r="D12471" s="12" t="str">
        <f t="shared" si="979"/>
        <v>22</v>
      </c>
      <c r="E12471" s="12">
        <f t="shared" si="980"/>
        <v>5</v>
      </c>
      <c r="F12471" s="12" t="str">
        <f t="shared" si="981"/>
        <v>仏滅</v>
      </c>
      <c r="G12471" s="12" t="str">
        <f t="shared" si="982"/>
        <v>日</v>
      </c>
      <c r="J12471" s="12"/>
      <c r="K12471" s="12"/>
      <c r="L12471" s="12"/>
      <c r="M12471" s="12"/>
      <c r="N12471" s="12"/>
    </row>
    <row r="12472" spans="1:14" x14ac:dyDescent="0.2">
      <c r="A12472" s="1">
        <v>52649</v>
      </c>
      <c r="B12472" s="4" t="s">
        <v>682</v>
      </c>
      <c r="C12472" s="5" t="str">
        <f t="shared" si="978"/>
        <v xml:space="preserve"> 1</v>
      </c>
      <c r="D12472" s="12" t="str">
        <f t="shared" si="979"/>
        <v>23</v>
      </c>
      <c r="E12472" s="12">
        <f t="shared" si="980"/>
        <v>0</v>
      </c>
      <c r="F12472" s="12" t="str">
        <f t="shared" si="981"/>
        <v>大安</v>
      </c>
      <c r="G12472" s="12" t="str">
        <f t="shared" si="982"/>
        <v>月</v>
      </c>
      <c r="J12472" s="12"/>
      <c r="K12472" s="12"/>
      <c r="L12472" s="12"/>
      <c r="M12472" s="12"/>
      <c r="N12472" s="12"/>
    </row>
    <row r="12473" spans="1:14" x14ac:dyDescent="0.2">
      <c r="A12473" s="1">
        <v>52650</v>
      </c>
      <c r="B12473" s="4" t="s">
        <v>683</v>
      </c>
      <c r="C12473" s="5" t="str">
        <f t="shared" si="978"/>
        <v xml:space="preserve"> 1</v>
      </c>
      <c r="D12473" s="12" t="str">
        <f t="shared" si="979"/>
        <v>24</v>
      </c>
      <c r="E12473" s="12">
        <f t="shared" si="980"/>
        <v>1</v>
      </c>
      <c r="F12473" s="12" t="str">
        <f t="shared" si="981"/>
        <v>赤口</v>
      </c>
      <c r="G12473" s="12" t="str">
        <f t="shared" si="982"/>
        <v>火</v>
      </c>
      <c r="J12473" s="12"/>
      <c r="K12473" s="12"/>
      <c r="L12473" s="12"/>
      <c r="M12473" s="12"/>
      <c r="N12473" s="12"/>
    </row>
    <row r="12474" spans="1:14" x14ac:dyDescent="0.2">
      <c r="A12474" s="1">
        <v>52651</v>
      </c>
      <c r="B12474" s="4" t="s">
        <v>684</v>
      </c>
      <c r="C12474" s="5" t="str">
        <f t="shared" si="978"/>
        <v xml:space="preserve"> 1</v>
      </c>
      <c r="D12474" s="12" t="str">
        <f t="shared" si="979"/>
        <v>25</v>
      </c>
      <c r="E12474" s="12">
        <f t="shared" si="980"/>
        <v>2</v>
      </c>
      <c r="F12474" s="12" t="str">
        <f t="shared" si="981"/>
        <v>先勝</v>
      </c>
      <c r="G12474" s="12" t="str">
        <f t="shared" si="982"/>
        <v>水</v>
      </c>
      <c r="J12474" s="12"/>
      <c r="K12474" s="12"/>
      <c r="L12474" s="12"/>
      <c r="M12474" s="12"/>
      <c r="N12474" s="12"/>
    </row>
    <row r="12475" spans="1:14" x14ac:dyDescent="0.2">
      <c r="A12475" s="1">
        <v>52652</v>
      </c>
      <c r="B12475" s="4" t="s">
        <v>685</v>
      </c>
      <c r="C12475" s="5" t="str">
        <f t="shared" si="978"/>
        <v xml:space="preserve"> 1</v>
      </c>
      <c r="D12475" s="12" t="str">
        <f t="shared" si="979"/>
        <v>26</v>
      </c>
      <c r="E12475" s="12">
        <f t="shared" si="980"/>
        <v>3</v>
      </c>
      <c r="F12475" s="12" t="str">
        <f t="shared" si="981"/>
        <v>友引</v>
      </c>
      <c r="G12475" s="12" t="str">
        <f t="shared" si="982"/>
        <v>木</v>
      </c>
      <c r="J12475" s="12"/>
      <c r="K12475" s="12"/>
      <c r="L12475" s="12"/>
      <c r="M12475" s="12"/>
      <c r="N12475" s="12"/>
    </row>
    <row r="12476" spans="1:14" x14ac:dyDescent="0.2">
      <c r="A12476" s="1">
        <v>52653</v>
      </c>
      <c r="B12476" s="4" t="s">
        <v>686</v>
      </c>
      <c r="C12476" s="5" t="str">
        <f t="shared" si="978"/>
        <v xml:space="preserve"> 1</v>
      </c>
      <c r="D12476" s="12" t="str">
        <f t="shared" si="979"/>
        <v>27</v>
      </c>
      <c r="E12476" s="12">
        <f t="shared" si="980"/>
        <v>4</v>
      </c>
      <c r="F12476" s="12" t="str">
        <f t="shared" si="981"/>
        <v>先負</v>
      </c>
      <c r="G12476" s="12" t="str">
        <f t="shared" si="982"/>
        <v>金</v>
      </c>
      <c r="J12476" s="12"/>
      <c r="K12476" s="12"/>
      <c r="L12476" s="12"/>
      <c r="M12476" s="12"/>
      <c r="N12476" s="12"/>
    </row>
    <row r="12477" spans="1:14" x14ac:dyDescent="0.2">
      <c r="A12477" s="1">
        <v>52654</v>
      </c>
      <c r="B12477" s="4" t="s">
        <v>687</v>
      </c>
      <c r="C12477" s="5" t="str">
        <f t="shared" si="978"/>
        <v xml:space="preserve"> 1</v>
      </c>
      <c r="D12477" s="12" t="str">
        <f t="shared" si="979"/>
        <v>28</v>
      </c>
      <c r="E12477" s="12">
        <f t="shared" si="980"/>
        <v>5</v>
      </c>
      <c r="F12477" s="12" t="str">
        <f t="shared" si="981"/>
        <v>仏滅</v>
      </c>
      <c r="G12477" s="12" t="str">
        <f t="shared" si="982"/>
        <v>土</v>
      </c>
      <c r="J12477" s="12"/>
      <c r="K12477" s="12"/>
      <c r="L12477" s="12"/>
      <c r="M12477" s="12"/>
      <c r="N12477" s="12"/>
    </row>
    <row r="12478" spans="1:14" x14ac:dyDescent="0.2">
      <c r="A12478" s="1">
        <v>52655</v>
      </c>
      <c r="B12478" s="4" t="s">
        <v>688</v>
      </c>
      <c r="C12478" s="5" t="str">
        <f t="shared" si="978"/>
        <v xml:space="preserve"> 1</v>
      </c>
      <c r="D12478" s="12" t="str">
        <f t="shared" si="979"/>
        <v>29</v>
      </c>
      <c r="E12478" s="12">
        <f t="shared" si="980"/>
        <v>0</v>
      </c>
      <c r="F12478" s="12" t="str">
        <f t="shared" si="981"/>
        <v>大安</v>
      </c>
      <c r="G12478" s="12" t="str">
        <f t="shared" si="982"/>
        <v>日</v>
      </c>
      <c r="J12478" s="12"/>
      <c r="K12478" s="12"/>
      <c r="L12478" s="12"/>
      <c r="M12478" s="12"/>
      <c r="N12478" s="12"/>
    </row>
    <row r="12479" spans="1:14" x14ac:dyDescent="0.2">
      <c r="A12479" s="1">
        <v>52656</v>
      </c>
      <c r="B12479" s="4" t="s">
        <v>689</v>
      </c>
      <c r="C12479" s="5" t="str">
        <f t="shared" si="978"/>
        <v xml:space="preserve"> 1</v>
      </c>
      <c r="D12479" s="12" t="str">
        <f t="shared" si="979"/>
        <v>30</v>
      </c>
      <c r="E12479" s="12">
        <f t="shared" si="980"/>
        <v>1</v>
      </c>
      <c r="F12479" s="12" t="str">
        <f t="shared" si="981"/>
        <v>赤口</v>
      </c>
      <c r="G12479" s="12" t="str">
        <f t="shared" si="982"/>
        <v>月</v>
      </c>
      <c r="J12479" s="12"/>
      <c r="K12479" s="12"/>
      <c r="L12479" s="12"/>
      <c r="M12479" s="12"/>
      <c r="N12479" s="12"/>
    </row>
    <row r="12480" spans="1:14" x14ac:dyDescent="0.2">
      <c r="A12480" s="1">
        <v>52657</v>
      </c>
      <c r="B12480" s="4" t="s">
        <v>690</v>
      </c>
      <c r="C12480" s="5" t="str">
        <f t="shared" si="978"/>
        <v xml:space="preserve"> 2</v>
      </c>
      <c r="D12480" s="12" t="str">
        <f t="shared" si="979"/>
        <v>1</v>
      </c>
      <c r="E12480" s="12">
        <f t="shared" si="980"/>
        <v>3</v>
      </c>
      <c r="F12480" s="12" t="str">
        <f t="shared" si="981"/>
        <v>友引</v>
      </c>
      <c r="G12480" s="12" t="str">
        <f t="shared" si="982"/>
        <v>火</v>
      </c>
      <c r="J12480" s="12"/>
      <c r="K12480" s="12"/>
      <c r="L12480" s="12"/>
      <c r="M12480" s="12"/>
      <c r="N12480" s="12"/>
    </row>
    <row r="12481" spans="1:14" x14ac:dyDescent="0.2">
      <c r="A12481" s="1">
        <v>52658</v>
      </c>
      <c r="B12481" s="4" t="s">
        <v>691</v>
      </c>
      <c r="C12481" s="5" t="str">
        <f t="shared" si="978"/>
        <v xml:space="preserve"> 2</v>
      </c>
      <c r="D12481" s="12" t="str">
        <f t="shared" si="979"/>
        <v>2</v>
      </c>
      <c r="E12481" s="12">
        <f t="shared" si="980"/>
        <v>4</v>
      </c>
      <c r="F12481" s="12" t="str">
        <f t="shared" si="981"/>
        <v>先負</v>
      </c>
      <c r="G12481" s="12" t="str">
        <f t="shared" si="982"/>
        <v>水</v>
      </c>
      <c r="J12481" s="12"/>
      <c r="K12481" s="12"/>
      <c r="L12481" s="12"/>
      <c r="M12481" s="12"/>
      <c r="N12481" s="12"/>
    </row>
    <row r="12482" spans="1:14" x14ac:dyDescent="0.2">
      <c r="A12482" s="1">
        <v>52659</v>
      </c>
      <c r="B12482" s="4" t="s">
        <v>692</v>
      </c>
      <c r="C12482" s="5" t="str">
        <f t="shared" si="978"/>
        <v xml:space="preserve"> 2</v>
      </c>
      <c r="D12482" s="12" t="str">
        <f t="shared" si="979"/>
        <v>3</v>
      </c>
      <c r="E12482" s="12">
        <f t="shared" si="980"/>
        <v>5</v>
      </c>
      <c r="F12482" s="12" t="str">
        <f t="shared" si="981"/>
        <v>仏滅</v>
      </c>
      <c r="G12482" s="12" t="str">
        <f t="shared" si="982"/>
        <v>木</v>
      </c>
      <c r="J12482" s="12"/>
      <c r="K12482" s="12"/>
      <c r="L12482" s="12"/>
      <c r="M12482" s="12"/>
      <c r="N12482" s="12"/>
    </row>
    <row r="12483" spans="1:14" x14ac:dyDescent="0.2">
      <c r="A12483" s="1">
        <v>52660</v>
      </c>
      <c r="B12483" s="4" t="s">
        <v>693</v>
      </c>
      <c r="C12483" s="5" t="str">
        <f t="shared" si="978"/>
        <v xml:space="preserve"> 2</v>
      </c>
      <c r="D12483" s="12" t="str">
        <f t="shared" si="979"/>
        <v>4</v>
      </c>
      <c r="E12483" s="12">
        <f t="shared" si="980"/>
        <v>0</v>
      </c>
      <c r="F12483" s="12" t="str">
        <f t="shared" si="981"/>
        <v>大安</v>
      </c>
      <c r="G12483" s="12" t="str">
        <f t="shared" si="982"/>
        <v>金</v>
      </c>
      <c r="J12483" s="12"/>
      <c r="K12483" s="12"/>
      <c r="L12483" s="12"/>
      <c r="M12483" s="12"/>
      <c r="N12483" s="12"/>
    </row>
    <row r="12484" spans="1:14" x14ac:dyDescent="0.2">
      <c r="A12484" s="1">
        <v>52661</v>
      </c>
      <c r="B12484" s="4" t="s">
        <v>694</v>
      </c>
      <c r="C12484" s="5" t="str">
        <f t="shared" si="978"/>
        <v xml:space="preserve"> 2</v>
      </c>
      <c r="D12484" s="12" t="str">
        <f t="shared" si="979"/>
        <v>5</v>
      </c>
      <c r="E12484" s="12">
        <f t="shared" si="980"/>
        <v>1</v>
      </c>
      <c r="F12484" s="12" t="str">
        <f t="shared" si="981"/>
        <v>赤口</v>
      </c>
      <c r="G12484" s="12" t="str">
        <f t="shared" si="982"/>
        <v>土</v>
      </c>
      <c r="J12484" s="12"/>
      <c r="K12484" s="12"/>
      <c r="L12484" s="12"/>
      <c r="M12484" s="12"/>
      <c r="N12484" s="12"/>
    </row>
    <row r="12485" spans="1:14" x14ac:dyDescent="0.2">
      <c r="A12485" s="1">
        <v>52662</v>
      </c>
      <c r="B12485" s="4" t="s">
        <v>695</v>
      </c>
      <c r="C12485" s="5" t="str">
        <f t="shared" si="978"/>
        <v xml:space="preserve"> 2</v>
      </c>
      <c r="D12485" s="12" t="str">
        <f t="shared" si="979"/>
        <v>6</v>
      </c>
      <c r="E12485" s="12">
        <f t="shared" si="980"/>
        <v>2</v>
      </c>
      <c r="F12485" s="12" t="str">
        <f t="shared" si="981"/>
        <v>先勝</v>
      </c>
      <c r="G12485" s="12" t="str">
        <f t="shared" si="982"/>
        <v>日</v>
      </c>
      <c r="J12485" s="12"/>
      <c r="K12485" s="12"/>
      <c r="L12485" s="12"/>
      <c r="M12485" s="12"/>
      <c r="N12485" s="12"/>
    </row>
    <row r="12486" spans="1:14" x14ac:dyDescent="0.2">
      <c r="A12486" s="1">
        <v>52663</v>
      </c>
      <c r="B12486" s="4" t="s">
        <v>696</v>
      </c>
      <c r="C12486" s="5" t="str">
        <f t="shared" si="978"/>
        <v xml:space="preserve"> 2</v>
      </c>
      <c r="D12486" s="12" t="str">
        <f t="shared" si="979"/>
        <v>7</v>
      </c>
      <c r="E12486" s="12">
        <f t="shared" si="980"/>
        <v>3</v>
      </c>
      <c r="F12486" s="12" t="str">
        <f t="shared" si="981"/>
        <v>友引</v>
      </c>
      <c r="G12486" s="12" t="str">
        <f t="shared" si="982"/>
        <v>月</v>
      </c>
      <c r="J12486" s="12"/>
      <c r="K12486" s="12"/>
      <c r="L12486" s="12"/>
      <c r="M12486" s="12"/>
      <c r="N12486" s="12"/>
    </row>
    <row r="12487" spans="1:14" x14ac:dyDescent="0.2">
      <c r="A12487" s="1">
        <v>52664</v>
      </c>
      <c r="B12487" s="4" t="s">
        <v>697</v>
      </c>
      <c r="C12487" s="5" t="str">
        <f t="shared" si="978"/>
        <v xml:space="preserve"> 2</v>
      </c>
      <c r="D12487" s="12" t="str">
        <f t="shared" si="979"/>
        <v>8</v>
      </c>
      <c r="E12487" s="12">
        <f t="shared" si="980"/>
        <v>4</v>
      </c>
      <c r="F12487" s="12" t="str">
        <f t="shared" si="981"/>
        <v>先負</v>
      </c>
      <c r="G12487" s="12" t="str">
        <f t="shared" si="982"/>
        <v>火</v>
      </c>
      <c r="J12487" s="12"/>
      <c r="K12487" s="12"/>
      <c r="L12487" s="12"/>
      <c r="M12487" s="12"/>
      <c r="N12487" s="12"/>
    </row>
    <row r="12488" spans="1:14" x14ac:dyDescent="0.2">
      <c r="A12488" s="1">
        <v>52665</v>
      </c>
      <c r="B12488" s="4" t="s">
        <v>698</v>
      </c>
      <c r="C12488" s="5" t="str">
        <f t="shared" si="978"/>
        <v xml:space="preserve"> 2</v>
      </c>
      <c r="D12488" s="12" t="str">
        <f t="shared" si="979"/>
        <v>9</v>
      </c>
      <c r="E12488" s="12">
        <f t="shared" si="980"/>
        <v>5</v>
      </c>
      <c r="F12488" s="12" t="str">
        <f t="shared" si="981"/>
        <v>仏滅</v>
      </c>
      <c r="G12488" s="12" t="str">
        <f t="shared" si="982"/>
        <v>水</v>
      </c>
      <c r="J12488" s="12"/>
      <c r="K12488" s="12"/>
      <c r="L12488" s="12"/>
      <c r="M12488" s="12"/>
      <c r="N12488" s="12"/>
    </row>
    <row r="12489" spans="1:14" x14ac:dyDescent="0.2">
      <c r="A12489" s="1">
        <v>52666</v>
      </c>
      <c r="B12489" s="4" t="s">
        <v>699</v>
      </c>
      <c r="C12489" s="5" t="str">
        <f t="shared" si="978"/>
        <v xml:space="preserve"> 2</v>
      </c>
      <c r="D12489" s="12" t="str">
        <f t="shared" si="979"/>
        <v>10</v>
      </c>
      <c r="E12489" s="12">
        <f t="shared" si="980"/>
        <v>0</v>
      </c>
      <c r="F12489" s="12" t="str">
        <f t="shared" si="981"/>
        <v>大安</v>
      </c>
      <c r="G12489" s="12" t="str">
        <f t="shared" si="982"/>
        <v>木</v>
      </c>
      <c r="J12489" s="12"/>
      <c r="K12489" s="12"/>
      <c r="L12489" s="12"/>
      <c r="M12489" s="12"/>
      <c r="N12489" s="12"/>
    </row>
    <row r="12490" spans="1:14" x14ac:dyDescent="0.2">
      <c r="A12490" s="1">
        <v>52667</v>
      </c>
      <c r="B12490" s="4" t="s">
        <v>700</v>
      </c>
      <c r="C12490" s="5" t="str">
        <f t="shared" si="978"/>
        <v xml:space="preserve"> 2</v>
      </c>
      <c r="D12490" s="12" t="str">
        <f t="shared" si="979"/>
        <v>11</v>
      </c>
      <c r="E12490" s="12">
        <f t="shared" si="980"/>
        <v>1</v>
      </c>
      <c r="F12490" s="12" t="str">
        <f t="shared" si="981"/>
        <v>赤口</v>
      </c>
      <c r="G12490" s="12" t="str">
        <f t="shared" si="982"/>
        <v>金</v>
      </c>
      <c r="J12490" s="12"/>
      <c r="K12490" s="12"/>
      <c r="L12490" s="12"/>
      <c r="M12490" s="12"/>
      <c r="N12490" s="12"/>
    </row>
    <row r="12491" spans="1:14" x14ac:dyDescent="0.2">
      <c r="A12491" s="1">
        <v>52668</v>
      </c>
      <c r="B12491" s="4" t="s">
        <v>701</v>
      </c>
      <c r="C12491" s="5" t="str">
        <f t="shared" si="978"/>
        <v xml:space="preserve"> 2</v>
      </c>
      <c r="D12491" s="12" t="str">
        <f t="shared" si="979"/>
        <v>12</v>
      </c>
      <c r="E12491" s="12">
        <f t="shared" si="980"/>
        <v>2</v>
      </c>
      <c r="F12491" s="12" t="str">
        <f t="shared" si="981"/>
        <v>先勝</v>
      </c>
      <c r="G12491" s="12" t="str">
        <f t="shared" si="982"/>
        <v>土</v>
      </c>
      <c r="J12491" s="12"/>
      <c r="K12491" s="12"/>
      <c r="L12491" s="12"/>
      <c r="M12491" s="12"/>
      <c r="N12491" s="12"/>
    </row>
    <row r="12492" spans="1:14" x14ac:dyDescent="0.2">
      <c r="A12492" s="1">
        <v>52669</v>
      </c>
      <c r="B12492" s="4" t="s">
        <v>702</v>
      </c>
      <c r="C12492" s="5" t="str">
        <f t="shared" ref="C12492:C12555" si="983">SUBSTITUTE( LEFT(B12492,LEN(B12492)-(LEN(B12492)-FIND("/",B12492)+1)), "閏", "" )</f>
        <v xml:space="preserve"> 2</v>
      </c>
      <c r="D12492" s="12" t="str">
        <f t="shared" si="979"/>
        <v>13</v>
      </c>
      <c r="E12492" s="12">
        <f t="shared" si="980"/>
        <v>3</v>
      </c>
      <c r="F12492" s="12" t="str">
        <f t="shared" si="981"/>
        <v>友引</v>
      </c>
      <c r="G12492" s="12" t="str">
        <f t="shared" si="982"/>
        <v>日</v>
      </c>
      <c r="J12492" s="12"/>
      <c r="K12492" s="12"/>
      <c r="L12492" s="12"/>
      <c r="M12492" s="12"/>
      <c r="N12492" s="12"/>
    </row>
    <row r="12493" spans="1:14" x14ac:dyDescent="0.2">
      <c r="A12493" s="1">
        <v>52670</v>
      </c>
      <c r="B12493" s="4" t="s">
        <v>703</v>
      </c>
      <c r="C12493" s="5" t="str">
        <f t="shared" si="983"/>
        <v xml:space="preserve"> 2</v>
      </c>
      <c r="D12493" s="12" t="str">
        <f t="shared" ref="D12493:D12556" si="984">RIGHT(B12493,LEN(B12493)-FIND("/",B12493))</f>
        <v>14</v>
      </c>
      <c r="E12493" s="12">
        <f t="shared" si="980"/>
        <v>4</v>
      </c>
      <c r="F12493" s="12" t="str">
        <f t="shared" si="981"/>
        <v>先負</v>
      </c>
      <c r="G12493" s="12" t="str">
        <f t="shared" si="982"/>
        <v>月</v>
      </c>
      <c r="J12493" s="12"/>
      <c r="K12493" s="12"/>
      <c r="L12493" s="12"/>
      <c r="M12493" s="12"/>
      <c r="N12493" s="12"/>
    </row>
    <row r="12494" spans="1:14" x14ac:dyDescent="0.2">
      <c r="A12494" s="1">
        <v>52671</v>
      </c>
      <c r="B12494" s="4" t="s">
        <v>704</v>
      </c>
      <c r="C12494" s="5" t="str">
        <f t="shared" si="983"/>
        <v xml:space="preserve"> 2</v>
      </c>
      <c r="D12494" s="12" t="str">
        <f t="shared" si="984"/>
        <v>15</v>
      </c>
      <c r="E12494" s="12">
        <f t="shared" si="980"/>
        <v>5</v>
      </c>
      <c r="F12494" s="12" t="str">
        <f t="shared" si="981"/>
        <v>仏滅</v>
      </c>
      <c r="G12494" s="12" t="str">
        <f t="shared" si="982"/>
        <v>火</v>
      </c>
      <c r="J12494" s="12"/>
      <c r="K12494" s="12"/>
      <c r="L12494" s="12"/>
      <c r="M12494" s="12"/>
      <c r="N12494" s="12"/>
    </row>
    <row r="12495" spans="1:14" x14ac:dyDescent="0.2">
      <c r="A12495" s="1">
        <v>52672</v>
      </c>
      <c r="B12495" s="4" t="s">
        <v>705</v>
      </c>
      <c r="C12495" s="5" t="str">
        <f t="shared" si="983"/>
        <v xml:space="preserve"> 2</v>
      </c>
      <c r="D12495" s="12" t="str">
        <f t="shared" si="984"/>
        <v>16</v>
      </c>
      <c r="E12495" s="12">
        <f t="shared" si="980"/>
        <v>0</v>
      </c>
      <c r="F12495" s="12" t="str">
        <f t="shared" si="981"/>
        <v>大安</v>
      </c>
      <c r="G12495" s="12" t="str">
        <f t="shared" si="982"/>
        <v>水</v>
      </c>
      <c r="J12495" s="12"/>
      <c r="K12495" s="12"/>
      <c r="L12495" s="12"/>
      <c r="M12495" s="12"/>
      <c r="N12495" s="12"/>
    </row>
    <row r="12496" spans="1:14" x14ac:dyDescent="0.2">
      <c r="A12496" s="1">
        <v>52673</v>
      </c>
      <c r="B12496" s="4" t="s">
        <v>706</v>
      </c>
      <c r="C12496" s="5" t="str">
        <f t="shared" si="983"/>
        <v xml:space="preserve"> 2</v>
      </c>
      <c r="D12496" s="12" t="str">
        <f t="shared" si="984"/>
        <v>17</v>
      </c>
      <c r="E12496" s="12">
        <f t="shared" si="980"/>
        <v>1</v>
      </c>
      <c r="F12496" s="12" t="str">
        <f t="shared" si="981"/>
        <v>赤口</v>
      </c>
      <c r="G12496" s="12" t="str">
        <f t="shared" si="982"/>
        <v>木</v>
      </c>
      <c r="J12496" s="12"/>
      <c r="K12496" s="12"/>
      <c r="L12496" s="12"/>
      <c r="M12496" s="12"/>
      <c r="N12496" s="12"/>
    </row>
    <row r="12497" spans="1:14" x14ac:dyDescent="0.2">
      <c r="A12497" s="1">
        <v>52674</v>
      </c>
      <c r="B12497" s="4" t="s">
        <v>707</v>
      </c>
      <c r="C12497" s="5" t="str">
        <f t="shared" si="983"/>
        <v xml:space="preserve"> 2</v>
      </c>
      <c r="D12497" s="12" t="str">
        <f t="shared" si="984"/>
        <v>18</v>
      </c>
      <c r="E12497" s="12">
        <f t="shared" si="980"/>
        <v>2</v>
      </c>
      <c r="F12497" s="12" t="str">
        <f t="shared" si="981"/>
        <v>先勝</v>
      </c>
      <c r="G12497" s="12" t="str">
        <f t="shared" si="982"/>
        <v>金</v>
      </c>
      <c r="J12497" s="12"/>
      <c r="K12497" s="12"/>
      <c r="L12497" s="12"/>
      <c r="M12497" s="12"/>
      <c r="N12497" s="12"/>
    </row>
    <row r="12498" spans="1:14" x14ac:dyDescent="0.2">
      <c r="A12498" s="1">
        <v>52675</v>
      </c>
      <c r="B12498" s="4" t="s">
        <v>708</v>
      </c>
      <c r="C12498" s="5" t="str">
        <f t="shared" si="983"/>
        <v xml:space="preserve"> 2</v>
      </c>
      <c r="D12498" s="12" t="str">
        <f t="shared" si="984"/>
        <v>19</v>
      </c>
      <c r="E12498" s="12">
        <f t="shared" si="980"/>
        <v>3</v>
      </c>
      <c r="F12498" s="12" t="str">
        <f t="shared" si="981"/>
        <v>友引</v>
      </c>
      <c r="G12498" s="12" t="str">
        <f t="shared" si="982"/>
        <v>土</v>
      </c>
      <c r="J12498" s="12"/>
      <c r="K12498" s="12"/>
      <c r="L12498" s="12"/>
      <c r="M12498" s="12"/>
      <c r="N12498" s="12"/>
    </row>
    <row r="12499" spans="1:14" x14ac:dyDescent="0.2">
      <c r="A12499" s="1">
        <v>52676</v>
      </c>
      <c r="B12499" s="4" t="s">
        <v>709</v>
      </c>
      <c r="C12499" s="5" t="str">
        <f t="shared" si="983"/>
        <v xml:space="preserve"> 2</v>
      </c>
      <c r="D12499" s="12" t="str">
        <f t="shared" si="984"/>
        <v>20</v>
      </c>
      <c r="E12499" s="12">
        <f t="shared" si="980"/>
        <v>4</v>
      </c>
      <c r="F12499" s="12" t="str">
        <f t="shared" si="981"/>
        <v>先負</v>
      </c>
      <c r="G12499" s="12" t="str">
        <f t="shared" si="982"/>
        <v>日</v>
      </c>
      <c r="J12499" s="12"/>
      <c r="K12499" s="12"/>
      <c r="L12499" s="12"/>
      <c r="M12499" s="12"/>
      <c r="N12499" s="12"/>
    </row>
    <row r="12500" spans="1:14" x14ac:dyDescent="0.2">
      <c r="A12500" s="1">
        <v>52677</v>
      </c>
      <c r="B12500" s="4" t="s">
        <v>710</v>
      </c>
      <c r="C12500" s="5" t="str">
        <f t="shared" si="983"/>
        <v xml:space="preserve"> 2</v>
      </c>
      <c r="D12500" s="12" t="str">
        <f t="shared" si="984"/>
        <v>21</v>
      </c>
      <c r="E12500" s="12">
        <f t="shared" si="980"/>
        <v>5</v>
      </c>
      <c r="F12500" s="12" t="str">
        <f t="shared" si="981"/>
        <v>仏滅</v>
      </c>
      <c r="G12500" s="12" t="str">
        <f t="shared" si="982"/>
        <v>月</v>
      </c>
      <c r="J12500" s="12"/>
      <c r="K12500" s="12"/>
      <c r="L12500" s="12"/>
      <c r="M12500" s="12"/>
      <c r="N12500" s="12"/>
    </row>
    <row r="12501" spans="1:14" x14ac:dyDescent="0.2">
      <c r="A12501" s="1">
        <v>52678</v>
      </c>
      <c r="B12501" s="4" t="s">
        <v>711</v>
      </c>
      <c r="C12501" s="5" t="str">
        <f t="shared" si="983"/>
        <v xml:space="preserve"> 2</v>
      </c>
      <c r="D12501" s="12" t="str">
        <f t="shared" si="984"/>
        <v>22</v>
      </c>
      <c r="E12501" s="12">
        <f t="shared" si="980"/>
        <v>0</v>
      </c>
      <c r="F12501" s="12" t="str">
        <f t="shared" si="981"/>
        <v>大安</v>
      </c>
      <c r="G12501" s="12" t="str">
        <f t="shared" si="982"/>
        <v>火</v>
      </c>
      <c r="J12501" s="12"/>
      <c r="K12501" s="12"/>
      <c r="L12501" s="12"/>
      <c r="M12501" s="12"/>
      <c r="N12501" s="12"/>
    </row>
    <row r="12502" spans="1:14" x14ac:dyDescent="0.2">
      <c r="A12502" s="1">
        <v>52679</v>
      </c>
      <c r="B12502" s="4" t="s">
        <v>712</v>
      </c>
      <c r="C12502" s="5" t="str">
        <f t="shared" si="983"/>
        <v xml:space="preserve"> 2</v>
      </c>
      <c r="D12502" s="12" t="str">
        <f t="shared" si="984"/>
        <v>23</v>
      </c>
      <c r="E12502" s="12">
        <f t="shared" si="980"/>
        <v>1</v>
      </c>
      <c r="F12502" s="12" t="str">
        <f t="shared" si="981"/>
        <v>赤口</v>
      </c>
      <c r="G12502" s="12" t="str">
        <f t="shared" si="982"/>
        <v>水</v>
      </c>
      <c r="J12502" s="12"/>
      <c r="K12502" s="12"/>
      <c r="L12502" s="12"/>
      <c r="M12502" s="12"/>
      <c r="N12502" s="12"/>
    </row>
    <row r="12503" spans="1:14" x14ac:dyDescent="0.2">
      <c r="A12503" s="1">
        <v>52680</v>
      </c>
      <c r="B12503" s="4" t="s">
        <v>713</v>
      </c>
      <c r="C12503" s="5" t="str">
        <f t="shared" si="983"/>
        <v xml:space="preserve"> 2</v>
      </c>
      <c r="D12503" s="12" t="str">
        <f t="shared" si="984"/>
        <v>24</v>
      </c>
      <c r="E12503" s="12">
        <f t="shared" si="980"/>
        <v>2</v>
      </c>
      <c r="F12503" s="12" t="str">
        <f t="shared" si="981"/>
        <v>先勝</v>
      </c>
      <c r="G12503" s="12" t="str">
        <f t="shared" si="982"/>
        <v>木</v>
      </c>
      <c r="J12503" s="12"/>
      <c r="K12503" s="12"/>
      <c r="L12503" s="12"/>
      <c r="M12503" s="12"/>
      <c r="N12503" s="12"/>
    </row>
    <row r="12504" spans="1:14" x14ac:dyDescent="0.2">
      <c r="A12504" s="1">
        <v>52681</v>
      </c>
      <c r="B12504" s="4" t="s">
        <v>714</v>
      </c>
      <c r="C12504" s="5" t="str">
        <f t="shared" si="983"/>
        <v xml:space="preserve"> 2</v>
      </c>
      <c r="D12504" s="12" t="str">
        <f t="shared" si="984"/>
        <v>25</v>
      </c>
      <c r="E12504" s="12">
        <f t="shared" si="980"/>
        <v>3</v>
      </c>
      <c r="F12504" s="12" t="str">
        <f t="shared" si="981"/>
        <v>友引</v>
      </c>
      <c r="G12504" s="12" t="str">
        <f t="shared" si="982"/>
        <v>金</v>
      </c>
      <c r="J12504" s="12"/>
      <c r="K12504" s="12"/>
      <c r="L12504" s="12"/>
      <c r="M12504" s="12"/>
      <c r="N12504" s="12"/>
    </row>
    <row r="12505" spans="1:14" x14ac:dyDescent="0.2">
      <c r="A12505" s="1">
        <v>52682</v>
      </c>
      <c r="B12505" s="4" t="s">
        <v>715</v>
      </c>
      <c r="C12505" s="5" t="str">
        <f t="shared" si="983"/>
        <v xml:space="preserve"> 2</v>
      </c>
      <c r="D12505" s="12" t="str">
        <f t="shared" si="984"/>
        <v>26</v>
      </c>
      <c r="E12505" s="12">
        <f t="shared" si="980"/>
        <v>4</v>
      </c>
      <c r="F12505" s="12" t="str">
        <f t="shared" si="981"/>
        <v>先負</v>
      </c>
      <c r="G12505" s="12" t="str">
        <f t="shared" si="982"/>
        <v>土</v>
      </c>
      <c r="J12505" s="12"/>
      <c r="K12505" s="12"/>
      <c r="L12505" s="12"/>
      <c r="M12505" s="12"/>
      <c r="N12505" s="12"/>
    </row>
    <row r="12506" spans="1:14" x14ac:dyDescent="0.2">
      <c r="A12506" s="1">
        <v>52683</v>
      </c>
      <c r="B12506" s="4" t="s">
        <v>716</v>
      </c>
      <c r="C12506" s="5" t="str">
        <f t="shared" si="983"/>
        <v xml:space="preserve"> 2</v>
      </c>
      <c r="D12506" s="12" t="str">
        <f t="shared" si="984"/>
        <v>27</v>
      </c>
      <c r="E12506" s="12">
        <f t="shared" si="980"/>
        <v>5</v>
      </c>
      <c r="F12506" s="12" t="str">
        <f t="shared" si="981"/>
        <v>仏滅</v>
      </c>
      <c r="G12506" s="12" t="str">
        <f t="shared" si="982"/>
        <v>日</v>
      </c>
      <c r="J12506" s="12"/>
      <c r="K12506" s="12"/>
      <c r="L12506" s="12"/>
      <c r="M12506" s="12"/>
      <c r="N12506" s="12"/>
    </row>
    <row r="12507" spans="1:14" x14ac:dyDescent="0.2">
      <c r="A12507" s="1">
        <v>52684</v>
      </c>
      <c r="B12507" s="4" t="s">
        <v>717</v>
      </c>
      <c r="C12507" s="5" t="str">
        <f t="shared" si="983"/>
        <v xml:space="preserve"> 2</v>
      </c>
      <c r="D12507" s="12" t="str">
        <f t="shared" si="984"/>
        <v>28</v>
      </c>
      <c r="E12507" s="12">
        <f t="shared" si="980"/>
        <v>0</v>
      </c>
      <c r="F12507" s="12" t="str">
        <f t="shared" si="981"/>
        <v>大安</v>
      </c>
      <c r="G12507" s="12" t="str">
        <f t="shared" si="982"/>
        <v>月</v>
      </c>
      <c r="J12507" s="12"/>
      <c r="K12507" s="12"/>
      <c r="L12507" s="12"/>
      <c r="M12507" s="12"/>
      <c r="N12507" s="12"/>
    </row>
    <row r="12508" spans="1:14" x14ac:dyDescent="0.2">
      <c r="A12508" s="1">
        <v>52685</v>
      </c>
      <c r="B12508" s="4" t="s">
        <v>718</v>
      </c>
      <c r="C12508" s="5" t="str">
        <f t="shared" si="983"/>
        <v xml:space="preserve"> 2</v>
      </c>
      <c r="D12508" s="12" t="str">
        <f t="shared" si="984"/>
        <v>29</v>
      </c>
      <c r="E12508" s="12">
        <f t="shared" si="980"/>
        <v>1</v>
      </c>
      <c r="F12508" s="12" t="str">
        <f t="shared" si="981"/>
        <v>赤口</v>
      </c>
      <c r="G12508" s="12" t="str">
        <f t="shared" si="982"/>
        <v>火</v>
      </c>
      <c r="J12508" s="12"/>
      <c r="K12508" s="12"/>
      <c r="L12508" s="12"/>
      <c r="M12508" s="12"/>
      <c r="N12508" s="12"/>
    </row>
    <row r="12509" spans="1:14" x14ac:dyDescent="0.2">
      <c r="A12509" s="1">
        <v>52686</v>
      </c>
      <c r="B12509" s="4" t="s">
        <v>719</v>
      </c>
      <c r="C12509" s="5" t="str">
        <f t="shared" si="983"/>
        <v xml:space="preserve"> 3</v>
      </c>
      <c r="D12509" s="12" t="str">
        <f t="shared" si="984"/>
        <v>1</v>
      </c>
      <c r="E12509" s="12">
        <f t="shared" si="980"/>
        <v>4</v>
      </c>
      <c r="F12509" s="12" t="str">
        <f t="shared" si="981"/>
        <v>先負</v>
      </c>
      <c r="G12509" s="12" t="str">
        <f t="shared" si="982"/>
        <v>水</v>
      </c>
      <c r="J12509" s="12"/>
      <c r="K12509" s="12"/>
      <c r="L12509" s="12"/>
      <c r="M12509" s="12"/>
      <c r="N12509" s="12"/>
    </row>
    <row r="12510" spans="1:14" x14ac:dyDescent="0.2">
      <c r="A12510" s="1">
        <v>52687</v>
      </c>
      <c r="B12510" s="4" t="s">
        <v>720</v>
      </c>
      <c r="C12510" s="5" t="str">
        <f t="shared" si="983"/>
        <v xml:space="preserve"> 3</v>
      </c>
      <c r="D12510" s="12" t="str">
        <f t="shared" si="984"/>
        <v>2</v>
      </c>
      <c r="E12510" s="12">
        <f t="shared" si="980"/>
        <v>5</v>
      </c>
      <c r="F12510" s="12" t="str">
        <f t="shared" si="981"/>
        <v>仏滅</v>
      </c>
      <c r="G12510" s="12" t="str">
        <f t="shared" si="982"/>
        <v>木</v>
      </c>
      <c r="J12510" s="12"/>
      <c r="K12510" s="12"/>
      <c r="L12510" s="12"/>
      <c r="M12510" s="12"/>
      <c r="N12510" s="12"/>
    </row>
    <row r="12511" spans="1:14" x14ac:dyDescent="0.2">
      <c r="A12511" s="1">
        <v>52688</v>
      </c>
      <c r="B12511" s="4" t="s">
        <v>721</v>
      </c>
      <c r="C12511" s="5" t="str">
        <f t="shared" si="983"/>
        <v xml:space="preserve"> 3</v>
      </c>
      <c r="D12511" s="12" t="str">
        <f t="shared" si="984"/>
        <v>3</v>
      </c>
      <c r="E12511" s="12">
        <f t="shared" si="980"/>
        <v>0</v>
      </c>
      <c r="F12511" s="12" t="str">
        <f t="shared" si="981"/>
        <v>大安</v>
      </c>
      <c r="G12511" s="12" t="str">
        <f t="shared" si="982"/>
        <v>金</v>
      </c>
      <c r="J12511" s="12"/>
      <c r="K12511" s="12"/>
      <c r="L12511" s="12"/>
      <c r="M12511" s="12"/>
      <c r="N12511" s="12"/>
    </row>
    <row r="12512" spans="1:14" x14ac:dyDescent="0.2">
      <c r="A12512" s="1">
        <v>52689</v>
      </c>
      <c r="B12512" s="4" t="s">
        <v>722</v>
      </c>
      <c r="C12512" s="5" t="str">
        <f t="shared" si="983"/>
        <v xml:space="preserve"> 3</v>
      </c>
      <c r="D12512" s="12" t="str">
        <f t="shared" si="984"/>
        <v>4</v>
      </c>
      <c r="E12512" s="12">
        <f t="shared" si="980"/>
        <v>1</v>
      </c>
      <c r="F12512" s="12" t="str">
        <f t="shared" si="981"/>
        <v>赤口</v>
      </c>
      <c r="G12512" s="12" t="str">
        <f t="shared" si="982"/>
        <v>土</v>
      </c>
      <c r="J12512" s="12"/>
      <c r="K12512" s="12"/>
      <c r="L12512" s="12"/>
      <c r="M12512" s="12"/>
      <c r="N12512" s="12"/>
    </row>
    <row r="12513" spans="1:14" x14ac:dyDescent="0.2">
      <c r="A12513" s="1">
        <v>52690</v>
      </c>
      <c r="B12513" s="4" t="s">
        <v>723</v>
      </c>
      <c r="C12513" s="5" t="str">
        <f t="shared" si="983"/>
        <v xml:space="preserve"> 3</v>
      </c>
      <c r="D12513" s="12" t="str">
        <f t="shared" si="984"/>
        <v>5</v>
      </c>
      <c r="E12513" s="12">
        <f t="shared" si="980"/>
        <v>2</v>
      </c>
      <c r="F12513" s="12" t="str">
        <f t="shared" si="981"/>
        <v>先勝</v>
      </c>
      <c r="G12513" s="12" t="str">
        <f t="shared" si="982"/>
        <v>日</v>
      </c>
      <c r="J12513" s="12"/>
      <c r="K12513" s="12"/>
      <c r="L12513" s="12"/>
      <c r="M12513" s="12"/>
      <c r="N12513" s="12"/>
    </row>
    <row r="12514" spans="1:14" x14ac:dyDescent="0.2">
      <c r="A12514" s="1">
        <v>52691</v>
      </c>
      <c r="B12514" s="4" t="s">
        <v>724</v>
      </c>
      <c r="C12514" s="5" t="str">
        <f t="shared" si="983"/>
        <v xml:space="preserve"> 3</v>
      </c>
      <c r="D12514" s="12" t="str">
        <f t="shared" si="984"/>
        <v>6</v>
      </c>
      <c r="E12514" s="12">
        <f t="shared" si="980"/>
        <v>3</v>
      </c>
      <c r="F12514" s="12" t="str">
        <f t="shared" si="981"/>
        <v>友引</v>
      </c>
      <c r="G12514" s="12" t="str">
        <f t="shared" si="982"/>
        <v>月</v>
      </c>
      <c r="J12514" s="12"/>
      <c r="K12514" s="12"/>
      <c r="L12514" s="12"/>
      <c r="M12514" s="12"/>
      <c r="N12514" s="12"/>
    </row>
    <row r="12515" spans="1:14" x14ac:dyDescent="0.2">
      <c r="A12515" s="1">
        <v>52692</v>
      </c>
      <c r="B12515" s="4" t="s">
        <v>725</v>
      </c>
      <c r="C12515" s="5" t="str">
        <f t="shared" si="983"/>
        <v xml:space="preserve"> 3</v>
      </c>
      <c r="D12515" s="12" t="str">
        <f t="shared" si="984"/>
        <v>7</v>
      </c>
      <c r="E12515" s="12">
        <f t="shared" si="980"/>
        <v>4</v>
      </c>
      <c r="F12515" s="12" t="str">
        <f t="shared" si="981"/>
        <v>先負</v>
      </c>
      <c r="G12515" s="12" t="str">
        <f t="shared" si="982"/>
        <v>火</v>
      </c>
      <c r="J12515" s="12"/>
      <c r="K12515" s="12"/>
      <c r="L12515" s="12"/>
      <c r="M12515" s="12"/>
      <c r="N12515" s="12"/>
    </row>
    <row r="12516" spans="1:14" x14ac:dyDescent="0.2">
      <c r="A12516" s="1">
        <v>52693</v>
      </c>
      <c r="B12516" s="4" t="s">
        <v>726</v>
      </c>
      <c r="C12516" s="5" t="str">
        <f t="shared" si="983"/>
        <v xml:space="preserve"> 3</v>
      </c>
      <c r="D12516" s="12" t="str">
        <f t="shared" si="984"/>
        <v>8</v>
      </c>
      <c r="E12516" s="12">
        <f t="shared" si="980"/>
        <v>5</v>
      </c>
      <c r="F12516" s="12" t="str">
        <f t="shared" si="981"/>
        <v>仏滅</v>
      </c>
      <c r="G12516" s="12" t="str">
        <f t="shared" si="982"/>
        <v>水</v>
      </c>
      <c r="J12516" s="12"/>
      <c r="K12516" s="12"/>
      <c r="L12516" s="12"/>
      <c r="M12516" s="12"/>
      <c r="N12516" s="12"/>
    </row>
    <row r="12517" spans="1:14" x14ac:dyDescent="0.2">
      <c r="A12517" s="1">
        <v>52694</v>
      </c>
      <c r="B12517" s="4" t="s">
        <v>727</v>
      </c>
      <c r="C12517" s="5" t="str">
        <f t="shared" si="983"/>
        <v xml:space="preserve"> 3</v>
      </c>
      <c r="D12517" s="12" t="str">
        <f t="shared" si="984"/>
        <v>9</v>
      </c>
      <c r="E12517" s="12">
        <f t="shared" si="980"/>
        <v>0</v>
      </c>
      <c r="F12517" s="12" t="str">
        <f t="shared" si="981"/>
        <v>大安</v>
      </c>
      <c r="G12517" s="12" t="str">
        <f t="shared" si="982"/>
        <v>木</v>
      </c>
      <c r="J12517" s="12"/>
      <c r="K12517" s="12"/>
      <c r="L12517" s="12"/>
      <c r="M12517" s="12"/>
      <c r="N12517" s="12"/>
    </row>
    <row r="12518" spans="1:14" x14ac:dyDescent="0.2">
      <c r="A12518" s="1">
        <v>52695</v>
      </c>
      <c r="B12518" s="4" t="s">
        <v>728</v>
      </c>
      <c r="C12518" s="5" t="str">
        <f t="shared" si="983"/>
        <v xml:space="preserve"> 3</v>
      </c>
      <c r="D12518" s="12" t="str">
        <f t="shared" si="984"/>
        <v>10</v>
      </c>
      <c r="E12518" s="12">
        <f t="shared" si="980"/>
        <v>1</v>
      </c>
      <c r="F12518" s="12" t="str">
        <f t="shared" si="981"/>
        <v>赤口</v>
      </c>
      <c r="G12518" s="12" t="str">
        <f t="shared" si="982"/>
        <v>金</v>
      </c>
      <c r="J12518" s="12"/>
      <c r="K12518" s="12"/>
      <c r="L12518" s="12"/>
      <c r="M12518" s="12"/>
      <c r="N12518" s="12"/>
    </row>
    <row r="12519" spans="1:14" x14ac:dyDescent="0.2">
      <c r="A12519" s="1">
        <v>52696</v>
      </c>
      <c r="B12519" s="4" t="s">
        <v>729</v>
      </c>
      <c r="C12519" s="5" t="str">
        <f t="shared" si="983"/>
        <v xml:space="preserve"> 3</v>
      </c>
      <c r="D12519" s="12" t="str">
        <f t="shared" si="984"/>
        <v>11</v>
      </c>
      <c r="E12519" s="12">
        <f t="shared" si="980"/>
        <v>2</v>
      </c>
      <c r="F12519" s="12" t="str">
        <f t="shared" si="981"/>
        <v>先勝</v>
      </c>
      <c r="G12519" s="12" t="str">
        <f t="shared" si="982"/>
        <v>土</v>
      </c>
      <c r="J12519" s="12"/>
      <c r="K12519" s="12"/>
      <c r="L12519" s="12"/>
      <c r="M12519" s="12"/>
      <c r="N12519" s="12"/>
    </row>
    <row r="12520" spans="1:14" x14ac:dyDescent="0.2">
      <c r="A12520" s="1">
        <v>52697</v>
      </c>
      <c r="B12520" s="4" t="s">
        <v>730</v>
      </c>
      <c r="C12520" s="5" t="str">
        <f t="shared" si="983"/>
        <v xml:space="preserve"> 3</v>
      </c>
      <c r="D12520" s="12" t="str">
        <f t="shared" si="984"/>
        <v>12</v>
      </c>
      <c r="E12520" s="12">
        <f t="shared" si="980"/>
        <v>3</v>
      </c>
      <c r="F12520" s="12" t="str">
        <f t="shared" si="981"/>
        <v>友引</v>
      </c>
      <c r="G12520" s="12" t="str">
        <f t="shared" si="982"/>
        <v>日</v>
      </c>
      <c r="J12520" s="12"/>
      <c r="K12520" s="12"/>
      <c r="L12520" s="12"/>
      <c r="M12520" s="12"/>
      <c r="N12520" s="12"/>
    </row>
    <row r="12521" spans="1:14" x14ac:dyDescent="0.2">
      <c r="A12521" s="1">
        <v>52698</v>
      </c>
      <c r="B12521" s="4" t="s">
        <v>731</v>
      </c>
      <c r="C12521" s="5" t="str">
        <f t="shared" si="983"/>
        <v xml:space="preserve"> 3</v>
      </c>
      <c r="D12521" s="12" t="str">
        <f t="shared" si="984"/>
        <v>13</v>
      </c>
      <c r="E12521" s="12">
        <f t="shared" si="980"/>
        <v>4</v>
      </c>
      <c r="F12521" s="12" t="str">
        <f t="shared" si="981"/>
        <v>先負</v>
      </c>
      <c r="G12521" s="12" t="str">
        <f t="shared" si="982"/>
        <v>月</v>
      </c>
      <c r="J12521" s="12"/>
      <c r="K12521" s="12"/>
      <c r="L12521" s="12"/>
      <c r="M12521" s="12"/>
      <c r="N12521" s="12"/>
    </row>
    <row r="12522" spans="1:14" x14ac:dyDescent="0.2">
      <c r="A12522" s="1">
        <v>52699</v>
      </c>
      <c r="B12522" s="4" t="s">
        <v>732</v>
      </c>
      <c r="C12522" s="5" t="str">
        <f t="shared" si="983"/>
        <v xml:space="preserve"> 3</v>
      </c>
      <c r="D12522" s="12" t="str">
        <f t="shared" si="984"/>
        <v>14</v>
      </c>
      <c r="E12522" s="12">
        <f t="shared" si="980"/>
        <v>5</v>
      </c>
      <c r="F12522" s="12" t="str">
        <f t="shared" si="981"/>
        <v>仏滅</v>
      </c>
      <c r="G12522" s="12" t="str">
        <f t="shared" si="982"/>
        <v>火</v>
      </c>
      <c r="J12522" s="12"/>
      <c r="K12522" s="12"/>
      <c r="L12522" s="12"/>
      <c r="M12522" s="12"/>
      <c r="N12522" s="12"/>
    </row>
    <row r="12523" spans="1:14" x14ac:dyDescent="0.2">
      <c r="A12523" s="1">
        <v>52700</v>
      </c>
      <c r="B12523" s="4" t="s">
        <v>733</v>
      </c>
      <c r="C12523" s="5" t="str">
        <f t="shared" si="983"/>
        <v xml:space="preserve"> 3</v>
      </c>
      <c r="D12523" s="12" t="str">
        <f t="shared" si="984"/>
        <v>15</v>
      </c>
      <c r="E12523" s="12">
        <f t="shared" si="980"/>
        <v>0</v>
      </c>
      <c r="F12523" s="12" t="str">
        <f t="shared" si="981"/>
        <v>大安</v>
      </c>
      <c r="G12523" s="12" t="str">
        <f t="shared" si="982"/>
        <v>水</v>
      </c>
      <c r="J12523" s="12"/>
      <c r="K12523" s="12"/>
      <c r="L12523" s="12"/>
      <c r="M12523" s="12"/>
      <c r="N12523" s="12"/>
    </row>
    <row r="12524" spans="1:14" x14ac:dyDescent="0.2">
      <c r="A12524" s="1">
        <v>52701</v>
      </c>
      <c r="B12524" s="4" t="s">
        <v>734</v>
      </c>
      <c r="C12524" s="5" t="str">
        <f t="shared" si="983"/>
        <v xml:space="preserve"> 3</v>
      </c>
      <c r="D12524" s="12" t="str">
        <f t="shared" si="984"/>
        <v>16</v>
      </c>
      <c r="E12524" s="12">
        <f t="shared" si="980"/>
        <v>1</v>
      </c>
      <c r="F12524" s="12" t="str">
        <f t="shared" si="981"/>
        <v>赤口</v>
      </c>
      <c r="G12524" s="12" t="str">
        <f t="shared" si="982"/>
        <v>木</v>
      </c>
      <c r="J12524" s="12"/>
      <c r="K12524" s="12"/>
      <c r="L12524" s="12"/>
      <c r="M12524" s="12"/>
      <c r="N12524" s="12"/>
    </row>
    <row r="12525" spans="1:14" x14ac:dyDescent="0.2">
      <c r="A12525" s="1">
        <v>52702</v>
      </c>
      <c r="B12525" s="4" t="s">
        <v>735</v>
      </c>
      <c r="C12525" s="5" t="str">
        <f t="shared" si="983"/>
        <v xml:space="preserve"> 3</v>
      </c>
      <c r="D12525" s="12" t="str">
        <f t="shared" si="984"/>
        <v>17</v>
      </c>
      <c r="E12525" s="12">
        <f t="shared" si="980"/>
        <v>2</v>
      </c>
      <c r="F12525" s="12" t="str">
        <f t="shared" si="981"/>
        <v>先勝</v>
      </c>
      <c r="G12525" s="12" t="str">
        <f t="shared" si="982"/>
        <v>金</v>
      </c>
      <c r="J12525" s="12"/>
      <c r="K12525" s="12"/>
      <c r="L12525" s="12"/>
      <c r="M12525" s="12"/>
      <c r="N12525" s="12"/>
    </row>
    <row r="12526" spans="1:14" x14ac:dyDescent="0.2">
      <c r="A12526" s="1">
        <v>52703</v>
      </c>
      <c r="B12526" s="4" t="s">
        <v>736</v>
      </c>
      <c r="C12526" s="5" t="str">
        <f t="shared" si="983"/>
        <v xml:space="preserve"> 3</v>
      </c>
      <c r="D12526" s="12" t="str">
        <f t="shared" si="984"/>
        <v>18</v>
      </c>
      <c r="E12526" s="12">
        <f t="shared" si="980"/>
        <v>3</v>
      </c>
      <c r="F12526" s="12" t="str">
        <f t="shared" si="981"/>
        <v>友引</v>
      </c>
      <c r="G12526" s="12" t="str">
        <f t="shared" si="982"/>
        <v>土</v>
      </c>
      <c r="J12526" s="12"/>
      <c r="K12526" s="12"/>
      <c r="L12526" s="12"/>
      <c r="M12526" s="12"/>
      <c r="N12526" s="12"/>
    </row>
    <row r="12527" spans="1:14" x14ac:dyDescent="0.2">
      <c r="A12527" s="1">
        <v>52704</v>
      </c>
      <c r="B12527" s="4" t="s">
        <v>737</v>
      </c>
      <c r="C12527" s="5" t="str">
        <f t="shared" si="983"/>
        <v xml:space="preserve"> 3</v>
      </c>
      <c r="D12527" s="12" t="str">
        <f t="shared" si="984"/>
        <v>19</v>
      </c>
      <c r="E12527" s="12">
        <f t="shared" si="980"/>
        <v>4</v>
      </c>
      <c r="F12527" s="12" t="str">
        <f t="shared" si="981"/>
        <v>先負</v>
      </c>
      <c r="G12527" s="12" t="str">
        <f t="shared" si="982"/>
        <v>日</v>
      </c>
      <c r="J12527" s="12"/>
      <c r="K12527" s="12"/>
      <c r="L12527" s="12"/>
      <c r="M12527" s="12"/>
      <c r="N12527" s="12"/>
    </row>
    <row r="12528" spans="1:14" x14ac:dyDescent="0.2">
      <c r="A12528" s="1">
        <v>52705</v>
      </c>
      <c r="B12528" s="4" t="s">
        <v>738</v>
      </c>
      <c r="C12528" s="5" t="str">
        <f t="shared" si="983"/>
        <v xml:space="preserve"> 3</v>
      </c>
      <c r="D12528" s="12" t="str">
        <f t="shared" si="984"/>
        <v>20</v>
      </c>
      <c r="E12528" s="12">
        <f t="shared" si="980"/>
        <v>5</v>
      </c>
      <c r="F12528" s="12" t="str">
        <f t="shared" si="981"/>
        <v>仏滅</v>
      </c>
      <c r="G12528" s="12" t="str">
        <f t="shared" si="982"/>
        <v>月</v>
      </c>
      <c r="J12528" s="12"/>
      <c r="K12528" s="12"/>
      <c r="L12528" s="12"/>
      <c r="M12528" s="12"/>
      <c r="N12528" s="12"/>
    </row>
    <row r="12529" spans="1:14" x14ac:dyDescent="0.2">
      <c r="A12529" s="1">
        <v>52706</v>
      </c>
      <c r="B12529" s="4" t="s">
        <v>739</v>
      </c>
      <c r="C12529" s="5" t="str">
        <f t="shared" si="983"/>
        <v xml:space="preserve"> 3</v>
      </c>
      <c r="D12529" s="12" t="str">
        <f t="shared" si="984"/>
        <v>21</v>
      </c>
      <c r="E12529" s="12">
        <f t="shared" si="980"/>
        <v>0</v>
      </c>
      <c r="F12529" s="12" t="str">
        <f t="shared" si="981"/>
        <v>大安</v>
      </c>
      <c r="G12529" s="12" t="str">
        <f t="shared" si="982"/>
        <v>火</v>
      </c>
      <c r="J12529" s="12"/>
      <c r="K12529" s="12"/>
      <c r="L12529" s="12"/>
      <c r="M12529" s="12"/>
      <c r="N12529" s="12"/>
    </row>
    <row r="12530" spans="1:14" x14ac:dyDescent="0.2">
      <c r="A12530" s="1">
        <v>52707</v>
      </c>
      <c r="B12530" s="4" t="s">
        <v>740</v>
      </c>
      <c r="C12530" s="5" t="str">
        <f t="shared" si="983"/>
        <v xml:space="preserve"> 3</v>
      </c>
      <c r="D12530" s="12" t="str">
        <f t="shared" si="984"/>
        <v>22</v>
      </c>
      <c r="E12530" s="12">
        <f t="shared" si="980"/>
        <v>1</v>
      </c>
      <c r="F12530" s="12" t="str">
        <f t="shared" si="981"/>
        <v>赤口</v>
      </c>
      <c r="G12530" s="12" t="str">
        <f t="shared" si="982"/>
        <v>水</v>
      </c>
      <c r="J12530" s="12"/>
      <c r="K12530" s="12"/>
      <c r="L12530" s="12"/>
      <c r="M12530" s="12"/>
      <c r="N12530" s="12"/>
    </row>
    <row r="12531" spans="1:14" x14ac:dyDescent="0.2">
      <c r="A12531" s="1">
        <v>52708</v>
      </c>
      <c r="B12531" s="4" t="s">
        <v>741</v>
      </c>
      <c r="C12531" s="5" t="str">
        <f t="shared" si="983"/>
        <v xml:space="preserve"> 3</v>
      </c>
      <c r="D12531" s="12" t="str">
        <f t="shared" si="984"/>
        <v>23</v>
      </c>
      <c r="E12531" s="12">
        <f t="shared" si="980"/>
        <v>2</v>
      </c>
      <c r="F12531" s="12" t="str">
        <f t="shared" si="981"/>
        <v>先勝</v>
      </c>
      <c r="G12531" s="12" t="str">
        <f t="shared" si="982"/>
        <v>木</v>
      </c>
      <c r="J12531" s="12"/>
      <c r="K12531" s="12"/>
      <c r="L12531" s="12"/>
      <c r="M12531" s="12"/>
      <c r="N12531" s="12"/>
    </row>
    <row r="12532" spans="1:14" x14ac:dyDescent="0.2">
      <c r="A12532" s="1">
        <v>52709</v>
      </c>
      <c r="B12532" s="4" t="s">
        <v>742</v>
      </c>
      <c r="C12532" s="5" t="str">
        <f t="shared" si="983"/>
        <v xml:space="preserve"> 3</v>
      </c>
      <c r="D12532" s="12" t="str">
        <f t="shared" si="984"/>
        <v>24</v>
      </c>
      <c r="E12532" s="12">
        <f t="shared" ref="E12532:E12595" si="985">MOD(C12532+D12532,6)</f>
        <v>3</v>
      </c>
      <c r="F12532" s="12" t="str">
        <f t="shared" ref="F12532:F12595" si="986">VLOOKUP(E12532,$H$2:$I$7,2)</f>
        <v>友引</v>
      </c>
      <c r="G12532" s="12" t="str">
        <f t="shared" ref="G12532:G12595" si="987">TEXT(A12532,"aaa")</f>
        <v>金</v>
      </c>
      <c r="J12532" s="12"/>
      <c r="K12532" s="12"/>
      <c r="L12532" s="12"/>
      <c r="M12532" s="12"/>
      <c r="N12532" s="12"/>
    </row>
    <row r="12533" spans="1:14" x14ac:dyDescent="0.2">
      <c r="A12533" s="1">
        <v>52710</v>
      </c>
      <c r="B12533" s="4" t="s">
        <v>743</v>
      </c>
      <c r="C12533" s="5" t="str">
        <f t="shared" si="983"/>
        <v xml:space="preserve"> 3</v>
      </c>
      <c r="D12533" s="12" t="str">
        <f t="shared" si="984"/>
        <v>25</v>
      </c>
      <c r="E12533" s="12">
        <f t="shared" si="985"/>
        <v>4</v>
      </c>
      <c r="F12533" s="12" t="str">
        <f t="shared" si="986"/>
        <v>先負</v>
      </c>
      <c r="G12533" s="12" t="str">
        <f t="shared" si="987"/>
        <v>土</v>
      </c>
      <c r="J12533" s="12"/>
      <c r="K12533" s="12"/>
      <c r="L12533" s="12"/>
      <c r="M12533" s="12"/>
      <c r="N12533" s="12"/>
    </row>
    <row r="12534" spans="1:14" x14ac:dyDescent="0.2">
      <c r="A12534" s="1">
        <v>52711</v>
      </c>
      <c r="B12534" s="4" t="s">
        <v>744</v>
      </c>
      <c r="C12534" s="5" t="str">
        <f t="shared" si="983"/>
        <v xml:space="preserve"> 3</v>
      </c>
      <c r="D12534" s="12" t="str">
        <f t="shared" si="984"/>
        <v>26</v>
      </c>
      <c r="E12534" s="12">
        <f t="shared" si="985"/>
        <v>5</v>
      </c>
      <c r="F12534" s="12" t="str">
        <f t="shared" si="986"/>
        <v>仏滅</v>
      </c>
      <c r="G12534" s="12" t="str">
        <f t="shared" si="987"/>
        <v>日</v>
      </c>
      <c r="J12534" s="12"/>
      <c r="K12534" s="12"/>
      <c r="L12534" s="12"/>
      <c r="M12534" s="12"/>
      <c r="N12534" s="12"/>
    </row>
    <row r="12535" spans="1:14" x14ac:dyDescent="0.2">
      <c r="A12535" s="1">
        <v>52712</v>
      </c>
      <c r="B12535" s="4" t="s">
        <v>745</v>
      </c>
      <c r="C12535" s="5" t="str">
        <f t="shared" si="983"/>
        <v xml:space="preserve"> 3</v>
      </c>
      <c r="D12535" s="12" t="str">
        <f t="shared" si="984"/>
        <v>27</v>
      </c>
      <c r="E12535" s="12">
        <f t="shared" si="985"/>
        <v>0</v>
      </c>
      <c r="F12535" s="12" t="str">
        <f t="shared" si="986"/>
        <v>大安</v>
      </c>
      <c r="G12535" s="12" t="str">
        <f t="shared" si="987"/>
        <v>月</v>
      </c>
      <c r="J12535" s="12"/>
      <c r="K12535" s="12"/>
      <c r="L12535" s="12"/>
      <c r="M12535" s="12"/>
      <c r="N12535" s="12"/>
    </row>
    <row r="12536" spans="1:14" x14ac:dyDescent="0.2">
      <c r="A12536" s="1">
        <v>52713</v>
      </c>
      <c r="B12536" s="4" t="s">
        <v>746</v>
      </c>
      <c r="C12536" s="5" t="str">
        <f t="shared" si="983"/>
        <v xml:space="preserve"> 3</v>
      </c>
      <c r="D12536" s="12" t="str">
        <f t="shared" si="984"/>
        <v>28</v>
      </c>
      <c r="E12536" s="12">
        <f t="shared" si="985"/>
        <v>1</v>
      </c>
      <c r="F12536" s="12" t="str">
        <f t="shared" si="986"/>
        <v>赤口</v>
      </c>
      <c r="G12536" s="12" t="str">
        <f t="shared" si="987"/>
        <v>火</v>
      </c>
      <c r="J12536" s="12"/>
      <c r="K12536" s="12"/>
      <c r="L12536" s="12"/>
      <c r="M12536" s="12"/>
      <c r="N12536" s="12"/>
    </row>
    <row r="12537" spans="1:14" x14ac:dyDescent="0.2">
      <c r="A12537" s="1">
        <v>52714</v>
      </c>
      <c r="B12537" s="4" t="s">
        <v>747</v>
      </c>
      <c r="C12537" s="5" t="str">
        <f t="shared" si="983"/>
        <v xml:space="preserve"> 3</v>
      </c>
      <c r="D12537" s="12" t="str">
        <f t="shared" si="984"/>
        <v>29</v>
      </c>
      <c r="E12537" s="12">
        <f t="shared" si="985"/>
        <v>2</v>
      </c>
      <c r="F12537" s="12" t="str">
        <f t="shared" si="986"/>
        <v>先勝</v>
      </c>
      <c r="G12537" s="12" t="str">
        <f t="shared" si="987"/>
        <v>水</v>
      </c>
      <c r="J12537" s="12"/>
      <c r="K12537" s="12"/>
      <c r="L12537" s="12"/>
      <c r="M12537" s="12"/>
      <c r="N12537" s="12"/>
    </row>
    <row r="12538" spans="1:14" x14ac:dyDescent="0.2">
      <c r="A12538" s="1">
        <v>52715</v>
      </c>
      <c r="B12538" s="4" t="s">
        <v>748</v>
      </c>
      <c r="C12538" s="5" t="str">
        <f t="shared" si="983"/>
        <v xml:space="preserve"> 3</v>
      </c>
      <c r="D12538" s="12" t="str">
        <f t="shared" si="984"/>
        <v>30</v>
      </c>
      <c r="E12538" s="12">
        <f t="shared" si="985"/>
        <v>3</v>
      </c>
      <c r="F12538" s="12" t="str">
        <f t="shared" si="986"/>
        <v>友引</v>
      </c>
      <c r="G12538" s="12" t="str">
        <f t="shared" si="987"/>
        <v>木</v>
      </c>
      <c r="J12538" s="12"/>
      <c r="K12538" s="12"/>
      <c r="L12538" s="12"/>
      <c r="M12538" s="12"/>
      <c r="N12538" s="12"/>
    </row>
    <row r="12539" spans="1:14" x14ac:dyDescent="0.2">
      <c r="A12539" s="1">
        <v>52716</v>
      </c>
      <c r="B12539" s="4" t="s">
        <v>749</v>
      </c>
      <c r="C12539" s="5" t="str">
        <f t="shared" si="983"/>
        <v xml:space="preserve"> 4</v>
      </c>
      <c r="D12539" s="12" t="str">
        <f t="shared" si="984"/>
        <v>1</v>
      </c>
      <c r="E12539" s="12">
        <f t="shared" si="985"/>
        <v>5</v>
      </c>
      <c r="F12539" s="12" t="str">
        <f t="shared" si="986"/>
        <v>仏滅</v>
      </c>
      <c r="G12539" s="12" t="str">
        <f t="shared" si="987"/>
        <v>金</v>
      </c>
      <c r="J12539" s="12"/>
      <c r="K12539" s="12"/>
      <c r="L12539" s="12"/>
      <c r="M12539" s="12"/>
      <c r="N12539" s="12"/>
    </row>
    <row r="12540" spans="1:14" x14ac:dyDescent="0.2">
      <c r="A12540" s="1">
        <v>52717</v>
      </c>
      <c r="B12540" s="4" t="s">
        <v>750</v>
      </c>
      <c r="C12540" s="5" t="str">
        <f t="shared" si="983"/>
        <v xml:space="preserve"> 4</v>
      </c>
      <c r="D12540" s="12" t="str">
        <f t="shared" si="984"/>
        <v>2</v>
      </c>
      <c r="E12540" s="12">
        <f t="shared" si="985"/>
        <v>0</v>
      </c>
      <c r="F12540" s="12" t="str">
        <f t="shared" si="986"/>
        <v>大安</v>
      </c>
      <c r="G12540" s="12" t="str">
        <f t="shared" si="987"/>
        <v>土</v>
      </c>
      <c r="J12540" s="12"/>
      <c r="K12540" s="12"/>
      <c r="L12540" s="12"/>
      <c r="M12540" s="12"/>
      <c r="N12540" s="12"/>
    </row>
    <row r="12541" spans="1:14" x14ac:dyDescent="0.2">
      <c r="A12541" s="1">
        <v>52718</v>
      </c>
      <c r="B12541" s="4" t="s">
        <v>751</v>
      </c>
      <c r="C12541" s="5" t="str">
        <f t="shared" si="983"/>
        <v xml:space="preserve"> 4</v>
      </c>
      <c r="D12541" s="12" t="str">
        <f t="shared" si="984"/>
        <v>3</v>
      </c>
      <c r="E12541" s="12">
        <f t="shared" si="985"/>
        <v>1</v>
      </c>
      <c r="F12541" s="12" t="str">
        <f t="shared" si="986"/>
        <v>赤口</v>
      </c>
      <c r="G12541" s="12" t="str">
        <f t="shared" si="987"/>
        <v>日</v>
      </c>
      <c r="J12541" s="12"/>
      <c r="K12541" s="12"/>
      <c r="L12541" s="12"/>
      <c r="M12541" s="12"/>
      <c r="N12541" s="12"/>
    </row>
    <row r="12542" spans="1:14" x14ac:dyDescent="0.2">
      <c r="A12542" s="1">
        <v>52719</v>
      </c>
      <c r="B12542" s="4" t="s">
        <v>752</v>
      </c>
      <c r="C12542" s="5" t="str">
        <f t="shared" si="983"/>
        <v xml:space="preserve"> 4</v>
      </c>
      <c r="D12542" s="12" t="str">
        <f t="shared" si="984"/>
        <v>4</v>
      </c>
      <c r="E12542" s="12">
        <f t="shared" si="985"/>
        <v>2</v>
      </c>
      <c r="F12542" s="12" t="str">
        <f t="shared" si="986"/>
        <v>先勝</v>
      </c>
      <c r="G12542" s="12" t="str">
        <f t="shared" si="987"/>
        <v>月</v>
      </c>
      <c r="J12542" s="12"/>
      <c r="K12542" s="12"/>
      <c r="L12542" s="12"/>
      <c r="M12542" s="12"/>
      <c r="N12542" s="12"/>
    </row>
    <row r="12543" spans="1:14" x14ac:dyDescent="0.2">
      <c r="A12543" s="1">
        <v>52720</v>
      </c>
      <c r="B12543" s="4" t="s">
        <v>753</v>
      </c>
      <c r="C12543" s="5" t="str">
        <f t="shared" si="983"/>
        <v xml:space="preserve"> 4</v>
      </c>
      <c r="D12543" s="12" t="str">
        <f t="shared" si="984"/>
        <v>5</v>
      </c>
      <c r="E12543" s="12">
        <f t="shared" si="985"/>
        <v>3</v>
      </c>
      <c r="F12543" s="12" t="str">
        <f t="shared" si="986"/>
        <v>友引</v>
      </c>
      <c r="G12543" s="12" t="str">
        <f t="shared" si="987"/>
        <v>火</v>
      </c>
      <c r="J12543" s="12"/>
      <c r="K12543" s="12"/>
      <c r="L12543" s="12"/>
      <c r="M12543" s="12"/>
      <c r="N12543" s="12"/>
    </row>
    <row r="12544" spans="1:14" x14ac:dyDescent="0.2">
      <c r="A12544" s="1">
        <v>52721</v>
      </c>
      <c r="B12544" s="4" t="s">
        <v>754</v>
      </c>
      <c r="C12544" s="5" t="str">
        <f t="shared" si="983"/>
        <v xml:space="preserve"> 4</v>
      </c>
      <c r="D12544" s="12" t="str">
        <f t="shared" si="984"/>
        <v>6</v>
      </c>
      <c r="E12544" s="12">
        <f t="shared" si="985"/>
        <v>4</v>
      </c>
      <c r="F12544" s="12" t="str">
        <f t="shared" si="986"/>
        <v>先負</v>
      </c>
      <c r="G12544" s="12" t="str">
        <f t="shared" si="987"/>
        <v>水</v>
      </c>
      <c r="J12544" s="12"/>
      <c r="K12544" s="12"/>
      <c r="L12544" s="12"/>
      <c r="M12544" s="12"/>
      <c r="N12544" s="12"/>
    </row>
    <row r="12545" spans="1:14" x14ac:dyDescent="0.2">
      <c r="A12545" s="1">
        <v>52722</v>
      </c>
      <c r="B12545" s="4" t="s">
        <v>755</v>
      </c>
      <c r="C12545" s="5" t="str">
        <f t="shared" si="983"/>
        <v xml:space="preserve"> 4</v>
      </c>
      <c r="D12545" s="12" t="str">
        <f t="shared" si="984"/>
        <v>7</v>
      </c>
      <c r="E12545" s="12">
        <f t="shared" si="985"/>
        <v>5</v>
      </c>
      <c r="F12545" s="12" t="str">
        <f t="shared" si="986"/>
        <v>仏滅</v>
      </c>
      <c r="G12545" s="12" t="str">
        <f t="shared" si="987"/>
        <v>木</v>
      </c>
      <c r="J12545" s="12"/>
      <c r="K12545" s="12"/>
      <c r="L12545" s="12"/>
      <c r="M12545" s="12"/>
      <c r="N12545" s="12"/>
    </row>
    <row r="12546" spans="1:14" x14ac:dyDescent="0.2">
      <c r="A12546" s="1">
        <v>52723</v>
      </c>
      <c r="B12546" s="4" t="s">
        <v>756</v>
      </c>
      <c r="C12546" s="5" t="str">
        <f t="shared" si="983"/>
        <v xml:space="preserve"> 4</v>
      </c>
      <c r="D12546" s="12" t="str">
        <f t="shared" si="984"/>
        <v>8</v>
      </c>
      <c r="E12546" s="12">
        <f t="shared" si="985"/>
        <v>0</v>
      </c>
      <c r="F12546" s="12" t="str">
        <f t="shared" si="986"/>
        <v>大安</v>
      </c>
      <c r="G12546" s="12" t="str">
        <f t="shared" si="987"/>
        <v>金</v>
      </c>
      <c r="J12546" s="12"/>
      <c r="K12546" s="12"/>
      <c r="L12546" s="12"/>
      <c r="M12546" s="12"/>
      <c r="N12546" s="12"/>
    </row>
    <row r="12547" spans="1:14" x14ac:dyDescent="0.2">
      <c r="A12547" s="1">
        <v>52724</v>
      </c>
      <c r="B12547" s="4" t="s">
        <v>757</v>
      </c>
      <c r="C12547" s="5" t="str">
        <f t="shared" si="983"/>
        <v xml:space="preserve"> 4</v>
      </c>
      <c r="D12547" s="12" t="str">
        <f t="shared" si="984"/>
        <v>9</v>
      </c>
      <c r="E12547" s="12">
        <f t="shared" si="985"/>
        <v>1</v>
      </c>
      <c r="F12547" s="12" t="str">
        <f t="shared" si="986"/>
        <v>赤口</v>
      </c>
      <c r="G12547" s="12" t="str">
        <f t="shared" si="987"/>
        <v>土</v>
      </c>
      <c r="J12547" s="12"/>
      <c r="K12547" s="12"/>
      <c r="L12547" s="12"/>
      <c r="M12547" s="12"/>
      <c r="N12547" s="12"/>
    </row>
    <row r="12548" spans="1:14" x14ac:dyDescent="0.2">
      <c r="A12548" s="1">
        <v>52725</v>
      </c>
      <c r="B12548" s="4" t="s">
        <v>758</v>
      </c>
      <c r="C12548" s="5" t="str">
        <f t="shared" si="983"/>
        <v xml:space="preserve"> 4</v>
      </c>
      <c r="D12548" s="12" t="str">
        <f t="shared" si="984"/>
        <v>10</v>
      </c>
      <c r="E12548" s="12">
        <f t="shared" si="985"/>
        <v>2</v>
      </c>
      <c r="F12548" s="12" t="str">
        <f t="shared" si="986"/>
        <v>先勝</v>
      </c>
      <c r="G12548" s="12" t="str">
        <f t="shared" si="987"/>
        <v>日</v>
      </c>
      <c r="J12548" s="12"/>
      <c r="K12548" s="12"/>
      <c r="L12548" s="12"/>
      <c r="M12548" s="12"/>
      <c r="N12548" s="12"/>
    </row>
    <row r="12549" spans="1:14" x14ac:dyDescent="0.2">
      <c r="A12549" s="1">
        <v>52726</v>
      </c>
      <c r="B12549" s="4" t="s">
        <v>759</v>
      </c>
      <c r="C12549" s="5" t="str">
        <f t="shared" si="983"/>
        <v xml:space="preserve"> 4</v>
      </c>
      <c r="D12549" s="12" t="str">
        <f t="shared" si="984"/>
        <v>11</v>
      </c>
      <c r="E12549" s="12">
        <f t="shared" si="985"/>
        <v>3</v>
      </c>
      <c r="F12549" s="12" t="str">
        <f t="shared" si="986"/>
        <v>友引</v>
      </c>
      <c r="G12549" s="12" t="str">
        <f t="shared" si="987"/>
        <v>月</v>
      </c>
      <c r="J12549" s="12"/>
      <c r="K12549" s="12"/>
      <c r="L12549" s="12"/>
      <c r="M12549" s="12"/>
      <c r="N12549" s="12"/>
    </row>
    <row r="12550" spans="1:14" x14ac:dyDescent="0.2">
      <c r="A12550" s="1">
        <v>52727</v>
      </c>
      <c r="B12550" s="4" t="s">
        <v>760</v>
      </c>
      <c r="C12550" s="5" t="str">
        <f t="shared" si="983"/>
        <v xml:space="preserve"> 4</v>
      </c>
      <c r="D12550" s="12" t="str">
        <f t="shared" si="984"/>
        <v>12</v>
      </c>
      <c r="E12550" s="12">
        <f t="shared" si="985"/>
        <v>4</v>
      </c>
      <c r="F12550" s="12" t="str">
        <f t="shared" si="986"/>
        <v>先負</v>
      </c>
      <c r="G12550" s="12" t="str">
        <f t="shared" si="987"/>
        <v>火</v>
      </c>
      <c r="J12550" s="12"/>
      <c r="K12550" s="12"/>
      <c r="L12550" s="12"/>
      <c r="M12550" s="12"/>
      <c r="N12550" s="12"/>
    </row>
    <row r="12551" spans="1:14" x14ac:dyDescent="0.2">
      <c r="A12551" s="1">
        <v>52728</v>
      </c>
      <c r="B12551" s="4" t="s">
        <v>761</v>
      </c>
      <c r="C12551" s="5" t="str">
        <f t="shared" si="983"/>
        <v xml:space="preserve"> 4</v>
      </c>
      <c r="D12551" s="12" t="str">
        <f t="shared" si="984"/>
        <v>13</v>
      </c>
      <c r="E12551" s="12">
        <f t="shared" si="985"/>
        <v>5</v>
      </c>
      <c r="F12551" s="12" t="str">
        <f t="shared" si="986"/>
        <v>仏滅</v>
      </c>
      <c r="G12551" s="12" t="str">
        <f t="shared" si="987"/>
        <v>水</v>
      </c>
      <c r="J12551" s="12"/>
      <c r="K12551" s="12"/>
      <c r="L12551" s="12"/>
      <c r="M12551" s="12"/>
      <c r="N12551" s="12"/>
    </row>
    <row r="12552" spans="1:14" x14ac:dyDescent="0.2">
      <c r="A12552" s="1">
        <v>52729</v>
      </c>
      <c r="B12552" s="4" t="s">
        <v>762</v>
      </c>
      <c r="C12552" s="5" t="str">
        <f t="shared" si="983"/>
        <v xml:space="preserve"> 4</v>
      </c>
      <c r="D12552" s="12" t="str">
        <f t="shared" si="984"/>
        <v>14</v>
      </c>
      <c r="E12552" s="12">
        <f t="shared" si="985"/>
        <v>0</v>
      </c>
      <c r="F12552" s="12" t="str">
        <f t="shared" si="986"/>
        <v>大安</v>
      </c>
      <c r="G12552" s="12" t="str">
        <f t="shared" si="987"/>
        <v>木</v>
      </c>
      <c r="J12552" s="12"/>
      <c r="K12552" s="12"/>
      <c r="L12552" s="12"/>
      <c r="M12552" s="12"/>
      <c r="N12552" s="12"/>
    </row>
    <row r="12553" spans="1:14" x14ac:dyDescent="0.2">
      <c r="A12553" s="1">
        <v>52730</v>
      </c>
      <c r="B12553" s="4" t="s">
        <v>763</v>
      </c>
      <c r="C12553" s="5" t="str">
        <f t="shared" si="983"/>
        <v xml:space="preserve"> 4</v>
      </c>
      <c r="D12553" s="12" t="str">
        <f t="shared" si="984"/>
        <v>15</v>
      </c>
      <c r="E12553" s="12">
        <f t="shared" si="985"/>
        <v>1</v>
      </c>
      <c r="F12553" s="12" t="str">
        <f t="shared" si="986"/>
        <v>赤口</v>
      </c>
      <c r="G12553" s="12" t="str">
        <f t="shared" si="987"/>
        <v>金</v>
      </c>
      <c r="J12553" s="12"/>
      <c r="K12553" s="12"/>
      <c r="L12553" s="12"/>
      <c r="M12553" s="12"/>
      <c r="N12553" s="12"/>
    </row>
    <row r="12554" spans="1:14" x14ac:dyDescent="0.2">
      <c r="A12554" s="1">
        <v>52731</v>
      </c>
      <c r="B12554" s="4" t="s">
        <v>764</v>
      </c>
      <c r="C12554" s="5" t="str">
        <f t="shared" si="983"/>
        <v xml:space="preserve"> 4</v>
      </c>
      <c r="D12554" s="12" t="str">
        <f t="shared" si="984"/>
        <v>16</v>
      </c>
      <c r="E12554" s="12">
        <f t="shared" si="985"/>
        <v>2</v>
      </c>
      <c r="F12554" s="12" t="str">
        <f t="shared" si="986"/>
        <v>先勝</v>
      </c>
      <c r="G12554" s="12" t="str">
        <f t="shared" si="987"/>
        <v>土</v>
      </c>
      <c r="J12554" s="12"/>
      <c r="K12554" s="12"/>
      <c r="L12554" s="12"/>
      <c r="M12554" s="12"/>
      <c r="N12554" s="12"/>
    </row>
    <row r="12555" spans="1:14" x14ac:dyDescent="0.2">
      <c r="A12555" s="1">
        <v>52732</v>
      </c>
      <c r="B12555" s="4" t="s">
        <v>765</v>
      </c>
      <c r="C12555" s="5" t="str">
        <f t="shared" si="983"/>
        <v xml:space="preserve"> 4</v>
      </c>
      <c r="D12555" s="12" t="str">
        <f t="shared" si="984"/>
        <v>17</v>
      </c>
      <c r="E12555" s="12">
        <f t="shared" si="985"/>
        <v>3</v>
      </c>
      <c r="F12555" s="12" t="str">
        <f t="shared" si="986"/>
        <v>友引</v>
      </c>
      <c r="G12555" s="12" t="str">
        <f t="shared" si="987"/>
        <v>日</v>
      </c>
      <c r="J12555" s="12"/>
      <c r="K12555" s="12"/>
      <c r="L12555" s="12"/>
      <c r="M12555" s="12"/>
      <c r="N12555" s="12"/>
    </row>
    <row r="12556" spans="1:14" x14ac:dyDescent="0.2">
      <c r="A12556" s="1">
        <v>52733</v>
      </c>
      <c r="B12556" s="4" t="s">
        <v>766</v>
      </c>
      <c r="C12556" s="5" t="str">
        <f t="shared" ref="C12556:C12619" si="988">SUBSTITUTE( LEFT(B12556,LEN(B12556)-(LEN(B12556)-FIND("/",B12556)+1)), "閏", "" )</f>
        <v xml:space="preserve"> 4</v>
      </c>
      <c r="D12556" s="12" t="str">
        <f t="shared" si="984"/>
        <v>18</v>
      </c>
      <c r="E12556" s="12">
        <f t="shared" si="985"/>
        <v>4</v>
      </c>
      <c r="F12556" s="12" t="str">
        <f t="shared" si="986"/>
        <v>先負</v>
      </c>
      <c r="G12556" s="12" t="str">
        <f t="shared" si="987"/>
        <v>月</v>
      </c>
      <c r="J12556" s="12"/>
      <c r="K12556" s="12"/>
      <c r="L12556" s="12"/>
      <c r="M12556" s="12"/>
      <c r="N12556" s="12"/>
    </row>
    <row r="12557" spans="1:14" x14ac:dyDescent="0.2">
      <c r="A12557" s="1">
        <v>52734</v>
      </c>
      <c r="B12557" s="4" t="s">
        <v>767</v>
      </c>
      <c r="C12557" s="5" t="str">
        <f t="shared" si="988"/>
        <v xml:space="preserve"> 4</v>
      </c>
      <c r="D12557" s="12" t="str">
        <f t="shared" ref="D12557:D12620" si="989">RIGHT(B12557,LEN(B12557)-FIND("/",B12557))</f>
        <v>19</v>
      </c>
      <c r="E12557" s="12">
        <f t="shared" si="985"/>
        <v>5</v>
      </c>
      <c r="F12557" s="12" t="str">
        <f t="shared" si="986"/>
        <v>仏滅</v>
      </c>
      <c r="G12557" s="12" t="str">
        <f t="shared" si="987"/>
        <v>火</v>
      </c>
      <c r="J12557" s="12"/>
      <c r="K12557" s="12"/>
      <c r="L12557" s="12"/>
      <c r="M12557" s="12"/>
      <c r="N12557" s="12"/>
    </row>
    <row r="12558" spans="1:14" x14ac:dyDescent="0.2">
      <c r="A12558" s="1">
        <v>52735</v>
      </c>
      <c r="B12558" s="4" t="s">
        <v>768</v>
      </c>
      <c r="C12558" s="5" t="str">
        <f t="shared" si="988"/>
        <v xml:space="preserve"> 4</v>
      </c>
      <c r="D12558" s="12" t="str">
        <f t="shared" si="989"/>
        <v>20</v>
      </c>
      <c r="E12558" s="12">
        <f t="shared" si="985"/>
        <v>0</v>
      </c>
      <c r="F12558" s="12" t="str">
        <f t="shared" si="986"/>
        <v>大安</v>
      </c>
      <c r="G12558" s="12" t="str">
        <f t="shared" si="987"/>
        <v>水</v>
      </c>
      <c r="J12558" s="12"/>
      <c r="K12558" s="12"/>
      <c r="L12558" s="12"/>
      <c r="M12558" s="12"/>
      <c r="N12558" s="12"/>
    </row>
    <row r="12559" spans="1:14" x14ac:dyDescent="0.2">
      <c r="A12559" s="1">
        <v>52736</v>
      </c>
      <c r="B12559" s="4" t="s">
        <v>769</v>
      </c>
      <c r="C12559" s="5" t="str">
        <f t="shared" si="988"/>
        <v xml:space="preserve"> 4</v>
      </c>
      <c r="D12559" s="12" t="str">
        <f t="shared" si="989"/>
        <v>21</v>
      </c>
      <c r="E12559" s="12">
        <f t="shared" si="985"/>
        <v>1</v>
      </c>
      <c r="F12559" s="12" t="str">
        <f t="shared" si="986"/>
        <v>赤口</v>
      </c>
      <c r="G12559" s="12" t="str">
        <f t="shared" si="987"/>
        <v>木</v>
      </c>
      <c r="J12559" s="12"/>
      <c r="K12559" s="12"/>
      <c r="L12559" s="12"/>
      <c r="M12559" s="12"/>
      <c r="N12559" s="12"/>
    </row>
    <row r="12560" spans="1:14" x14ac:dyDescent="0.2">
      <c r="A12560" s="1">
        <v>52737</v>
      </c>
      <c r="B12560" s="4" t="s">
        <v>770</v>
      </c>
      <c r="C12560" s="5" t="str">
        <f t="shared" si="988"/>
        <v xml:space="preserve"> 4</v>
      </c>
      <c r="D12560" s="12" t="str">
        <f t="shared" si="989"/>
        <v>22</v>
      </c>
      <c r="E12560" s="12">
        <f t="shared" si="985"/>
        <v>2</v>
      </c>
      <c r="F12560" s="12" t="str">
        <f t="shared" si="986"/>
        <v>先勝</v>
      </c>
      <c r="G12560" s="12" t="str">
        <f t="shared" si="987"/>
        <v>金</v>
      </c>
      <c r="J12560" s="12"/>
      <c r="K12560" s="12"/>
      <c r="L12560" s="12"/>
      <c r="M12560" s="12"/>
      <c r="N12560" s="12"/>
    </row>
    <row r="12561" spans="1:14" x14ac:dyDescent="0.2">
      <c r="A12561" s="1">
        <v>52738</v>
      </c>
      <c r="B12561" s="4" t="s">
        <v>771</v>
      </c>
      <c r="C12561" s="5" t="str">
        <f t="shared" si="988"/>
        <v xml:space="preserve"> 4</v>
      </c>
      <c r="D12561" s="12" t="str">
        <f t="shared" si="989"/>
        <v>23</v>
      </c>
      <c r="E12561" s="12">
        <f t="shared" si="985"/>
        <v>3</v>
      </c>
      <c r="F12561" s="12" t="str">
        <f t="shared" si="986"/>
        <v>友引</v>
      </c>
      <c r="G12561" s="12" t="str">
        <f t="shared" si="987"/>
        <v>土</v>
      </c>
      <c r="J12561" s="12"/>
      <c r="K12561" s="12"/>
      <c r="L12561" s="12"/>
      <c r="M12561" s="12"/>
      <c r="N12561" s="12"/>
    </row>
    <row r="12562" spans="1:14" x14ac:dyDescent="0.2">
      <c r="A12562" s="1">
        <v>52739</v>
      </c>
      <c r="B12562" s="4" t="s">
        <v>772</v>
      </c>
      <c r="C12562" s="5" t="str">
        <f t="shared" si="988"/>
        <v xml:space="preserve"> 4</v>
      </c>
      <c r="D12562" s="12" t="str">
        <f t="shared" si="989"/>
        <v>24</v>
      </c>
      <c r="E12562" s="12">
        <f t="shared" si="985"/>
        <v>4</v>
      </c>
      <c r="F12562" s="12" t="str">
        <f t="shared" si="986"/>
        <v>先負</v>
      </c>
      <c r="G12562" s="12" t="str">
        <f t="shared" si="987"/>
        <v>日</v>
      </c>
      <c r="J12562" s="12"/>
      <c r="K12562" s="12"/>
      <c r="L12562" s="12"/>
      <c r="M12562" s="12"/>
      <c r="N12562" s="12"/>
    </row>
    <row r="12563" spans="1:14" x14ac:dyDescent="0.2">
      <c r="A12563" s="1">
        <v>52740</v>
      </c>
      <c r="B12563" s="4" t="s">
        <v>773</v>
      </c>
      <c r="C12563" s="5" t="str">
        <f t="shared" si="988"/>
        <v xml:space="preserve"> 4</v>
      </c>
      <c r="D12563" s="12" t="str">
        <f t="shared" si="989"/>
        <v>25</v>
      </c>
      <c r="E12563" s="12">
        <f t="shared" si="985"/>
        <v>5</v>
      </c>
      <c r="F12563" s="12" t="str">
        <f t="shared" si="986"/>
        <v>仏滅</v>
      </c>
      <c r="G12563" s="12" t="str">
        <f t="shared" si="987"/>
        <v>月</v>
      </c>
      <c r="J12563" s="12"/>
      <c r="K12563" s="12"/>
      <c r="L12563" s="12"/>
      <c r="M12563" s="12"/>
      <c r="N12563" s="12"/>
    </row>
    <row r="12564" spans="1:14" x14ac:dyDescent="0.2">
      <c r="A12564" s="1">
        <v>52741</v>
      </c>
      <c r="B12564" s="4" t="s">
        <v>774</v>
      </c>
      <c r="C12564" s="5" t="str">
        <f t="shared" si="988"/>
        <v xml:space="preserve"> 4</v>
      </c>
      <c r="D12564" s="12" t="str">
        <f t="shared" si="989"/>
        <v>26</v>
      </c>
      <c r="E12564" s="12">
        <f t="shared" si="985"/>
        <v>0</v>
      </c>
      <c r="F12564" s="12" t="str">
        <f t="shared" si="986"/>
        <v>大安</v>
      </c>
      <c r="G12564" s="12" t="str">
        <f t="shared" si="987"/>
        <v>火</v>
      </c>
      <c r="J12564" s="12"/>
      <c r="K12564" s="12"/>
      <c r="L12564" s="12"/>
      <c r="M12564" s="12"/>
      <c r="N12564" s="12"/>
    </row>
    <row r="12565" spans="1:14" x14ac:dyDescent="0.2">
      <c r="A12565" s="1">
        <v>52742</v>
      </c>
      <c r="B12565" s="4" t="s">
        <v>775</v>
      </c>
      <c r="C12565" s="5" t="str">
        <f t="shared" si="988"/>
        <v xml:space="preserve"> 4</v>
      </c>
      <c r="D12565" s="12" t="str">
        <f t="shared" si="989"/>
        <v>27</v>
      </c>
      <c r="E12565" s="12">
        <f t="shared" si="985"/>
        <v>1</v>
      </c>
      <c r="F12565" s="12" t="str">
        <f t="shared" si="986"/>
        <v>赤口</v>
      </c>
      <c r="G12565" s="12" t="str">
        <f t="shared" si="987"/>
        <v>水</v>
      </c>
      <c r="J12565" s="12"/>
      <c r="K12565" s="12"/>
      <c r="L12565" s="12"/>
      <c r="M12565" s="12"/>
      <c r="N12565" s="12"/>
    </row>
    <row r="12566" spans="1:14" x14ac:dyDescent="0.2">
      <c r="A12566" s="1">
        <v>52743</v>
      </c>
      <c r="B12566" s="4" t="s">
        <v>776</v>
      </c>
      <c r="C12566" s="5" t="str">
        <f t="shared" si="988"/>
        <v xml:space="preserve"> 4</v>
      </c>
      <c r="D12566" s="12" t="str">
        <f t="shared" si="989"/>
        <v>28</v>
      </c>
      <c r="E12566" s="12">
        <f t="shared" si="985"/>
        <v>2</v>
      </c>
      <c r="F12566" s="12" t="str">
        <f t="shared" si="986"/>
        <v>先勝</v>
      </c>
      <c r="G12566" s="12" t="str">
        <f t="shared" si="987"/>
        <v>木</v>
      </c>
      <c r="J12566" s="12"/>
      <c r="K12566" s="12"/>
      <c r="L12566" s="12"/>
      <c r="M12566" s="12"/>
      <c r="N12566" s="12"/>
    </row>
    <row r="12567" spans="1:14" x14ac:dyDescent="0.2">
      <c r="A12567" s="1">
        <v>52744</v>
      </c>
      <c r="B12567" s="4" t="s">
        <v>777</v>
      </c>
      <c r="C12567" s="5" t="str">
        <f t="shared" si="988"/>
        <v xml:space="preserve"> 4</v>
      </c>
      <c r="D12567" s="12" t="str">
        <f t="shared" si="989"/>
        <v>29</v>
      </c>
      <c r="E12567" s="12">
        <f t="shared" si="985"/>
        <v>3</v>
      </c>
      <c r="F12567" s="12" t="str">
        <f t="shared" si="986"/>
        <v>友引</v>
      </c>
      <c r="G12567" s="12" t="str">
        <f t="shared" si="987"/>
        <v>金</v>
      </c>
      <c r="J12567" s="12"/>
      <c r="K12567" s="12"/>
      <c r="L12567" s="12"/>
      <c r="M12567" s="12"/>
      <c r="N12567" s="12"/>
    </row>
    <row r="12568" spans="1:14" x14ac:dyDescent="0.2">
      <c r="A12568" s="1">
        <v>52745</v>
      </c>
      <c r="B12568" s="4" t="s">
        <v>778</v>
      </c>
      <c r="C12568" s="5" t="str">
        <f t="shared" si="988"/>
        <v xml:space="preserve"> 5</v>
      </c>
      <c r="D12568" s="12" t="str">
        <f t="shared" si="989"/>
        <v>1</v>
      </c>
      <c r="E12568" s="12">
        <f t="shared" si="985"/>
        <v>0</v>
      </c>
      <c r="F12568" s="12" t="str">
        <f t="shared" si="986"/>
        <v>大安</v>
      </c>
      <c r="G12568" s="12" t="str">
        <f t="shared" si="987"/>
        <v>土</v>
      </c>
      <c r="J12568" s="12"/>
      <c r="K12568" s="12"/>
      <c r="L12568" s="12"/>
      <c r="M12568" s="12"/>
      <c r="N12568" s="12"/>
    </row>
    <row r="12569" spans="1:14" x14ac:dyDescent="0.2">
      <c r="A12569" s="1">
        <v>52746</v>
      </c>
      <c r="B12569" s="4" t="s">
        <v>779</v>
      </c>
      <c r="C12569" s="5" t="str">
        <f t="shared" si="988"/>
        <v xml:space="preserve"> 5</v>
      </c>
      <c r="D12569" s="12" t="str">
        <f t="shared" si="989"/>
        <v>2</v>
      </c>
      <c r="E12569" s="12">
        <f t="shared" si="985"/>
        <v>1</v>
      </c>
      <c r="F12569" s="12" t="str">
        <f t="shared" si="986"/>
        <v>赤口</v>
      </c>
      <c r="G12569" s="12" t="str">
        <f t="shared" si="987"/>
        <v>日</v>
      </c>
      <c r="J12569" s="12"/>
      <c r="K12569" s="12"/>
      <c r="L12569" s="12"/>
      <c r="M12569" s="12"/>
      <c r="N12569" s="12"/>
    </row>
    <row r="12570" spans="1:14" x14ac:dyDescent="0.2">
      <c r="A12570" s="1">
        <v>52747</v>
      </c>
      <c r="B12570" s="4" t="s">
        <v>780</v>
      </c>
      <c r="C12570" s="5" t="str">
        <f t="shared" si="988"/>
        <v xml:space="preserve"> 5</v>
      </c>
      <c r="D12570" s="12" t="str">
        <f t="shared" si="989"/>
        <v>3</v>
      </c>
      <c r="E12570" s="12">
        <f t="shared" si="985"/>
        <v>2</v>
      </c>
      <c r="F12570" s="12" t="str">
        <f t="shared" si="986"/>
        <v>先勝</v>
      </c>
      <c r="G12570" s="12" t="str">
        <f t="shared" si="987"/>
        <v>月</v>
      </c>
      <c r="J12570" s="12"/>
      <c r="K12570" s="12"/>
      <c r="L12570" s="12"/>
      <c r="M12570" s="12"/>
      <c r="N12570" s="12"/>
    </row>
    <row r="12571" spans="1:14" x14ac:dyDescent="0.2">
      <c r="A12571" s="1">
        <v>52748</v>
      </c>
      <c r="B12571" s="4" t="s">
        <v>781</v>
      </c>
      <c r="C12571" s="5" t="str">
        <f t="shared" si="988"/>
        <v xml:space="preserve"> 5</v>
      </c>
      <c r="D12571" s="12" t="str">
        <f t="shared" si="989"/>
        <v>4</v>
      </c>
      <c r="E12571" s="12">
        <f t="shared" si="985"/>
        <v>3</v>
      </c>
      <c r="F12571" s="12" t="str">
        <f t="shared" si="986"/>
        <v>友引</v>
      </c>
      <c r="G12571" s="12" t="str">
        <f t="shared" si="987"/>
        <v>火</v>
      </c>
      <c r="J12571" s="12"/>
      <c r="K12571" s="12"/>
      <c r="L12571" s="12"/>
      <c r="M12571" s="12"/>
      <c r="N12571" s="12"/>
    </row>
    <row r="12572" spans="1:14" x14ac:dyDescent="0.2">
      <c r="A12572" s="1">
        <v>52749</v>
      </c>
      <c r="B12572" s="4" t="s">
        <v>782</v>
      </c>
      <c r="C12572" s="5" t="str">
        <f t="shared" si="988"/>
        <v xml:space="preserve"> 5</v>
      </c>
      <c r="D12572" s="12" t="str">
        <f t="shared" si="989"/>
        <v>5</v>
      </c>
      <c r="E12572" s="12">
        <f t="shared" si="985"/>
        <v>4</v>
      </c>
      <c r="F12572" s="12" t="str">
        <f t="shared" si="986"/>
        <v>先負</v>
      </c>
      <c r="G12572" s="12" t="str">
        <f t="shared" si="987"/>
        <v>水</v>
      </c>
      <c r="J12572" s="12"/>
      <c r="K12572" s="12"/>
      <c r="L12572" s="12"/>
      <c r="M12572" s="12"/>
      <c r="N12572" s="12"/>
    </row>
    <row r="12573" spans="1:14" x14ac:dyDescent="0.2">
      <c r="A12573" s="1">
        <v>52750</v>
      </c>
      <c r="B12573" s="4" t="s">
        <v>783</v>
      </c>
      <c r="C12573" s="5" t="str">
        <f t="shared" si="988"/>
        <v xml:space="preserve"> 5</v>
      </c>
      <c r="D12573" s="12" t="str">
        <f t="shared" si="989"/>
        <v>6</v>
      </c>
      <c r="E12573" s="12">
        <f t="shared" si="985"/>
        <v>5</v>
      </c>
      <c r="F12573" s="12" t="str">
        <f t="shared" si="986"/>
        <v>仏滅</v>
      </c>
      <c r="G12573" s="12" t="str">
        <f t="shared" si="987"/>
        <v>木</v>
      </c>
      <c r="J12573" s="12"/>
      <c r="K12573" s="12"/>
      <c r="L12573" s="12"/>
      <c r="M12573" s="12"/>
      <c r="N12573" s="12"/>
    </row>
    <row r="12574" spans="1:14" x14ac:dyDescent="0.2">
      <c r="A12574" s="1">
        <v>52751</v>
      </c>
      <c r="B12574" s="4" t="s">
        <v>784</v>
      </c>
      <c r="C12574" s="5" t="str">
        <f t="shared" si="988"/>
        <v xml:space="preserve"> 5</v>
      </c>
      <c r="D12574" s="12" t="str">
        <f t="shared" si="989"/>
        <v>7</v>
      </c>
      <c r="E12574" s="12">
        <f t="shared" si="985"/>
        <v>0</v>
      </c>
      <c r="F12574" s="12" t="str">
        <f t="shared" si="986"/>
        <v>大安</v>
      </c>
      <c r="G12574" s="12" t="str">
        <f t="shared" si="987"/>
        <v>金</v>
      </c>
      <c r="J12574" s="12"/>
      <c r="K12574" s="12"/>
      <c r="L12574" s="12"/>
      <c r="M12574" s="12"/>
      <c r="N12574" s="12"/>
    </row>
    <row r="12575" spans="1:14" x14ac:dyDescent="0.2">
      <c r="A12575" s="1">
        <v>52752</v>
      </c>
      <c r="B12575" s="4" t="s">
        <v>785</v>
      </c>
      <c r="C12575" s="5" t="str">
        <f t="shared" si="988"/>
        <v xml:space="preserve"> 5</v>
      </c>
      <c r="D12575" s="12" t="str">
        <f t="shared" si="989"/>
        <v>8</v>
      </c>
      <c r="E12575" s="12">
        <f t="shared" si="985"/>
        <v>1</v>
      </c>
      <c r="F12575" s="12" t="str">
        <f t="shared" si="986"/>
        <v>赤口</v>
      </c>
      <c r="G12575" s="12" t="str">
        <f t="shared" si="987"/>
        <v>土</v>
      </c>
      <c r="J12575" s="12"/>
      <c r="K12575" s="12"/>
      <c r="L12575" s="12"/>
      <c r="M12575" s="12"/>
      <c r="N12575" s="12"/>
    </row>
    <row r="12576" spans="1:14" x14ac:dyDescent="0.2">
      <c r="A12576" s="1">
        <v>52753</v>
      </c>
      <c r="B12576" s="4" t="s">
        <v>786</v>
      </c>
      <c r="C12576" s="5" t="str">
        <f t="shared" si="988"/>
        <v xml:space="preserve"> 5</v>
      </c>
      <c r="D12576" s="12" t="str">
        <f t="shared" si="989"/>
        <v>9</v>
      </c>
      <c r="E12576" s="12">
        <f t="shared" si="985"/>
        <v>2</v>
      </c>
      <c r="F12576" s="12" t="str">
        <f t="shared" si="986"/>
        <v>先勝</v>
      </c>
      <c r="G12576" s="12" t="str">
        <f t="shared" si="987"/>
        <v>日</v>
      </c>
      <c r="J12576" s="12"/>
      <c r="K12576" s="12"/>
      <c r="L12576" s="12"/>
      <c r="M12576" s="12"/>
      <c r="N12576" s="12"/>
    </row>
    <row r="12577" spans="1:14" x14ac:dyDescent="0.2">
      <c r="A12577" s="1">
        <v>52754</v>
      </c>
      <c r="B12577" s="4" t="s">
        <v>787</v>
      </c>
      <c r="C12577" s="5" t="str">
        <f t="shared" si="988"/>
        <v xml:space="preserve"> 5</v>
      </c>
      <c r="D12577" s="12" t="str">
        <f t="shared" si="989"/>
        <v>10</v>
      </c>
      <c r="E12577" s="12">
        <f t="shared" si="985"/>
        <v>3</v>
      </c>
      <c r="F12577" s="12" t="str">
        <f t="shared" si="986"/>
        <v>友引</v>
      </c>
      <c r="G12577" s="12" t="str">
        <f t="shared" si="987"/>
        <v>月</v>
      </c>
      <c r="J12577" s="12"/>
      <c r="K12577" s="12"/>
      <c r="L12577" s="12"/>
      <c r="M12577" s="12"/>
      <c r="N12577" s="12"/>
    </row>
    <row r="12578" spans="1:14" x14ac:dyDescent="0.2">
      <c r="A12578" s="1">
        <v>52755</v>
      </c>
      <c r="B12578" s="4" t="s">
        <v>788</v>
      </c>
      <c r="C12578" s="5" t="str">
        <f t="shared" si="988"/>
        <v xml:space="preserve"> 5</v>
      </c>
      <c r="D12578" s="12" t="str">
        <f t="shared" si="989"/>
        <v>11</v>
      </c>
      <c r="E12578" s="12">
        <f t="shared" si="985"/>
        <v>4</v>
      </c>
      <c r="F12578" s="12" t="str">
        <f t="shared" si="986"/>
        <v>先負</v>
      </c>
      <c r="G12578" s="12" t="str">
        <f t="shared" si="987"/>
        <v>火</v>
      </c>
      <c r="J12578" s="12"/>
      <c r="K12578" s="12"/>
      <c r="L12578" s="12"/>
      <c r="M12578" s="12"/>
      <c r="N12578" s="12"/>
    </row>
    <row r="12579" spans="1:14" x14ac:dyDescent="0.2">
      <c r="A12579" s="1">
        <v>52756</v>
      </c>
      <c r="B12579" s="4" t="s">
        <v>789</v>
      </c>
      <c r="C12579" s="5" t="str">
        <f t="shared" si="988"/>
        <v xml:space="preserve"> 5</v>
      </c>
      <c r="D12579" s="12" t="str">
        <f t="shared" si="989"/>
        <v>12</v>
      </c>
      <c r="E12579" s="12">
        <f t="shared" si="985"/>
        <v>5</v>
      </c>
      <c r="F12579" s="12" t="str">
        <f t="shared" si="986"/>
        <v>仏滅</v>
      </c>
      <c r="G12579" s="12" t="str">
        <f t="shared" si="987"/>
        <v>水</v>
      </c>
      <c r="J12579" s="12"/>
      <c r="K12579" s="12"/>
      <c r="L12579" s="12"/>
      <c r="M12579" s="12"/>
      <c r="N12579" s="12"/>
    </row>
    <row r="12580" spans="1:14" x14ac:dyDescent="0.2">
      <c r="A12580" s="1">
        <v>52757</v>
      </c>
      <c r="B12580" s="4" t="s">
        <v>790</v>
      </c>
      <c r="C12580" s="5" t="str">
        <f t="shared" si="988"/>
        <v xml:space="preserve"> 5</v>
      </c>
      <c r="D12580" s="12" t="str">
        <f t="shared" si="989"/>
        <v>13</v>
      </c>
      <c r="E12580" s="12">
        <f t="shared" si="985"/>
        <v>0</v>
      </c>
      <c r="F12580" s="12" t="str">
        <f t="shared" si="986"/>
        <v>大安</v>
      </c>
      <c r="G12580" s="12" t="str">
        <f t="shared" si="987"/>
        <v>木</v>
      </c>
      <c r="J12580" s="12"/>
      <c r="K12580" s="12"/>
      <c r="L12580" s="12"/>
      <c r="M12580" s="12"/>
      <c r="N12580" s="12"/>
    </row>
    <row r="12581" spans="1:14" x14ac:dyDescent="0.2">
      <c r="A12581" s="1">
        <v>52758</v>
      </c>
      <c r="B12581" s="4" t="s">
        <v>791</v>
      </c>
      <c r="C12581" s="5" t="str">
        <f t="shared" si="988"/>
        <v xml:space="preserve"> 5</v>
      </c>
      <c r="D12581" s="12" t="str">
        <f t="shared" si="989"/>
        <v>14</v>
      </c>
      <c r="E12581" s="12">
        <f t="shared" si="985"/>
        <v>1</v>
      </c>
      <c r="F12581" s="12" t="str">
        <f t="shared" si="986"/>
        <v>赤口</v>
      </c>
      <c r="G12581" s="12" t="str">
        <f t="shared" si="987"/>
        <v>金</v>
      </c>
      <c r="J12581" s="12"/>
      <c r="K12581" s="12"/>
      <c r="L12581" s="12"/>
      <c r="M12581" s="12"/>
      <c r="N12581" s="12"/>
    </row>
    <row r="12582" spans="1:14" x14ac:dyDescent="0.2">
      <c r="A12582" s="1">
        <v>52759</v>
      </c>
      <c r="B12582" s="4" t="s">
        <v>792</v>
      </c>
      <c r="C12582" s="5" t="str">
        <f t="shared" si="988"/>
        <v xml:space="preserve"> 5</v>
      </c>
      <c r="D12582" s="12" t="str">
        <f t="shared" si="989"/>
        <v>15</v>
      </c>
      <c r="E12582" s="12">
        <f t="shared" si="985"/>
        <v>2</v>
      </c>
      <c r="F12582" s="12" t="str">
        <f t="shared" si="986"/>
        <v>先勝</v>
      </c>
      <c r="G12582" s="12" t="str">
        <f t="shared" si="987"/>
        <v>土</v>
      </c>
      <c r="J12582" s="12"/>
      <c r="K12582" s="12"/>
      <c r="L12582" s="12"/>
      <c r="M12582" s="12"/>
      <c r="N12582" s="12"/>
    </row>
    <row r="12583" spans="1:14" x14ac:dyDescent="0.2">
      <c r="A12583" s="1">
        <v>52760</v>
      </c>
      <c r="B12583" s="4" t="s">
        <v>793</v>
      </c>
      <c r="C12583" s="5" t="str">
        <f t="shared" si="988"/>
        <v xml:space="preserve"> 5</v>
      </c>
      <c r="D12583" s="12" t="str">
        <f t="shared" si="989"/>
        <v>16</v>
      </c>
      <c r="E12583" s="12">
        <f t="shared" si="985"/>
        <v>3</v>
      </c>
      <c r="F12583" s="12" t="str">
        <f t="shared" si="986"/>
        <v>友引</v>
      </c>
      <c r="G12583" s="12" t="str">
        <f t="shared" si="987"/>
        <v>日</v>
      </c>
      <c r="J12583" s="12"/>
      <c r="K12583" s="12"/>
      <c r="L12583" s="12"/>
      <c r="M12583" s="12"/>
      <c r="N12583" s="12"/>
    </row>
    <row r="12584" spans="1:14" x14ac:dyDescent="0.2">
      <c r="A12584" s="1">
        <v>52761</v>
      </c>
      <c r="B12584" s="4" t="s">
        <v>794</v>
      </c>
      <c r="C12584" s="5" t="str">
        <f t="shared" si="988"/>
        <v xml:space="preserve"> 5</v>
      </c>
      <c r="D12584" s="12" t="str">
        <f t="shared" si="989"/>
        <v>17</v>
      </c>
      <c r="E12584" s="12">
        <f t="shared" si="985"/>
        <v>4</v>
      </c>
      <c r="F12584" s="12" t="str">
        <f t="shared" si="986"/>
        <v>先負</v>
      </c>
      <c r="G12584" s="12" t="str">
        <f t="shared" si="987"/>
        <v>月</v>
      </c>
      <c r="J12584" s="12"/>
      <c r="K12584" s="12"/>
      <c r="L12584" s="12"/>
      <c r="M12584" s="12"/>
      <c r="N12584" s="12"/>
    </row>
    <row r="12585" spans="1:14" x14ac:dyDescent="0.2">
      <c r="A12585" s="1">
        <v>52762</v>
      </c>
      <c r="B12585" s="4" t="s">
        <v>795</v>
      </c>
      <c r="C12585" s="5" t="str">
        <f t="shared" si="988"/>
        <v xml:space="preserve"> 5</v>
      </c>
      <c r="D12585" s="12" t="str">
        <f t="shared" si="989"/>
        <v>18</v>
      </c>
      <c r="E12585" s="12">
        <f t="shared" si="985"/>
        <v>5</v>
      </c>
      <c r="F12585" s="12" t="str">
        <f t="shared" si="986"/>
        <v>仏滅</v>
      </c>
      <c r="G12585" s="12" t="str">
        <f t="shared" si="987"/>
        <v>火</v>
      </c>
      <c r="J12585" s="12"/>
      <c r="K12585" s="12"/>
      <c r="L12585" s="12"/>
      <c r="M12585" s="12"/>
      <c r="N12585" s="12"/>
    </row>
    <row r="12586" spans="1:14" x14ac:dyDescent="0.2">
      <c r="A12586" s="1">
        <v>52763</v>
      </c>
      <c r="B12586" s="4" t="s">
        <v>796</v>
      </c>
      <c r="C12586" s="5" t="str">
        <f t="shared" si="988"/>
        <v xml:space="preserve"> 5</v>
      </c>
      <c r="D12586" s="12" t="str">
        <f t="shared" si="989"/>
        <v>19</v>
      </c>
      <c r="E12586" s="12">
        <f t="shared" si="985"/>
        <v>0</v>
      </c>
      <c r="F12586" s="12" t="str">
        <f t="shared" si="986"/>
        <v>大安</v>
      </c>
      <c r="G12586" s="12" t="str">
        <f t="shared" si="987"/>
        <v>水</v>
      </c>
      <c r="J12586" s="12"/>
      <c r="K12586" s="12"/>
      <c r="L12586" s="12"/>
      <c r="M12586" s="12"/>
      <c r="N12586" s="12"/>
    </row>
    <row r="12587" spans="1:14" x14ac:dyDescent="0.2">
      <c r="A12587" s="1">
        <v>52764</v>
      </c>
      <c r="B12587" s="4" t="s">
        <v>797</v>
      </c>
      <c r="C12587" s="5" t="str">
        <f t="shared" si="988"/>
        <v xml:space="preserve"> 5</v>
      </c>
      <c r="D12587" s="12" t="str">
        <f t="shared" si="989"/>
        <v>20</v>
      </c>
      <c r="E12587" s="12">
        <f t="shared" si="985"/>
        <v>1</v>
      </c>
      <c r="F12587" s="12" t="str">
        <f t="shared" si="986"/>
        <v>赤口</v>
      </c>
      <c r="G12587" s="12" t="str">
        <f t="shared" si="987"/>
        <v>木</v>
      </c>
      <c r="J12587" s="12"/>
      <c r="K12587" s="12"/>
      <c r="L12587" s="12"/>
      <c r="M12587" s="12"/>
      <c r="N12587" s="12"/>
    </row>
    <row r="12588" spans="1:14" x14ac:dyDescent="0.2">
      <c r="A12588" s="1">
        <v>52765</v>
      </c>
      <c r="B12588" s="4" t="s">
        <v>798</v>
      </c>
      <c r="C12588" s="5" t="str">
        <f t="shared" si="988"/>
        <v xml:space="preserve"> 5</v>
      </c>
      <c r="D12588" s="12" t="str">
        <f t="shared" si="989"/>
        <v>21</v>
      </c>
      <c r="E12588" s="12">
        <f t="shared" si="985"/>
        <v>2</v>
      </c>
      <c r="F12588" s="12" t="str">
        <f t="shared" si="986"/>
        <v>先勝</v>
      </c>
      <c r="G12588" s="12" t="str">
        <f t="shared" si="987"/>
        <v>金</v>
      </c>
      <c r="J12588" s="12"/>
      <c r="K12588" s="12"/>
      <c r="L12588" s="12"/>
      <c r="M12588" s="12"/>
      <c r="N12588" s="12"/>
    </row>
    <row r="12589" spans="1:14" x14ac:dyDescent="0.2">
      <c r="A12589" s="1">
        <v>52766</v>
      </c>
      <c r="B12589" s="4" t="s">
        <v>799</v>
      </c>
      <c r="C12589" s="5" t="str">
        <f t="shared" si="988"/>
        <v xml:space="preserve"> 5</v>
      </c>
      <c r="D12589" s="12" t="str">
        <f t="shared" si="989"/>
        <v>22</v>
      </c>
      <c r="E12589" s="12">
        <f t="shared" si="985"/>
        <v>3</v>
      </c>
      <c r="F12589" s="12" t="str">
        <f t="shared" si="986"/>
        <v>友引</v>
      </c>
      <c r="G12589" s="12" t="str">
        <f t="shared" si="987"/>
        <v>土</v>
      </c>
      <c r="J12589" s="12"/>
      <c r="K12589" s="12"/>
      <c r="L12589" s="12"/>
      <c r="M12589" s="12"/>
      <c r="N12589" s="12"/>
    </row>
    <row r="12590" spans="1:14" x14ac:dyDescent="0.2">
      <c r="A12590" s="1">
        <v>52767</v>
      </c>
      <c r="B12590" s="4" t="s">
        <v>800</v>
      </c>
      <c r="C12590" s="5" t="str">
        <f t="shared" si="988"/>
        <v xml:space="preserve"> 5</v>
      </c>
      <c r="D12590" s="12" t="str">
        <f t="shared" si="989"/>
        <v>23</v>
      </c>
      <c r="E12590" s="12">
        <f t="shared" si="985"/>
        <v>4</v>
      </c>
      <c r="F12590" s="12" t="str">
        <f t="shared" si="986"/>
        <v>先負</v>
      </c>
      <c r="G12590" s="12" t="str">
        <f t="shared" si="987"/>
        <v>日</v>
      </c>
      <c r="J12590" s="12"/>
      <c r="K12590" s="12"/>
      <c r="L12590" s="12"/>
      <c r="M12590" s="12"/>
      <c r="N12590" s="12"/>
    </row>
    <row r="12591" spans="1:14" x14ac:dyDescent="0.2">
      <c r="A12591" s="1">
        <v>52768</v>
      </c>
      <c r="B12591" s="4" t="s">
        <v>801</v>
      </c>
      <c r="C12591" s="5" t="str">
        <f t="shared" si="988"/>
        <v xml:space="preserve"> 5</v>
      </c>
      <c r="D12591" s="12" t="str">
        <f t="shared" si="989"/>
        <v>24</v>
      </c>
      <c r="E12591" s="12">
        <f t="shared" si="985"/>
        <v>5</v>
      </c>
      <c r="F12591" s="12" t="str">
        <f t="shared" si="986"/>
        <v>仏滅</v>
      </c>
      <c r="G12591" s="12" t="str">
        <f t="shared" si="987"/>
        <v>月</v>
      </c>
      <c r="J12591" s="12"/>
      <c r="K12591" s="12"/>
      <c r="L12591" s="12"/>
      <c r="M12591" s="12"/>
      <c r="N12591" s="12"/>
    </row>
    <row r="12592" spans="1:14" x14ac:dyDescent="0.2">
      <c r="A12592" s="1">
        <v>52769</v>
      </c>
      <c r="B12592" s="4" t="s">
        <v>802</v>
      </c>
      <c r="C12592" s="5" t="str">
        <f t="shared" si="988"/>
        <v xml:space="preserve"> 5</v>
      </c>
      <c r="D12592" s="12" t="str">
        <f t="shared" si="989"/>
        <v>25</v>
      </c>
      <c r="E12592" s="12">
        <f t="shared" si="985"/>
        <v>0</v>
      </c>
      <c r="F12592" s="12" t="str">
        <f t="shared" si="986"/>
        <v>大安</v>
      </c>
      <c r="G12592" s="12" t="str">
        <f t="shared" si="987"/>
        <v>火</v>
      </c>
      <c r="J12592" s="12"/>
      <c r="K12592" s="12"/>
      <c r="L12592" s="12"/>
      <c r="M12592" s="12"/>
      <c r="N12592" s="12"/>
    </row>
    <row r="12593" spans="1:14" x14ac:dyDescent="0.2">
      <c r="A12593" s="1">
        <v>52770</v>
      </c>
      <c r="B12593" s="4" t="s">
        <v>803</v>
      </c>
      <c r="C12593" s="5" t="str">
        <f t="shared" si="988"/>
        <v xml:space="preserve"> 5</v>
      </c>
      <c r="D12593" s="12" t="str">
        <f t="shared" si="989"/>
        <v>26</v>
      </c>
      <c r="E12593" s="12">
        <f t="shared" si="985"/>
        <v>1</v>
      </c>
      <c r="F12593" s="12" t="str">
        <f t="shared" si="986"/>
        <v>赤口</v>
      </c>
      <c r="G12593" s="12" t="str">
        <f t="shared" si="987"/>
        <v>水</v>
      </c>
      <c r="J12593" s="12"/>
      <c r="K12593" s="12"/>
      <c r="L12593" s="12"/>
      <c r="M12593" s="12"/>
      <c r="N12593" s="12"/>
    </row>
    <row r="12594" spans="1:14" x14ac:dyDescent="0.2">
      <c r="A12594" s="1">
        <v>52771</v>
      </c>
      <c r="B12594" s="4" t="s">
        <v>804</v>
      </c>
      <c r="C12594" s="5" t="str">
        <f t="shared" si="988"/>
        <v xml:space="preserve"> 5</v>
      </c>
      <c r="D12594" s="12" t="str">
        <f t="shared" si="989"/>
        <v>27</v>
      </c>
      <c r="E12594" s="12">
        <f t="shared" si="985"/>
        <v>2</v>
      </c>
      <c r="F12594" s="12" t="str">
        <f t="shared" si="986"/>
        <v>先勝</v>
      </c>
      <c r="G12594" s="12" t="str">
        <f t="shared" si="987"/>
        <v>木</v>
      </c>
      <c r="J12594" s="12"/>
      <c r="K12594" s="12"/>
      <c r="L12594" s="12"/>
      <c r="M12594" s="12"/>
      <c r="N12594" s="12"/>
    </row>
    <row r="12595" spans="1:14" x14ac:dyDescent="0.2">
      <c r="A12595" s="1">
        <v>52772</v>
      </c>
      <c r="B12595" s="4" t="s">
        <v>805</v>
      </c>
      <c r="C12595" s="5" t="str">
        <f t="shared" si="988"/>
        <v xml:space="preserve"> 5</v>
      </c>
      <c r="D12595" s="12" t="str">
        <f t="shared" si="989"/>
        <v>28</v>
      </c>
      <c r="E12595" s="12">
        <f t="shared" si="985"/>
        <v>3</v>
      </c>
      <c r="F12595" s="12" t="str">
        <f t="shared" si="986"/>
        <v>友引</v>
      </c>
      <c r="G12595" s="12" t="str">
        <f t="shared" si="987"/>
        <v>金</v>
      </c>
      <c r="J12595" s="12"/>
      <c r="K12595" s="12"/>
      <c r="L12595" s="12"/>
      <c r="M12595" s="12"/>
      <c r="N12595" s="12"/>
    </row>
    <row r="12596" spans="1:14" x14ac:dyDescent="0.2">
      <c r="A12596" s="1">
        <v>52773</v>
      </c>
      <c r="B12596" s="4" t="s">
        <v>806</v>
      </c>
      <c r="C12596" s="5" t="str">
        <f t="shared" si="988"/>
        <v xml:space="preserve"> 5</v>
      </c>
      <c r="D12596" s="12" t="str">
        <f t="shared" si="989"/>
        <v>29</v>
      </c>
      <c r="E12596" s="12">
        <f t="shared" ref="E12596:E12659" si="990">MOD(C12596+D12596,6)</f>
        <v>4</v>
      </c>
      <c r="F12596" s="12" t="str">
        <f t="shared" ref="F12596:F12659" si="991">VLOOKUP(E12596,$H$2:$I$7,2)</f>
        <v>先負</v>
      </c>
      <c r="G12596" s="12" t="str">
        <f t="shared" ref="G12596:G12659" si="992">TEXT(A12596,"aaa")</f>
        <v>土</v>
      </c>
      <c r="J12596" s="12"/>
      <c r="K12596" s="12"/>
      <c r="L12596" s="12"/>
      <c r="M12596" s="12"/>
      <c r="N12596" s="12"/>
    </row>
    <row r="12597" spans="1:14" x14ac:dyDescent="0.2">
      <c r="A12597" s="1">
        <v>52774</v>
      </c>
      <c r="B12597" s="4" t="s">
        <v>807</v>
      </c>
      <c r="C12597" s="5" t="str">
        <f t="shared" si="988"/>
        <v xml:space="preserve"> 6</v>
      </c>
      <c r="D12597" s="12" t="str">
        <f t="shared" si="989"/>
        <v>1</v>
      </c>
      <c r="E12597" s="12">
        <f t="shared" si="990"/>
        <v>1</v>
      </c>
      <c r="F12597" s="12" t="str">
        <f t="shared" si="991"/>
        <v>赤口</v>
      </c>
      <c r="G12597" s="12" t="str">
        <f t="shared" si="992"/>
        <v>日</v>
      </c>
      <c r="J12597" s="12"/>
      <c r="K12597" s="12"/>
      <c r="L12597" s="12"/>
      <c r="M12597" s="12"/>
      <c r="N12597" s="12"/>
    </row>
    <row r="12598" spans="1:14" x14ac:dyDescent="0.2">
      <c r="A12598" s="1">
        <v>52775</v>
      </c>
      <c r="B12598" s="4" t="s">
        <v>808</v>
      </c>
      <c r="C12598" s="5" t="str">
        <f t="shared" si="988"/>
        <v xml:space="preserve"> 6</v>
      </c>
      <c r="D12598" s="12" t="str">
        <f t="shared" si="989"/>
        <v>2</v>
      </c>
      <c r="E12598" s="12">
        <f t="shared" si="990"/>
        <v>2</v>
      </c>
      <c r="F12598" s="12" t="str">
        <f t="shared" si="991"/>
        <v>先勝</v>
      </c>
      <c r="G12598" s="12" t="str">
        <f t="shared" si="992"/>
        <v>月</v>
      </c>
      <c r="J12598" s="12"/>
      <c r="K12598" s="12"/>
      <c r="L12598" s="12"/>
      <c r="M12598" s="12"/>
      <c r="N12598" s="12"/>
    </row>
    <row r="12599" spans="1:14" x14ac:dyDescent="0.2">
      <c r="A12599" s="1">
        <v>52776</v>
      </c>
      <c r="B12599" s="4" t="s">
        <v>809</v>
      </c>
      <c r="C12599" s="5" t="str">
        <f t="shared" si="988"/>
        <v xml:space="preserve"> 6</v>
      </c>
      <c r="D12599" s="12" t="str">
        <f t="shared" si="989"/>
        <v>3</v>
      </c>
      <c r="E12599" s="12">
        <f t="shared" si="990"/>
        <v>3</v>
      </c>
      <c r="F12599" s="12" t="str">
        <f t="shared" si="991"/>
        <v>友引</v>
      </c>
      <c r="G12599" s="12" t="str">
        <f t="shared" si="992"/>
        <v>火</v>
      </c>
      <c r="J12599" s="12"/>
      <c r="K12599" s="12"/>
      <c r="L12599" s="12"/>
      <c r="M12599" s="12"/>
      <c r="N12599" s="12"/>
    </row>
    <row r="12600" spans="1:14" x14ac:dyDescent="0.2">
      <c r="A12600" s="1">
        <v>52777</v>
      </c>
      <c r="B12600" s="4" t="s">
        <v>810</v>
      </c>
      <c r="C12600" s="5" t="str">
        <f t="shared" si="988"/>
        <v xml:space="preserve"> 6</v>
      </c>
      <c r="D12600" s="12" t="str">
        <f t="shared" si="989"/>
        <v>4</v>
      </c>
      <c r="E12600" s="12">
        <f t="shared" si="990"/>
        <v>4</v>
      </c>
      <c r="F12600" s="12" t="str">
        <f t="shared" si="991"/>
        <v>先負</v>
      </c>
      <c r="G12600" s="12" t="str">
        <f t="shared" si="992"/>
        <v>水</v>
      </c>
      <c r="J12600" s="12"/>
      <c r="K12600" s="12"/>
      <c r="L12600" s="12"/>
      <c r="M12600" s="12"/>
      <c r="N12600" s="12"/>
    </row>
    <row r="12601" spans="1:14" x14ac:dyDescent="0.2">
      <c r="A12601" s="1">
        <v>52778</v>
      </c>
      <c r="B12601" s="4" t="s">
        <v>811</v>
      </c>
      <c r="C12601" s="5" t="str">
        <f t="shared" si="988"/>
        <v xml:space="preserve"> 6</v>
      </c>
      <c r="D12601" s="12" t="str">
        <f t="shared" si="989"/>
        <v>5</v>
      </c>
      <c r="E12601" s="12">
        <f t="shared" si="990"/>
        <v>5</v>
      </c>
      <c r="F12601" s="12" t="str">
        <f t="shared" si="991"/>
        <v>仏滅</v>
      </c>
      <c r="G12601" s="12" t="str">
        <f t="shared" si="992"/>
        <v>木</v>
      </c>
      <c r="J12601" s="12"/>
      <c r="K12601" s="12"/>
      <c r="L12601" s="12"/>
      <c r="M12601" s="12"/>
      <c r="N12601" s="12"/>
    </row>
    <row r="12602" spans="1:14" x14ac:dyDescent="0.2">
      <c r="A12602" s="1">
        <v>52779</v>
      </c>
      <c r="B12602" s="4" t="s">
        <v>812</v>
      </c>
      <c r="C12602" s="5" t="str">
        <f t="shared" si="988"/>
        <v xml:space="preserve"> 6</v>
      </c>
      <c r="D12602" s="12" t="str">
        <f t="shared" si="989"/>
        <v>6</v>
      </c>
      <c r="E12602" s="12">
        <f t="shared" si="990"/>
        <v>0</v>
      </c>
      <c r="F12602" s="12" t="str">
        <f t="shared" si="991"/>
        <v>大安</v>
      </c>
      <c r="G12602" s="12" t="str">
        <f t="shared" si="992"/>
        <v>金</v>
      </c>
      <c r="J12602" s="12"/>
      <c r="K12602" s="12"/>
      <c r="L12602" s="12"/>
      <c r="M12602" s="12"/>
      <c r="N12602" s="12"/>
    </row>
    <row r="12603" spans="1:14" x14ac:dyDescent="0.2">
      <c r="A12603" s="1">
        <v>52780</v>
      </c>
      <c r="B12603" s="4" t="s">
        <v>813</v>
      </c>
      <c r="C12603" s="5" t="str">
        <f t="shared" si="988"/>
        <v xml:space="preserve"> 6</v>
      </c>
      <c r="D12603" s="12" t="str">
        <f t="shared" si="989"/>
        <v>7</v>
      </c>
      <c r="E12603" s="12">
        <f t="shared" si="990"/>
        <v>1</v>
      </c>
      <c r="F12603" s="12" t="str">
        <f t="shared" si="991"/>
        <v>赤口</v>
      </c>
      <c r="G12603" s="12" t="str">
        <f t="shared" si="992"/>
        <v>土</v>
      </c>
      <c r="J12603" s="12"/>
      <c r="K12603" s="12"/>
      <c r="L12603" s="12"/>
      <c r="M12603" s="12"/>
      <c r="N12603" s="12"/>
    </row>
    <row r="12604" spans="1:14" x14ac:dyDescent="0.2">
      <c r="A12604" s="1">
        <v>52781</v>
      </c>
      <c r="B12604" s="4" t="s">
        <v>814</v>
      </c>
      <c r="C12604" s="5" t="str">
        <f t="shared" si="988"/>
        <v xml:space="preserve"> 6</v>
      </c>
      <c r="D12604" s="12" t="str">
        <f t="shared" si="989"/>
        <v>8</v>
      </c>
      <c r="E12604" s="12">
        <f t="shared" si="990"/>
        <v>2</v>
      </c>
      <c r="F12604" s="12" t="str">
        <f t="shared" si="991"/>
        <v>先勝</v>
      </c>
      <c r="G12604" s="12" t="str">
        <f t="shared" si="992"/>
        <v>日</v>
      </c>
      <c r="J12604" s="12"/>
      <c r="K12604" s="12"/>
      <c r="L12604" s="12"/>
      <c r="M12604" s="12"/>
      <c r="N12604" s="12"/>
    </row>
    <row r="12605" spans="1:14" x14ac:dyDescent="0.2">
      <c r="A12605" s="1">
        <v>52782</v>
      </c>
      <c r="B12605" s="4" t="s">
        <v>815</v>
      </c>
      <c r="C12605" s="5" t="str">
        <f t="shared" si="988"/>
        <v xml:space="preserve"> 6</v>
      </c>
      <c r="D12605" s="12" t="str">
        <f t="shared" si="989"/>
        <v>9</v>
      </c>
      <c r="E12605" s="12">
        <f t="shared" si="990"/>
        <v>3</v>
      </c>
      <c r="F12605" s="12" t="str">
        <f t="shared" si="991"/>
        <v>友引</v>
      </c>
      <c r="G12605" s="12" t="str">
        <f t="shared" si="992"/>
        <v>月</v>
      </c>
      <c r="J12605" s="12"/>
      <c r="K12605" s="12"/>
      <c r="L12605" s="12"/>
      <c r="M12605" s="12"/>
      <c r="N12605" s="12"/>
    </row>
    <row r="12606" spans="1:14" x14ac:dyDescent="0.2">
      <c r="A12606" s="1">
        <v>52783</v>
      </c>
      <c r="B12606" s="4" t="s">
        <v>816</v>
      </c>
      <c r="C12606" s="5" t="str">
        <f t="shared" si="988"/>
        <v xml:space="preserve"> 6</v>
      </c>
      <c r="D12606" s="12" t="str">
        <f t="shared" si="989"/>
        <v>10</v>
      </c>
      <c r="E12606" s="12">
        <f t="shared" si="990"/>
        <v>4</v>
      </c>
      <c r="F12606" s="12" t="str">
        <f t="shared" si="991"/>
        <v>先負</v>
      </c>
      <c r="G12606" s="12" t="str">
        <f t="shared" si="992"/>
        <v>火</v>
      </c>
      <c r="J12606" s="12"/>
      <c r="K12606" s="12"/>
      <c r="L12606" s="12"/>
      <c r="M12606" s="12"/>
      <c r="N12606" s="12"/>
    </row>
    <row r="12607" spans="1:14" x14ac:dyDescent="0.2">
      <c r="A12607" s="1">
        <v>52784</v>
      </c>
      <c r="B12607" s="4" t="s">
        <v>817</v>
      </c>
      <c r="C12607" s="5" t="str">
        <f t="shared" si="988"/>
        <v xml:space="preserve"> 6</v>
      </c>
      <c r="D12607" s="12" t="str">
        <f t="shared" si="989"/>
        <v>11</v>
      </c>
      <c r="E12607" s="12">
        <f t="shared" si="990"/>
        <v>5</v>
      </c>
      <c r="F12607" s="12" t="str">
        <f t="shared" si="991"/>
        <v>仏滅</v>
      </c>
      <c r="G12607" s="12" t="str">
        <f t="shared" si="992"/>
        <v>水</v>
      </c>
      <c r="J12607" s="12"/>
      <c r="K12607" s="12"/>
      <c r="L12607" s="12"/>
      <c r="M12607" s="12"/>
      <c r="N12607" s="12"/>
    </row>
    <row r="12608" spans="1:14" x14ac:dyDescent="0.2">
      <c r="A12608" s="1">
        <v>52785</v>
      </c>
      <c r="B12608" s="4" t="s">
        <v>818</v>
      </c>
      <c r="C12608" s="5" t="str">
        <f t="shared" si="988"/>
        <v xml:space="preserve"> 6</v>
      </c>
      <c r="D12608" s="12" t="str">
        <f t="shared" si="989"/>
        <v>12</v>
      </c>
      <c r="E12608" s="12">
        <f t="shared" si="990"/>
        <v>0</v>
      </c>
      <c r="F12608" s="12" t="str">
        <f t="shared" si="991"/>
        <v>大安</v>
      </c>
      <c r="G12608" s="12" t="str">
        <f t="shared" si="992"/>
        <v>木</v>
      </c>
      <c r="J12608" s="12"/>
      <c r="K12608" s="12"/>
      <c r="L12608" s="12"/>
      <c r="M12608" s="12"/>
      <c r="N12608" s="12"/>
    </row>
    <row r="12609" spans="1:14" x14ac:dyDescent="0.2">
      <c r="A12609" s="1">
        <v>52786</v>
      </c>
      <c r="B12609" s="4" t="s">
        <v>819</v>
      </c>
      <c r="C12609" s="5" t="str">
        <f t="shared" si="988"/>
        <v xml:space="preserve"> 6</v>
      </c>
      <c r="D12609" s="12" t="str">
        <f t="shared" si="989"/>
        <v>13</v>
      </c>
      <c r="E12609" s="12">
        <f t="shared" si="990"/>
        <v>1</v>
      </c>
      <c r="F12609" s="12" t="str">
        <f t="shared" si="991"/>
        <v>赤口</v>
      </c>
      <c r="G12609" s="12" t="str">
        <f t="shared" si="992"/>
        <v>金</v>
      </c>
      <c r="J12609" s="12"/>
      <c r="K12609" s="12"/>
      <c r="L12609" s="12"/>
      <c r="M12609" s="12"/>
      <c r="N12609" s="12"/>
    </row>
    <row r="12610" spans="1:14" x14ac:dyDescent="0.2">
      <c r="A12610" s="1">
        <v>52787</v>
      </c>
      <c r="B12610" s="4" t="s">
        <v>820</v>
      </c>
      <c r="C12610" s="5" t="str">
        <f t="shared" si="988"/>
        <v xml:space="preserve"> 6</v>
      </c>
      <c r="D12610" s="12" t="str">
        <f t="shared" si="989"/>
        <v>14</v>
      </c>
      <c r="E12610" s="12">
        <f t="shared" si="990"/>
        <v>2</v>
      </c>
      <c r="F12610" s="12" t="str">
        <f t="shared" si="991"/>
        <v>先勝</v>
      </c>
      <c r="G12610" s="12" t="str">
        <f t="shared" si="992"/>
        <v>土</v>
      </c>
      <c r="J12610" s="12"/>
      <c r="K12610" s="12"/>
      <c r="L12610" s="12"/>
      <c r="M12610" s="12"/>
      <c r="N12610" s="12"/>
    </row>
    <row r="12611" spans="1:14" x14ac:dyDescent="0.2">
      <c r="A12611" s="1">
        <v>52788</v>
      </c>
      <c r="B12611" s="4" t="s">
        <v>821</v>
      </c>
      <c r="C12611" s="5" t="str">
        <f t="shared" si="988"/>
        <v xml:space="preserve"> 6</v>
      </c>
      <c r="D12611" s="12" t="str">
        <f t="shared" si="989"/>
        <v>15</v>
      </c>
      <c r="E12611" s="12">
        <f t="shared" si="990"/>
        <v>3</v>
      </c>
      <c r="F12611" s="12" t="str">
        <f t="shared" si="991"/>
        <v>友引</v>
      </c>
      <c r="G12611" s="12" t="str">
        <f t="shared" si="992"/>
        <v>日</v>
      </c>
      <c r="J12611" s="12"/>
      <c r="K12611" s="12"/>
      <c r="L12611" s="12"/>
      <c r="M12611" s="12"/>
      <c r="N12611" s="12"/>
    </row>
    <row r="12612" spans="1:14" x14ac:dyDescent="0.2">
      <c r="A12612" s="1">
        <v>52789</v>
      </c>
      <c r="B12612" s="4" t="s">
        <v>822</v>
      </c>
      <c r="C12612" s="5" t="str">
        <f t="shared" si="988"/>
        <v xml:space="preserve"> 6</v>
      </c>
      <c r="D12612" s="12" t="str">
        <f t="shared" si="989"/>
        <v>16</v>
      </c>
      <c r="E12612" s="12">
        <f t="shared" si="990"/>
        <v>4</v>
      </c>
      <c r="F12612" s="12" t="str">
        <f t="shared" si="991"/>
        <v>先負</v>
      </c>
      <c r="G12612" s="12" t="str">
        <f t="shared" si="992"/>
        <v>月</v>
      </c>
      <c r="J12612" s="12"/>
      <c r="K12612" s="12"/>
      <c r="L12612" s="12"/>
      <c r="M12612" s="12"/>
      <c r="N12612" s="12"/>
    </row>
    <row r="12613" spans="1:14" x14ac:dyDescent="0.2">
      <c r="A12613" s="1">
        <v>52790</v>
      </c>
      <c r="B12613" s="4" t="s">
        <v>823</v>
      </c>
      <c r="C12613" s="5" t="str">
        <f t="shared" si="988"/>
        <v xml:space="preserve"> 6</v>
      </c>
      <c r="D12613" s="12" t="str">
        <f t="shared" si="989"/>
        <v>17</v>
      </c>
      <c r="E12613" s="12">
        <f t="shared" si="990"/>
        <v>5</v>
      </c>
      <c r="F12613" s="12" t="str">
        <f t="shared" si="991"/>
        <v>仏滅</v>
      </c>
      <c r="G12613" s="12" t="str">
        <f t="shared" si="992"/>
        <v>火</v>
      </c>
      <c r="J12613" s="12"/>
      <c r="K12613" s="12"/>
      <c r="L12613" s="12"/>
      <c r="M12613" s="12"/>
      <c r="N12613" s="12"/>
    </row>
    <row r="12614" spans="1:14" x14ac:dyDescent="0.2">
      <c r="A12614" s="1">
        <v>52791</v>
      </c>
      <c r="B12614" s="4" t="s">
        <v>824</v>
      </c>
      <c r="C12614" s="5" t="str">
        <f t="shared" si="988"/>
        <v xml:space="preserve"> 6</v>
      </c>
      <c r="D12614" s="12" t="str">
        <f t="shared" si="989"/>
        <v>18</v>
      </c>
      <c r="E12614" s="12">
        <f t="shared" si="990"/>
        <v>0</v>
      </c>
      <c r="F12614" s="12" t="str">
        <f t="shared" si="991"/>
        <v>大安</v>
      </c>
      <c r="G12614" s="12" t="str">
        <f t="shared" si="992"/>
        <v>水</v>
      </c>
      <c r="J12614" s="12"/>
      <c r="K12614" s="12"/>
      <c r="L12614" s="12"/>
      <c r="M12614" s="12"/>
      <c r="N12614" s="12"/>
    </row>
    <row r="12615" spans="1:14" x14ac:dyDescent="0.2">
      <c r="A12615" s="1">
        <v>52792</v>
      </c>
      <c r="B12615" s="4" t="s">
        <v>825</v>
      </c>
      <c r="C12615" s="5" t="str">
        <f t="shared" si="988"/>
        <v xml:space="preserve"> 6</v>
      </c>
      <c r="D12615" s="12" t="str">
        <f t="shared" si="989"/>
        <v>19</v>
      </c>
      <c r="E12615" s="12">
        <f t="shared" si="990"/>
        <v>1</v>
      </c>
      <c r="F12615" s="12" t="str">
        <f t="shared" si="991"/>
        <v>赤口</v>
      </c>
      <c r="G12615" s="12" t="str">
        <f t="shared" si="992"/>
        <v>木</v>
      </c>
      <c r="J12615" s="12"/>
      <c r="K12615" s="12"/>
      <c r="L12615" s="12"/>
      <c r="M12615" s="12"/>
      <c r="N12615" s="12"/>
    </row>
    <row r="12616" spans="1:14" x14ac:dyDescent="0.2">
      <c r="A12616" s="1">
        <v>52793</v>
      </c>
      <c r="B12616" s="4" t="s">
        <v>826</v>
      </c>
      <c r="C12616" s="5" t="str">
        <f t="shared" si="988"/>
        <v xml:space="preserve"> 6</v>
      </c>
      <c r="D12616" s="12" t="str">
        <f t="shared" si="989"/>
        <v>20</v>
      </c>
      <c r="E12616" s="12">
        <f t="shared" si="990"/>
        <v>2</v>
      </c>
      <c r="F12616" s="12" t="str">
        <f t="shared" si="991"/>
        <v>先勝</v>
      </c>
      <c r="G12616" s="12" t="str">
        <f t="shared" si="992"/>
        <v>金</v>
      </c>
      <c r="J12616" s="12"/>
      <c r="K12616" s="12"/>
      <c r="L12616" s="12"/>
      <c r="M12616" s="12"/>
      <c r="N12616" s="12"/>
    </row>
    <row r="12617" spans="1:14" x14ac:dyDescent="0.2">
      <c r="A12617" s="1">
        <v>52794</v>
      </c>
      <c r="B12617" s="4" t="s">
        <v>827</v>
      </c>
      <c r="C12617" s="5" t="str">
        <f t="shared" si="988"/>
        <v xml:space="preserve"> 6</v>
      </c>
      <c r="D12617" s="12" t="str">
        <f t="shared" si="989"/>
        <v>21</v>
      </c>
      <c r="E12617" s="12">
        <f t="shared" si="990"/>
        <v>3</v>
      </c>
      <c r="F12617" s="12" t="str">
        <f t="shared" si="991"/>
        <v>友引</v>
      </c>
      <c r="G12617" s="12" t="str">
        <f t="shared" si="992"/>
        <v>土</v>
      </c>
      <c r="J12617" s="12"/>
      <c r="K12617" s="12"/>
      <c r="L12617" s="12"/>
      <c r="M12617" s="12"/>
      <c r="N12617" s="12"/>
    </row>
    <row r="12618" spans="1:14" x14ac:dyDescent="0.2">
      <c r="A12618" s="1">
        <v>52795</v>
      </c>
      <c r="B12618" s="4" t="s">
        <v>828</v>
      </c>
      <c r="C12618" s="5" t="str">
        <f t="shared" si="988"/>
        <v xml:space="preserve"> 6</v>
      </c>
      <c r="D12618" s="12" t="str">
        <f t="shared" si="989"/>
        <v>22</v>
      </c>
      <c r="E12618" s="12">
        <f t="shared" si="990"/>
        <v>4</v>
      </c>
      <c r="F12618" s="12" t="str">
        <f t="shared" si="991"/>
        <v>先負</v>
      </c>
      <c r="G12618" s="12" t="str">
        <f t="shared" si="992"/>
        <v>日</v>
      </c>
      <c r="J12618" s="12"/>
      <c r="K12618" s="12"/>
      <c r="L12618" s="12"/>
      <c r="M12618" s="12"/>
      <c r="N12618" s="12"/>
    </row>
    <row r="12619" spans="1:14" x14ac:dyDescent="0.2">
      <c r="A12619" s="1">
        <v>52796</v>
      </c>
      <c r="B12619" s="4" t="s">
        <v>829</v>
      </c>
      <c r="C12619" s="5" t="str">
        <f t="shared" si="988"/>
        <v xml:space="preserve"> 6</v>
      </c>
      <c r="D12619" s="12" t="str">
        <f t="shared" si="989"/>
        <v>23</v>
      </c>
      <c r="E12619" s="12">
        <f t="shared" si="990"/>
        <v>5</v>
      </c>
      <c r="F12619" s="12" t="str">
        <f t="shared" si="991"/>
        <v>仏滅</v>
      </c>
      <c r="G12619" s="12" t="str">
        <f t="shared" si="992"/>
        <v>月</v>
      </c>
      <c r="J12619" s="12"/>
      <c r="K12619" s="12"/>
      <c r="L12619" s="12"/>
      <c r="M12619" s="12"/>
      <c r="N12619" s="12"/>
    </row>
    <row r="12620" spans="1:14" x14ac:dyDescent="0.2">
      <c r="A12620" s="1">
        <v>52797</v>
      </c>
      <c r="B12620" s="4" t="s">
        <v>830</v>
      </c>
      <c r="C12620" s="5" t="str">
        <f t="shared" ref="C12620:C12683" si="993">SUBSTITUTE( LEFT(B12620,LEN(B12620)-(LEN(B12620)-FIND("/",B12620)+1)), "閏", "" )</f>
        <v xml:space="preserve"> 6</v>
      </c>
      <c r="D12620" s="12" t="str">
        <f t="shared" si="989"/>
        <v>24</v>
      </c>
      <c r="E12620" s="12">
        <f t="shared" si="990"/>
        <v>0</v>
      </c>
      <c r="F12620" s="12" t="str">
        <f t="shared" si="991"/>
        <v>大安</v>
      </c>
      <c r="G12620" s="12" t="str">
        <f t="shared" si="992"/>
        <v>火</v>
      </c>
      <c r="J12620" s="12"/>
      <c r="K12620" s="12"/>
      <c r="L12620" s="12"/>
      <c r="M12620" s="12"/>
      <c r="N12620" s="12"/>
    </row>
    <row r="12621" spans="1:14" x14ac:dyDescent="0.2">
      <c r="A12621" s="1">
        <v>52798</v>
      </c>
      <c r="B12621" s="4" t="s">
        <v>831</v>
      </c>
      <c r="C12621" s="5" t="str">
        <f t="shared" si="993"/>
        <v xml:space="preserve"> 6</v>
      </c>
      <c r="D12621" s="12" t="str">
        <f t="shared" ref="D12621:D12684" si="994">RIGHT(B12621,LEN(B12621)-FIND("/",B12621))</f>
        <v>25</v>
      </c>
      <c r="E12621" s="12">
        <f t="shared" si="990"/>
        <v>1</v>
      </c>
      <c r="F12621" s="12" t="str">
        <f t="shared" si="991"/>
        <v>赤口</v>
      </c>
      <c r="G12621" s="12" t="str">
        <f t="shared" si="992"/>
        <v>水</v>
      </c>
      <c r="J12621" s="12"/>
      <c r="K12621" s="12"/>
      <c r="L12621" s="12"/>
      <c r="M12621" s="12"/>
      <c r="N12621" s="12"/>
    </row>
    <row r="12622" spans="1:14" x14ac:dyDescent="0.2">
      <c r="A12622" s="1">
        <v>52799</v>
      </c>
      <c r="B12622" s="4" t="s">
        <v>832</v>
      </c>
      <c r="C12622" s="5" t="str">
        <f t="shared" si="993"/>
        <v xml:space="preserve"> 6</v>
      </c>
      <c r="D12622" s="12" t="str">
        <f t="shared" si="994"/>
        <v>26</v>
      </c>
      <c r="E12622" s="12">
        <f t="shared" si="990"/>
        <v>2</v>
      </c>
      <c r="F12622" s="12" t="str">
        <f t="shared" si="991"/>
        <v>先勝</v>
      </c>
      <c r="G12622" s="12" t="str">
        <f t="shared" si="992"/>
        <v>木</v>
      </c>
      <c r="J12622" s="12"/>
      <c r="K12622" s="12"/>
      <c r="L12622" s="12"/>
      <c r="M12622" s="12"/>
      <c r="N12622" s="12"/>
    </row>
    <row r="12623" spans="1:14" x14ac:dyDescent="0.2">
      <c r="A12623" s="1">
        <v>52800</v>
      </c>
      <c r="B12623" s="4" t="s">
        <v>833</v>
      </c>
      <c r="C12623" s="5" t="str">
        <f t="shared" si="993"/>
        <v xml:space="preserve"> 6</v>
      </c>
      <c r="D12623" s="12" t="str">
        <f t="shared" si="994"/>
        <v>27</v>
      </c>
      <c r="E12623" s="12">
        <f t="shared" si="990"/>
        <v>3</v>
      </c>
      <c r="F12623" s="12" t="str">
        <f t="shared" si="991"/>
        <v>友引</v>
      </c>
      <c r="G12623" s="12" t="str">
        <f t="shared" si="992"/>
        <v>金</v>
      </c>
      <c r="J12623" s="12"/>
      <c r="K12623" s="12"/>
      <c r="L12623" s="12"/>
      <c r="M12623" s="12"/>
      <c r="N12623" s="12"/>
    </row>
    <row r="12624" spans="1:14" x14ac:dyDescent="0.2">
      <c r="A12624" s="1">
        <v>52801</v>
      </c>
      <c r="B12624" s="4" t="s">
        <v>834</v>
      </c>
      <c r="C12624" s="5" t="str">
        <f t="shared" si="993"/>
        <v xml:space="preserve"> 6</v>
      </c>
      <c r="D12624" s="12" t="str">
        <f t="shared" si="994"/>
        <v>28</v>
      </c>
      <c r="E12624" s="12">
        <f t="shared" si="990"/>
        <v>4</v>
      </c>
      <c r="F12624" s="12" t="str">
        <f t="shared" si="991"/>
        <v>先負</v>
      </c>
      <c r="G12624" s="12" t="str">
        <f t="shared" si="992"/>
        <v>土</v>
      </c>
      <c r="J12624" s="12"/>
      <c r="K12624" s="12"/>
      <c r="L12624" s="12"/>
      <c r="M12624" s="12"/>
      <c r="N12624" s="12"/>
    </row>
    <row r="12625" spans="1:14" x14ac:dyDescent="0.2">
      <c r="A12625" s="1">
        <v>52802</v>
      </c>
      <c r="B12625" s="4" t="s">
        <v>835</v>
      </c>
      <c r="C12625" s="5" t="str">
        <f t="shared" si="993"/>
        <v xml:space="preserve"> 6</v>
      </c>
      <c r="D12625" s="12" t="str">
        <f t="shared" si="994"/>
        <v>29</v>
      </c>
      <c r="E12625" s="12">
        <f t="shared" si="990"/>
        <v>5</v>
      </c>
      <c r="F12625" s="12" t="str">
        <f t="shared" si="991"/>
        <v>仏滅</v>
      </c>
      <c r="G12625" s="12" t="str">
        <f t="shared" si="992"/>
        <v>日</v>
      </c>
      <c r="J12625" s="12"/>
      <c r="K12625" s="12"/>
      <c r="L12625" s="12"/>
      <c r="M12625" s="12"/>
      <c r="N12625" s="12"/>
    </row>
    <row r="12626" spans="1:14" x14ac:dyDescent="0.2">
      <c r="A12626" s="1">
        <v>52803</v>
      </c>
      <c r="B12626" s="4" t="s">
        <v>836</v>
      </c>
      <c r="C12626" s="5" t="str">
        <f t="shared" si="993"/>
        <v xml:space="preserve"> 6</v>
      </c>
      <c r="D12626" s="12" t="str">
        <f t="shared" si="994"/>
        <v>30</v>
      </c>
      <c r="E12626" s="12">
        <f t="shared" si="990"/>
        <v>0</v>
      </c>
      <c r="F12626" s="12" t="str">
        <f t="shared" si="991"/>
        <v>大安</v>
      </c>
      <c r="G12626" s="12" t="str">
        <f t="shared" si="992"/>
        <v>月</v>
      </c>
      <c r="J12626" s="12"/>
      <c r="K12626" s="12"/>
      <c r="L12626" s="12"/>
      <c r="M12626" s="12"/>
      <c r="N12626" s="12"/>
    </row>
    <row r="12627" spans="1:14" x14ac:dyDescent="0.2">
      <c r="A12627" s="1">
        <v>52804</v>
      </c>
      <c r="B12627" s="4" t="s">
        <v>866</v>
      </c>
      <c r="C12627" s="5" t="str">
        <f t="shared" si="993"/>
        <v xml:space="preserve"> 7</v>
      </c>
      <c r="D12627" s="12" t="str">
        <f t="shared" si="994"/>
        <v>1</v>
      </c>
      <c r="E12627" s="12">
        <f t="shared" si="990"/>
        <v>2</v>
      </c>
      <c r="F12627" s="12" t="str">
        <f t="shared" si="991"/>
        <v>先勝</v>
      </c>
      <c r="G12627" s="12" t="str">
        <f t="shared" si="992"/>
        <v>火</v>
      </c>
      <c r="J12627" s="12"/>
      <c r="K12627" s="12"/>
      <c r="L12627" s="12"/>
      <c r="M12627" s="12"/>
      <c r="N12627" s="12"/>
    </row>
    <row r="12628" spans="1:14" x14ac:dyDescent="0.2">
      <c r="A12628" s="1">
        <v>52805</v>
      </c>
      <c r="B12628" s="4" t="s">
        <v>867</v>
      </c>
      <c r="C12628" s="5" t="str">
        <f t="shared" si="993"/>
        <v xml:space="preserve"> 7</v>
      </c>
      <c r="D12628" s="12" t="str">
        <f t="shared" si="994"/>
        <v>2</v>
      </c>
      <c r="E12628" s="12">
        <f t="shared" si="990"/>
        <v>3</v>
      </c>
      <c r="F12628" s="12" t="str">
        <f t="shared" si="991"/>
        <v>友引</v>
      </c>
      <c r="G12628" s="12" t="str">
        <f t="shared" si="992"/>
        <v>水</v>
      </c>
      <c r="J12628" s="12"/>
      <c r="K12628" s="12"/>
      <c r="L12628" s="12"/>
      <c r="M12628" s="12"/>
      <c r="N12628" s="12"/>
    </row>
    <row r="12629" spans="1:14" x14ac:dyDescent="0.2">
      <c r="A12629" s="1">
        <v>52806</v>
      </c>
      <c r="B12629" s="4" t="s">
        <v>868</v>
      </c>
      <c r="C12629" s="5" t="str">
        <f t="shared" si="993"/>
        <v xml:space="preserve"> 7</v>
      </c>
      <c r="D12629" s="12" t="str">
        <f t="shared" si="994"/>
        <v>3</v>
      </c>
      <c r="E12629" s="12">
        <f t="shared" si="990"/>
        <v>4</v>
      </c>
      <c r="F12629" s="12" t="str">
        <f t="shared" si="991"/>
        <v>先負</v>
      </c>
      <c r="G12629" s="12" t="str">
        <f t="shared" si="992"/>
        <v>木</v>
      </c>
      <c r="J12629" s="12"/>
      <c r="K12629" s="12"/>
      <c r="L12629" s="12"/>
      <c r="M12629" s="12"/>
      <c r="N12629" s="12"/>
    </row>
    <row r="12630" spans="1:14" x14ac:dyDescent="0.2">
      <c r="A12630" s="1">
        <v>52807</v>
      </c>
      <c r="B12630" s="4" t="s">
        <v>869</v>
      </c>
      <c r="C12630" s="5" t="str">
        <f t="shared" si="993"/>
        <v xml:space="preserve"> 7</v>
      </c>
      <c r="D12630" s="12" t="str">
        <f t="shared" si="994"/>
        <v>4</v>
      </c>
      <c r="E12630" s="12">
        <f t="shared" si="990"/>
        <v>5</v>
      </c>
      <c r="F12630" s="12" t="str">
        <f t="shared" si="991"/>
        <v>仏滅</v>
      </c>
      <c r="G12630" s="12" t="str">
        <f t="shared" si="992"/>
        <v>金</v>
      </c>
      <c r="J12630" s="12"/>
      <c r="K12630" s="12"/>
      <c r="L12630" s="12"/>
      <c r="M12630" s="12"/>
      <c r="N12630" s="12"/>
    </row>
    <row r="12631" spans="1:14" x14ac:dyDescent="0.2">
      <c r="A12631" s="1">
        <v>52808</v>
      </c>
      <c r="B12631" s="4" t="s">
        <v>870</v>
      </c>
      <c r="C12631" s="5" t="str">
        <f t="shared" si="993"/>
        <v xml:space="preserve"> 7</v>
      </c>
      <c r="D12631" s="12" t="str">
        <f t="shared" si="994"/>
        <v>5</v>
      </c>
      <c r="E12631" s="12">
        <f t="shared" si="990"/>
        <v>0</v>
      </c>
      <c r="F12631" s="12" t="str">
        <f t="shared" si="991"/>
        <v>大安</v>
      </c>
      <c r="G12631" s="12" t="str">
        <f t="shared" si="992"/>
        <v>土</v>
      </c>
      <c r="J12631" s="12"/>
      <c r="K12631" s="12"/>
      <c r="L12631" s="12"/>
      <c r="M12631" s="12"/>
      <c r="N12631" s="12"/>
    </row>
    <row r="12632" spans="1:14" x14ac:dyDescent="0.2">
      <c r="A12632" s="1">
        <v>52809</v>
      </c>
      <c r="B12632" s="4" t="s">
        <v>871</v>
      </c>
      <c r="C12632" s="5" t="str">
        <f t="shared" si="993"/>
        <v xml:space="preserve"> 7</v>
      </c>
      <c r="D12632" s="12" t="str">
        <f t="shared" si="994"/>
        <v>6</v>
      </c>
      <c r="E12632" s="12">
        <f t="shared" si="990"/>
        <v>1</v>
      </c>
      <c r="F12632" s="12" t="str">
        <f t="shared" si="991"/>
        <v>赤口</v>
      </c>
      <c r="G12632" s="12" t="str">
        <f t="shared" si="992"/>
        <v>日</v>
      </c>
      <c r="J12632" s="12"/>
      <c r="K12632" s="12"/>
      <c r="L12632" s="12"/>
      <c r="M12632" s="12"/>
      <c r="N12632" s="12"/>
    </row>
    <row r="12633" spans="1:14" x14ac:dyDescent="0.2">
      <c r="A12633" s="1">
        <v>52810</v>
      </c>
      <c r="B12633" s="4" t="s">
        <v>872</v>
      </c>
      <c r="C12633" s="5" t="str">
        <f t="shared" si="993"/>
        <v xml:space="preserve"> 7</v>
      </c>
      <c r="D12633" s="12" t="str">
        <f t="shared" si="994"/>
        <v>7</v>
      </c>
      <c r="E12633" s="12">
        <f t="shared" si="990"/>
        <v>2</v>
      </c>
      <c r="F12633" s="12" t="str">
        <f t="shared" si="991"/>
        <v>先勝</v>
      </c>
      <c r="G12633" s="12" t="str">
        <f t="shared" si="992"/>
        <v>月</v>
      </c>
      <c r="J12633" s="12"/>
      <c r="K12633" s="12"/>
      <c r="L12633" s="12"/>
      <c r="M12633" s="12"/>
      <c r="N12633" s="12"/>
    </row>
    <row r="12634" spans="1:14" x14ac:dyDescent="0.2">
      <c r="A12634" s="1">
        <v>52811</v>
      </c>
      <c r="B12634" s="4" t="s">
        <v>873</v>
      </c>
      <c r="C12634" s="5" t="str">
        <f t="shared" si="993"/>
        <v xml:space="preserve"> 7</v>
      </c>
      <c r="D12634" s="12" t="str">
        <f t="shared" si="994"/>
        <v>8</v>
      </c>
      <c r="E12634" s="12">
        <f t="shared" si="990"/>
        <v>3</v>
      </c>
      <c r="F12634" s="12" t="str">
        <f t="shared" si="991"/>
        <v>友引</v>
      </c>
      <c r="G12634" s="12" t="str">
        <f t="shared" si="992"/>
        <v>火</v>
      </c>
      <c r="J12634" s="12"/>
      <c r="K12634" s="12"/>
      <c r="L12634" s="12"/>
      <c r="M12634" s="12"/>
      <c r="N12634" s="12"/>
    </row>
    <row r="12635" spans="1:14" x14ac:dyDescent="0.2">
      <c r="A12635" s="1">
        <v>52812</v>
      </c>
      <c r="B12635" s="4" t="s">
        <v>874</v>
      </c>
      <c r="C12635" s="5" t="str">
        <f t="shared" si="993"/>
        <v xml:space="preserve"> 7</v>
      </c>
      <c r="D12635" s="12" t="str">
        <f t="shared" si="994"/>
        <v>9</v>
      </c>
      <c r="E12635" s="12">
        <f t="shared" si="990"/>
        <v>4</v>
      </c>
      <c r="F12635" s="12" t="str">
        <f t="shared" si="991"/>
        <v>先負</v>
      </c>
      <c r="G12635" s="12" t="str">
        <f t="shared" si="992"/>
        <v>水</v>
      </c>
      <c r="J12635" s="12"/>
      <c r="K12635" s="12"/>
      <c r="L12635" s="12"/>
      <c r="M12635" s="12"/>
      <c r="N12635" s="12"/>
    </row>
    <row r="12636" spans="1:14" x14ac:dyDescent="0.2">
      <c r="A12636" s="1">
        <v>52813</v>
      </c>
      <c r="B12636" s="4" t="s">
        <v>875</v>
      </c>
      <c r="C12636" s="5" t="str">
        <f t="shared" si="993"/>
        <v xml:space="preserve"> 7</v>
      </c>
      <c r="D12636" s="12" t="str">
        <f t="shared" si="994"/>
        <v>10</v>
      </c>
      <c r="E12636" s="12">
        <f t="shared" si="990"/>
        <v>5</v>
      </c>
      <c r="F12636" s="12" t="str">
        <f t="shared" si="991"/>
        <v>仏滅</v>
      </c>
      <c r="G12636" s="12" t="str">
        <f t="shared" si="992"/>
        <v>木</v>
      </c>
      <c r="J12636" s="12"/>
      <c r="K12636" s="12"/>
      <c r="L12636" s="12"/>
      <c r="M12636" s="12"/>
      <c r="N12636" s="12"/>
    </row>
    <row r="12637" spans="1:14" x14ac:dyDescent="0.2">
      <c r="A12637" s="1">
        <v>52814</v>
      </c>
      <c r="B12637" s="4" t="s">
        <v>876</v>
      </c>
      <c r="C12637" s="5" t="str">
        <f t="shared" si="993"/>
        <v xml:space="preserve"> 7</v>
      </c>
      <c r="D12637" s="12" t="str">
        <f t="shared" si="994"/>
        <v>11</v>
      </c>
      <c r="E12637" s="12">
        <f t="shared" si="990"/>
        <v>0</v>
      </c>
      <c r="F12637" s="12" t="str">
        <f t="shared" si="991"/>
        <v>大安</v>
      </c>
      <c r="G12637" s="12" t="str">
        <f t="shared" si="992"/>
        <v>金</v>
      </c>
      <c r="J12637" s="12"/>
      <c r="K12637" s="12"/>
      <c r="L12637" s="12"/>
      <c r="M12637" s="12"/>
      <c r="N12637" s="12"/>
    </row>
    <row r="12638" spans="1:14" x14ac:dyDescent="0.2">
      <c r="A12638" s="1">
        <v>52815</v>
      </c>
      <c r="B12638" s="4" t="s">
        <v>877</v>
      </c>
      <c r="C12638" s="5" t="str">
        <f t="shared" si="993"/>
        <v xml:space="preserve"> 7</v>
      </c>
      <c r="D12638" s="12" t="str">
        <f t="shared" si="994"/>
        <v>12</v>
      </c>
      <c r="E12638" s="12">
        <f t="shared" si="990"/>
        <v>1</v>
      </c>
      <c r="F12638" s="12" t="str">
        <f t="shared" si="991"/>
        <v>赤口</v>
      </c>
      <c r="G12638" s="12" t="str">
        <f t="shared" si="992"/>
        <v>土</v>
      </c>
      <c r="J12638" s="12"/>
      <c r="K12638" s="12"/>
      <c r="L12638" s="12"/>
      <c r="M12638" s="12"/>
      <c r="N12638" s="12"/>
    </row>
    <row r="12639" spans="1:14" x14ac:dyDescent="0.2">
      <c r="A12639" s="1">
        <v>52816</v>
      </c>
      <c r="B12639" s="4" t="s">
        <v>878</v>
      </c>
      <c r="C12639" s="5" t="str">
        <f t="shared" si="993"/>
        <v xml:space="preserve"> 7</v>
      </c>
      <c r="D12639" s="12" t="str">
        <f t="shared" si="994"/>
        <v>13</v>
      </c>
      <c r="E12639" s="12">
        <f t="shared" si="990"/>
        <v>2</v>
      </c>
      <c r="F12639" s="12" t="str">
        <f t="shared" si="991"/>
        <v>先勝</v>
      </c>
      <c r="G12639" s="12" t="str">
        <f t="shared" si="992"/>
        <v>日</v>
      </c>
      <c r="J12639" s="12"/>
      <c r="K12639" s="12"/>
      <c r="L12639" s="12"/>
      <c r="M12639" s="12"/>
      <c r="N12639" s="12"/>
    </row>
    <row r="12640" spans="1:14" x14ac:dyDescent="0.2">
      <c r="A12640" s="1">
        <v>52817</v>
      </c>
      <c r="B12640" s="4" t="s">
        <v>879</v>
      </c>
      <c r="C12640" s="5" t="str">
        <f t="shared" si="993"/>
        <v xml:space="preserve"> 7</v>
      </c>
      <c r="D12640" s="12" t="str">
        <f t="shared" si="994"/>
        <v>14</v>
      </c>
      <c r="E12640" s="12">
        <f t="shared" si="990"/>
        <v>3</v>
      </c>
      <c r="F12640" s="12" t="str">
        <f t="shared" si="991"/>
        <v>友引</v>
      </c>
      <c r="G12640" s="12" t="str">
        <f t="shared" si="992"/>
        <v>月</v>
      </c>
      <c r="J12640" s="12"/>
      <c r="K12640" s="12"/>
      <c r="L12640" s="12"/>
      <c r="M12640" s="12"/>
      <c r="N12640" s="12"/>
    </row>
    <row r="12641" spans="1:14" x14ac:dyDescent="0.2">
      <c r="A12641" s="1">
        <v>52818</v>
      </c>
      <c r="B12641" s="4" t="s">
        <v>880</v>
      </c>
      <c r="C12641" s="5" t="str">
        <f t="shared" si="993"/>
        <v xml:space="preserve"> 7</v>
      </c>
      <c r="D12641" s="12" t="str">
        <f t="shared" si="994"/>
        <v>15</v>
      </c>
      <c r="E12641" s="12">
        <f t="shared" si="990"/>
        <v>4</v>
      </c>
      <c r="F12641" s="12" t="str">
        <f t="shared" si="991"/>
        <v>先負</v>
      </c>
      <c r="G12641" s="12" t="str">
        <f t="shared" si="992"/>
        <v>火</v>
      </c>
      <c r="J12641" s="12"/>
      <c r="K12641" s="12"/>
      <c r="L12641" s="12"/>
      <c r="M12641" s="12"/>
      <c r="N12641" s="12"/>
    </row>
    <row r="12642" spans="1:14" x14ac:dyDescent="0.2">
      <c r="A12642" s="1">
        <v>52819</v>
      </c>
      <c r="B12642" s="4" t="s">
        <v>881</v>
      </c>
      <c r="C12642" s="5" t="str">
        <f t="shared" si="993"/>
        <v xml:space="preserve"> 7</v>
      </c>
      <c r="D12642" s="12" t="str">
        <f t="shared" si="994"/>
        <v>16</v>
      </c>
      <c r="E12642" s="12">
        <f t="shared" si="990"/>
        <v>5</v>
      </c>
      <c r="F12642" s="12" t="str">
        <f t="shared" si="991"/>
        <v>仏滅</v>
      </c>
      <c r="G12642" s="12" t="str">
        <f t="shared" si="992"/>
        <v>水</v>
      </c>
      <c r="J12642" s="12"/>
      <c r="K12642" s="12"/>
      <c r="L12642" s="12"/>
      <c r="M12642" s="12"/>
      <c r="N12642" s="12"/>
    </row>
    <row r="12643" spans="1:14" x14ac:dyDescent="0.2">
      <c r="A12643" s="1">
        <v>52820</v>
      </c>
      <c r="B12643" s="4" t="s">
        <v>882</v>
      </c>
      <c r="C12643" s="5" t="str">
        <f t="shared" si="993"/>
        <v xml:space="preserve"> 7</v>
      </c>
      <c r="D12643" s="12" t="str">
        <f t="shared" si="994"/>
        <v>17</v>
      </c>
      <c r="E12643" s="12">
        <f t="shared" si="990"/>
        <v>0</v>
      </c>
      <c r="F12643" s="12" t="str">
        <f t="shared" si="991"/>
        <v>大安</v>
      </c>
      <c r="G12643" s="12" t="str">
        <f t="shared" si="992"/>
        <v>木</v>
      </c>
      <c r="J12643" s="12"/>
      <c r="K12643" s="12"/>
      <c r="L12643" s="12"/>
      <c r="M12643" s="12"/>
      <c r="N12643" s="12"/>
    </row>
    <row r="12644" spans="1:14" x14ac:dyDescent="0.2">
      <c r="A12644" s="1">
        <v>52821</v>
      </c>
      <c r="B12644" s="4" t="s">
        <v>883</v>
      </c>
      <c r="C12644" s="5" t="str">
        <f t="shared" si="993"/>
        <v xml:space="preserve"> 7</v>
      </c>
      <c r="D12644" s="12" t="str">
        <f t="shared" si="994"/>
        <v>18</v>
      </c>
      <c r="E12644" s="12">
        <f t="shared" si="990"/>
        <v>1</v>
      </c>
      <c r="F12644" s="12" t="str">
        <f t="shared" si="991"/>
        <v>赤口</v>
      </c>
      <c r="G12644" s="12" t="str">
        <f t="shared" si="992"/>
        <v>金</v>
      </c>
      <c r="J12644" s="12"/>
      <c r="K12644" s="12"/>
      <c r="L12644" s="12"/>
      <c r="M12644" s="12"/>
      <c r="N12644" s="12"/>
    </row>
    <row r="12645" spans="1:14" x14ac:dyDescent="0.2">
      <c r="A12645" s="1">
        <v>52822</v>
      </c>
      <c r="B12645" s="4" t="s">
        <v>884</v>
      </c>
      <c r="C12645" s="5" t="str">
        <f t="shared" si="993"/>
        <v xml:space="preserve"> 7</v>
      </c>
      <c r="D12645" s="12" t="str">
        <f t="shared" si="994"/>
        <v>19</v>
      </c>
      <c r="E12645" s="12">
        <f t="shared" si="990"/>
        <v>2</v>
      </c>
      <c r="F12645" s="12" t="str">
        <f t="shared" si="991"/>
        <v>先勝</v>
      </c>
      <c r="G12645" s="12" t="str">
        <f t="shared" si="992"/>
        <v>土</v>
      </c>
      <c r="J12645" s="12"/>
      <c r="K12645" s="12"/>
      <c r="L12645" s="12"/>
      <c r="M12645" s="12"/>
      <c r="N12645" s="12"/>
    </row>
    <row r="12646" spans="1:14" x14ac:dyDescent="0.2">
      <c r="A12646" s="1">
        <v>52823</v>
      </c>
      <c r="B12646" s="4" t="s">
        <v>885</v>
      </c>
      <c r="C12646" s="5" t="str">
        <f t="shared" si="993"/>
        <v xml:space="preserve"> 7</v>
      </c>
      <c r="D12646" s="12" t="str">
        <f t="shared" si="994"/>
        <v>20</v>
      </c>
      <c r="E12646" s="12">
        <f t="shared" si="990"/>
        <v>3</v>
      </c>
      <c r="F12646" s="12" t="str">
        <f t="shared" si="991"/>
        <v>友引</v>
      </c>
      <c r="G12646" s="12" t="str">
        <f t="shared" si="992"/>
        <v>日</v>
      </c>
      <c r="J12646" s="12"/>
      <c r="K12646" s="12"/>
      <c r="L12646" s="12"/>
      <c r="M12646" s="12"/>
      <c r="N12646" s="12"/>
    </row>
    <row r="12647" spans="1:14" x14ac:dyDescent="0.2">
      <c r="A12647" s="1">
        <v>52824</v>
      </c>
      <c r="B12647" s="4" t="s">
        <v>886</v>
      </c>
      <c r="C12647" s="5" t="str">
        <f t="shared" si="993"/>
        <v xml:space="preserve"> 7</v>
      </c>
      <c r="D12647" s="12" t="str">
        <f t="shared" si="994"/>
        <v>21</v>
      </c>
      <c r="E12647" s="12">
        <f t="shared" si="990"/>
        <v>4</v>
      </c>
      <c r="F12647" s="12" t="str">
        <f t="shared" si="991"/>
        <v>先負</v>
      </c>
      <c r="G12647" s="12" t="str">
        <f t="shared" si="992"/>
        <v>月</v>
      </c>
      <c r="J12647" s="12"/>
      <c r="K12647" s="12"/>
      <c r="L12647" s="12"/>
      <c r="M12647" s="12"/>
      <c r="N12647" s="12"/>
    </row>
    <row r="12648" spans="1:14" x14ac:dyDescent="0.2">
      <c r="A12648" s="1">
        <v>52825</v>
      </c>
      <c r="B12648" s="4" t="s">
        <v>887</v>
      </c>
      <c r="C12648" s="5" t="str">
        <f t="shared" si="993"/>
        <v xml:space="preserve"> 7</v>
      </c>
      <c r="D12648" s="12" t="str">
        <f t="shared" si="994"/>
        <v>22</v>
      </c>
      <c r="E12648" s="12">
        <f t="shared" si="990"/>
        <v>5</v>
      </c>
      <c r="F12648" s="12" t="str">
        <f t="shared" si="991"/>
        <v>仏滅</v>
      </c>
      <c r="G12648" s="12" t="str">
        <f t="shared" si="992"/>
        <v>火</v>
      </c>
      <c r="J12648" s="12"/>
      <c r="K12648" s="12"/>
      <c r="L12648" s="12"/>
      <c r="M12648" s="12"/>
      <c r="N12648" s="12"/>
    </row>
    <row r="12649" spans="1:14" x14ac:dyDescent="0.2">
      <c r="A12649" s="1">
        <v>52826</v>
      </c>
      <c r="B12649" s="4" t="s">
        <v>888</v>
      </c>
      <c r="C12649" s="5" t="str">
        <f t="shared" si="993"/>
        <v xml:space="preserve"> 7</v>
      </c>
      <c r="D12649" s="12" t="str">
        <f t="shared" si="994"/>
        <v>23</v>
      </c>
      <c r="E12649" s="12">
        <f t="shared" si="990"/>
        <v>0</v>
      </c>
      <c r="F12649" s="12" t="str">
        <f t="shared" si="991"/>
        <v>大安</v>
      </c>
      <c r="G12649" s="12" t="str">
        <f t="shared" si="992"/>
        <v>水</v>
      </c>
      <c r="J12649" s="12"/>
      <c r="K12649" s="12"/>
      <c r="L12649" s="12"/>
      <c r="M12649" s="12"/>
      <c r="N12649" s="12"/>
    </row>
    <row r="12650" spans="1:14" x14ac:dyDescent="0.2">
      <c r="A12650" s="1">
        <v>52827</v>
      </c>
      <c r="B12650" s="4" t="s">
        <v>889</v>
      </c>
      <c r="C12650" s="5" t="str">
        <f t="shared" si="993"/>
        <v xml:space="preserve"> 7</v>
      </c>
      <c r="D12650" s="12" t="str">
        <f t="shared" si="994"/>
        <v>24</v>
      </c>
      <c r="E12650" s="12">
        <f t="shared" si="990"/>
        <v>1</v>
      </c>
      <c r="F12650" s="12" t="str">
        <f t="shared" si="991"/>
        <v>赤口</v>
      </c>
      <c r="G12650" s="12" t="str">
        <f t="shared" si="992"/>
        <v>木</v>
      </c>
      <c r="J12650" s="12"/>
      <c r="K12650" s="12"/>
      <c r="L12650" s="12"/>
      <c r="M12650" s="12"/>
      <c r="N12650" s="12"/>
    </row>
    <row r="12651" spans="1:14" x14ac:dyDescent="0.2">
      <c r="A12651" s="1">
        <v>52828</v>
      </c>
      <c r="B12651" s="4" t="s">
        <v>890</v>
      </c>
      <c r="C12651" s="5" t="str">
        <f t="shared" si="993"/>
        <v xml:space="preserve"> 7</v>
      </c>
      <c r="D12651" s="12" t="str">
        <f t="shared" si="994"/>
        <v>25</v>
      </c>
      <c r="E12651" s="12">
        <f t="shared" si="990"/>
        <v>2</v>
      </c>
      <c r="F12651" s="12" t="str">
        <f t="shared" si="991"/>
        <v>先勝</v>
      </c>
      <c r="G12651" s="12" t="str">
        <f t="shared" si="992"/>
        <v>金</v>
      </c>
      <c r="J12651" s="12"/>
      <c r="K12651" s="12"/>
      <c r="L12651" s="12"/>
      <c r="M12651" s="12"/>
      <c r="N12651" s="12"/>
    </row>
    <row r="12652" spans="1:14" x14ac:dyDescent="0.2">
      <c r="A12652" s="1">
        <v>52829</v>
      </c>
      <c r="B12652" s="4" t="s">
        <v>891</v>
      </c>
      <c r="C12652" s="5" t="str">
        <f t="shared" si="993"/>
        <v xml:space="preserve"> 7</v>
      </c>
      <c r="D12652" s="12" t="str">
        <f t="shared" si="994"/>
        <v>26</v>
      </c>
      <c r="E12652" s="12">
        <f t="shared" si="990"/>
        <v>3</v>
      </c>
      <c r="F12652" s="12" t="str">
        <f t="shared" si="991"/>
        <v>友引</v>
      </c>
      <c r="G12652" s="12" t="str">
        <f t="shared" si="992"/>
        <v>土</v>
      </c>
      <c r="J12652" s="12"/>
      <c r="K12652" s="12"/>
      <c r="L12652" s="12"/>
      <c r="M12652" s="12"/>
      <c r="N12652" s="12"/>
    </row>
    <row r="12653" spans="1:14" x14ac:dyDescent="0.2">
      <c r="A12653" s="1">
        <v>52830</v>
      </c>
      <c r="B12653" s="4" t="s">
        <v>892</v>
      </c>
      <c r="C12653" s="5" t="str">
        <f t="shared" si="993"/>
        <v xml:space="preserve"> 7</v>
      </c>
      <c r="D12653" s="12" t="str">
        <f t="shared" si="994"/>
        <v>27</v>
      </c>
      <c r="E12653" s="12">
        <f t="shared" si="990"/>
        <v>4</v>
      </c>
      <c r="F12653" s="12" t="str">
        <f t="shared" si="991"/>
        <v>先負</v>
      </c>
      <c r="G12653" s="12" t="str">
        <f t="shared" si="992"/>
        <v>日</v>
      </c>
      <c r="J12653" s="12"/>
      <c r="K12653" s="12"/>
      <c r="L12653" s="12"/>
      <c r="M12653" s="12"/>
      <c r="N12653" s="12"/>
    </row>
    <row r="12654" spans="1:14" x14ac:dyDescent="0.2">
      <c r="A12654" s="1">
        <v>52831</v>
      </c>
      <c r="B12654" s="4" t="s">
        <v>893</v>
      </c>
      <c r="C12654" s="5" t="str">
        <f t="shared" si="993"/>
        <v xml:space="preserve"> 7</v>
      </c>
      <c r="D12654" s="12" t="str">
        <f t="shared" si="994"/>
        <v>28</v>
      </c>
      <c r="E12654" s="12">
        <f t="shared" si="990"/>
        <v>5</v>
      </c>
      <c r="F12654" s="12" t="str">
        <f t="shared" si="991"/>
        <v>仏滅</v>
      </c>
      <c r="G12654" s="12" t="str">
        <f t="shared" si="992"/>
        <v>月</v>
      </c>
      <c r="J12654" s="12"/>
      <c r="K12654" s="12"/>
      <c r="L12654" s="12"/>
      <c r="M12654" s="12"/>
      <c r="N12654" s="12"/>
    </row>
    <row r="12655" spans="1:14" x14ac:dyDescent="0.2">
      <c r="A12655" s="1">
        <v>52832</v>
      </c>
      <c r="B12655" s="4" t="s">
        <v>894</v>
      </c>
      <c r="C12655" s="5" t="str">
        <f t="shared" si="993"/>
        <v xml:space="preserve"> 7</v>
      </c>
      <c r="D12655" s="12" t="str">
        <f t="shared" si="994"/>
        <v>29</v>
      </c>
      <c r="E12655" s="12">
        <f t="shared" si="990"/>
        <v>0</v>
      </c>
      <c r="F12655" s="12" t="str">
        <f t="shared" si="991"/>
        <v>大安</v>
      </c>
      <c r="G12655" s="12" t="str">
        <f t="shared" si="992"/>
        <v>火</v>
      </c>
      <c r="J12655" s="12"/>
      <c r="K12655" s="12"/>
      <c r="L12655" s="12"/>
      <c r="M12655" s="12"/>
      <c r="N12655" s="12"/>
    </row>
    <row r="12656" spans="1:14" x14ac:dyDescent="0.2">
      <c r="A12656" s="1">
        <v>52833</v>
      </c>
      <c r="B12656" s="4" t="s">
        <v>1167</v>
      </c>
      <c r="C12656" s="5" t="str">
        <f t="shared" si="993"/>
        <v xml:space="preserve"> 7</v>
      </c>
      <c r="D12656" s="12" t="str">
        <f t="shared" si="994"/>
        <v>1</v>
      </c>
      <c r="E12656" s="12">
        <f t="shared" si="990"/>
        <v>2</v>
      </c>
      <c r="F12656" s="12" t="str">
        <f t="shared" si="991"/>
        <v>先勝</v>
      </c>
      <c r="G12656" s="12" t="str">
        <f t="shared" si="992"/>
        <v>水</v>
      </c>
      <c r="J12656" s="12"/>
      <c r="K12656" s="12"/>
      <c r="L12656" s="12"/>
      <c r="M12656" s="12"/>
      <c r="N12656" s="12"/>
    </row>
    <row r="12657" spans="1:14" x14ac:dyDescent="0.2">
      <c r="A12657" s="1">
        <v>52834</v>
      </c>
      <c r="B12657" s="4" t="s">
        <v>1168</v>
      </c>
      <c r="C12657" s="5" t="str">
        <f t="shared" si="993"/>
        <v xml:space="preserve"> 7</v>
      </c>
      <c r="D12657" s="12" t="str">
        <f t="shared" si="994"/>
        <v>2</v>
      </c>
      <c r="E12657" s="12">
        <f t="shared" si="990"/>
        <v>3</v>
      </c>
      <c r="F12657" s="12" t="str">
        <f t="shared" si="991"/>
        <v>友引</v>
      </c>
      <c r="G12657" s="12" t="str">
        <f t="shared" si="992"/>
        <v>木</v>
      </c>
      <c r="J12657" s="12"/>
      <c r="K12657" s="12"/>
      <c r="L12657" s="12"/>
      <c r="M12657" s="12"/>
      <c r="N12657" s="12"/>
    </row>
    <row r="12658" spans="1:14" x14ac:dyDescent="0.2">
      <c r="A12658" s="1">
        <v>52835</v>
      </c>
      <c r="B12658" s="4" t="s">
        <v>1169</v>
      </c>
      <c r="C12658" s="5" t="str">
        <f t="shared" si="993"/>
        <v xml:space="preserve"> 7</v>
      </c>
      <c r="D12658" s="12" t="str">
        <f t="shared" si="994"/>
        <v>3</v>
      </c>
      <c r="E12658" s="12">
        <f t="shared" si="990"/>
        <v>4</v>
      </c>
      <c r="F12658" s="12" t="str">
        <f t="shared" si="991"/>
        <v>先負</v>
      </c>
      <c r="G12658" s="12" t="str">
        <f t="shared" si="992"/>
        <v>金</v>
      </c>
      <c r="J12658" s="12"/>
      <c r="K12658" s="12"/>
      <c r="L12658" s="12"/>
      <c r="M12658" s="12"/>
      <c r="N12658" s="12"/>
    </row>
    <row r="12659" spans="1:14" x14ac:dyDescent="0.2">
      <c r="A12659" s="1">
        <v>52836</v>
      </c>
      <c r="B12659" s="4" t="s">
        <v>1170</v>
      </c>
      <c r="C12659" s="5" t="str">
        <f t="shared" si="993"/>
        <v xml:space="preserve"> 7</v>
      </c>
      <c r="D12659" s="12" t="str">
        <f t="shared" si="994"/>
        <v>4</v>
      </c>
      <c r="E12659" s="12">
        <f t="shared" si="990"/>
        <v>5</v>
      </c>
      <c r="F12659" s="12" t="str">
        <f t="shared" si="991"/>
        <v>仏滅</v>
      </c>
      <c r="G12659" s="12" t="str">
        <f t="shared" si="992"/>
        <v>土</v>
      </c>
      <c r="J12659" s="12"/>
      <c r="K12659" s="12"/>
      <c r="L12659" s="12"/>
      <c r="M12659" s="12"/>
      <c r="N12659" s="12"/>
    </row>
    <row r="12660" spans="1:14" x14ac:dyDescent="0.2">
      <c r="A12660" s="1">
        <v>52837</v>
      </c>
      <c r="B12660" s="4" t="s">
        <v>1171</v>
      </c>
      <c r="C12660" s="5" t="str">
        <f t="shared" si="993"/>
        <v xml:space="preserve"> 7</v>
      </c>
      <c r="D12660" s="12" t="str">
        <f t="shared" si="994"/>
        <v>5</v>
      </c>
      <c r="E12660" s="12">
        <f t="shared" ref="E12660:E12723" si="995">MOD(C12660+D12660,6)</f>
        <v>0</v>
      </c>
      <c r="F12660" s="12" t="str">
        <f t="shared" ref="F12660:F12723" si="996">VLOOKUP(E12660,$H$2:$I$7,2)</f>
        <v>大安</v>
      </c>
      <c r="G12660" s="12" t="str">
        <f t="shared" ref="G12660:G12723" si="997">TEXT(A12660,"aaa")</f>
        <v>日</v>
      </c>
      <c r="J12660" s="12"/>
      <c r="K12660" s="12"/>
      <c r="L12660" s="12"/>
      <c r="M12660" s="12"/>
      <c r="N12660" s="12"/>
    </row>
    <row r="12661" spans="1:14" x14ac:dyDescent="0.2">
      <c r="A12661" s="1">
        <v>52838</v>
      </c>
      <c r="B12661" s="4" t="s">
        <v>1172</v>
      </c>
      <c r="C12661" s="5" t="str">
        <f t="shared" si="993"/>
        <v xml:space="preserve"> 7</v>
      </c>
      <c r="D12661" s="12" t="str">
        <f t="shared" si="994"/>
        <v>6</v>
      </c>
      <c r="E12661" s="12">
        <f t="shared" si="995"/>
        <v>1</v>
      </c>
      <c r="F12661" s="12" t="str">
        <f t="shared" si="996"/>
        <v>赤口</v>
      </c>
      <c r="G12661" s="12" t="str">
        <f t="shared" si="997"/>
        <v>月</v>
      </c>
      <c r="J12661" s="12"/>
      <c r="K12661" s="12"/>
      <c r="L12661" s="12"/>
      <c r="M12661" s="12"/>
      <c r="N12661" s="12"/>
    </row>
    <row r="12662" spans="1:14" x14ac:dyDescent="0.2">
      <c r="A12662" s="1">
        <v>52839</v>
      </c>
      <c r="B12662" s="4" t="s">
        <v>1173</v>
      </c>
      <c r="C12662" s="5" t="str">
        <f t="shared" si="993"/>
        <v xml:space="preserve"> 7</v>
      </c>
      <c r="D12662" s="12" t="str">
        <f t="shared" si="994"/>
        <v>7</v>
      </c>
      <c r="E12662" s="12">
        <f t="shared" si="995"/>
        <v>2</v>
      </c>
      <c r="F12662" s="12" t="str">
        <f t="shared" si="996"/>
        <v>先勝</v>
      </c>
      <c r="G12662" s="12" t="str">
        <f t="shared" si="997"/>
        <v>火</v>
      </c>
      <c r="J12662" s="12"/>
      <c r="K12662" s="12"/>
      <c r="L12662" s="12"/>
      <c r="M12662" s="12"/>
      <c r="N12662" s="12"/>
    </row>
    <row r="12663" spans="1:14" x14ac:dyDescent="0.2">
      <c r="A12663" s="1">
        <v>52840</v>
      </c>
      <c r="B12663" s="4" t="s">
        <v>1174</v>
      </c>
      <c r="C12663" s="5" t="str">
        <f t="shared" si="993"/>
        <v xml:space="preserve"> 7</v>
      </c>
      <c r="D12663" s="12" t="str">
        <f t="shared" si="994"/>
        <v>8</v>
      </c>
      <c r="E12663" s="12">
        <f t="shared" si="995"/>
        <v>3</v>
      </c>
      <c r="F12663" s="12" t="str">
        <f t="shared" si="996"/>
        <v>友引</v>
      </c>
      <c r="G12663" s="12" t="str">
        <f t="shared" si="997"/>
        <v>水</v>
      </c>
      <c r="J12663" s="12"/>
      <c r="K12663" s="12"/>
      <c r="L12663" s="12"/>
      <c r="M12663" s="12"/>
      <c r="N12663" s="12"/>
    </row>
    <row r="12664" spans="1:14" x14ac:dyDescent="0.2">
      <c r="A12664" s="1">
        <v>52841</v>
      </c>
      <c r="B12664" s="4" t="s">
        <v>1175</v>
      </c>
      <c r="C12664" s="5" t="str">
        <f t="shared" si="993"/>
        <v xml:space="preserve"> 7</v>
      </c>
      <c r="D12664" s="12" t="str">
        <f t="shared" si="994"/>
        <v>9</v>
      </c>
      <c r="E12664" s="12">
        <f t="shared" si="995"/>
        <v>4</v>
      </c>
      <c r="F12664" s="12" t="str">
        <f t="shared" si="996"/>
        <v>先負</v>
      </c>
      <c r="G12664" s="12" t="str">
        <f t="shared" si="997"/>
        <v>木</v>
      </c>
      <c r="J12664" s="12"/>
      <c r="K12664" s="12"/>
      <c r="L12664" s="12"/>
      <c r="M12664" s="12"/>
      <c r="N12664" s="12"/>
    </row>
    <row r="12665" spans="1:14" x14ac:dyDescent="0.2">
      <c r="A12665" s="1">
        <v>52842</v>
      </c>
      <c r="B12665" s="4" t="s">
        <v>1176</v>
      </c>
      <c r="C12665" s="5" t="str">
        <f t="shared" si="993"/>
        <v xml:space="preserve"> 7</v>
      </c>
      <c r="D12665" s="12" t="str">
        <f t="shared" si="994"/>
        <v>10</v>
      </c>
      <c r="E12665" s="12">
        <f t="shared" si="995"/>
        <v>5</v>
      </c>
      <c r="F12665" s="12" t="str">
        <f t="shared" si="996"/>
        <v>仏滅</v>
      </c>
      <c r="G12665" s="12" t="str">
        <f t="shared" si="997"/>
        <v>金</v>
      </c>
      <c r="J12665" s="12"/>
      <c r="K12665" s="12"/>
      <c r="L12665" s="12"/>
      <c r="M12665" s="12"/>
      <c r="N12665" s="12"/>
    </row>
    <row r="12666" spans="1:14" x14ac:dyDescent="0.2">
      <c r="A12666" s="1">
        <v>52843</v>
      </c>
      <c r="B12666" s="4" t="s">
        <v>1177</v>
      </c>
      <c r="C12666" s="5" t="str">
        <f t="shared" si="993"/>
        <v xml:space="preserve"> 7</v>
      </c>
      <c r="D12666" s="12" t="str">
        <f t="shared" si="994"/>
        <v>11</v>
      </c>
      <c r="E12666" s="12">
        <f t="shared" si="995"/>
        <v>0</v>
      </c>
      <c r="F12666" s="12" t="str">
        <f t="shared" si="996"/>
        <v>大安</v>
      </c>
      <c r="G12666" s="12" t="str">
        <f t="shared" si="997"/>
        <v>土</v>
      </c>
      <c r="J12666" s="12"/>
      <c r="K12666" s="12"/>
      <c r="L12666" s="12"/>
      <c r="M12666" s="12"/>
      <c r="N12666" s="12"/>
    </row>
    <row r="12667" spans="1:14" x14ac:dyDescent="0.2">
      <c r="A12667" s="1">
        <v>52844</v>
      </c>
      <c r="B12667" s="4" t="s">
        <v>1178</v>
      </c>
      <c r="C12667" s="5" t="str">
        <f t="shared" si="993"/>
        <v xml:space="preserve"> 7</v>
      </c>
      <c r="D12667" s="12" t="str">
        <f t="shared" si="994"/>
        <v>12</v>
      </c>
      <c r="E12667" s="12">
        <f t="shared" si="995"/>
        <v>1</v>
      </c>
      <c r="F12667" s="12" t="str">
        <f t="shared" si="996"/>
        <v>赤口</v>
      </c>
      <c r="G12667" s="12" t="str">
        <f t="shared" si="997"/>
        <v>日</v>
      </c>
      <c r="J12667" s="12"/>
      <c r="K12667" s="12"/>
      <c r="L12667" s="12"/>
      <c r="M12667" s="12"/>
      <c r="N12667" s="12"/>
    </row>
    <row r="12668" spans="1:14" x14ac:dyDescent="0.2">
      <c r="A12668" s="1">
        <v>52845</v>
      </c>
      <c r="B12668" s="4" t="s">
        <v>1179</v>
      </c>
      <c r="C12668" s="5" t="str">
        <f t="shared" si="993"/>
        <v xml:space="preserve"> 7</v>
      </c>
      <c r="D12668" s="12" t="str">
        <f t="shared" si="994"/>
        <v>13</v>
      </c>
      <c r="E12668" s="12">
        <f t="shared" si="995"/>
        <v>2</v>
      </c>
      <c r="F12668" s="12" t="str">
        <f t="shared" si="996"/>
        <v>先勝</v>
      </c>
      <c r="G12668" s="12" t="str">
        <f t="shared" si="997"/>
        <v>月</v>
      </c>
      <c r="J12668" s="12"/>
      <c r="K12668" s="12"/>
      <c r="L12668" s="12"/>
      <c r="M12668" s="12"/>
      <c r="N12668" s="12"/>
    </row>
    <row r="12669" spans="1:14" x14ac:dyDescent="0.2">
      <c r="A12669" s="1">
        <v>52846</v>
      </c>
      <c r="B12669" s="4" t="s">
        <v>1180</v>
      </c>
      <c r="C12669" s="5" t="str">
        <f t="shared" si="993"/>
        <v xml:space="preserve"> 7</v>
      </c>
      <c r="D12669" s="12" t="str">
        <f t="shared" si="994"/>
        <v>14</v>
      </c>
      <c r="E12669" s="12">
        <f t="shared" si="995"/>
        <v>3</v>
      </c>
      <c r="F12669" s="12" t="str">
        <f t="shared" si="996"/>
        <v>友引</v>
      </c>
      <c r="G12669" s="12" t="str">
        <f t="shared" si="997"/>
        <v>火</v>
      </c>
      <c r="J12669" s="12"/>
      <c r="K12669" s="12"/>
      <c r="L12669" s="12"/>
      <c r="M12669" s="12"/>
      <c r="N12669" s="12"/>
    </row>
    <row r="12670" spans="1:14" x14ac:dyDescent="0.2">
      <c r="A12670" s="1">
        <v>52847</v>
      </c>
      <c r="B12670" s="4" t="s">
        <v>1181</v>
      </c>
      <c r="C12670" s="5" t="str">
        <f t="shared" si="993"/>
        <v xml:space="preserve"> 7</v>
      </c>
      <c r="D12670" s="12" t="str">
        <f t="shared" si="994"/>
        <v>15</v>
      </c>
      <c r="E12670" s="12">
        <f t="shared" si="995"/>
        <v>4</v>
      </c>
      <c r="F12670" s="12" t="str">
        <f t="shared" si="996"/>
        <v>先負</v>
      </c>
      <c r="G12670" s="12" t="str">
        <f t="shared" si="997"/>
        <v>水</v>
      </c>
      <c r="J12670" s="12"/>
      <c r="K12670" s="12"/>
      <c r="L12670" s="12"/>
      <c r="M12670" s="12"/>
      <c r="N12670" s="12"/>
    </row>
    <row r="12671" spans="1:14" x14ac:dyDescent="0.2">
      <c r="A12671" s="1">
        <v>52848</v>
      </c>
      <c r="B12671" s="4" t="s">
        <v>1182</v>
      </c>
      <c r="C12671" s="5" t="str">
        <f t="shared" si="993"/>
        <v xml:space="preserve"> 7</v>
      </c>
      <c r="D12671" s="12" t="str">
        <f t="shared" si="994"/>
        <v>16</v>
      </c>
      <c r="E12671" s="12">
        <f t="shared" si="995"/>
        <v>5</v>
      </c>
      <c r="F12671" s="12" t="str">
        <f t="shared" si="996"/>
        <v>仏滅</v>
      </c>
      <c r="G12671" s="12" t="str">
        <f t="shared" si="997"/>
        <v>木</v>
      </c>
      <c r="J12671" s="12"/>
      <c r="K12671" s="12"/>
      <c r="L12671" s="12"/>
      <c r="M12671" s="12"/>
      <c r="N12671" s="12"/>
    </row>
    <row r="12672" spans="1:14" x14ac:dyDescent="0.2">
      <c r="A12672" s="1">
        <v>52849</v>
      </c>
      <c r="B12672" s="4" t="s">
        <v>1183</v>
      </c>
      <c r="C12672" s="5" t="str">
        <f t="shared" si="993"/>
        <v xml:space="preserve"> 7</v>
      </c>
      <c r="D12672" s="12" t="str">
        <f t="shared" si="994"/>
        <v>17</v>
      </c>
      <c r="E12672" s="12">
        <f t="shared" si="995"/>
        <v>0</v>
      </c>
      <c r="F12672" s="12" t="str">
        <f t="shared" si="996"/>
        <v>大安</v>
      </c>
      <c r="G12672" s="12" t="str">
        <f t="shared" si="997"/>
        <v>金</v>
      </c>
      <c r="J12672" s="12"/>
      <c r="K12672" s="12"/>
      <c r="L12672" s="12"/>
      <c r="M12672" s="12"/>
      <c r="N12672" s="12"/>
    </row>
    <row r="12673" spans="1:14" x14ac:dyDescent="0.2">
      <c r="A12673" s="1">
        <v>52850</v>
      </c>
      <c r="B12673" s="4" t="s">
        <v>1184</v>
      </c>
      <c r="C12673" s="5" t="str">
        <f t="shared" si="993"/>
        <v xml:space="preserve"> 7</v>
      </c>
      <c r="D12673" s="12" t="str">
        <f t="shared" si="994"/>
        <v>18</v>
      </c>
      <c r="E12673" s="12">
        <f t="shared" si="995"/>
        <v>1</v>
      </c>
      <c r="F12673" s="12" t="str">
        <f t="shared" si="996"/>
        <v>赤口</v>
      </c>
      <c r="G12673" s="12" t="str">
        <f t="shared" si="997"/>
        <v>土</v>
      </c>
      <c r="J12673" s="12"/>
      <c r="K12673" s="12"/>
      <c r="L12673" s="12"/>
      <c r="M12673" s="12"/>
      <c r="N12673" s="12"/>
    </row>
    <row r="12674" spans="1:14" x14ac:dyDescent="0.2">
      <c r="A12674" s="1">
        <v>52851</v>
      </c>
      <c r="B12674" s="4" t="s">
        <v>1185</v>
      </c>
      <c r="C12674" s="5" t="str">
        <f t="shared" si="993"/>
        <v xml:space="preserve"> 7</v>
      </c>
      <c r="D12674" s="12" t="str">
        <f t="shared" si="994"/>
        <v>19</v>
      </c>
      <c r="E12674" s="12">
        <f t="shared" si="995"/>
        <v>2</v>
      </c>
      <c r="F12674" s="12" t="str">
        <f t="shared" si="996"/>
        <v>先勝</v>
      </c>
      <c r="G12674" s="12" t="str">
        <f t="shared" si="997"/>
        <v>日</v>
      </c>
      <c r="J12674" s="12"/>
      <c r="K12674" s="12"/>
      <c r="L12674" s="12"/>
      <c r="M12674" s="12"/>
      <c r="N12674" s="12"/>
    </row>
    <row r="12675" spans="1:14" x14ac:dyDescent="0.2">
      <c r="A12675" s="1">
        <v>52852</v>
      </c>
      <c r="B12675" s="4" t="s">
        <v>1186</v>
      </c>
      <c r="C12675" s="5" t="str">
        <f t="shared" si="993"/>
        <v xml:space="preserve"> 7</v>
      </c>
      <c r="D12675" s="12" t="str">
        <f t="shared" si="994"/>
        <v>20</v>
      </c>
      <c r="E12675" s="12">
        <f t="shared" si="995"/>
        <v>3</v>
      </c>
      <c r="F12675" s="12" t="str">
        <f t="shared" si="996"/>
        <v>友引</v>
      </c>
      <c r="G12675" s="12" t="str">
        <f t="shared" si="997"/>
        <v>月</v>
      </c>
      <c r="J12675" s="12"/>
      <c r="K12675" s="12"/>
      <c r="L12675" s="12"/>
      <c r="M12675" s="12"/>
      <c r="N12675" s="12"/>
    </row>
    <row r="12676" spans="1:14" x14ac:dyDescent="0.2">
      <c r="A12676" s="1">
        <v>52853</v>
      </c>
      <c r="B12676" s="4" t="s">
        <v>1187</v>
      </c>
      <c r="C12676" s="5" t="str">
        <f t="shared" si="993"/>
        <v xml:space="preserve"> 7</v>
      </c>
      <c r="D12676" s="12" t="str">
        <f t="shared" si="994"/>
        <v>21</v>
      </c>
      <c r="E12676" s="12">
        <f t="shared" si="995"/>
        <v>4</v>
      </c>
      <c r="F12676" s="12" t="str">
        <f t="shared" si="996"/>
        <v>先負</v>
      </c>
      <c r="G12676" s="12" t="str">
        <f t="shared" si="997"/>
        <v>火</v>
      </c>
      <c r="J12676" s="12"/>
      <c r="K12676" s="12"/>
      <c r="L12676" s="12"/>
      <c r="M12676" s="12"/>
      <c r="N12676" s="12"/>
    </row>
    <row r="12677" spans="1:14" x14ac:dyDescent="0.2">
      <c r="A12677" s="1">
        <v>52854</v>
      </c>
      <c r="B12677" s="4" t="s">
        <v>1188</v>
      </c>
      <c r="C12677" s="5" t="str">
        <f t="shared" si="993"/>
        <v xml:space="preserve"> 7</v>
      </c>
      <c r="D12677" s="12" t="str">
        <f t="shared" si="994"/>
        <v>22</v>
      </c>
      <c r="E12677" s="12">
        <f t="shared" si="995"/>
        <v>5</v>
      </c>
      <c r="F12677" s="12" t="str">
        <f t="shared" si="996"/>
        <v>仏滅</v>
      </c>
      <c r="G12677" s="12" t="str">
        <f t="shared" si="997"/>
        <v>水</v>
      </c>
      <c r="J12677" s="12"/>
      <c r="K12677" s="12"/>
      <c r="L12677" s="12"/>
      <c r="M12677" s="12"/>
      <c r="N12677" s="12"/>
    </row>
    <row r="12678" spans="1:14" x14ac:dyDescent="0.2">
      <c r="A12678" s="1">
        <v>52855</v>
      </c>
      <c r="B12678" s="4" t="s">
        <v>1189</v>
      </c>
      <c r="C12678" s="5" t="str">
        <f t="shared" si="993"/>
        <v xml:space="preserve"> 7</v>
      </c>
      <c r="D12678" s="12" t="str">
        <f t="shared" si="994"/>
        <v>23</v>
      </c>
      <c r="E12678" s="12">
        <f t="shared" si="995"/>
        <v>0</v>
      </c>
      <c r="F12678" s="12" t="str">
        <f t="shared" si="996"/>
        <v>大安</v>
      </c>
      <c r="G12678" s="12" t="str">
        <f t="shared" si="997"/>
        <v>木</v>
      </c>
      <c r="J12678" s="12"/>
      <c r="K12678" s="12"/>
      <c r="L12678" s="12"/>
      <c r="M12678" s="12"/>
      <c r="N12678" s="12"/>
    </row>
    <row r="12679" spans="1:14" x14ac:dyDescent="0.2">
      <c r="A12679" s="1">
        <v>52856</v>
      </c>
      <c r="B12679" s="4" t="s">
        <v>1190</v>
      </c>
      <c r="C12679" s="5" t="str">
        <f t="shared" si="993"/>
        <v xml:space="preserve"> 7</v>
      </c>
      <c r="D12679" s="12" t="str">
        <f t="shared" si="994"/>
        <v>24</v>
      </c>
      <c r="E12679" s="12">
        <f t="shared" si="995"/>
        <v>1</v>
      </c>
      <c r="F12679" s="12" t="str">
        <f t="shared" si="996"/>
        <v>赤口</v>
      </c>
      <c r="G12679" s="12" t="str">
        <f t="shared" si="997"/>
        <v>金</v>
      </c>
      <c r="J12679" s="12"/>
      <c r="K12679" s="12"/>
      <c r="L12679" s="12"/>
      <c r="M12679" s="12"/>
      <c r="N12679" s="12"/>
    </row>
    <row r="12680" spans="1:14" x14ac:dyDescent="0.2">
      <c r="A12680" s="1">
        <v>52857</v>
      </c>
      <c r="B12680" s="4" t="s">
        <v>1191</v>
      </c>
      <c r="C12680" s="5" t="str">
        <f t="shared" si="993"/>
        <v xml:space="preserve"> 7</v>
      </c>
      <c r="D12680" s="12" t="str">
        <f t="shared" si="994"/>
        <v>25</v>
      </c>
      <c r="E12680" s="12">
        <f t="shared" si="995"/>
        <v>2</v>
      </c>
      <c r="F12680" s="12" t="str">
        <f t="shared" si="996"/>
        <v>先勝</v>
      </c>
      <c r="G12680" s="12" t="str">
        <f t="shared" si="997"/>
        <v>土</v>
      </c>
      <c r="J12680" s="12"/>
      <c r="K12680" s="12"/>
      <c r="L12680" s="12"/>
      <c r="M12680" s="12"/>
      <c r="N12680" s="12"/>
    </row>
    <row r="12681" spans="1:14" x14ac:dyDescent="0.2">
      <c r="A12681" s="1">
        <v>52858</v>
      </c>
      <c r="B12681" s="4" t="s">
        <v>1192</v>
      </c>
      <c r="C12681" s="5" t="str">
        <f t="shared" si="993"/>
        <v xml:space="preserve"> 7</v>
      </c>
      <c r="D12681" s="12" t="str">
        <f t="shared" si="994"/>
        <v>26</v>
      </c>
      <c r="E12681" s="12">
        <f t="shared" si="995"/>
        <v>3</v>
      </c>
      <c r="F12681" s="12" t="str">
        <f t="shared" si="996"/>
        <v>友引</v>
      </c>
      <c r="G12681" s="12" t="str">
        <f t="shared" si="997"/>
        <v>日</v>
      </c>
      <c r="J12681" s="12"/>
      <c r="K12681" s="12"/>
      <c r="L12681" s="12"/>
      <c r="M12681" s="12"/>
      <c r="N12681" s="12"/>
    </row>
    <row r="12682" spans="1:14" x14ac:dyDescent="0.2">
      <c r="A12682" s="1">
        <v>52859</v>
      </c>
      <c r="B12682" s="4" t="s">
        <v>1193</v>
      </c>
      <c r="C12682" s="5" t="str">
        <f t="shared" si="993"/>
        <v xml:space="preserve"> 7</v>
      </c>
      <c r="D12682" s="12" t="str">
        <f t="shared" si="994"/>
        <v>27</v>
      </c>
      <c r="E12682" s="12">
        <f t="shared" si="995"/>
        <v>4</v>
      </c>
      <c r="F12682" s="12" t="str">
        <f t="shared" si="996"/>
        <v>先負</v>
      </c>
      <c r="G12682" s="12" t="str">
        <f t="shared" si="997"/>
        <v>月</v>
      </c>
      <c r="J12682" s="12"/>
      <c r="K12682" s="12"/>
      <c r="L12682" s="12"/>
      <c r="M12682" s="12"/>
      <c r="N12682" s="12"/>
    </row>
    <row r="12683" spans="1:14" x14ac:dyDescent="0.2">
      <c r="A12683" s="1">
        <v>52860</v>
      </c>
      <c r="B12683" s="4" t="s">
        <v>1194</v>
      </c>
      <c r="C12683" s="5" t="str">
        <f t="shared" si="993"/>
        <v xml:space="preserve"> 7</v>
      </c>
      <c r="D12683" s="12" t="str">
        <f t="shared" si="994"/>
        <v>28</v>
      </c>
      <c r="E12683" s="12">
        <f t="shared" si="995"/>
        <v>5</v>
      </c>
      <c r="F12683" s="12" t="str">
        <f t="shared" si="996"/>
        <v>仏滅</v>
      </c>
      <c r="G12683" s="12" t="str">
        <f t="shared" si="997"/>
        <v>火</v>
      </c>
      <c r="J12683" s="12"/>
      <c r="K12683" s="12"/>
      <c r="L12683" s="12"/>
      <c r="M12683" s="12"/>
      <c r="N12683" s="12"/>
    </row>
    <row r="12684" spans="1:14" x14ac:dyDescent="0.2">
      <c r="A12684" s="1">
        <v>52861</v>
      </c>
      <c r="B12684" s="4" t="s">
        <v>1195</v>
      </c>
      <c r="C12684" s="5" t="str">
        <f t="shared" ref="C12684:C12747" si="998">SUBSTITUTE( LEFT(B12684,LEN(B12684)-(LEN(B12684)-FIND("/",B12684)+1)), "閏", "" )</f>
        <v xml:space="preserve"> 7</v>
      </c>
      <c r="D12684" s="12" t="str">
        <f t="shared" si="994"/>
        <v>29</v>
      </c>
      <c r="E12684" s="12">
        <f t="shared" si="995"/>
        <v>0</v>
      </c>
      <c r="F12684" s="12" t="str">
        <f t="shared" si="996"/>
        <v>大安</v>
      </c>
      <c r="G12684" s="12" t="str">
        <f t="shared" si="997"/>
        <v>水</v>
      </c>
      <c r="J12684" s="12"/>
      <c r="K12684" s="12"/>
      <c r="L12684" s="12"/>
      <c r="M12684" s="12"/>
      <c r="N12684" s="12"/>
    </row>
    <row r="12685" spans="1:14" x14ac:dyDescent="0.2">
      <c r="A12685" s="1">
        <v>52862</v>
      </c>
      <c r="B12685" s="4" t="s">
        <v>896</v>
      </c>
      <c r="C12685" s="5" t="str">
        <f t="shared" si="998"/>
        <v xml:space="preserve"> 8</v>
      </c>
      <c r="D12685" s="12" t="str">
        <f t="shared" ref="D12685:D12748" si="999">RIGHT(B12685,LEN(B12685)-FIND("/",B12685))</f>
        <v>1</v>
      </c>
      <c r="E12685" s="12">
        <f t="shared" si="995"/>
        <v>3</v>
      </c>
      <c r="F12685" s="12" t="str">
        <f t="shared" si="996"/>
        <v>友引</v>
      </c>
      <c r="G12685" s="12" t="str">
        <f t="shared" si="997"/>
        <v>木</v>
      </c>
      <c r="J12685" s="12"/>
      <c r="K12685" s="12"/>
      <c r="L12685" s="12"/>
      <c r="M12685" s="12"/>
      <c r="N12685" s="12"/>
    </row>
    <row r="12686" spans="1:14" x14ac:dyDescent="0.2">
      <c r="A12686" s="1">
        <v>52863</v>
      </c>
      <c r="B12686" s="4" t="s">
        <v>897</v>
      </c>
      <c r="C12686" s="5" t="str">
        <f t="shared" si="998"/>
        <v xml:space="preserve"> 8</v>
      </c>
      <c r="D12686" s="12" t="str">
        <f t="shared" si="999"/>
        <v>2</v>
      </c>
      <c r="E12686" s="12">
        <f t="shared" si="995"/>
        <v>4</v>
      </c>
      <c r="F12686" s="12" t="str">
        <f t="shared" si="996"/>
        <v>先負</v>
      </c>
      <c r="G12686" s="12" t="str">
        <f t="shared" si="997"/>
        <v>金</v>
      </c>
      <c r="J12686" s="12"/>
      <c r="K12686" s="12"/>
      <c r="L12686" s="12"/>
      <c r="M12686" s="12"/>
      <c r="N12686" s="12"/>
    </row>
    <row r="12687" spans="1:14" x14ac:dyDescent="0.2">
      <c r="A12687" s="1">
        <v>52864</v>
      </c>
      <c r="B12687" s="4" t="s">
        <v>898</v>
      </c>
      <c r="C12687" s="5" t="str">
        <f t="shared" si="998"/>
        <v xml:space="preserve"> 8</v>
      </c>
      <c r="D12687" s="12" t="str">
        <f t="shared" si="999"/>
        <v>3</v>
      </c>
      <c r="E12687" s="12">
        <f t="shared" si="995"/>
        <v>5</v>
      </c>
      <c r="F12687" s="12" t="str">
        <f t="shared" si="996"/>
        <v>仏滅</v>
      </c>
      <c r="G12687" s="12" t="str">
        <f t="shared" si="997"/>
        <v>土</v>
      </c>
      <c r="J12687" s="12"/>
      <c r="K12687" s="12"/>
      <c r="L12687" s="12"/>
      <c r="M12687" s="12"/>
      <c r="N12687" s="12"/>
    </row>
    <row r="12688" spans="1:14" x14ac:dyDescent="0.2">
      <c r="A12688" s="1">
        <v>52865</v>
      </c>
      <c r="B12688" s="4" t="s">
        <v>899</v>
      </c>
      <c r="C12688" s="5" t="str">
        <f t="shared" si="998"/>
        <v xml:space="preserve"> 8</v>
      </c>
      <c r="D12688" s="12" t="str">
        <f t="shared" si="999"/>
        <v>4</v>
      </c>
      <c r="E12688" s="12">
        <f t="shared" si="995"/>
        <v>0</v>
      </c>
      <c r="F12688" s="12" t="str">
        <f t="shared" si="996"/>
        <v>大安</v>
      </c>
      <c r="G12688" s="12" t="str">
        <f t="shared" si="997"/>
        <v>日</v>
      </c>
      <c r="J12688" s="12"/>
      <c r="K12688" s="12"/>
      <c r="L12688" s="12"/>
      <c r="M12688" s="12"/>
      <c r="N12688" s="12"/>
    </row>
    <row r="12689" spans="1:14" x14ac:dyDescent="0.2">
      <c r="A12689" s="1">
        <v>52866</v>
      </c>
      <c r="B12689" s="4" t="s">
        <v>900</v>
      </c>
      <c r="C12689" s="5" t="str">
        <f t="shared" si="998"/>
        <v xml:space="preserve"> 8</v>
      </c>
      <c r="D12689" s="12" t="str">
        <f t="shared" si="999"/>
        <v>5</v>
      </c>
      <c r="E12689" s="12">
        <f t="shared" si="995"/>
        <v>1</v>
      </c>
      <c r="F12689" s="12" t="str">
        <f t="shared" si="996"/>
        <v>赤口</v>
      </c>
      <c r="G12689" s="12" t="str">
        <f t="shared" si="997"/>
        <v>月</v>
      </c>
      <c r="J12689" s="12"/>
      <c r="K12689" s="12"/>
      <c r="L12689" s="12"/>
      <c r="M12689" s="12"/>
      <c r="N12689" s="12"/>
    </row>
    <row r="12690" spans="1:14" x14ac:dyDescent="0.2">
      <c r="A12690" s="1">
        <v>52867</v>
      </c>
      <c r="B12690" s="4" t="s">
        <v>901</v>
      </c>
      <c r="C12690" s="5" t="str">
        <f t="shared" si="998"/>
        <v xml:space="preserve"> 8</v>
      </c>
      <c r="D12690" s="12" t="str">
        <f t="shared" si="999"/>
        <v>6</v>
      </c>
      <c r="E12690" s="12">
        <f t="shared" si="995"/>
        <v>2</v>
      </c>
      <c r="F12690" s="12" t="str">
        <f t="shared" si="996"/>
        <v>先勝</v>
      </c>
      <c r="G12690" s="12" t="str">
        <f t="shared" si="997"/>
        <v>火</v>
      </c>
      <c r="J12690" s="12"/>
      <c r="K12690" s="12"/>
      <c r="L12690" s="12"/>
      <c r="M12690" s="12"/>
      <c r="N12690" s="12"/>
    </row>
    <row r="12691" spans="1:14" x14ac:dyDescent="0.2">
      <c r="A12691" s="1">
        <v>52868</v>
      </c>
      <c r="B12691" s="4" t="s">
        <v>902</v>
      </c>
      <c r="C12691" s="5" t="str">
        <f t="shared" si="998"/>
        <v xml:space="preserve"> 8</v>
      </c>
      <c r="D12691" s="12" t="str">
        <f t="shared" si="999"/>
        <v>7</v>
      </c>
      <c r="E12691" s="12">
        <f t="shared" si="995"/>
        <v>3</v>
      </c>
      <c r="F12691" s="12" t="str">
        <f t="shared" si="996"/>
        <v>友引</v>
      </c>
      <c r="G12691" s="12" t="str">
        <f t="shared" si="997"/>
        <v>水</v>
      </c>
      <c r="J12691" s="12"/>
      <c r="K12691" s="12"/>
      <c r="L12691" s="12"/>
      <c r="M12691" s="12"/>
      <c r="N12691" s="12"/>
    </row>
    <row r="12692" spans="1:14" x14ac:dyDescent="0.2">
      <c r="A12692" s="1">
        <v>52869</v>
      </c>
      <c r="B12692" s="4" t="s">
        <v>903</v>
      </c>
      <c r="C12692" s="5" t="str">
        <f t="shared" si="998"/>
        <v xml:space="preserve"> 8</v>
      </c>
      <c r="D12692" s="12" t="str">
        <f t="shared" si="999"/>
        <v>8</v>
      </c>
      <c r="E12692" s="12">
        <f t="shared" si="995"/>
        <v>4</v>
      </c>
      <c r="F12692" s="12" t="str">
        <f t="shared" si="996"/>
        <v>先負</v>
      </c>
      <c r="G12692" s="12" t="str">
        <f t="shared" si="997"/>
        <v>木</v>
      </c>
      <c r="J12692" s="12"/>
      <c r="K12692" s="12"/>
      <c r="L12692" s="12"/>
      <c r="M12692" s="12"/>
      <c r="N12692" s="12"/>
    </row>
    <row r="12693" spans="1:14" x14ac:dyDescent="0.2">
      <c r="A12693" s="1">
        <v>52870</v>
      </c>
      <c r="B12693" s="4" t="s">
        <v>904</v>
      </c>
      <c r="C12693" s="5" t="str">
        <f t="shared" si="998"/>
        <v xml:space="preserve"> 8</v>
      </c>
      <c r="D12693" s="12" t="str">
        <f t="shared" si="999"/>
        <v>9</v>
      </c>
      <c r="E12693" s="12">
        <f t="shared" si="995"/>
        <v>5</v>
      </c>
      <c r="F12693" s="12" t="str">
        <f t="shared" si="996"/>
        <v>仏滅</v>
      </c>
      <c r="G12693" s="12" t="str">
        <f t="shared" si="997"/>
        <v>金</v>
      </c>
      <c r="J12693" s="12"/>
      <c r="K12693" s="12"/>
      <c r="L12693" s="12"/>
      <c r="M12693" s="12"/>
      <c r="N12693" s="12"/>
    </row>
    <row r="12694" spans="1:14" x14ac:dyDescent="0.2">
      <c r="A12694" s="1">
        <v>52871</v>
      </c>
      <c r="B12694" s="4" t="s">
        <v>905</v>
      </c>
      <c r="C12694" s="5" t="str">
        <f t="shared" si="998"/>
        <v xml:space="preserve"> 8</v>
      </c>
      <c r="D12694" s="12" t="str">
        <f t="shared" si="999"/>
        <v>10</v>
      </c>
      <c r="E12694" s="12">
        <f t="shared" si="995"/>
        <v>0</v>
      </c>
      <c r="F12694" s="12" t="str">
        <f t="shared" si="996"/>
        <v>大安</v>
      </c>
      <c r="G12694" s="12" t="str">
        <f t="shared" si="997"/>
        <v>土</v>
      </c>
      <c r="J12694" s="12"/>
      <c r="K12694" s="12"/>
      <c r="L12694" s="12"/>
      <c r="M12694" s="12"/>
      <c r="N12694" s="12"/>
    </row>
    <row r="12695" spans="1:14" x14ac:dyDescent="0.2">
      <c r="A12695" s="1">
        <v>52872</v>
      </c>
      <c r="B12695" s="4" t="s">
        <v>906</v>
      </c>
      <c r="C12695" s="5" t="str">
        <f t="shared" si="998"/>
        <v xml:space="preserve"> 8</v>
      </c>
      <c r="D12695" s="12" t="str">
        <f t="shared" si="999"/>
        <v>11</v>
      </c>
      <c r="E12695" s="12">
        <f t="shared" si="995"/>
        <v>1</v>
      </c>
      <c r="F12695" s="12" t="str">
        <f t="shared" si="996"/>
        <v>赤口</v>
      </c>
      <c r="G12695" s="12" t="str">
        <f t="shared" si="997"/>
        <v>日</v>
      </c>
      <c r="J12695" s="12"/>
      <c r="K12695" s="12"/>
      <c r="L12695" s="12"/>
      <c r="M12695" s="12"/>
      <c r="N12695" s="12"/>
    </row>
    <row r="12696" spans="1:14" x14ac:dyDescent="0.2">
      <c r="A12696" s="1">
        <v>52873</v>
      </c>
      <c r="B12696" s="4" t="s">
        <v>907</v>
      </c>
      <c r="C12696" s="5" t="str">
        <f t="shared" si="998"/>
        <v xml:space="preserve"> 8</v>
      </c>
      <c r="D12696" s="12" t="str">
        <f t="shared" si="999"/>
        <v>12</v>
      </c>
      <c r="E12696" s="12">
        <f t="shared" si="995"/>
        <v>2</v>
      </c>
      <c r="F12696" s="12" t="str">
        <f t="shared" si="996"/>
        <v>先勝</v>
      </c>
      <c r="G12696" s="12" t="str">
        <f t="shared" si="997"/>
        <v>月</v>
      </c>
      <c r="J12696" s="12"/>
      <c r="K12696" s="12"/>
      <c r="L12696" s="12"/>
      <c r="M12696" s="12"/>
      <c r="N12696" s="12"/>
    </row>
    <row r="12697" spans="1:14" x14ac:dyDescent="0.2">
      <c r="A12697" s="1">
        <v>52874</v>
      </c>
      <c r="B12697" s="4" t="s">
        <v>908</v>
      </c>
      <c r="C12697" s="5" t="str">
        <f t="shared" si="998"/>
        <v xml:space="preserve"> 8</v>
      </c>
      <c r="D12697" s="12" t="str">
        <f t="shared" si="999"/>
        <v>13</v>
      </c>
      <c r="E12697" s="12">
        <f t="shared" si="995"/>
        <v>3</v>
      </c>
      <c r="F12697" s="12" t="str">
        <f t="shared" si="996"/>
        <v>友引</v>
      </c>
      <c r="G12697" s="12" t="str">
        <f t="shared" si="997"/>
        <v>火</v>
      </c>
      <c r="J12697" s="12"/>
      <c r="K12697" s="12"/>
      <c r="L12697" s="12"/>
      <c r="M12697" s="12"/>
      <c r="N12697" s="12"/>
    </row>
    <row r="12698" spans="1:14" x14ac:dyDescent="0.2">
      <c r="A12698" s="1">
        <v>52875</v>
      </c>
      <c r="B12698" s="4" t="s">
        <v>909</v>
      </c>
      <c r="C12698" s="5" t="str">
        <f t="shared" si="998"/>
        <v xml:space="preserve"> 8</v>
      </c>
      <c r="D12698" s="12" t="str">
        <f t="shared" si="999"/>
        <v>14</v>
      </c>
      <c r="E12698" s="12">
        <f t="shared" si="995"/>
        <v>4</v>
      </c>
      <c r="F12698" s="12" t="str">
        <f t="shared" si="996"/>
        <v>先負</v>
      </c>
      <c r="G12698" s="12" t="str">
        <f t="shared" si="997"/>
        <v>水</v>
      </c>
      <c r="J12698" s="12"/>
      <c r="K12698" s="12"/>
      <c r="L12698" s="12"/>
      <c r="M12698" s="12"/>
      <c r="N12698" s="12"/>
    </row>
    <row r="12699" spans="1:14" x14ac:dyDescent="0.2">
      <c r="A12699" s="1">
        <v>52876</v>
      </c>
      <c r="B12699" s="4" t="s">
        <v>910</v>
      </c>
      <c r="C12699" s="5" t="str">
        <f t="shared" si="998"/>
        <v xml:space="preserve"> 8</v>
      </c>
      <c r="D12699" s="12" t="str">
        <f t="shared" si="999"/>
        <v>15</v>
      </c>
      <c r="E12699" s="12">
        <f t="shared" si="995"/>
        <v>5</v>
      </c>
      <c r="F12699" s="12" t="str">
        <f t="shared" si="996"/>
        <v>仏滅</v>
      </c>
      <c r="G12699" s="12" t="str">
        <f t="shared" si="997"/>
        <v>木</v>
      </c>
      <c r="J12699" s="12"/>
      <c r="K12699" s="12"/>
      <c r="L12699" s="12"/>
      <c r="M12699" s="12"/>
      <c r="N12699" s="12"/>
    </row>
    <row r="12700" spans="1:14" x14ac:dyDescent="0.2">
      <c r="A12700" s="1">
        <v>52877</v>
      </c>
      <c r="B12700" s="4" t="s">
        <v>911</v>
      </c>
      <c r="C12700" s="5" t="str">
        <f t="shared" si="998"/>
        <v xml:space="preserve"> 8</v>
      </c>
      <c r="D12700" s="12" t="str">
        <f t="shared" si="999"/>
        <v>16</v>
      </c>
      <c r="E12700" s="12">
        <f t="shared" si="995"/>
        <v>0</v>
      </c>
      <c r="F12700" s="12" t="str">
        <f t="shared" si="996"/>
        <v>大安</v>
      </c>
      <c r="G12700" s="12" t="str">
        <f t="shared" si="997"/>
        <v>金</v>
      </c>
      <c r="J12700" s="12"/>
      <c r="K12700" s="12"/>
      <c r="L12700" s="12"/>
      <c r="M12700" s="12"/>
      <c r="N12700" s="12"/>
    </row>
    <row r="12701" spans="1:14" x14ac:dyDescent="0.2">
      <c r="A12701" s="1">
        <v>52878</v>
      </c>
      <c r="B12701" s="4" t="s">
        <v>912</v>
      </c>
      <c r="C12701" s="5" t="str">
        <f t="shared" si="998"/>
        <v xml:space="preserve"> 8</v>
      </c>
      <c r="D12701" s="12" t="str">
        <f t="shared" si="999"/>
        <v>17</v>
      </c>
      <c r="E12701" s="12">
        <f t="shared" si="995"/>
        <v>1</v>
      </c>
      <c r="F12701" s="12" t="str">
        <f t="shared" si="996"/>
        <v>赤口</v>
      </c>
      <c r="G12701" s="12" t="str">
        <f t="shared" si="997"/>
        <v>土</v>
      </c>
      <c r="J12701" s="12"/>
      <c r="K12701" s="12"/>
      <c r="L12701" s="12"/>
      <c r="M12701" s="12"/>
      <c r="N12701" s="12"/>
    </row>
    <row r="12702" spans="1:14" x14ac:dyDescent="0.2">
      <c r="A12702" s="1">
        <v>52879</v>
      </c>
      <c r="B12702" s="4" t="s">
        <v>913</v>
      </c>
      <c r="C12702" s="5" t="str">
        <f t="shared" si="998"/>
        <v xml:space="preserve"> 8</v>
      </c>
      <c r="D12702" s="12" t="str">
        <f t="shared" si="999"/>
        <v>18</v>
      </c>
      <c r="E12702" s="12">
        <f t="shared" si="995"/>
        <v>2</v>
      </c>
      <c r="F12702" s="12" t="str">
        <f t="shared" si="996"/>
        <v>先勝</v>
      </c>
      <c r="G12702" s="12" t="str">
        <f t="shared" si="997"/>
        <v>日</v>
      </c>
      <c r="J12702" s="12"/>
      <c r="K12702" s="12"/>
      <c r="L12702" s="12"/>
      <c r="M12702" s="12"/>
      <c r="N12702" s="12"/>
    </row>
    <row r="12703" spans="1:14" x14ac:dyDescent="0.2">
      <c r="A12703" s="1">
        <v>52880</v>
      </c>
      <c r="B12703" s="4" t="s">
        <v>914</v>
      </c>
      <c r="C12703" s="5" t="str">
        <f t="shared" si="998"/>
        <v xml:space="preserve"> 8</v>
      </c>
      <c r="D12703" s="12" t="str">
        <f t="shared" si="999"/>
        <v>19</v>
      </c>
      <c r="E12703" s="12">
        <f t="shared" si="995"/>
        <v>3</v>
      </c>
      <c r="F12703" s="12" t="str">
        <f t="shared" si="996"/>
        <v>友引</v>
      </c>
      <c r="G12703" s="12" t="str">
        <f t="shared" si="997"/>
        <v>月</v>
      </c>
      <c r="J12703" s="12"/>
      <c r="K12703" s="12"/>
      <c r="L12703" s="12"/>
      <c r="M12703" s="12"/>
      <c r="N12703" s="12"/>
    </row>
    <row r="12704" spans="1:14" x14ac:dyDescent="0.2">
      <c r="A12704" s="1">
        <v>52881</v>
      </c>
      <c r="B12704" s="4" t="s">
        <v>915</v>
      </c>
      <c r="C12704" s="5" t="str">
        <f t="shared" si="998"/>
        <v xml:space="preserve"> 8</v>
      </c>
      <c r="D12704" s="12" t="str">
        <f t="shared" si="999"/>
        <v>20</v>
      </c>
      <c r="E12704" s="12">
        <f t="shared" si="995"/>
        <v>4</v>
      </c>
      <c r="F12704" s="12" t="str">
        <f t="shared" si="996"/>
        <v>先負</v>
      </c>
      <c r="G12704" s="12" t="str">
        <f t="shared" si="997"/>
        <v>火</v>
      </c>
      <c r="J12704" s="12"/>
      <c r="K12704" s="12"/>
      <c r="L12704" s="12"/>
      <c r="M12704" s="12"/>
      <c r="N12704" s="12"/>
    </row>
    <row r="12705" spans="1:14" x14ac:dyDescent="0.2">
      <c r="A12705" s="1">
        <v>52882</v>
      </c>
      <c r="B12705" s="4" t="s">
        <v>916</v>
      </c>
      <c r="C12705" s="5" t="str">
        <f t="shared" si="998"/>
        <v xml:space="preserve"> 8</v>
      </c>
      <c r="D12705" s="12" t="str">
        <f t="shared" si="999"/>
        <v>21</v>
      </c>
      <c r="E12705" s="12">
        <f t="shared" si="995"/>
        <v>5</v>
      </c>
      <c r="F12705" s="12" t="str">
        <f t="shared" si="996"/>
        <v>仏滅</v>
      </c>
      <c r="G12705" s="12" t="str">
        <f t="shared" si="997"/>
        <v>水</v>
      </c>
      <c r="J12705" s="12"/>
      <c r="K12705" s="12"/>
      <c r="L12705" s="12"/>
      <c r="M12705" s="12"/>
      <c r="N12705" s="12"/>
    </row>
    <row r="12706" spans="1:14" x14ac:dyDescent="0.2">
      <c r="A12706" s="1">
        <v>52883</v>
      </c>
      <c r="B12706" s="4" t="s">
        <v>917</v>
      </c>
      <c r="C12706" s="5" t="str">
        <f t="shared" si="998"/>
        <v xml:space="preserve"> 8</v>
      </c>
      <c r="D12706" s="12" t="str">
        <f t="shared" si="999"/>
        <v>22</v>
      </c>
      <c r="E12706" s="12">
        <f t="shared" si="995"/>
        <v>0</v>
      </c>
      <c r="F12706" s="12" t="str">
        <f t="shared" si="996"/>
        <v>大安</v>
      </c>
      <c r="G12706" s="12" t="str">
        <f t="shared" si="997"/>
        <v>木</v>
      </c>
      <c r="J12706" s="12"/>
      <c r="K12706" s="12"/>
      <c r="L12706" s="12"/>
      <c r="M12706" s="12"/>
      <c r="N12706" s="12"/>
    </row>
    <row r="12707" spans="1:14" x14ac:dyDescent="0.2">
      <c r="A12707" s="1">
        <v>52884</v>
      </c>
      <c r="B12707" s="4" t="s">
        <v>918</v>
      </c>
      <c r="C12707" s="5" t="str">
        <f t="shared" si="998"/>
        <v xml:space="preserve"> 8</v>
      </c>
      <c r="D12707" s="12" t="str">
        <f t="shared" si="999"/>
        <v>23</v>
      </c>
      <c r="E12707" s="12">
        <f t="shared" si="995"/>
        <v>1</v>
      </c>
      <c r="F12707" s="12" t="str">
        <f t="shared" si="996"/>
        <v>赤口</v>
      </c>
      <c r="G12707" s="12" t="str">
        <f t="shared" si="997"/>
        <v>金</v>
      </c>
      <c r="J12707" s="12"/>
      <c r="K12707" s="12"/>
      <c r="L12707" s="12"/>
      <c r="M12707" s="12"/>
      <c r="N12707" s="12"/>
    </row>
    <row r="12708" spans="1:14" x14ac:dyDescent="0.2">
      <c r="A12708" s="1">
        <v>52885</v>
      </c>
      <c r="B12708" s="4" t="s">
        <v>919</v>
      </c>
      <c r="C12708" s="5" t="str">
        <f t="shared" si="998"/>
        <v xml:space="preserve"> 8</v>
      </c>
      <c r="D12708" s="12" t="str">
        <f t="shared" si="999"/>
        <v>24</v>
      </c>
      <c r="E12708" s="12">
        <f t="shared" si="995"/>
        <v>2</v>
      </c>
      <c r="F12708" s="12" t="str">
        <f t="shared" si="996"/>
        <v>先勝</v>
      </c>
      <c r="G12708" s="12" t="str">
        <f t="shared" si="997"/>
        <v>土</v>
      </c>
      <c r="J12708" s="12"/>
      <c r="K12708" s="12"/>
      <c r="L12708" s="12"/>
      <c r="M12708" s="12"/>
      <c r="N12708" s="12"/>
    </row>
    <row r="12709" spans="1:14" x14ac:dyDescent="0.2">
      <c r="A12709" s="1">
        <v>52886</v>
      </c>
      <c r="B12709" s="4" t="s">
        <v>920</v>
      </c>
      <c r="C12709" s="5" t="str">
        <f t="shared" si="998"/>
        <v xml:space="preserve"> 8</v>
      </c>
      <c r="D12709" s="12" t="str">
        <f t="shared" si="999"/>
        <v>25</v>
      </c>
      <c r="E12709" s="12">
        <f t="shared" si="995"/>
        <v>3</v>
      </c>
      <c r="F12709" s="12" t="str">
        <f t="shared" si="996"/>
        <v>友引</v>
      </c>
      <c r="G12709" s="12" t="str">
        <f t="shared" si="997"/>
        <v>日</v>
      </c>
      <c r="J12709" s="12"/>
      <c r="K12709" s="12"/>
      <c r="L12709" s="12"/>
      <c r="M12709" s="12"/>
      <c r="N12709" s="12"/>
    </row>
    <row r="12710" spans="1:14" x14ac:dyDescent="0.2">
      <c r="A12710" s="1">
        <v>52887</v>
      </c>
      <c r="B12710" s="4" t="s">
        <v>921</v>
      </c>
      <c r="C12710" s="5" t="str">
        <f t="shared" si="998"/>
        <v xml:space="preserve"> 8</v>
      </c>
      <c r="D12710" s="12" t="str">
        <f t="shared" si="999"/>
        <v>26</v>
      </c>
      <c r="E12710" s="12">
        <f t="shared" si="995"/>
        <v>4</v>
      </c>
      <c r="F12710" s="12" t="str">
        <f t="shared" si="996"/>
        <v>先負</v>
      </c>
      <c r="G12710" s="12" t="str">
        <f t="shared" si="997"/>
        <v>月</v>
      </c>
      <c r="J12710" s="12"/>
      <c r="K12710" s="12"/>
      <c r="L12710" s="12"/>
      <c r="M12710" s="12"/>
      <c r="N12710" s="12"/>
    </row>
    <row r="12711" spans="1:14" x14ac:dyDescent="0.2">
      <c r="A12711" s="1">
        <v>52888</v>
      </c>
      <c r="B12711" s="4" t="s">
        <v>922</v>
      </c>
      <c r="C12711" s="5" t="str">
        <f t="shared" si="998"/>
        <v xml:space="preserve"> 8</v>
      </c>
      <c r="D12711" s="12" t="str">
        <f t="shared" si="999"/>
        <v>27</v>
      </c>
      <c r="E12711" s="12">
        <f t="shared" si="995"/>
        <v>5</v>
      </c>
      <c r="F12711" s="12" t="str">
        <f t="shared" si="996"/>
        <v>仏滅</v>
      </c>
      <c r="G12711" s="12" t="str">
        <f t="shared" si="997"/>
        <v>火</v>
      </c>
      <c r="J12711" s="12"/>
      <c r="K12711" s="12"/>
      <c r="L12711" s="12"/>
      <c r="M12711" s="12"/>
      <c r="N12711" s="12"/>
    </row>
    <row r="12712" spans="1:14" x14ac:dyDescent="0.2">
      <c r="A12712" s="1">
        <v>52889</v>
      </c>
      <c r="B12712" s="4" t="s">
        <v>923</v>
      </c>
      <c r="C12712" s="5" t="str">
        <f t="shared" si="998"/>
        <v xml:space="preserve"> 8</v>
      </c>
      <c r="D12712" s="12" t="str">
        <f t="shared" si="999"/>
        <v>28</v>
      </c>
      <c r="E12712" s="12">
        <f t="shared" si="995"/>
        <v>0</v>
      </c>
      <c r="F12712" s="12" t="str">
        <f t="shared" si="996"/>
        <v>大安</v>
      </c>
      <c r="G12712" s="12" t="str">
        <f t="shared" si="997"/>
        <v>水</v>
      </c>
      <c r="J12712" s="12"/>
      <c r="K12712" s="12"/>
      <c r="L12712" s="12"/>
      <c r="M12712" s="12"/>
      <c r="N12712" s="12"/>
    </row>
    <row r="12713" spans="1:14" x14ac:dyDescent="0.2">
      <c r="A12713" s="1">
        <v>52890</v>
      </c>
      <c r="B12713" s="4" t="s">
        <v>924</v>
      </c>
      <c r="C12713" s="5" t="str">
        <f t="shared" si="998"/>
        <v xml:space="preserve"> 8</v>
      </c>
      <c r="D12713" s="12" t="str">
        <f t="shared" si="999"/>
        <v>29</v>
      </c>
      <c r="E12713" s="12">
        <f t="shared" si="995"/>
        <v>1</v>
      </c>
      <c r="F12713" s="12" t="str">
        <f t="shared" si="996"/>
        <v>赤口</v>
      </c>
      <c r="G12713" s="12" t="str">
        <f t="shared" si="997"/>
        <v>木</v>
      </c>
      <c r="J12713" s="12"/>
      <c r="K12713" s="12"/>
      <c r="L12713" s="12"/>
      <c r="M12713" s="12"/>
      <c r="N12713" s="12"/>
    </row>
    <row r="12714" spans="1:14" x14ac:dyDescent="0.2">
      <c r="A12714" s="1">
        <v>52891</v>
      </c>
      <c r="B12714" s="4" t="s">
        <v>1045</v>
      </c>
      <c r="C12714" s="5" t="str">
        <f t="shared" si="998"/>
        <v xml:space="preserve"> 8</v>
      </c>
      <c r="D12714" s="12" t="str">
        <f t="shared" si="999"/>
        <v>30</v>
      </c>
      <c r="E12714" s="12">
        <f t="shared" si="995"/>
        <v>2</v>
      </c>
      <c r="F12714" s="12" t="str">
        <f t="shared" si="996"/>
        <v>先勝</v>
      </c>
      <c r="G12714" s="12" t="str">
        <f t="shared" si="997"/>
        <v>金</v>
      </c>
      <c r="J12714" s="12"/>
      <c r="K12714" s="12"/>
      <c r="L12714" s="12"/>
      <c r="M12714" s="12"/>
      <c r="N12714" s="12"/>
    </row>
    <row r="12715" spans="1:14" x14ac:dyDescent="0.2">
      <c r="A12715" s="1">
        <v>52892</v>
      </c>
      <c r="B12715" s="4" t="s">
        <v>925</v>
      </c>
      <c r="C12715" s="5" t="str">
        <f t="shared" si="998"/>
        <v xml:space="preserve"> 9</v>
      </c>
      <c r="D12715" s="12" t="str">
        <f t="shared" si="999"/>
        <v>1</v>
      </c>
      <c r="E12715" s="12">
        <f t="shared" si="995"/>
        <v>4</v>
      </c>
      <c r="F12715" s="12" t="str">
        <f t="shared" si="996"/>
        <v>先負</v>
      </c>
      <c r="G12715" s="12" t="str">
        <f t="shared" si="997"/>
        <v>土</v>
      </c>
      <c r="J12715" s="12"/>
      <c r="K12715" s="12"/>
      <c r="L12715" s="12"/>
      <c r="M12715" s="12"/>
      <c r="N12715" s="12"/>
    </row>
    <row r="12716" spans="1:14" x14ac:dyDescent="0.2">
      <c r="A12716" s="1">
        <v>52893</v>
      </c>
      <c r="B12716" s="4" t="s">
        <v>926</v>
      </c>
      <c r="C12716" s="5" t="str">
        <f t="shared" si="998"/>
        <v xml:space="preserve"> 9</v>
      </c>
      <c r="D12716" s="12" t="str">
        <f t="shared" si="999"/>
        <v>2</v>
      </c>
      <c r="E12716" s="12">
        <f t="shared" si="995"/>
        <v>5</v>
      </c>
      <c r="F12716" s="12" t="str">
        <f t="shared" si="996"/>
        <v>仏滅</v>
      </c>
      <c r="G12716" s="12" t="str">
        <f t="shared" si="997"/>
        <v>日</v>
      </c>
      <c r="J12716" s="12"/>
      <c r="K12716" s="12"/>
      <c r="L12716" s="12"/>
      <c r="M12716" s="12"/>
      <c r="N12716" s="12"/>
    </row>
    <row r="12717" spans="1:14" x14ac:dyDescent="0.2">
      <c r="A12717" s="1">
        <v>52894</v>
      </c>
      <c r="B12717" s="4" t="s">
        <v>927</v>
      </c>
      <c r="C12717" s="5" t="str">
        <f t="shared" si="998"/>
        <v xml:space="preserve"> 9</v>
      </c>
      <c r="D12717" s="12" t="str">
        <f t="shared" si="999"/>
        <v>3</v>
      </c>
      <c r="E12717" s="12">
        <f t="shared" si="995"/>
        <v>0</v>
      </c>
      <c r="F12717" s="12" t="str">
        <f t="shared" si="996"/>
        <v>大安</v>
      </c>
      <c r="G12717" s="12" t="str">
        <f t="shared" si="997"/>
        <v>月</v>
      </c>
      <c r="J12717" s="12"/>
      <c r="K12717" s="12"/>
      <c r="L12717" s="12"/>
      <c r="M12717" s="12"/>
      <c r="N12717" s="12"/>
    </row>
    <row r="12718" spans="1:14" x14ac:dyDescent="0.2">
      <c r="A12718" s="1">
        <v>52895</v>
      </c>
      <c r="B12718" s="4" t="s">
        <v>928</v>
      </c>
      <c r="C12718" s="5" t="str">
        <f t="shared" si="998"/>
        <v xml:space="preserve"> 9</v>
      </c>
      <c r="D12718" s="12" t="str">
        <f t="shared" si="999"/>
        <v>4</v>
      </c>
      <c r="E12718" s="12">
        <f t="shared" si="995"/>
        <v>1</v>
      </c>
      <c r="F12718" s="12" t="str">
        <f t="shared" si="996"/>
        <v>赤口</v>
      </c>
      <c r="G12718" s="12" t="str">
        <f t="shared" si="997"/>
        <v>火</v>
      </c>
      <c r="J12718" s="12"/>
      <c r="K12718" s="12"/>
      <c r="L12718" s="12"/>
      <c r="M12718" s="12"/>
      <c r="N12718" s="12"/>
    </row>
    <row r="12719" spans="1:14" x14ac:dyDescent="0.2">
      <c r="A12719" s="1">
        <v>52896</v>
      </c>
      <c r="B12719" s="4" t="s">
        <v>929</v>
      </c>
      <c r="C12719" s="5" t="str">
        <f t="shared" si="998"/>
        <v xml:space="preserve"> 9</v>
      </c>
      <c r="D12719" s="12" t="str">
        <f t="shared" si="999"/>
        <v>5</v>
      </c>
      <c r="E12719" s="12">
        <f t="shared" si="995"/>
        <v>2</v>
      </c>
      <c r="F12719" s="12" t="str">
        <f t="shared" si="996"/>
        <v>先勝</v>
      </c>
      <c r="G12719" s="12" t="str">
        <f t="shared" si="997"/>
        <v>水</v>
      </c>
      <c r="J12719" s="12"/>
      <c r="K12719" s="12"/>
      <c r="L12719" s="12"/>
      <c r="M12719" s="12"/>
      <c r="N12719" s="12"/>
    </row>
    <row r="12720" spans="1:14" x14ac:dyDescent="0.2">
      <c r="A12720" s="1">
        <v>52897</v>
      </c>
      <c r="B12720" s="4" t="s">
        <v>930</v>
      </c>
      <c r="C12720" s="5" t="str">
        <f t="shared" si="998"/>
        <v xml:space="preserve"> 9</v>
      </c>
      <c r="D12720" s="12" t="str">
        <f t="shared" si="999"/>
        <v>6</v>
      </c>
      <c r="E12720" s="12">
        <f t="shared" si="995"/>
        <v>3</v>
      </c>
      <c r="F12720" s="12" t="str">
        <f t="shared" si="996"/>
        <v>友引</v>
      </c>
      <c r="G12720" s="12" t="str">
        <f t="shared" si="997"/>
        <v>木</v>
      </c>
      <c r="J12720" s="12"/>
      <c r="K12720" s="12"/>
      <c r="L12720" s="12"/>
      <c r="M12720" s="12"/>
      <c r="N12720" s="12"/>
    </row>
    <row r="12721" spans="1:14" x14ac:dyDescent="0.2">
      <c r="A12721" s="1">
        <v>52898</v>
      </c>
      <c r="B12721" s="4" t="s">
        <v>931</v>
      </c>
      <c r="C12721" s="5" t="str">
        <f t="shared" si="998"/>
        <v xml:space="preserve"> 9</v>
      </c>
      <c r="D12721" s="12" t="str">
        <f t="shared" si="999"/>
        <v>7</v>
      </c>
      <c r="E12721" s="12">
        <f t="shared" si="995"/>
        <v>4</v>
      </c>
      <c r="F12721" s="12" t="str">
        <f t="shared" si="996"/>
        <v>先負</v>
      </c>
      <c r="G12721" s="12" t="str">
        <f t="shared" si="997"/>
        <v>金</v>
      </c>
      <c r="J12721" s="12"/>
      <c r="K12721" s="12"/>
      <c r="L12721" s="12"/>
      <c r="M12721" s="12"/>
      <c r="N12721" s="12"/>
    </row>
    <row r="12722" spans="1:14" x14ac:dyDescent="0.2">
      <c r="A12722" s="1">
        <v>52899</v>
      </c>
      <c r="B12722" s="4" t="s">
        <v>932</v>
      </c>
      <c r="C12722" s="5" t="str">
        <f t="shared" si="998"/>
        <v xml:space="preserve"> 9</v>
      </c>
      <c r="D12722" s="12" t="str">
        <f t="shared" si="999"/>
        <v>8</v>
      </c>
      <c r="E12722" s="12">
        <f t="shared" si="995"/>
        <v>5</v>
      </c>
      <c r="F12722" s="12" t="str">
        <f t="shared" si="996"/>
        <v>仏滅</v>
      </c>
      <c r="G12722" s="12" t="str">
        <f t="shared" si="997"/>
        <v>土</v>
      </c>
      <c r="J12722" s="12"/>
      <c r="K12722" s="12"/>
      <c r="L12722" s="12"/>
      <c r="M12722" s="12"/>
      <c r="N12722" s="12"/>
    </row>
    <row r="12723" spans="1:14" x14ac:dyDescent="0.2">
      <c r="A12723" s="1">
        <v>52900</v>
      </c>
      <c r="B12723" s="4" t="s">
        <v>933</v>
      </c>
      <c r="C12723" s="5" t="str">
        <f t="shared" si="998"/>
        <v xml:space="preserve"> 9</v>
      </c>
      <c r="D12723" s="12" t="str">
        <f t="shared" si="999"/>
        <v>9</v>
      </c>
      <c r="E12723" s="12">
        <f t="shared" si="995"/>
        <v>0</v>
      </c>
      <c r="F12723" s="12" t="str">
        <f t="shared" si="996"/>
        <v>大安</v>
      </c>
      <c r="G12723" s="12" t="str">
        <f t="shared" si="997"/>
        <v>日</v>
      </c>
      <c r="J12723" s="12"/>
      <c r="K12723" s="12"/>
      <c r="L12723" s="12"/>
      <c r="M12723" s="12"/>
      <c r="N12723" s="12"/>
    </row>
    <row r="12724" spans="1:14" x14ac:dyDescent="0.2">
      <c r="A12724" s="1">
        <v>52901</v>
      </c>
      <c r="B12724" s="4" t="s">
        <v>934</v>
      </c>
      <c r="C12724" s="5" t="str">
        <f t="shared" si="998"/>
        <v xml:space="preserve"> 9</v>
      </c>
      <c r="D12724" s="12" t="str">
        <f t="shared" si="999"/>
        <v>10</v>
      </c>
      <c r="E12724" s="12">
        <f t="shared" ref="E12724:E12787" si="1000">MOD(C12724+D12724,6)</f>
        <v>1</v>
      </c>
      <c r="F12724" s="12" t="str">
        <f t="shared" ref="F12724:F12787" si="1001">VLOOKUP(E12724,$H$2:$I$7,2)</f>
        <v>赤口</v>
      </c>
      <c r="G12724" s="12" t="str">
        <f t="shared" ref="G12724:G12787" si="1002">TEXT(A12724,"aaa")</f>
        <v>月</v>
      </c>
      <c r="J12724" s="12"/>
      <c r="K12724" s="12"/>
      <c r="L12724" s="12"/>
      <c r="M12724" s="12"/>
      <c r="N12724" s="12"/>
    </row>
    <row r="12725" spans="1:14" x14ac:dyDescent="0.2">
      <c r="A12725" s="1">
        <v>52902</v>
      </c>
      <c r="B12725" s="4" t="s">
        <v>935</v>
      </c>
      <c r="C12725" s="5" t="str">
        <f t="shared" si="998"/>
        <v xml:space="preserve"> 9</v>
      </c>
      <c r="D12725" s="12" t="str">
        <f t="shared" si="999"/>
        <v>11</v>
      </c>
      <c r="E12725" s="12">
        <f t="shared" si="1000"/>
        <v>2</v>
      </c>
      <c r="F12725" s="12" t="str">
        <f t="shared" si="1001"/>
        <v>先勝</v>
      </c>
      <c r="G12725" s="12" t="str">
        <f t="shared" si="1002"/>
        <v>火</v>
      </c>
      <c r="J12725" s="12"/>
      <c r="K12725" s="12"/>
      <c r="L12725" s="12"/>
      <c r="M12725" s="12"/>
      <c r="N12725" s="12"/>
    </row>
    <row r="12726" spans="1:14" x14ac:dyDescent="0.2">
      <c r="A12726" s="1">
        <v>52903</v>
      </c>
      <c r="B12726" s="4" t="s">
        <v>936</v>
      </c>
      <c r="C12726" s="5" t="str">
        <f t="shared" si="998"/>
        <v xml:space="preserve"> 9</v>
      </c>
      <c r="D12726" s="12" t="str">
        <f t="shared" si="999"/>
        <v>12</v>
      </c>
      <c r="E12726" s="12">
        <f t="shared" si="1000"/>
        <v>3</v>
      </c>
      <c r="F12726" s="12" t="str">
        <f t="shared" si="1001"/>
        <v>友引</v>
      </c>
      <c r="G12726" s="12" t="str">
        <f t="shared" si="1002"/>
        <v>水</v>
      </c>
      <c r="J12726" s="12"/>
      <c r="K12726" s="12"/>
      <c r="L12726" s="12"/>
      <c r="M12726" s="12"/>
      <c r="N12726" s="12"/>
    </row>
    <row r="12727" spans="1:14" x14ac:dyDescent="0.2">
      <c r="A12727" s="1">
        <v>52904</v>
      </c>
      <c r="B12727" s="4" t="s">
        <v>937</v>
      </c>
      <c r="C12727" s="5" t="str">
        <f t="shared" si="998"/>
        <v xml:space="preserve"> 9</v>
      </c>
      <c r="D12727" s="12" t="str">
        <f t="shared" si="999"/>
        <v>13</v>
      </c>
      <c r="E12727" s="12">
        <f t="shared" si="1000"/>
        <v>4</v>
      </c>
      <c r="F12727" s="12" t="str">
        <f t="shared" si="1001"/>
        <v>先負</v>
      </c>
      <c r="G12727" s="12" t="str">
        <f t="shared" si="1002"/>
        <v>木</v>
      </c>
      <c r="J12727" s="12"/>
      <c r="K12727" s="12"/>
      <c r="L12727" s="12"/>
      <c r="M12727" s="12"/>
      <c r="N12727" s="12"/>
    </row>
    <row r="12728" spans="1:14" x14ac:dyDescent="0.2">
      <c r="A12728" s="1">
        <v>52905</v>
      </c>
      <c r="B12728" s="4" t="s">
        <v>938</v>
      </c>
      <c r="C12728" s="5" t="str">
        <f t="shared" si="998"/>
        <v xml:space="preserve"> 9</v>
      </c>
      <c r="D12728" s="12" t="str">
        <f t="shared" si="999"/>
        <v>14</v>
      </c>
      <c r="E12728" s="12">
        <f t="shared" si="1000"/>
        <v>5</v>
      </c>
      <c r="F12728" s="12" t="str">
        <f t="shared" si="1001"/>
        <v>仏滅</v>
      </c>
      <c r="G12728" s="12" t="str">
        <f t="shared" si="1002"/>
        <v>金</v>
      </c>
      <c r="J12728" s="12"/>
      <c r="K12728" s="12"/>
      <c r="L12728" s="12"/>
      <c r="M12728" s="12"/>
      <c r="N12728" s="12"/>
    </row>
    <row r="12729" spans="1:14" x14ac:dyDescent="0.2">
      <c r="A12729" s="1">
        <v>52906</v>
      </c>
      <c r="B12729" s="4" t="s">
        <v>939</v>
      </c>
      <c r="C12729" s="5" t="str">
        <f t="shared" si="998"/>
        <v xml:space="preserve"> 9</v>
      </c>
      <c r="D12729" s="12" t="str">
        <f t="shared" si="999"/>
        <v>15</v>
      </c>
      <c r="E12729" s="12">
        <f t="shared" si="1000"/>
        <v>0</v>
      </c>
      <c r="F12729" s="12" t="str">
        <f t="shared" si="1001"/>
        <v>大安</v>
      </c>
      <c r="G12729" s="12" t="str">
        <f t="shared" si="1002"/>
        <v>土</v>
      </c>
      <c r="J12729" s="12"/>
      <c r="K12729" s="12"/>
      <c r="L12729" s="12"/>
      <c r="M12729" s="12"/>
      <c r="N12729" s="12"/>
    </row>
    <row r="12730" spans="1:14" x14ac:dyDescent="0.2">
      <c r="A12730" s="1">
        <v>52907</v>
      </c>
      <c r="B12730" s="4" t="s">
        <v>940</v>
      </c>
      <c r="C12730" s="5" t="str">
        <f t="shared" si="998"/>
        <v xml:space="preserve"> 9</v>
      </c>
      <c r="D12730" s="12" t="str">
        <f t="shared" si="999"/>
        <v>16</v>
      </c>
      <c r="E12730" s="12">
        <f t="shared" si="1000"/>
        <v>1</v>
      </c>
      <c r="F12730" s="12" t="str">
        <f t="shared" si="1001"/>
        <v>赤口</v>
      </c>
      <c r="G12730" s="12" t="str">
        <f t="shared" si="1002"/>
        <v>日</v>
      </c>
      <c r="J12730" s="12"/>
      <c r="K12730" s="12"/>
      <c r="L12730" s="12"/>
      <c r="M12730" s="12"/>
      <c r="N12730" s="12"/>
    </row>
    <row r="12731" spans="1:14" x14ac:dyDescent="0.2">
      <c r="A12731" s="1">
        <v>52908</v>
      </c>
      <c r="B12731" s="4" t="s">
        <v>941</v>
      </c>
      <c r="C12731" s="5" t="str">
        <f t="shared" si="998"/>
        <v xml:space="preserve"> 9</v>
      </c>
      <c r="D12731" s="12" t="str">
        <f t="shared" si="999"/>
        <v>17</v>
      </c>
      <c r="E12731" s="12">
        <f t="shared" si="1000"/>
        <v>2</v>
      </c>
      <c r="F12731" s="12" t="str">
        <f t="shared" si="1001"/>
        <v>先勝</v>
      </c>
      <c r="G12731" s="12" t="str">
        <f t="shared" si="1002"/>
        <v>月</v>
      </c>
      <c r="J12731" s="12"/>
      <c r="K12731" s="12"/>
      <c r="L12731" s="12"/>
      <c r="M12731" s="12"/>
      <c r="N12731" s="12"/>
    </row>
    <row r="12732" spans="1:14" x14ac:dyDescent="0.2">
      <c r="A12732" s="1">
        <v>52909</v>
      </c>
      <c r="B12732" s="4" t="s">
        <v>942</v>
      </c>
      <c r="C12732" s="5" t="str">
        <f t="shared" si="998"/>
        <v xml:space="preserve"> 9</v>
      </c>
      <c r="D12732" s="12" t="str">
        <f t="shared" si="999"/>
        <v>18</v>
      </c>
      <c r="E12732" s="12">
        <f t="shared" si="1000"/>
        <v>3</v>
      </c>
      <c r="F12732" s="12" t="str">
        <f t="shared" si="1001"/>
        <v>友引</v>
      </c>
      <c r="G12732" s="12" t="str">
        <f t="shared" si="1002"/>
        <v>火</v>
      </c>
      <c r="J12732" s="12"/>
      <c r="K12732" s="12"/>
      <c r="L12732" s="12"/>
      <c r="M12732" s="12"/>
      <c r="N12732" s="12"/>
    </row>
    <row r="12733" spans="1:14" x14ac:dyDescent="0.2">
      <c r="A12733" s="1">
        <v>52910</v>
      </c>
      <c r="B12733" s="4" t="s">
        <v>943</v>
      </c>
      <c r="C12733" s="5" t="str">
        <f t="shared" si="998"/>
        <v xml:space="preserve"> 9</v>
      </c>
      <c r="D12733" s="12" t="str">
        <f t="shared" si="999"/>
        <v>19</v>
      </c>
      <c r="E12733" s="12">
        <f t="shared" si="1000"/>
        <v>4</v>
      </c>
      <c r="F12733" s="12" t="str">
        <f t="shared" si="1001"/>
        <v>先負</v>
      </c>
      <c r="G12733" s="12" t="str">
        <f t="shared" si="1002"/>
        <v>水</v>
      </c>
      <c r="J12733" s="12"/>
      <c r="K12733" s="12"/>
      <c r="L12733" s="12"/>
      <c r="M12733" s="12"/>
      <c r="N12733" s="12"/>
    </row>
    <row r="12734" spans="1:14" x14ac:dyDescent="0.2">
      <c r="A12734" s="1">
        <v>52911</v>
      </c>
      <c r="B12734" s="4" t="s">
        <v>944</v>
      </c>
      <c r="C12734" s="5" t="str">
        <f t="shared" si="998"/>
        <v xml:space="preserve"> 9</v>
      </c>
      <c r="D12734" s="12" t="str">
        <f t="shared" si="999"/>
        <v>20</v>
      </c>
      <c r="E12734" s="12">
        <f t="shared" si="1000"/>
        <v>5</v>
      </c>
      <c r="F12734" s="12" t="str">
        <f t="shared" si="1001"/>
        <v>仏滅</v>
      </c>
      <c r="G12734" s="12" t="str">
        <f t="shared" si="1002"/>
        <v>木</v>
      </c>
      <c r="J12734" s="12"/>
      <c r="K12734" s="12"/>
      <c r="L12734" s="12"/>
      <c r="M12734" s="12"/>
      <c r="N12734" s="12"/>
    </row>
    <row r="12735" spans="1:14" x14ac:dyDescent="0.2">
      <c r="A12735" s="1">
        <v>52912</v>
      </c>
      <c r="B12735" s="4" t="s">
        <v>945</v>
      </c>
      <c r="C12735" s="5" t="str">
        <f t="shared" si="998"/>
        <v xml:space="preserve"> 9</v>
      </c>
      <c r="D12735" s="12" t="str">
        <f t="shared" si="999"/>
        <v>21</v>
      </c>
      <c r="E12735" s="12">
        <f t="shared" si="1000"/>
        <v>0</v>
      </c>
      <c r="F12735" s="12" t="str">
        <f t="shared" si="1001"/>
        <v>大安</v>
      </c>
      <c r="G12735" s="12" t="str">
        <f t="shared" si="1002"/>
        <v>金</v>
      </c>
      <c r="J12735" s="12"/>
      <c r="K12735" s="12"/>
      <c r="L12735" s="12"/>
      <c r="M12735" s="12"/>
      <c r="N12735" s="12"/>
    </row>
    <row r="12736" spans="1:14" x14ac:dyDescent="0.2">
      <c r="A12736" s="1">
        <v>52913</v>
      </c>
      <c r="B12736" s="4" t="s">
        <v>946</v>
      </c>
      <c r="C12736" s="5" t="str">
        <f t="shared" si="998"/>
        <v xml:space="preserve"> 9</v>
      </c>
      <c r="D12736" s="12" t="str">
        <f t="shared" si="999"/>
        <v>22</v>
      </c>
      <c r="E12736" s="12">
        <f t="shared" si="1000"/>
        <v>1</v>
      </c>
      <c r="F12736" s="12" t="str">
        <f t="shared" si="1001"/>
        <v>赤口</v>
      </c>
      <c r="G12736" s="12" t="str">
        <f t="shared" si="1002"/>
        <v>土</v>
      </c>
      <c r="J12736" s="12"/>
      <c r="K12736" s="12"/>
      <c r="L12736" s="12"/>
      <c r="M12736" s="12"/>
      <c r="N12736" s="12"/>
    </row>
    <row r="12737" spans="1:14" x14ac:dyDescent="0.2">
      <c r="A12737" s="1">
        <v>52914</v>
      </c>
      <c r="B12737" s="4" t="s">
        <v>947</v>
      </c>
      <c r="C12737" s="5" t="str">
        <f t="shared" si="998"/>
        <v xml:space="preserve"> 9</v>
      </c>
      <c r="D12737" s="12" t="str">
        <f t="shared" si="999"/>
        <v>23</v>
      </c>
      <c r="E12737" s="12">
        <f t="shared" si="1000"/>
        <v>2</v>
      </c>
      <c r="F12737" s="12" t="str">
        <f t="shared" si="1001"/>
        <v>先勝</v>
      </c>
      <c r="G12737" s="12" t="str">
        <f t="shared" si="1002"/>
        <v>日</v>
      </c>
      <c r="J12737" s="12"/>
      <c r="K12737" s="12"/>
      <c r="L12737" s="12"/>
      <c r="M12737" s="12"/>
      <c r="N12737" s="12"/>
    </row>
    <row r="12738" spans="1:14" x14ac:dyDescent="0.2">
      <c r="A12738" s="1">
        <v>52915</v>
      </c>
      <c r="B12738" s="4" t="s">
        <v>948</v>
      </c>
      <c r="C12738" s="5" t="str">
        <f t="shared" si="998"/>
        <v xml:space="preserve"> 9</v>
      </c>
      <c r="D12738" s="12" t="str">
        <f t="shared" si="999"/>
        <v>24</v>
      </c>
      <c r="E12738" s="12">
        <f t="shared" si="1000"/>
        <v>3</v>
      </c>
      <c r="F12738" s="12" t="str">
        <f t="shared" si="1001"/>
        <v>友引</v>
      </c>
      <c r="G12738" s="12" t="str">
        <f t="shared" si="1002"/>
        <v>月</v>
      </c>
      <c r="J12738" s="12"/>
      <c r="K12738" s="12"/>
      <c r="L12738" s="12"/>
      <c r="M12738" s="12"/>
      <c r="N12738" s="12"/>
    </row>
    <row r="12739" spans="1:14" x14ac:dyDescent="0.2">
      <c r="A12739" s="1">
        <v>52916</v>
      </c>
      <c r="B12739" s="4" t="s">
        <v>949</v>
      </c>
      <c r="C12739" s="5" t="str">
        <f t="shared" si="998"/>
        <v xml:space="preserve"> 9</v>
      </c>
      <c r="D12739" s="12" t="str">
        <f t="shared" si="999"/>
        <v>25</v>
      </c>
      <c r="E12739" s="12">
        <f t="shared" si="1000"/>
        <v>4</v>
      </c>
      <c r="F12739" s="12" t="str">
        <f t="shared" si="1001"/>
        <v>先負</v>
      </c>
      <c r="G12739" s="12" t="str">
        <f t="shared" si="1002"/>
        <v>火</v>
      </c>
      <c r="J12739" s="12"/>
      <c r="K12739" s="12"/>
      <c r="L12739" s="12"/>
      <c r="M12739" s="12"/>
      <c r="N12739" s="12"/>
    </row>
    <row r="12740" spans="1:14" x14ac:dyDescent="0.2">
      <c r="A12740" s="1">
        <v>52917</v>
      </c>
      <c r="B12740" s="4" t="s">
        <v>950</v>
      </c>
      <c r="C12740" s="5" t="str">
        <f t="shared" si="998"/>
        <v xml:space="preserve"> 9</v>
      </c>
      <c r="D12740" s="12" t="str">
        <f t="shared" si="999"/>
        <v>26</v>
      </c>
      <c r="E12740" s="12">
        <f t="shared" si="1000"/>
        <v>5</v>
      </c>
      <c r="F12740" s="12" t="str">
        <f t="shared" si="1001"/>
        <v>仏滅</v>
      </c>
      <c r="G12740" s="12" t="str">
        <f t="shared" si="1002"/>
        <v>水</v>
      </c>
      <c r="J12740" s="12"/>
      <c r="K12740" s="12"/>
      <c r="L12740" s="12"/>
      <c r="M12740" s="12"/>
      <c r="N12740" s="12"/>
    </row>
    <row r="12741" spans="1:14" x14ac:dyDescent="0.2">
      <c r="A12741" s="1">
        <v>52918</v>
      </c>
      <c r="B12741" s="4" t="s">
        <v>951</v>
      </c>
      <c r="C12741" s="5" t="str">
        <f t="shared" si="998"/>
        <v xml:space="preserve"> 9</v>
      </c>
      <c r="D12741" s="12" t="str">
        <f t="shared" si="999"/>
        <v>27</v>
      </c>
      <c r="E12741" s="12">
        <f t="shared" si="1000"/>
        <v>0</v>
      </c>
      <c r="F12741" s="12" t="str">
        <f t="shared" si="1001"/>
        <v>大安</v>
      </c>
      <c r="G12741" s="12" t="str">
        <f t="shared" si="1002"/>
        <v>木</v>
      </c>
      <c r="J12741" s="12"/>
      <c r="K12741" s="12"/>
      <c r="L12741" s="12"/>
      <c r="M12741" s="12"/>
      <c r="N12741" s="12"/>
    </row>
    <row r="12742" spans="1:14" x14ac:dyDescent="0.2">
      <c r="A12742" s="1">
        <v>52919</v>
      </c>
      <c r="B12742" s="4" t="s">
        <v>952</v>
      </c>
      <c r="C12742" s="5" t="str">
        <f t="shared" si="998"/>
        <v xml:space="preserve"> 9</v>
      </c>
      <c r="D12742" s="12" t="str">
        <f t="shared" si="999"/>
        <v>28</v>
      </c>
      <c r="E12742" s="12">
        <f t="shared" si="1000"/>
        <v>1</v>
      </c>
      <c r="F12742" s="12" t="str">
        <f t="shared" si="1001"/>
        <v>赤口</v>
      </c>
      <c r="G12742" s="12" t="str">
        <f t="shared" si="1002"/>
        <v>金</v>
      </c>
      <c r="J12742" s="12"/>
      <c r="K12742" s="12"/>
      <c r="L12742" s="12"/>
      <c r="M12742" s="12"/>
      <c r="N12742" s="12"/>
    </row>
    <row r="12743" spans="1:14" x14ac:dyDescent="0.2">
      <c r="A12743" s="1">
        <v>52920</v>
      </c>
      <c r="B12743" s="4" t="s">
        <v>953</v>
      </c>
      <c r="C12743" s="5" t="str">
        <f t="shared" si="998"/>
        <v xml:space="preserve"> 9</v>
      </c>
      <c r="D12743" s="12" t="str">
        <f t="shared" si="999"/>
        <v>29</v>
      </c>
      <c r="E12743" s="12">
        <f t="shared" si="1000"/>
        <v>2</v>
      </c>
      <c r="F12743" s="12" t="str">
        <f t="shared" si="1001"/>
        <v>先勝</v>
      </c>
      <c r="G12743" s="12" t="str">
        <f t="shared" si="1002"/>
        <v>土</v>
      </c>
      <c r="J12743" s="12"/>
      <c r="K12743" s="12"/>
      <c r="L12743" s="12"/>
      <c r="M12743" s="12"/>
      <c r="N12743" s="12"/>
    </row>
    <row r="12744" spans="1:14" x14ac:dyDescent="0.2">
      <c r="A12744" s="1">
        <v>52921</v>
      </c>
      <c r="B12744" s="4" t="s">
        <v>955</v>
      </c>
      <c r="C12744" s="5" t="str">
        <f t="shared" si="998"/>
        <v xml:space="preserve"> 10</v>
      </c>
      <c r="D12744" s="12" t="str">
        <f t="shared" si="999"/>
        <v>1</v>
      </c>
      <c r="E12744" s="12">
        <f t="shared" si="1000"/>
        <v>5</v>
      </c>
      <c r="F12744" s="12" t="str">
        <f t="shared" si="1001"/>
        <v>仏滅</v>
      </c>
      <c r="G12744" s="12" t="str">
        <f t="shared" si="1002"/>
        <v>日</v>
      </c>
      <c r="J12744" s="12"/>
      <c r="K12744" s="12"/>
      <c r="L12744" s="12"/>
      <c r="M12744" s="12"/>
      <c r="N12744" s="12"/>
    </row>
    <row r="12745" spans="1:14" x14ac:dyDescent="0.2">
      <c r="A12745" s="1">
        <v>52922</v>
      </c>
      <c r="B12745" s="4" t="s">
        <v>956</v>
      </c>
      <c r="C12745" s="5" t="str">
        <f t="shared" si="998"/>
        <v xml:space="preserve"> 10</v>
      </c>
      <c r="D12745" s="12" t="str">
        <f t="shared" si="999"/>
        <v>2</v>
      </c>
      <c r="E12745" s="12">
        <f t="shared" si="1000"/>
        <v>0</v>
      </c>
      <c r="F12745" s="12" t="str">
        <f t="shared" si="1001"/>
        <v>大安</v>
      </c>
      <c r="G12745" s="12" t="str">
        <f t="shared" si="1002"/>
        <v>月</v>
      </c>
      <c r="J12745" s="12"/>
      <c r="K12745" s="12"/>
      <c r="L12745" s="12"/>
      <c r="M12745" s="12"/>
      <c r="N12745" s="12"/>
    </row>
    <row r="12746" spans="1:14" x14ac:dyDescent="0.2">
      <c r="A12746" s="1">
        <v>52923</v>
      </c>
      <c r="B12746" s="4" t="s">
        <v>957</v>
      </c>
      <c r="C12746" s="5" t="str">
        <f t="shared" si="998"/>
        <v xml:space="preserve"> 10</v>
      </c>
      <c r="D12746" s="12" t="str">
        <f t="shared" si="999"/>
        <v>3</v>
      </c>
      <c r="E12746" s="12">
        <f t="shared" si="1000"/>
        <v>1</v>
      </c>
      <c r="F12746" s="12" t="str">
        <f t="shared" si="1001"/>
        <v>赤口</v>
      </c>
      <c r="G12746" s="12" t="str">
        <f t="shared" si="1002"/>
        <v>火</v>
      </c>
      <c r="J12746" s="12"/>
      <c r="K12746" s="12"/>
      <c r="L12746" s="12"/>
      <c r="M12746" s="12"/>
      <c r="N12746" s="12"/>
    </row>
    <row r="12747" spans="1:14" x14ac:dyDescent="0.2">
      <c r="A12747" s="1">
        <v>52924</v>
      </c>
      <c r="B12747" s="4" t="s">
        <v>958</v>
      </c>
      <c r="C12747" s="5" t="str">
        <f t="shared" si="998"/>
        <v xml:space="preserve"> 10</v>
      </c>
      <c r="D12747" s="12" t="str">
        <f t="shared" si="999"/>
        <v>4</v>
      </c>
      <c r="E12747" s="12">
        <f t="shared" si="1000"/>
        <v>2</v>
      </c>
      <c r="F12747" s="12" t="str">
        <f t="shared" si="1001"/>
        <v>先勝</v>
      </c>
      <c r="G12747" s="12" t="str">
        <f t="shared" si="1002"/>
        <v>水</v>
      </c>
      <c r="J12747" s="12"/>
      <c r="K12747" s="12"/>
      <c r="L12747" s="12"/>
      <c r="M12747" s="12"/>
      <c r="N12747" s="12"/>
    </row>
    <row r="12748" spans="1:14" x14ac:dyDescent="0.2">
      <c r="A12748" s="1">
        <v>52925</v>
      </c>
      <c r="B12748" s="4" t="s">
        <v>959</v>
      </c>
      <c r="C12748" s="5" t="str">
        <f t="shared" ref="C12748:C12811" si="1003">SUBSTITUTE( LEFT(B12748,LEN(B12748)-(LEN(B12748)-FIND("/",B12748)+1)), "閏", "" )</f>
        <v xml:space="preserve"> 10</v>
      </c>
      <c r="D12748" s="12" t="str">
        <f t="shared" si="999"/>
        <v>5</v>
      </c>
      <c r="E12748" s="12">
        <f t="shared" si="1000"/>
        <v>3</v>
      </c>
      <c r="F12748" s="12" t="str">
        <f t="shared" si="1001"/>
        <v>友引</v>
      </c>
      <c r="G12748" s="12" t="str">
        <f t="shared" si="1002"/>
        <v>木</v>
      </c>
      <c r="J12748" s="12"/>
      <c r="K12748" s="12"/>
      <c r="L12748" s="12"/>
      <c r="M12748" s="12"/>
      <c r="N12748" s="12"/>
    </row>
    <row r="12749" spans="1:14" x14ac:dyDescent="0.2">
      <c r="A12749" s="1">
        <v>52926</v>
      </c>
      <c r="B12749" s="4" t="s">
        <v>960</v>
      </c>
      <c r="C12749" s="5" t="str">
        <f t="shared" si="1003"/>
        <v xml:space="preserve"> 10</v>
      </c>
      <c r="D12749" s="12" t="str">
        <f t="shared" ref="D12749:D12812" si="1004">RIGHT(B12749,LEN(B12749)-FIND("/",B12749))</f>
        <v>6</v>
      </c>
      <c r="E12749" s="12">
        <f t="shared" si="1000"/>
        <v>4</v>
      </c>
      <c r="F12749" s="12" t="str">
        <f t="shared" si="1001"/>
        <v>先負</v>
      </c>
      <c r="G12749" s="12" t="str">
        <f t="shared" si="1002"/>
        <v>金</v>
      </c>
      <c r="J12749" s="12"/>
      <c r="K12749" s="12"/>
      <c r="L12749" s="12"/>
      <c r="M12749" s="12"/>
      <c r="N12749" s="12"/>
    </row>
    <row r="12750" spans="1:14" x14ac:dyDescent="0.2">
      <c r="A12750" s="1">
        <v>52927</v>
      </c>
      <c r="B12750" s="4" t="s">
        <v>961</v>
      </c>
      <c r="C12750" s="5" t="str">
        <f t="shared" si="1003"/>
        <v xml:space="preserve"> 10</v>
      </c>
      <c r="D12750" s="12" t="str">
        <f t="shared" si="1004"/>
        <v>7</v>
      </c>
      <c r="E12750" s="12">
        <f t="shared" si="1000"/>
        <v>5</v>
      </c>
      <c r="F12750" s="12" t="str">
        <f t="shared" si="1001"/>
        <v>仏滅</v>
      </c>
      <c r="G12750" s="12" t="str">
        <f t="shared" si="1002"/>
        <v>土</v>
      </c>
      <c r="J12750" s="12"/>
      <c r="K12750" s="12"/>
      <c r="L12750" s="12"/>
      <c r="M12750" s="12"/>
      <c r="N12750" s="12"/>
    </row>
    <row r="12751" spans="1:14" x14ac:dyDescent="0.2">
      <c r="A12751" s="1">
        <v>52928</v>
      </c>
      <c r="B12751" s="4" t="s">
        <v>962</v>
      </c>
      <c r="C12751" s="5" t="str">
        <f t="shared" si="1003"/>
        <v xml:space="preserve"> 10</v>
      </c>
      <c r="D12751" s="12" t="str">
        <f t="shared" si="1004"/>
        <v>8</v>
      </c>
      <c r="E12751" s="12">
        <f t="shared" si="1000"/>
        <v>0</v>
      </c>
      <c r="F12751" s="12" t="str">
        <f t="shared" si="1001"/>
        <v>大安</v>
      </c>
      <c r="G12751" s="12" t="str">
        <f t="shared" si="1002"/>
        <v>日</v>
      </c>
      <c r="J12751" s="12"/>
      <c r="K12751" s="12"/>
      <c r="L12751" s="12"/>
      <c r="M12751" s="12"/>
      <c r="N12751" s="12"/>
    </row>
    <row r="12752" spans="1:14" x14ac:dyDescent="0.2">
      <c r="A12752" s="1">
        <v>52929</v>
      </c>
      <c r="B12752" s="4" t="s">
        <v>963</v>
      </c>
      <c r="C12752" s="5" t="str">
        <f t="shared" si="1003"/>
        <v xml:space="preserve"> 10</v>
      </c>
      <c r="D12752" s="12" t="str">
        <f t="shared" si="1004"/>
        <v>9</v>
      </c>
      <c r="E12752" s="12">
        <f t="shared" si="1000"/>
        <v>1</v>
      </c>
      <c r="F12752" s="12" t="str">
        <f t="shared" si="1001"/>
        <v>赤口</v>
      </c>
      <c r="G12752" s="12" t="str">
        <f t="shared" si="1002"/>
        <v>月</v>
      </c>
      <c r="J12752" s="12"/>
      <c r="K12752" s="12"/>
      <c r="L12752" s="12"/>
      <c r="M12752" s="12"/>
      <c r="N12752" s="12"/>
    </row>
    <row r="12753" spans="1:14" x14ac:dyDescent="0.2">
      <c r="A12753" s="1">
        <v>52930</v>
      </c>
      <c r="B12753" s="4" t="s">
        <v>964</v>
      </c>
      <c r="C12753" s="5" t="str">
        <f t="shared" si="1003"/>
        <v xml:space="preserve"> 10</v>
      </c>
      <c r="D12753" s="12" t="str">
        <f t="shared" si="1004"/>
        <v>10</v>
      </c>
      <c r="E12753" s="12">
        <f t="shared" si="1000"/>
        <v>2</v>
      </c>
      <c r="F12753" s="12" t="str">
        <f t="shared" si="1001"/>
        <v>先勝</v>
      </c>
      <c r="G12753" s="12" t="str">
        <f t="shared" si="1002"/>
        <v>火</v>
      </c>
      <c r="J12753" s="12"/>
      <c r="K12753" s="12"/>
      <c r="L12753" s="12"/>
      <c r="M12753" s="12"/>
      <c r="N12753" s="12"/>
    </row>
    <row r="12754" spans="1:14" x14ac:dyDescent="0.2">
      <c r="A12754" s="1">
        <v>52931</v>
      </c>
      <c r="B12754" s="4" t="s">
        <v>965</v>
      </c>
      <c r="C12754" s="5" t="str">
        <f t="shared" si="1003"/>
        <v xml:space="preserve"> 10</v>
      </c>
      <c r="D12754" s="12" t="str">
        <f t="shared" si="1004"/>
        <v>11</v>
      </c>
      <c r="E12754" s="12">
        <f t="shared" si="1000"/>
        <v>3</v>
      </c>
      <c r="F12754" s="12" t="str">
        <f t="shared" si="1001"/>
        <v>友引</v>
      </c>
      <c r="G12754" s="12" t="str">
        <f t="shared" si="1002"/>
        <v>水</v>
      </c>
      <c r="J12754" s="12"/>
      <c r="K12754" s="12"/>
      <c r="L12754" s="12"/>
      <c r="M12754" s="12"/>
      <c r="N12754" s="12"/>
    </row>
    <row r="12755" spans="1:14" x14ac:dyDescent="0.2">
      <c r="A12755" s="1">
        <v>52932</v>
      </c>
      <c r="B12755" s="4" t="s">
        <v>966</v>
      </c>
      <c r="C12755" s="5" t="str">
        <f t="shared" si="1003"/>
        <v xml:space="preserve"> 10</v>
      </c>
      <c r="D12755" s="12" t="str">
        <f t="shared" si="1004"/>
        <v>12</v>
      </c>
      <c r="E12755" s="12">
        <f t="shared" si="1000"/>
        <v>4</v>
      </c>
      <c r="F12755" s="12" t="str">
        <f t="shared" si="1001"/>
        <v>先負</v>
      </c>
      <c r="G12755" s="12" t="str">
        <f t="shared" si="1002"/>
        <v>木</v>
      </c>
      <c r="J12755" s="12"/>
      <c r="K12755" s="12"/>
      <c r="L12755" s="12"/>
      <c r="M12755" s="12"/>
      <c r="N12755" s="12"/>
    </row>
    <row r="12756" spans="1:14" x14ac:dyDescent="0.2">
      <c r="A12756" s="1">
        <v>52933</v>
      </c>
      <c r="B12756" s="4" t="s">
        <v>967</v>
      </c>
      <c r="C12756" s="5" t="str">
        <f t="shared" si="1003"/>
        <v xml:space="preserve"> 10</v>
      </c>
      <c r="D12756" s="12" t="str">
        <f t="shared" si="1004"/>
        <v>13</v>
      </c>
      <c r="E12756" s="12">
        <f t="shared" si="1000"/>
        <v>5</v>
      </c>
      <c r="F12756" s="12" t="str">
        <f t="shared" si="1001"/>
        <v>仏滅</v>
      </c>
      <c r="G12756" s="12" t="str">
        <f t="shared" si="1002"/>
        <v>金</v>
      </c>
      <c r="J12756" s="12"/>
      <c r="K12756" s="12"/>
      <c r="L12756" s="12"/>
      <c r="M12756" s="12"/>
      <c r="N12756" s="12"/>
    </row>
    <row r="12757" spans="1:14" x14ac:dyDescent="0.2">
      <c r="A12757" s="1">
        <v>52934</v>
      </c>
      <c r="B12757" s="4" t="s">
        <v>968</v>
      </c>
      <c r="C12757" s="5" t="str">
        <f t="shared" si="1003"/>
        <v xml:space="preserve"> 10</v>
      </c>
      <c r="D12757" s="12" t="str">
        <f t="shared" si="1004"/>
        <v>14</v>
      </c>
      <c r="E12757" s="12">
        <f t="shared" si="1000"/>
        <v>0</v>
      </c>
      <c r="F12757" s="12" t="str">
        <f t="shared" si="1001"/>
        <v>大安</v>
      </c>
      <c r="G12757" s="12" t="str">
        <f t="shared" si="1002"/>
        <v>土</v>
      </c>
      <c r="J12757" s="12"/>
      <c r="K12757" s="12"/>
      <c r="L12757" s="12"/>
      <c r="M12757" s="12"/>
      <c r="N12757" s="12"/>
    </row>
    <row r="12758" spans="1:14" x14ac:dyDescent="0.2">
      <c r="A12758" s="1">
        <v>52935</v>
      </c>
      <c r="B12758" s="4" t="s">
        <v>969</v>
      </c>
      <c r="C12758" s="5" t="str">
        <f t="shared" si="1003"/>
        <v xml:space="preserve"> 10</v>
      </c>
      <c r="D12758" s="12" t="str">
        <f t="shared" si="1004"/>
        <v>15</v>
      </c>
      <c r="E12758" s="12">
        <f t="shared" si="1000"/>
        <v>1</v>
      </c>
      <c r="F12758" s="12" t="str">
        <f t="shared" si="1001"/>
        <v>赤口</v>
      </c>
      <c r="G12758" s="12" t="str">
        <f t="shared" si="1002"/>
        <v>日</v>
      </c>
      <c r="J12758" s="12"/>
      <c r="K12758" s="12"/>
      <c r="L12758" s="12"/>
      <c r="M12758" s="12"/>
      <c r="N12758" s="12"/>
    </row>
    <row r="12759" spans="1:14" x14ac:dyDescent="0.2">
      <c r="A12759" s="1">
        <v>52936</v>
      </c>
      <c r="B12759" s="4" t="s">
        <v>970</v>
      </c>
      <c r="C12759" s="5" t="str">
        <f t="shared" si="1003"/>
        <v xml:space="preserve"> 10</v>
      </c>
      <c r="D12759" s="12" t="str">
        <f t="shared" si="1004"/>
        <v>16</v>
      </c>
      <c r="E12759" s="12">
        <f t="shared" si="1000"/>
        <v>2</v>
      </c>
      <c r="F12759" s="12" t="str">
        <f t="shared" si="1001"/>
        <v>先勝</v>
      </c>
      <c r="G12759" s="12" t="str">
        <f t="shared" si="1002"/>
        <v>月</v>
      </c>
      <c r="J12759" s="12"/>
      <c r="K12759" s="12"/>
      <c r="L12759" s="12"/>
      <c r="M12759" s="12"/>
      <c r="N12759" s="12"/>
    </row>
    <row r="12760" spans="1:14" x14ac:dyDescent="0.2">
      <c r="A12760" s="1">
        <v>52937</v>
      </c>
      <c r="B12760" s="4" t="s">
        <v>971</v>
      </c>
      <c r="C12760" s="5" t="str">
        <f t="shared" si="1003"/>
        <v xml:space="preserve"> 10</v>
      </c>
      <c r="D12760" s="12" t="str">
        <f t="shared" si="1004"/>
        <v>17</v>
      </c>
      <c r="E12760" s="12">
        <f t="shared" si="1000"/>
        <v>3</v>
      </c>
      <c r="F12760" s="12" t="str">
        <f t="shared" si="1001"/>
        <v>友引</v>
      </c>
      <c r="G12760" s="12" t="str">
        <f t="shared" si="1002"/>
        <v>火</v>
      </c>
      <c r="J12760" s="12"/>
      <c r="K12760" s="12"/>
      <c r="L12760" s="12"/>
      <c r="M12760" s="12"/>
      <c r="N12760" s="12"/>
    </row>
    <row r="12761" spans="1:14" x14ac:dyDescent="0.2">
      <c r="A12761" s="1">
        <v>52938</v>
      </c>
      <c r="B12761" s="4" t="s">
        <v>972</v>
      </c>
      <c r="C12761" s="5" t="str">
        <f t="shared" si="1003"/>
        <v xml:space="preserve"> 10</v>
      </c>
      <c r="D12761" s="12" t="str">
        <f t="shared" si="1004"/>
        <v>18</v>
      </c>
      <c r="E12761" s="12">
        <f t="shared" si="1000"/>
        <v>4</v>
      </c>
      <c r="F12761" s="12" t="str">
        <f t="shared" si="1001"/>
        <v>先負</v>
      </c>
      <c r="G12761" s="12" t="str">
        <f t="shared" si="1002"/>
        <v>水</v>
      </c>
      <c r="J12761" s="12"/>
      <c r="K12761" s="12"/>
      <c r="L12761" s="12"/>
      <c r="M12761" s="12"/>
      <c r="N12761" s="12"/>
    </row>
    <row r="12762" spans="1:14" x14ac:dyDescent="0.2">
      <c r="A12762" s="1">
        <v>52939</v>
      </c>
      <c r="B12762" s="4" t="s">
        <v>973</v>
      </c>
      <c r="C12762" s="5" t="str">
        <f t="shared" si="1003"/>
        <v xml:space="preserve"> 10</v>
      </c>
      <c r="D12762" s="12" t="str">
        <f t="shared" si="1004"/>
        <v>19</v>
      </c>
      <c r="E12762" s="12">
        <f t="shared" si="1000"/>
        <v>5</v>
      </c>
      <c r="F12762" s="12" t="str">
        <f t="shared" si="1001"/>
        <v>仏滅</v>
      </c>
      <c r="G12762" s="12" t="str">
        <f t="shared" si="1002"/>
        <v>木</v>
      </c>
      <c r="J12762" s="12"/>
      <c r="K12762" s="12"/>
      <c r="L12762" s="12"/>
      <c r="M12762" s="12"/>
      <c r="N12762" s="12"/>
    </row>
    <row r="12763" spans="1:14" x14ac:dyDescent="0.2">
      <c r="A12763" s="1">
        <v>52940</v>
      </c>
      <c r="B12763" s="4" t="s">
        <v>974</v>
      </c>
      <c r="C12763" s="5" t="str">
        <f t="shared" si="1003"/>
        <v xml:space="preserve"> 10</v>
      </c>
      <c r="D12763" s="12" t="str">
        <f t="shared" si="1004"/>
        <v>20</v>
      </c>
      <c r="E12763" s="12">
        <f t="shared" si="1000"/>
        <v>0</v>
      </c>
      <c r="F12763" s="12" t="str">
        <f t="shared" si="1001"/>
        <v>大安</v>
      </c>
      <c r="G12763" s="12" t="str">
        <f t="shared" si="1002"/>
        <v>金</v>
      </c>
      <c r="J12763" s="12"/>
      <c r="K12763" s="12"/>
      <c r="L12763" s="12"/>
      <c r="M12763" s="12"/>
      <c r="N12763" s="12"/>
    </row>
    <row r="12764" spans="1:14" x14ac:dyDescent="0.2">
      <c r="A12764" s="1">
        <v>52941</v>
      </c>
      <c r="B12764" s="4" t="s">
        <v>975</v>
      </c>
      <c r="C12764" s="5" t="str">
        <f t="shared" si="1003"/>
        <v xml:space="preserve"> 10</v>
      </c>
      <c r="D12764" s="12" t="str">
        <f t="shared" si="1004"/>
        <v>21</v>
      </c>
      <c r="E12764" s="12">
        <f t="shared" si="1000"/>
        <v>1</v>
      </c>
      <c r="F12764" s="12" t="str">
        <f t="shared" si="1001"/>
        <v>赤口</v>
      </c>
      <c r="G12764" s="12" t="str">
        <f t="shared" si="1002"/>
        <v>土</v>
      </c>
      <c r="J12764" s="12"/>
      <c r="K12764" s="12"/>
      <c r="L12764" s="12"/>
      <c r="M12764" s="12"/>
      <c r="N12764" s="12"/>
    </row>
    <row r="12765" spans="1:14" x14ac:dyDescent="0.2">
      <c r="A12765" s="1">
        <v>52942</v>
      </c>
      <c r="B12765" s="4" t="s">
        <v>976</v>
      </c>
      <c r="C12765" s="5" t="str">
        <f t="shared" si="1003"/>
        <v xml:space="preserve"> 10</v>
      </c>
      <c r="D12765" s="12" t="str">
        <f t="shared" si="1004"/>
        <v>22</v>
      </c>
      <c r="E12765" s="12">
        <f t="shared" si="1000"/>
        <v>2</v>
      </c>
      <c r="F12765" s="12" t="str">
        <f t="shared" si="1001"/>
        <v>先勝</v>
      </c>
      <c r="G12765" s="12" t="str">
        <f t="shared" si="1002"/>
        <v>日</v>
      </c>
      <c r="J12765" s="12"/>
      <c r="K12765" s="12"/>
      <c r="L12765" s="12"/>
      <c r="M12765" s="12"/>
      <c r="N12765" s="12"/>
    </row>
    <row r="12766" spans="1:14" x14ac:dyDescent="0.2">
      <c r="A12766" s="1">
        <v>52943</v>
      </c>
      <c r="B12766" s="4" t="s">
        <v>977</v>
      </c>
      <c r="C12766" s="5" t="str">
        <f t="shared" si="1003"/>
        <v xml:space="preserve"> 10</v>
      </c>
      <c r="D12766" s="12" t="str">
        <f t="shared" si="1004"/>
        <v>23</v>
      </c>
      <c r="E12766" s="12">
        <f t="shared" si="1000"/>
        <v>3</v>
      </c>
      <c r="F12766" s="12" t="str">
        <f t="shared" si="1001"/>
        <v>友引</v>
      </c>
      <c r="G12766" s="12" t="str">
        <f t="shared" si="1002"/>
        <v>月</v>
      </c>
      <c r="J12766" s="12"/>
      <c r="K12766" s="12"/>
      <c r="L12766" s="12"/>
      <c r="M12766" s="12"/>
      <c r="N12766" s="12"/>
    </row>
    <row r="12767" spans="1:14" x14ac:dyDescent="0.2">
      <c r="A12767" s="1">
        <v>52944</v>
      </c>
      <c r="B12767" s="4" t="s">
        <v>978</v>
      </c>
      <c r="C12767" s="5" t="str">
        <f t="shared" si="1003"/>
        <v xml:space="preserve"> 10</v>
      </c>
      <c r="D12767" s="12" t="str">
        <f t="shared" si="1004"/>
        <v>24</v>
      </c>
      <c r="E12767" s="12">
        <f t="shared" si="1000"/>
        <v>4</v>
      </c>
      <c r="F12767" s="12" t="str">
        <f t="shared" si="1001"/>
        <v>先負</v>
      </c>
      <c r="G12767" s="12" t="str">
        <f t="shared" si="1002"/>
        <v>火</v>
      </c>
      <c r="J12767" s="12"/>
      <c r="K12767" s="12"/>
      <c r="L12767" s="12"/>
      <c r="M12767" s="12"/>
      <c r="N12767" s="12"/>
    </row>
    <row r="12768" spans="1:14" x14ac:dyDescent="0.2">
      <c r="A12768" s="1">
        <v>52945</v>
      </c>
      <c r="B12768" s="4" t="s">
        <v>979</v>
      </c>
      <c r="C12768" s="5" t="str">
        <f t="shared" si="1003"/>
        <v xml:space="preserve"> 10</v>
      </c>
      <c r="D12768" s="12" t="str">
        <f t="shared" si="1004"/>
        <v>25</v>
      </c>
      <c r="E12768" s="12">
        <f t="shared" si="1000"/>
        <v>5</v>
      </c>
      <c r="F12768" s="12" t="str">
        <f t="shared" si="1001"/>
        <v>仏滅</v>
      </c>
      <c r="G12768" s="12" t="str">
        <f t="shared" si="1002"/>
        <v>水</v>
      </c>
      <c r="J12768" s="12"/>
      <c r="K12768" s="12"/>
      <c r="L12768" s="12"/>
      <c r="M12768" s="12"/>
      <c r="N12768" s="12"/>
    </row>
    <row r="12769" spans="1:14" x14ac:dyDescent="0.2">
      <c r="A12769" s="1">
        <v>52946</v>
      </c>
      <c r="B12769" s="4" t="s">
        <v>980</v>
      </c>
      <c r="C12769" s="5" t="str">
        <f t="shared" si="1003"/>
        <v xml:space="preserve"> 10</v>
      </c>
      <c r="D12769" s="12" t="str">
        <f t="shared" si="1004"/>
        <v>26</v>
      </c>
      <c r="E12769" s="12">
        <f t="shared" si="1000"/>
        <v>0</v>
      </c>
      <c r="F12769" s="12" t="str">
        <f t="shared" si="1001"/>
        <v>大安</v>
      </c>
      <c r="G12769" s="12" t="str">
        <f t="shared" si="1002"/>
        <v>木</v>
      </c>
      <c r="J12769" s="12"/>
      <c r="K12769" s="12"/>
      <c r="L12769" s="12"/>
      <c r="M12769" s="12"/>
      <c r="N12769" s="12"/>
    </row>
    <row r="12770" spans="1:14" x14ac:dyDescent="0.2">
      <c r="A12770" s="1">
        <v>52947</v>
      </c>
      <c r="B12770" s="4" t="s">
        <v>981</v>
      </c>
      <c r="C12770" s="5" t="str">
        <f t="shared" si="1003"/>
        <v xml:space="preserve"> 10</v>
      </c>
      <c r="D12770" s="12" t="str">
        <f t="shared" si="1004"/>
        <v>27</v>
      </c>
      <c r="E12770" s="12">
        <f t="shared" si="1000"/>
        <v>1</v>
      </c>
      <c r="F12770" s="12" t="str">
        <f t="shared" si="1001"/>
        <v>赤口</v>
      </c>
      <c r="G12770" s="12" t="str">
        <f t="shared" si="1002"/>
        <v>金</v>
      </c>
      <c r="J12770" s="12"/>
      <c r="K12770" s="12"/>
      <c r="L12770" s="12"/>
      <c r="M12770" s="12"/>
      <c r="N12770" s="12"/>
    </row>
    <row r="12771" spans="1:14" x14ac:dyDescent="0.2">
      <c r="A12771" s="1">
        <v>52948</v>
      </c>
      <c r="B12771" s="4" t="s">
        <v>982</v>
      </c>
      <c r="C12771" s="5" t="str">
        <f t="shared" si="1003"/>
        <v xml:space="preserve"> 10</v>
      </c>
      <c r="D12771" s="12" t="str">
        <f t="shared" si="1004"/>
        <v>28</v>
      </c>
      <c r="E12771" s="12">
        <f t="shared" si="1000"/>
        <v>2</v>
      </c>
      <c r="F12771" s="12" t="str">
        <f t="shared" si="1001"/>
        <v>先勝</v>
      </c>
      <c r="G12771" s="12" t="str">
        <f t="shared" si="1002"/>
        <v>土</v>
      </c>
      <c r="J12771" s="12"/>
      <c r="K12771" s="12"/>
      <c r="L12771" s="12"/>
      <c r="M12771" s="12"/>
      <c r="N12771" s="12"/>
    </row>
    <row r="12772" spans="1:14" x14ac:dyDescent="0.2">
      <c r="A12772" s="1">
        <v>52949</v>
      </c>
      <c r="B12772" s="4" t="s">
        <v>983</v>
      </c>
      <c r="C12772" s="5" t="str">
        <f t="shared" si="1003"/>
        <v xml:space="preserve"> 10</v>
      </c>
      <c r="D12772" s="12" t="str">
        <f t="shared" si="1004"/>
        <v>29</v>
      </c>
      <c r="E12772" s="12">
        <f t="shared" si="1000"/>
        <v>3</v>
      </c>
      <c r="F12772" s="12" t="str">
        <f t="shared" si="1001"/>
        <v>友引</v>
      </c>
      <c r="G12772" s="12" t="str">
        <f t="shared" si="1002"/>
        <v>日</v>
      </c>
      <c r="J12772" s="12"/>
      <c r="K12772" s="12"/>
      <c r="L12772" s="12"/>
      <c r="M12772" s="12"/>
      <c r="N12772" s="12"/>
    </row>
    <row r="12773" spans="1:14" x14ac:dyDescent="0.2">
      <c r="A12773" s="1">
        <v>52950</v>
      </c>
      <c r="B12773" s="4" t="s">
        <v>984</v>
      </c>
      <c r="C12773" s="5" t="str">
        <f t="shared" si="1003"/>
        <v xml:space="preserve"> 10</v>
      </c>
      <c r="D12773" s="12" t="str">
        <f t="shared" si="1004"/>
        <v>30</v>
      </c>
      <c r="E12773" s="12">
        <f t="shared" si="1000"/>
        <v>4</v>
      </c>
      <c r="F12773" s="12" t="str">
        <f t="shared" si="1001"/>
        <v>先負</v>
      </c>
      <c r="G12773" s="12" t="str">
        <f t="shared" si="1002"/>
        <v>月</v>
      </c>
      <c r="J12773" s="12"/>
      <c r="K12773" s="12"/>
      <c r="L12773" s="12"/>
      <c r="M12773" s="12"/>
      <c r="N12773" s="12"/>
    </row>
    <row r="12774" spans="1:14" x14ac:dyDescent="0.2">
      <c r="A12774" s="1">
        <v>52951</v>
      </c>
      <c r="B12774" s="4" t="s">
        <v>985</v>
      </c>
      <c r="C12774" s="5" t="str">
        <f t="shared" si="1003"/>
        <v xml:space="preserve"> 11</v>
      </c>
      <c r="D12774" s="12" t="str">
        <f t="shared" si="1004"/>
        <v>1</v>
      </c>
      <c r="E12774" s="12">
        <f t="shared" si="1000"/>
        <v>0</v>
      </c>
      <c r="F12774" s="12" t="str">
        <f t="shared" si="1001"/>
        <v>大安</v>
      </c>
      <c r="G12774" s="12" t="str">
        <f t="shared" si="1002"/>
        <v>火</v>
      </c>
      <c r="J12774" s="12"/>
      <c r="K12774" s="12"/>
      <c r="L12774" s="12"/>
      <c r="M12774" s="12"/>
      <c r="N12774" s="12"/>
    </row>
    <row r="12775" spans="1:14" x14ac:dyDescent="0.2">
      <c r="A12775" s="1">
        <v>52952</v>
      </c>
      <c r="B12775" s="4" t="s">
        <v>986</v>
      </c>
      <c r="C12775" s="5" t="str">
        <f t="shared" si="1003"/>
        <v xml:space="preserve"> 11</v>
      </c>
      <c r="D12775" s="12" t="str">
        <f t="shared" si="1004"/>
        <v>2</v>
      </c>
      <c r="E12775" s="12">
        <f t="shared" si="1000"/>
        <v>1</v>
      </c>
      <c r="F12775" s="12" t="str">
        <f t="shared" si="1001"/>
        <v>赤口</v>
      </c>
      <c r="G12775" s="12" t="str">
        <f t="shared" si="1002"/>
        <v>水</v>
      </c>
      <c r="J12775" s="12"/>
      <c r="K12775" s="12"/>
      <c r="L12775" s="12"/>
      <c r="M12775" s="12"/>
      <c r="N12775" s="12"/>
    </row>
    <row r="12776" spans="1:14" x14ac:dyDescent="0.2">
      <c r="A12776" s="1">
        <v>52953</v>
      </c>
      <c r="B12776" s="4" t="s">
        <v>987</v>
      </c>
      <c r="C12776" s="5" t="str">
        <f t="shared" si="1003"/>
        <v xml:space="preserve"> 11</v>
      </c>
      <c r="D12776" s="12" t="str">
        <f t="shared" si="1004"/>
        <v>3</v>
      </c>
      <c r="E12776" s="12">
        <f t="shared" si="1000"/>
        <v>2</v>
      </c>
      <c r="F12776" s="12" t="str">
        <f t="shared" si="1001"/>
        <v>先勝</v>
      </c>
      <c r="G12776" s="12" t="str">
        <f t="shared" si="1002"/>
        <v>木</v>
      </c>
      <c r="J12776" s="12"/>
      <c r="K12776" s="12"/>
      <c r="L12776" s="12"/>
      <c r="M12776" s="12"/>
      <c r="N12776" s="12"/>
    </row>
    <row r="12777" spans="1:14" x14ac:dyDescent="0.2">
      <c r="A12777" s="1">
        <v>52954</v>
      </c>
      <c r="B12777" s="4" t="s">
        <v>988</v>
      </c>
      <c r="C12777" s="5" t="str">
        <f t="shared" si="1003"/>
        <v xml:space="preserve"> 11</v>
      </c>
      <c r="D12777" s="12" t="str">
        <f t="shared" si="1004"/>
        <v>4</v>
      </c>
      <c r="E12777" s="12">
        <f t="shared" si="1000"/>
        <v>3</v>
      </c>
      <c r="F12777" s="12" t="str">
        <f t="shared" si="1001"/>
        <v>友引</v>
      </c>
      <c r="G12777" s="12" t="str">
        <f t="shared" si="1002"/>
        <v>金</v>
      </c>
      <c r="J12777" s="12"/>
      <c r="K12777" s="12"/>
      <c r="L12777" s="12"/>
      <c r="M12777" s="12"/>
      <c r="N12777" s="12"/>
    </row>
    <row r="12778" spans="1:14" x14ac:dyDescent="0.2">
      <c r="A12778" s="1">
        <v>52955</v>
      </c>
      <c r="B12778" s="4" t="s">
        <v>989</v>
      </c>
      <c r="C12778" s="5" t="str">
        <f t="shared" si="1003"/>
        <v xml:space="preserve"> 11</v>
      </c>
      <c r="D12778" s="12" t="str">
        <f t="shared" si="1004"/>
        <v>5</v>
      </c>
      <c r="E12778" s="12">
        <f t="shared" si="1000"/>
        <v>4</v>
      </c>
      <c r="F12778" s="12" t="str">
        <f t="shared" si="1001"/>
        <v>先負</v>
      </c>
      <c r="G12778" s="12" t="str">
        <f t="shared" si="1002"/>
        <v>土</v>
      </c>
      <c r="J12778" s="12"/>
      <c r="K12778" s="12"/>
      <c r="L12778" s="12"/>
      <c r="M12778" s="12"/>
      <c r="N12778" s="12"/>
    </row>
    <row r="12779" spans="1:14" x14ac:dyDescent="0.2">
      <c r="A12779" s="1">
        <v>52956</v>
      </c>
      <c r="B12779" s="4" t="s">
        <v>990</v>
      </c>
      <c r="C12779" s="5" t="str">
        <f t="shared" si="1003"/>
        <v xml:space="preserve"> 11</v>
      </c>
      <c r="D12779" s="12" t="str">
        <f t="shared" si="1004"/>
        <v>6</v>
      </c>
      <c r="E12779" s="12">
        <f t="shared" si="1000"/>
        <v>5</v>
      </c>
      <c r="F12779" s="12" t="str">
        <f t="shared" si="1001"/>
        <v>仏滅</v>
      </c>
      <c r="G12779" s="12" t="str">
        <f t="shared" si="1002"/>
        <v>日</v>
      </c>
      <c r="J12779" s="12"/>
      <c r="K12779" s="12"/>
      <c r="L12779" s="12"/>
      <c r="M12779" s="12"/>
      <c r="N12779" s="12"/>
    </row>
    <row r="12780" spans="1:14" x14ac:dyDescent="0.2">
      <c r="A12780" s="1">
        <v>52957</v>
      </c>
      <c r="B12780" s="4" t="s">
        <v>991</v>
      </c>
      <c r="C12780" s="5" t="str">
        <f t="shared" si="1003"/>
        <v xml:space="preserve"> 11</v>
      </c>
      <c r="D12780" s="12" t="str">
        <f t="shared" si="1004"/>
        <v>7</v>
      </c>
      <c r="E12780" s="12">
        <f t="shared" si="1000"/>
        <v>0</v>
      </c>
      <c r="F12780" s="12" t="str">
        <f t="shared" si="1001"/>
        <v>大安</v>
      </c>
      <c r="G12780" s="12" t="str">
        <f t="shared" si="1002"/>
        <v>月</v>
      </c>
      <c r="J12780" s="12"/>
      <c r="K12780" s="12"/>
      <c r="L12780" s="12"/>
      <c r="M12780" s="12"/>
      <c r="N12780" s="12"/>
    </row>
    <row r="12781" spans="1:14" x14ac:dyDescent="0.2">
      <c r="A12781" s="1">
        <v>52958</v>
      </c>
      <c r="B12781" s="4" t="s">
        <v>992</v>
      </c>
      <c r="C12781" s="5" t="str">
        <f t="shared" si="1003"/>
        <v xml:space="preserve"> 11</v>
      </c>
      <c r="D12781" s="12" t="str">
        <f t="shared" si="1004"/>
        <v>8</v>
      </c>
      <c r="E12781" s="12">
        <f t="shared" si="1000"/>
        <v>1</v>
      </c>
      <c r="F12781" s="12" t="str">
        <f t="shared" si="1001"/>
        <v>赤口</v>
      </c>
      <c r="G12781" s="12" t="str">
        <f t="shared" si="1002"/>
        <v>火</v>
      </c>
      <c r="J12781" s="12"/>
      <c r="K12781" s="12"/>
      <c r="L12781" s="12"/>
      <c r="M12781" s="12"/>
      <c r="N12781" s="12"/>
    </row>
    <row r="12782" spans="1:14" x14ac:dyDescent="0.2">
      <c r="A12782" s="1">
        <v>52959</v>
      </c>
      <c r="B12782" s="4" t="s">
        <v>993</v>
      </c>
      <c r="C12782" s="5" t="str">
        <f t="shared" si="1003"/>
        <v xml:space="preserve"> 11</v>
      </c>
      <c r="D12782" s="12" t="str">
        <f t="shared" si="1004"/>
        <v>9</v>
      </c>
      <c r="E12782" s="12">
        <f t="shared" si="1000"/>
        <v>2</v>
      </c>
      <c r="F12782" s="12" t="str">
        <f t="shared" si="1001"/>
        <v>先勝</v>
      </c>
      <c r="G12782" s="12" t="str">
        <f t="shared" si="1002"/>
        <v>水</v>
      </c>
      <c r="J12782" s="12"/>
      <c r="K12782" s="12"/>
      <c r="L12782" s="12"/>
      <c r="M12782" s="12"/>
      <c r="N12782" s="12"/>
    </row>
    <row r="12783" spans="1:14" x14ac:dyDescent="0.2">
      <c r="A12783" s="1">
        <v>52960</v>
      </c>
      <c r="B12783" s="4" t="s">
        <v>994</v>
      </c>
      <c r="C12783" s="5" t="str">
        <f t="shared" si="1003"/>
        <v xml:space="preserve"> 11</v>
      </c>
      <c r="D12783" s="12" t="str">
        <f t="shared" si="1004"/>
        <v>10</v>
      </c>
      <c r="E12783" s="12">
        <f t="shared" si="1000"/>
        <v>3</v>
      </c>
      <c r="F12783" s="12" t="str">
        <f t="shared" si="1001"/>
        <v>友引</v>
      </c>
      <c r="G12783" s="12" t="str">
        <f t="shared" si="1002"/>
        <v>木</v>
      </c>
      <c r="J12783" s="12"/>
      <c r="K12783" s="12"/>
      <c r="L12783" s="12"/>
      <c r="M12783" s="12"/>
      <c r="N12783" s="12"/>
    </row>
    <row r="12784" spans="1:14" x14ac:dyDescent="0.2">
      <c r="A12784" s="1">
        <v>52961</v>
      </c>
      <c r="B12784" s="4" t="s">
        <v>995</v>
      </c>
      <c r="C12784" s="5" t="str">
        <f t="shared" si="1003"/>
        <v xml:space="preserve"> 11</v>
      </c>
      <c r="D12784" s="12" t="str">
        <f t="shared" si="1004"/>
        <v>11</v>
      </c>
      <c r="E12784" s="12">
        <f t="shared" si="1000"/>
        <v>4</v>
      </c>
      <c r="F12784" s="12" t="str">
        <f t="shared" si="1001"/>
        <v>先負</v>
      </c>
      <c r="G12784" s="12" t="str">
        <f t="shared" si="1002"/>
        <v>金</v>
      </c>
      <c r="J12784" s="12"/>
      <c r="K12784" s="12"/>
      <c r="L12784" s="12"/>
      <c r="M12784" s="12"/>
      <c r="N12784" s="12"/>
    </row>
    <row r="12785" spans="1:14" x14ac:dyDescent="0.2">
      <c r="A12785" s="1">
        <v>52962</v>
      </c>
      <c r="B12785" s="4" t="s">
        <v>996</v>
      </c>
      <c r="C12785" s="5" t="str">
        <f t="shared" si="1003"/>
        <v xml:space="preserve"> 11</v>
      </c>
      <c r="D12785" s="12" t="str">
        <f t="shared" si="1004"/>
        <v>12</v>
      </c>
      <c r="E12785" s="12">
        <f t="shared" si="1000"/>
        <v>5</v>
      </c>
      <c r="F12785" s="12" t="str">
        <f t="shared" si="1001"/>
        <v>仏滅</v>
      </c>
      <c r="G12785" s="12" t="str">
        <f t="shared" si="1002"/>
        <v>土</v>
      </c>
      <c r="J12785" s="12"/>
      <c r="K12785" s="12"/>
      <c r="L12785" s="12"/>
      <c r="M12785" s="12"/>
      <c r="N12785" s="12"/>
    </row>
    <row r="12786" spans="1:14" x14ac:dyDescent="0.2">
      <c r="A12786" s="1">
        <v>52963</v>
      </c>
      <c r="B12786" s="4" t="s">
        <v>997</v>
      </c>
      <c r="C12786" s="5" t="str">
        <f t="shared" si="1003"/>
        <v xml:space="preserve"> 11</v>
      </c>
      <c r="D12786" s="12" t="str">
        <f t="shared" si="1004"/>
        <v>13</v>
      </c>
      <c r="E12786" s="12">
        <f t="shared" si="1000"/>
        <v>0</v>
      </c>
      <c r="F12786" s="12" t="str">
        <f t="shared" si="1001"/>
        <v>大安</v>
      </c>
      <c r="G12786" s="12" t="str">
        <f t="shared" si="1002"/>
        <v>日</v>
      </c>
      <c r="J12786" s="12"/>
      <c r="K12786" s="12"/>
      <c r="L12786" s="12"/>
      <c r="M12786" s="12"/>
      <c r="N12786" s="12"/>
    </row>
    <row r="12787" spans="1:14" x14ac:dyDescent="0.2">
      <c r="A12787" s="1">
        <v>52964</v>
      </c>
      <c r="B12787" s="4" t="s">
        <v>998</v>
      </c>
      <c r="C12787" s="5" t="str">
        <f t="shared" si="1003"/>
        <v xml:space="preserve"> 11</v>
      </c>
      <c r="D12787" s="12" t="str">
        <f t="shared" si="1004"/>
        <v>14</v>
      </c>
      <c r="E12787" s="12">
        <f t="shared" si="1000"/>
        <v>1</v>
      </c>
      <c r="F12787" s="12" t="str">
        <f t="shared" si="1001"/>
        <v>赤口</v>
      </c>
      <c r="G12787" s="12" t="str">
        <f t="shared" si="1002"/>
        <v>月</v>
      </c>
      <c r="J12787" s="12"/>
      <c r="K12787" s="12"/>
      <c r="L12787" s="12"/>
      <c r="M12787" s="12"/>
      <c r="N12787" s="12"/>
    </row>
    <row r="12788" spans="1:14" x14ac:dyDescent="0.2">
      <c r="A12788" s="1">
        <v>52965</v>
      </c>
      <c r="B12788" s="4" t="s">
        <v>999</v>
      </c>
      <c r="C12788" s="5" t="str">
        <f t="shared" si="1003"/>
        <v xml:space="preserve"> 11</v>
      </c>
      <c r="D12788" s="12" t="str">
        <f t="shared" si="1004"/>
        <v>15</v>
      </c>
      <c r="E12788" s="12">
        <f t="shared" ref="E12788:E12851" si="1005">MOD(C12788+D12788,6)</f>
        <v>2</v>
      </c>
      <c r="F12788" s="12" t="str">
        <f t="shared" ref="F12788:F12851" si="1006">VLOOKUP(E12788,$H$2:$I$7,2)</f>
        <v>先勝</v>
      </c>
      <c r="G12788" s="12" t="str">
        <f t="shared" ref="G12788:G12851" si="1007">TEXT(A12788,"aaa")</f>
        <v>火</v>
      </c>
      <c r="J12788" s="12"/>
      <c r="K12788" s="12"/>
      <c r="L12788" s="12"/>
      <c r="M12788" s="12"/>
      <c r="N12788" s="12"/>
    </row>
    <row r="12789" spans="1:14" x14ac:dyDescent="0.2">
      <c r="A12789" s="1">
        <v>52966</v>
      </c>
      <c r="B12789" s="4" t="s">
        <v>1000</v>
      </c>
      <c r="C12789" s="5" t="str">
        <f t="shared" si="1003"/>
        <v xml:space="preserve"> 11</v>
      </c>
      <c r="D12789" s="12" t="str">
        <f t="shared" si="1004"/>
        <v>16</v>
      </c>
      <c r="E12789" s="12">
        <f t="shared" si="1005"/>
        <v>3</v>
      </c>
      <c r="F12789" s="12" t="str">
        <f t="shared" si="1006"/>
        <v>友引</v>
      </c>
      <c r="G12789" s="12" t="str">
        <f t="shared" si="1007"/>
        <v>水</v>
      </c>
      <c r="J12789" s="12"/>
      <c r="K12789" s="12"/>
      <c r="L12789" s="12"/>
      <c r="M12789" s="12"/>
      <c r="N12789" s="12"/>
    </row>
    <row r="12790" spans="1:14" x14ac:dyDescent="0.2">
      <c r="A12790" s="1">
        <v>52967</v>
      </c>
      <c r="B12790" s="4" t="s">
        <v>1001</v>
      </c>
      <c r="C12790" s="5" t="str">
        <f t="shared" si="1003"/>
        <v xml:space="preserve"> 11</v>
      </c>
      <c r="D12790" s="12" t="str">
        <f t="shared" si="1004"/>
        <v>17</v>
      </c>
      <c r="E12790" s="12">
        <f t="shared" si="1005"/>
        <v>4</v>
      </c>
      <c r="F12790" s="12" t="str">
        <f t="shared" si="1006"/>
        <v>先負</v>
      </c>
      <c r="G12790" s="12" t="str">
        <f t="shared" si="1007"/>
        <v>木</v>
      </c>
      <c r="J12790" s="12"/>
      <c r="K12790" s="12"/>
      <c r="L12790" s="12"/>
      <c r="M12790" s="12"/>
      <c r="N12790" s="12"/>
    </row>
    <row r="12791" spans="1:14" x14ac:dyDescent="0.2">
      <c r="A12791" s="1">
        <v>52968</v>
      </c>
      <c r="B12791" s="4" t="s">
        <v>1002</v>
      </c>
      <c r="C12791" s="5" t="str">
        <f t="shared" si="1003"/>
        <v xml:space="preserve"> 11</v>
      </c>
      <c r="D12791" s="12" t="str">
        <f t="shared" si="1004"/>
        <v>18</v>
      </c>
      <c r="E12791" s="12">
        <f t="shared" si="1005"/>
        <v>5</v>
      </c>
      <c r="F12791" s="12" t="str">
        <f t="shared" si="1006"/>
        <v>仏滅</v>
      </c>
      <c r="G12791" s="12" t="str">
        <f t="shared" si="1007"/>
        <v>金</v>
      </c>
      <c r="J12791" s="12"/>
      <c r="K12791" s="12"/>
      <c r="L12791" s="12"/>
      <c r="M12791" s="12"/>
      <c r="N12791" s="12"/>
    </row>
    <row r="12792" spans="1:14" x14ac:dyDescent="0.2">
      <c r="A12792" s="1">
        <v>52969</v>
      </c>
      <c r="B12792" s="4" t="s">
        <v>1003</v>
      </c>
      <c r="C12792" s="5" t="str">
        <f t="shared" si="1003"/>
        <v xml:space="preserve"> 11</v>
      </c>
      <c r="D12792" s="12" t="str">
        <f t="shared" si="1004"/>
        <v>19</v>
      </c>
      <c r="E12792" s="12">
        <f t="shared" si="1005"/>
        <v>0</v>
      </c>
      <c r="F12792" s="12" t="str">
        <f t="shared" si="1006"/>
        <v>大安</v>
      </c>
      <c r="G12792" s="12" t="str">
        <f t="shared" si="1007"/>
        <v>土</v>
      </c>
      <c r="J12792" s="12"/>
      <c r="K12792" s="12"/>
      <c r="L12792" s="12"/>
      <c r="M12792" s="12"/>
      <c r="N12792" s="12"/>
    </row>
    <row r="12793" spans="1:14" x14ac:dyDescent="0.2">
      <c r="A12793" s="1">
        <v>52970</v>
      </c>
      <c r="B12793" s="4" t="s">
        <v>1004</v>
      </c>
      <c r="C12793" s="5" t="str">
        <f t="shared" si="1003"/>
        <v xml:space="preserve"> 11</v>
      </c>
      <c r="D12793" s="12" t="str">
        <f t="shared" si="1004"/>
        <v>20</v>
      </c>
      <c r="E12793" s="12">
        <f t="shared" si="1005"/>
        <v>1</v>
      </c>
      <c r="F12793" s="12" t="str">
        <f t="shared" si="1006"/>
        <v>赤口</v>
      </c>
      <c r="G12793" s="12" t="str">
        <f t="shared" si="1007"/>
        <v>日</v>
      </c>
      <c r="J12793" s="12"/>
      <c r="K12793" s="12"/>
      <c r="L12793" s="12"/>
      <c r="M12793" s="12"/>
      <c r="N12793" s="12"/>
    </row>
    <row r="12794" spans="1:14" x14ac:dyDescent="0.2">
      <c r="A12794" s="1">
        <v>52971</v>
      </c>
      <c r="B12794" s="4" t="s">
        <v>1005</v>
      </c>
      <c r="C12794" s="5" t="str">
        <f t="shared" si="1003"/>
        <v xml:space="preserve"> 11</v>
      </c>
      <c r="D12794" s="12" t="str">
        <f t="shared" si="1004"/>
        <v>21</v>
      </c>
      <c r="E12794" s="12">
        <f t="shared" si="1005"/>
        <v>2</v>
      </c>
      <c r="F12794" s="12" t="str">
        <f t="shared" si="1006"/>
        <v>先勝</v>
      </c>
      <c r="G12794" s="12" t="str">
        <f t="shared" si="1007"/>
        <v>月</v>
      </c>
      <c r="J12794" s="12"/>
      <c r="K12794" s="12"/>
      <c r="L12794" s="12"/>
      <c r="M12794" s="12"/>
      <c r="N12794" s="12"/>
    </row>
    <row r="12795" spans="1:14" x14ac:dyDescent="0.2">
      <c r="A12795" s="1">
        <v>52972</v>
      </c>
      <c r="B12795" s="4" t="s">
        <v>1006</v>
      </c>
      <c r="C12795" s="5" t="str">
        <f t="shared" si="1003"/>
        <v xml:space="preserve"> 11</v>
      </c>
      <c r="D12795" s="12" t="str">
        <f t="shared" si="1004"/>
        <v>22</v>
      </c>
      <c r="E12795" s="12">
        <f t="shared" si="1005"/>
        <v>3</v>
      </c>
      <c r="F12795" s="12" t="str">
        <f t="shared" si="1006"/>
        <v>友引</v>
      </c>
      <c r="G12795" s="12" t="str">
        <f t="shared" si="1007"/>
        <v>火</v>
      </c>
      <c r="J12795" s="12"/>
      <c r="K12795" s="12"/>
      <c r="L12795" s="12"/>
      <c r="M12795" s="12"/>
      <c r="N12795" s="12"/>
    </row>
    <row r="12796" spans="1:14" x14ac:dyDescent="0.2">
      <c r="A12796" s="1">
        <v>52973</v>
      </c>
      <c r="B12796" s="4" t="s">
        <v>1007</v>
      </c>
      <c r="C12796" s="5" t="str">
        <f t="shared" si="1003"/>
        <v xml:space="preserve"> 11</v>
      </c>
      <c r="D12796" s="12" t="str">
        <f t="shared" si="1004"/>
        <v>23</v>
      </c>
      <c r="E12796" s="12">
        <f t="shared" si="1005"/>
        <v>4</v>
      </c>
      <c r="F12796" s="12" t="str">
        <f t="shared" si="1006"/>
        <v>先負</v>
      </c>
      <c r="G12796" s="12" t="str">
        <f t="shared" si="1007"/>
        <v>水</v>
      </c>
      <c r="J12796" s="12"/>
      <c r="K12796" s="12"/>
      <c r="L12796" s="12"/>
      <c r="M12796" s="12"/>
      <c r="N12796" s="12"/>
    </row>
    <row r="12797" spans="1:14" x14ac:dyDescent="0.2">
      <c r="A12797" s="1">
        <v>52974</v>
      </c>
      <c r="B12797" s="4" t="s">
        <v>1008</v>
      </c>
      <c r="C12797" s="5" t="str">
        <f t="shared" si="1003"/>
        <v xml:space="preserve"> 11</v>
      </c>
      <c r="D12797" s="12" t="str">
        <f t="shared" si="1004"/>
        <v>24</v>
      </c>
      <c r="E12797" s="12">
        <f t="shared" si="1005"/>
        <v>5</v>
      </c>
      <c r="F12797" s="12" t="str">
        <f t="shared" si="1006"/>
        <v>仏滅</v>
      </c>
      <c r="G12797" s="12" t="str">
        <f t="shared" si="1007"/>
        <v>木</v>
      </c>
      <c r="J12797" s="12"/>
      <c r="K12797" s="12"/>
      <c r="L12797" s="12"/>
      <c r="M12797" s="12"/>
      <c r="N12797" s="12"/>
    </row>
    <row r="12798" spans="1:14" x14ac:dyDescent="0.2">
      <c r="A12798" s="1">
        <v>52975</v>
      </c>
      <c r="B12798" s="4" t="s">
        <v>1009</v>
      </c>
      <c r="C12798" s="5" t="str">
        <f t="shared" si="1003"/>
        <v xml:space="preserve"> 11</v>
      </c>
      <c r="D12798" s="12" t="str">
        <f t="shared" si="1004"/>
        <v>25</v>
      </c>
      <c r="E12798" s="12">
        <f t="shared" si="1005"/>
        <v>0</v>
      </c>
      <c r="F12798" s="12" t="str">
        <f t="shared" si="1006"/>
        <v>大安</v>
      </c>
      <c r="G12798" s="12" t="str">
        <f t="shared" si="1007"/>
        <v>金</v>
      </c>
      <c r="J12798" s="12"/>
      <c r="K12798" s="12"/>
      <c r="L12798" s="12"/>
      <c r="M12798" s="12"/>
      <c r="N12798" s="12"/>
    </row>
    <row r="12799" spans="1:14" x14ac:dyDescent="0.2">
      <c r="A12799" s="1">
        <v>52976</v>
      </c>
      <c r="B12799" s="4" t="s">
        <v>1010</v>
      </c>
      <c r="C12799" s="5" t="str">
        <f t="shared" si="1003"/>
        <v xml:space="preserve"> 11</v>
      </c>
      <c r="D12799" s="12" t="str">
        <f t="shared" si="1004"/>
        <v>26</v>
      </c>
      <c r="E12799" s="12">
        <f t="shared" si="1005"/>
        <v>1</v>
      </c>
      <c r="F12799" s="12" t="str">
        <f t="shared" si="1006"/>
        <v>赤口</v>
      </c>
      <c r="G12799" s="12" t="str">
        <f t="shared" si="1007"/>
        <v>土</v>
      </c>
      <c r="J12799" s="12"/>
      <c r="K12799" s="12"/>
      <c r="L12799" s="12"/>
      <c r="M12799" s="12"/>
      <c r="N12799" s="12"/>
    </row>
    <row r="12800" spans="1:14" x14ac:dyDescent="0.2">
      <c r="A12800" s="1">
        <v>52977</v>
      </c>
      <c r="B12800" s="4" t="s">
        <v>1011</v>
      </c>
      <c r="C12800" s="5" t="str">
        <f t="shared" si="1003"/>
        <v xml:space="preserve"> 11</v>
      </c>
      <c r="D12800" s="12" t="str">
        <f t="shared" si="1004"/>
        <v>27</v>
      </c>
      <c r="E12800" s="12">
        <f t="shared" si="1005"/>
        <v>2</v>
      </c>
      <c r="F12800" s="12" t="str">
        <f t="shared" si="1006"/>
        <v>先勝</v>
      </c>
      <c r="G12800" s="12" t="str">
        <f t="shared" si="1007"/>
        <v>日</v>
      </c>
      <c r="J12800" s="12"/>
      <c r="K12800" s="12"/>
      <c r="L12800" s="12"/>
      <c r="M12800" s="12"/>
      <c r="N12800" s="12"/>
    </row>
    <row r="12801" spans="1:14" x14ac:dyDescent="0.2">
      <c r="A12801" s="1">
        <v>52978</v>
      </c>
      <c r="B12801" s="4" t="s">
        <v>1012</v>
      </c>
      <c r="C12801" s="5" t="str">
        <f t="shared" si="1003"/>
        <v xml:space="preserve"> 11</v>
      </c>
      <c r="D12801" s="12" t="str">
        <f t="shared" si="1004"/>
        <v>28</v>
      </c>
      <c r="E12801" s="12">
        <f t="shared" si="1005"/>
        <v>3</v>
      </c>
      <c r="F12801" s="12" t="str">
        <f t="shared" si="1006"/>
        <v>友引</v>
      </c>
      <c r="G12801" s="12" t="str">
        <f t="shared" si="1007"/>
        <v>月</v>
      </c>
      <c r="J12801" s="12"/>
      <c r="K12801" s="12"/>
      <c r="L12801" s="12"/>
      <c r="M12801" s="12"/>
      <c r="N12801" s="12"/>
    </row>
    <row r="12802" spans="1:14" x14ac:dyDescent="0.2">
      <c r="A12802" s="1">
        <v>52979</v>
      </c>
      <c r="B12802" s="4" t="s">
        <v>1013</v>
      </c>
      <c r="C12802" s="5" t="str">
        <f t="shared" si="1003"/>
        <v xml:space="preserve"> 11</v>
      </c>
      <c r="D12802" s="12" t="str">
        <f t="shared" si="1004"/>
        <v>29</v>
      </c>
      <c r="E12802" s="12">
        <f t="shared" si="1005"/>
        <v>4</v>
      </c>
      <c r="F12802" s="12" t="str">
        <f t="shared" si="1006"/>
        <v>先負</v>
      </c>
      <c r="G12802" s="12" t="str">
        <f t="shared" si="1007"/>
        <v>火</v>
      </c>
      <c r="J12802" s="12"/>
      <c r="K12802" s="12"/>
      <c r="L12802" s="12"/>
      <c r="M12802" s="12"/>
      <c r="N12802" s="12"/>
    </row>
    <row r="12803" spans="1:14" x14ac:dyDescent="0.2">
      <c r="A12803" s="1">
        <v>52980</v>
      </c>
      <c r="B12803" s="4" t="s">
        <v>1014</v>
      </c>
      <c r="C12803" s="5" t="str">
        <f t="shared" si="1003"/>
        <v xml:space="preserve"> 11</v>
      </c>
      <c r="D12803" s="12" t="str">
        <f t="shared" si="1004"/>
        <v>30</v>
      </c>
      <c r="E12803" s="12">
        <f t="shared" si="1005"/>
        <v>5</v>
      </c>
      <c r="F12803" s="12" t="str">
        <f t="shared" si="1006"/>
        <v>仏滅</v>
      </c>
      <c r="G12803" s="12" t="str">
        <f t="shared" si="1007"/>
        <v>水</v>
      </c>
      <c r="J12803" s="12"/>
      <c r="K12803" s="12"/>
      <c r="L12803" s="12"/>
      <c r="M12803" s="12"/>
      <c r="N12803" s="12"/>
    </row>
    <row r="12804" spans="1:14" x14ac:dyDescent="0.2">
      <c r="A12804" s="1">
        <v>52981</v>
      </c>
      <c r="B12804" s="4" t="s">
        <v>1015</v>
      </c>
      <c r="C12804" s="5" t="str">
        <f t="shared" si="1003"/>
        <v xml:space="preserve"> 12</v>
      </c>
      <c r="D12804" s="12" t="str">
        <f t="shared" si="1004"/>
        <v>1</v>
      </c>
      <c r="E12804" s="12">
        <f t="shared" si="1005"/>
        <v>1</v>
      </c>
      <c r="F12804" s="12" t="str">
        <f t="shared" si="1006"/>
        <v>赤口</v>
      </c>
      <c r="G12804" s="12" t="str">
        <f t="shared" si="1007"/>
        <v>木</v>
      </c>
      <c r="J12804" s="12"/>
      <c r="K12804" s="12"/>
      <c r="L12804" s="12"/>
      <c r="M12804" s="12"/>
      <c r="N12804" s="12"/>
    </row>
    <row r="12805" spans="1:14" x14ac:dyDescent="0.2">
      <c r="A12805" s="1">
        <v>52982</v>
      </c>
      <c r="B12805" s="4" t="s">
        <v>1016</v>
      </c>
      <c r="C12805" s="5" t="str">
        <f t="shared" si="1003"/>
        <v xml:space="preserve"> 12</v>
      </c>
      <c r="D12805" s="12" t="str">
        <f t="shared" si="1004"/>
        <v>2</v>
      </c>
      <c r="E12805" s="12">
        <f t="shared" si="1005"/>
        <v>2</v>
      </c>
      <c r="F12805" s="12" t="str">
        <f t="shared" si="1006"/>
        <v>先勝</v>
      </c>
      <c r="G12805" s="12" t="str">
        <f t="shared" si="1007"/>
        <v>金</v>
      </c>
      <c r="J12805" s="12"/>
      <c r="K12805" s="12"/>
      <c r="L12805" s="12"/>
      <c r="M12805" s="12"/>
      <c r="N12805" s="12"/>
    </row>
    <row r="12806" spans="1:14" x14ac:dyDescent="0.2">
      <c r="A12806" s="1">
        <v>52983</v>
      </c>
      <c r="B12806" s="4" t="s">
        <v>1017</v>
      </c>
      <c r="C12806" s="5" t="str">
        <f t="shared" si="1003"/>
        <v xml:space="preserve"> 12</v>
      </c>
      <c r="D12806" s="12" t="str">
        <f t="shared" si="1004"/>
        <v>3</v>
      </c>
      <c r="E12806" s="12">
        <f t="shared" si="1005"/>
        <v>3</v>
      </c>
      <c r="F12806" s="12" t="str">
        <f t="shared" si="1006"/>
        <v>友引</v>
      </c>
      <c r="G12806" s="12" t="str">
        <f t="shared" si="1007"/>
        <v>土</v>
      </c>
      <c r="J12806" s="12"/>
      <c r="K12806" s="12"/>
      <c r="L12806" s="12"/>
      <c r="M12806" s="12"/>
      <c r="N12806" s="12"/>
    </row>
    <row r="12807" spans="1:14" x14ac:dyDescent="0.2">
      <c r="A12807" s="1">
        <v>52984</v>
      </c>
      <c r="B12807" s="4" t="s">
        <v>1018</v>
      </c>
      <c r="C12807" s="5" t="str">
        <f t="shared" si="1003"/>
        <v xml:space="preserve"> 12</v>
      </c>
      <c r="D12807" s="12" t="str">
        <f t="shared" si="1004"/>
        <v>4</v>
      </c>
      <c r="E12807" s="12">
        <f t="shared" si="1005"/>
        <v>4</v>
      </c>
      <c r="F12807" s="12" t="str">
        <f t="shared" si="1006"/>
        <v>先負</v>
      </c>
      <c r="G12807" s="12" t="str">
        <f t="shared" si="1007"/>
        <v>日</v>
      </c>
      <c r="J12807" s="12"/>
      <c r="K12807" s="12"/>
      <c r="L12807" s="12"/>
      <c r="M12807" s="12"/>
      <c r="N12807" s="12"/>
    </row>
    <row r="12808" spans="1:14" x14ac:dyDescent="0.2">
      <c r="A12808" s="1">
        <v>52985</v>
      </c>
      <c r="B12808" s="4" t="s">
        <v>1019</v>
      </c>
      <c r="C12808" s="5" t="str">
        <f t="shared" si="1003"/>
        <v xml:space="preserve"> 12</v>
      </c>
      <c r="D12808" s="12" t="str">
        <f t="shared" si="1004"/>
        <v>5</v>
      </c>
      <c r="E12808" s="12">
        <f t="shared" si="1005"/>
        <v>5</v>
      </c>
      <c r="F12808" s="12" t="str">
        <f t="shared" si="1006"/>
        <v>仏滅</v>
      </c>
      <c r="G12808" s="12" t="str">
        <f t="shared" si="1007"/>
        <v>月</v>
      </c>
      <c r="J12808" s="12"/>
      <c r="K12808" s="12"/>
      <c r="L12808" s="12"/>
      <c r="M12808" s="12"/>
      <c r="N12808" s="12"/>
    </row>
    <row r="12809" spans="1:14" x14ac:dyDescent="0.2">
      <c r="A12809" s="1">
        <v>52986</v>
      </c>
      <c r="B12809" s="4" t="s">
        <v>1020</v>
      </c>
      <c r="C12809" s="5" t="str">
        <f t="shared" si="1003"/>
        <v xml:space="preserve"> 12</v>
      </c>
      <c r="D12809" s="12" t="str">
        <f t="shared" si="1004"/>
        <v>6</v>
      </c>
      <c r="E12809" s="12">
        <f t="shared" si="1005"/>
        <v>0</v>
      </c>
      <c r="F12809" s="12" t="str">
        <f t="shared" si="1006"/>
        <v>大安</v>
      </c>
      <c r="G12809" s="12" t="str">
        <f t="shared" si="1007"/>
        <v>火</v>
      </c>
      <c r="J12809" s="12"/>
      <c r="K12809" s="12"/>
      <c r="L12809" s="12"/>
      <c r="M12809" s="12"/>
      <c r="N12809" s="12"/>
    </row>
    <row r="12810" spans="1:14" x14ac:dyDescent="0.2">
      <c r="A12810" s="1">
        <v>52987</v>
      </c>
      <c r="B12810" s="4" t="s">
        <v>1021</v>
      </c>
      <c r="C12810" s="5" t="str">
        <f t="shared" si="1003"/>
        <v xml:space="preserve"> 12</v>
      </c>
      <c r="D12810" s="12" t="str">
        <f t="shared" si="1004"/>
        <v>7</v>
      </c>
      <c r="E12810" s="12">
        <f t="shared" si="1005"/>
        <v>1</v>
      </c>
      <c r="F12810" s="12" t="str">
        <f t="shared" si="1006"/>
        <v>赤口</v>
      </c>
      <c r="G12810" s="12" t="str">
        <f t="shared" si="1007"/>
        <v>水</v>
      </c>
      <c r="J12810" s="12"/>
      <c r="K12810" s="12"/>
      <c r="L12810" s="12"/>
      <c r="M12810" s="12"/>
      <c r="N12810" s="12"/>
    </row>
    <row r="12811" spans="1:14" x14ac:dyDescent="0.2">
      <c r="A12811" s="1">
        <v>52988</v>
      </c>
      <c r="B12811" s="4" t="s">
        <v>1022</v>
      </c>
      <c r="C12811" s="5" t="str">
        <f t="shared" si="1003"/>
        <v xml:space="preserve"> 12</v>
      </c>
      <c r="D12811" s="12" t="str">
        <f t="shared" si="1004"/>
        <v>8</v>
      </c>
      <c r="E12811" s="12">
        <f t="shared" si="1005"/>
        <v>2</v>
      </c>
      <c r="F12811" s="12" t="str">
        <f t="shared" si="1006"/>
        <v>先勝</v>
      </c>
      <c r="G12811" s="12" t="str">
        <f t="shared" si="1007"/>
        <v>木</v>
      </c>
      <c r="J12811" s="12"/>
      <c r="K12811" s="12"/>
      <c r="L12811" s="12"/>
      <c r="M12811" s="12"/>
      <c r="N12811" s="12"/>
    </row>
    <row r="12812" spans="1:14" x14ac:dyDescent="0.2">
      <c r="A12812" s="1">
        <v>52989</v>
      </c>
      <c r="B12812" s="4" t="s">
        <v>1023</v>
      </c>
      <c r="C12812" s="5" t="str">
        <f t="shared" ref="C12812:C12875" si="1008">SUBSTITUTE( LEFT(B12812,LEN(B12812)-(LEN(B12812)-FIND("/",B12812)+1)), "閏", "" )</f>
        <v xml:space="preserve"> 12</v>
      </c>
      <c r="D12812" s="12" t="str">
        <f t="shared" si="1004"/>
        <v>9</v>
      </c>
      <c r="E12812" s="12">
        <f t="shared" si="1005"/>
        <v>3</v>
      </c>
      <c r="F12812" s="12" t="str">
        <f t="shared" si="1006"/>
        <v>友引</v>
      </c>
      <c r="G12812" s="12" t="str">
        <f t="shared" si="1007"/>
        <v>金</v>
      </c>
      <c r="J12812" s="12"/>
      <c r="K12812" s="12"/>
      <c r="L12812" s="12"/>
      <c r="M12812" s="12"/>
      <c r="N12812" s="12"/>
    </row>
    <row r="12813" spans="1:14" x14ac:dyDescent="0.2">
      <c r="A12813" s="1">
        <v>52990</v>
      </c>
      <c r="B12813" s="4" t="s">
        <v>1024</v>
      </c>
      <c r="C12813" s="5" t="str">
        <f t="shared" si="1008"/>
        <v xml:space="preserve"> 12</v>
      </c>
      <c r="D12813" s="12" t="str">
        <f t="shared" ref="D12813:D12876" si="1009">RIGHT(B12813,LEN(B12813)-FIND("/",B12813))</f>
        <v>10</v>
      </c>
      <c r="E12813" s="12">
        <f t="shared" si="1005"/>
        <v>4</v>
      </c>
      <c r="F12813" s="12" t="str">
        <f t="shared" si="1006"/>
        <v>先負</v>
      </c>
      <c r="G12813" s="12" t="str">
        <f t="shared" si="1007"/>
        <v>土</v>
      </c>
      <c r="J12813" s="12"/>
      <c r="K12813" s="12"/>
      <c r="L12813" s="12"/>
      <c r="M12813" s="12"/>
      <c r="N12813" s="12"/>
    </row>
    <row r="12814" spans="1:14" x14ac:dyDescent="0.2">
      <c r="A12814" s="1">
        <v>52991</v>
      </c>
      <c r="B12814" s="4" t="s">
        <v>1025</v>
      </c>
      <c r="C12814" s="5" t="str">
        <f t="shared" si="1008"/>
        <v xml:space="preserve"> 12</v>
      </c>
      <c r="D12814" s="12" t="str">
        <f t="shared" si="1009"/>
        <v>11</v>
      </c>
      <c r="E12814" s="12">
        <f t="shared" si="1005"/>
        <v>5</v>
      </c>
      <c r="F12814" s="12" t="str">
        <f t="shared" si="1006"/>
        <v>仏滅</v>
      </c>
      <c r="G12814" s="12" t="str">
        <f t="shared" si="1007"/>
        <v>日</v>
      </c>
      <c r="J12814" s="12"/>
      <c r="K12814" s="12"/>
      <c r="L12814" s="12"/>
      <c r="M12814" s="12"/>
      <c r="N12814" s="12"/>
    </row>
    <row r="12815" spans="1:14" x14ac:dyDescent="0.2">
      <c r="A12815" s="1">
        <v>52992</v>
      </c>
      <c r="B12815" s="4" t="s">
        <v>1026</v>
      </c>
      <c r="C12815" s="5" t="str">
        <f t="shared" si="1008"/>
        <v xml:space="preserve"> 12</v>
      </c>
      <c r="D12815" s="12" t="str">
        <f t="shared" si="1009"/>
        <v>12</v>
      </c>
      <c r="E12815" s="12">
        <f t="shared" si="1005"/>
        <v>0</v>
      </c>
      <c r="F12815" s="12" t="str">
        <f t="shared" si="1006"/>
        <v>大安</v>
      </c>
      <c r="G12815" s="12" t="str">
        <f t="shared" si="1007"/>
        <v>月</v>
      </c>
      <c r="J12815" s="12"/>
      <c r="K12815" s="12"/>
      <c r="L12815" s="12"/>
      <c r="M12815" s="12"/>
      <c r="N12815" s="12"/>
    </row>
    <row r="12816" spans="1:14" x14ac:dyDescent="0.2">
      <c r="A12816" s="1">
        <v>52993</v>
      </c>
      <c r="B12816" s="4" t="s">
        <v>1027</v>
      </c>
      <c r="C12816" s="5" t="str">
        <f t="shared" si="1008"/>
        <v xml:space="preserve"> 12</v>
      </c>
      <c r="D12816" s="12" t="str">
        <f t="shared" si="1009"/>
        <v>13</v>
      </c>
      <c r="E12816" s="12">
        <f t="shared" si="1005"/>
        <v>1</v>
      </c>
      <c r="F12816" s="12" t="str">
        <f t="shared" si="1006"/>
        <v>赤口</v>
      </c>
      <c r="G12816" s="12" t="str">
        <f t="shared" si="1007"/>
        <v>火</v>
      </c>
      <c r="J12816" s="12"/>
      <c r="K12816" s="12"/>
      <c r="L12816" s="12"/>
      <c r="M12816" s="12"/>
      <c r="N12816" s="12"/>
    </row>
    <row r="12817" spans="1:14" x14ac:dyDescent="0.2">
      <c r="A12817" s="1">
        <v>52994</v>
      </c>
      <c r="B12817" s="4" t="s">
        <v>1028</v>
      </c>
      <c r="C12817" s="5" t="str">
        <f t="shared" si="1008"/>
        <v xml:space="preserve"> 12</v>
      </c>
      <c r="D12817" s="12" t="str">
        <f t="shared" si="1009"/>
        <v>14</v>
      </c>
      <c r="E12817" s="12">
        <f t="shared" si="1005"/>
        <v>2</v>
      </c>
      <c r="F12817" s="12" t="str">
        <f t="shared" si="1006"/>
        <v>先勝</v>
      </c>
      <c r="G12817" s="12" t="str">
        <f t="shared" si="1007"/>
        <v>水</v>
      </c>
      <c r="J12817" s="12"/>
      <c r="K12817" s="12"/>
      <c r="L12817" s="12"/>
      <c r="M12817" s="12"/>
      <c r="N12817" s="12"/>
    </row>
    <row r="12818" spans="1:14" x14ac:dyDescent="0.2">
      <c r="A12818" s="1">
        <v>52995</v>
      </c>
      <c r="B12818" s="4" t="s">
        <v>1029</v>
      </c>
      <c r="C12818" s="5" t="str">
        <f t="shared" si="1008"/>
        <v xml:space="preserve"> 12</v>
      </c>
      <c r="D12818" s="12" t="str">
        <f t="shared" si="1009"/>
        <v>15</v>
      </c>
      <c r="E12818" s="12">
        <f t="shared" si="1005"/>
        <v>3</v>
      </c>
      <c r="F12818" s="12" t="str">
        <f t="shared" si="1006"/>
        <v>友引</v>
      </c>
      <c r="G12818" s="12" t="str">
        <f t="shared" si="1007"/>
        <v>木</v>
      </c>
      <c r="J12818" s="12"/>
      <c r="K12818" s="12"/>
      <c r="L12818" s="12"/>
      <c r="M12818" s="12"/>
      <c r="N12818" s="12"/>
    </row>
    <row r="12819" spans="1:14" x14ac:dyDescent="0.2">
      <c r="A12819" s="1">
        <v>52996</v>
      </c>
      <c r="B12819" s="4" t="s">
        <v>1030</v>
      </c>
      <c r="C12819" s="5" t="str">
        <f t="shared" si="1008"/>
        <v xml:space="preserve"> 12</v>
      </c>
      <c r="D12819" s="12" t="str">
        <f t="shared" si="1009"/>
        <v>16</v>
      </c>
      <c r="E12819" s="12">
        <f t="shared" si="1005"/>
        <v>4</v>
      </c>
      <c r="F12819" s="12" t="str">
        <f t="shared" si="1006"/>
        <v>先負</v>
      </c>
      <c r="G12819" s="12" t="str">
        <f t="shared" si="1007"/>
        <v>金</v>
      </c>
      <c r="J12819" s="12"/>
      <c r="K12819" s="12"/>
      <c r="L12819" s="12"/>
      <c r="M12819" s="12"/>
      <c r="N12819" s="12"/>
    </row>
    <row r="12820" spans="1:14" x14ac:dyDescent="0.2">
      <c r="A12820" s="1">
        <v>52997</v>
      </c>
      <c r="B12820" s="4" t="s">
        <v>1031</v>
      </c>
      <c r="C12820" s="5" t="str">
        <f t="shared" si="1008"/>
        <v xml:space="preserve"> 12</v>
      </c>
      <c r="D12820" s="12" t="str">
        <f t="shared" si="1009"/>
        <v>17</v>
      </c>
      <c r="E12820" s="12">
        <f t="shared" si="1005"/>
        <v>5</v>
      </c>
      <c r="F12820" s="12" t="str">
        <f t="shared" si="1006"/>
        <v>仏滅</v>
      </c>
      <c r="G12820" s="12" t="str">
        <f t="shared" si="1007"/>
        <v>土</v>
      </c>
      <c r="J12820" s="12"/>
      <c r="K12820" s="12"/>
      <c r="L12820" s="12"/>
      <c r="M12820" s="12"/>
      <c r="N12820" s="12"/>
    </row>
    <row r="12821" spans="1:14" x14ac:dyDescent="0.2">
      <c r="A12821" s="1">
        <v>52998</v>
      </c>
      <c r="B12821" s="4" t="s">
        <v>1032</v>
      </c>
      <c r="C12821" s="5" t="str">
        <f t="shared" si="1008"/>
        <v xml:space="preserve"> 12</v>
      </c>
      <c r="D12821" s="12" t="str">
        <f t="shared" si="1009"/>
        <v>18</v>
      </c>
      <c r="E12821" s="12">
        <f t="shared" si="1005"/>
        <v>0</v>
      </c>
      <c r="F12821" s="12" t="str">
        <f t="shared" si="1006"/>
        <v>大安</v>
      </c>
      <c r="G12821" s="12" t="str">
        <f t="shared" si="1007"/>
        <v>日</v>
      </c>
      <c r="J12821" s="12"/>
      <c r="K12821" s="12"/>
      <c r="L12821" s="12"/>
      <c r="M12821" s="12"/>
      <c r="N12821" s="12"/>
    </row>
    <row r="12822" spans="1:14" x14ac:dyDescent="0.2">
      <c r="A12822" s="1">
        <v>52999</v>
      </c>
      <c r="B12822" s="4" t="s">
        <v>1033</v>
      </c>
      <c r="C12822" s="5" t="str">
        <f t="shared" si="1008"/>
        <v xml:space="preserve"> 12</v>
      </c>
      <c r="D12822" s="12" t="str">
        <f t="shared" si="1009"/>
        <v>19</v>
      </c>
      <c r="E12822" s="12">
        <f t="shared" si="1005"/>
        <v>1</v>
      </c>
      <c r="F12822" s="12" t="str">
        <f t="shared" si="1006"/>
        <v>赤口</v>
      </c>
      <c r="G12822" s="12" t="str">
        <f t="shared" si="1007"/>
        <v>月</v>
      </c>
      <c r="J12822" s="12"/>
      <c r="K12822" s="12"/>
      <c r="L12822" s="12"/>
      <c r="M12822" s="12"/>
      <c r="N12822" s="12"/>
    </row>
    <row r="12823" spans="1:14" x14ac:dyDescent="0.2">
      <c r="A12823" s="1">
        <v>53000</v>
      </c>
      <c r="B12823" s="4" t="s">
        <v>1034</v>
      </c>
      <c r="C12823" s="5" t="str">
        <f t="shared" si="1008"/>
        <v xml:space="preserve"> 12</v>
      </c>
      <c r="D12823" s="12" t="str">
        <f t="shared" si="1009"/>
        <v>20</v>
      </c>
      <c r="E12823" s="12">
        <f t="shared" si="1005"/>
        <v>2</v>
      </c>
      <c r="F12823" s="12" t="str">
        <f t="shared" si="1006"/>
        <v>先勝</v>
      </c>
      <c r="G12823" s="12" t="str">
        <f t="shared" si="1007"/>
        <v>火</v>
      </c>
      <c r="J12823" s="12"/>
      <c r="K12823" s="12"/>
      <c r="L12823" s="12"/>
      <c r="M12823" s="12"/>
      <c r="N12823" s="12"/>
    </row>
    <row r="12824" spans="1:14" x14ac:dyDescent="0.2">
      <c r="A12824" s="1">
        <v>53001</v>
      </c>
      <c r="B12824" s="4" t="s">
        <v>1035</v>
      </c>
      <c r="C12824" s="5" t="str">
        <f t="shared" si="1008"/>
        <v xml:space="preserve"> 12</v>
      </c>
      <c r="D12824" s="12" t="str">
        <f t="shared" si="1009"/>
        <v>21</v>
      </c>
      <c r="E12824" s="12">
        <f t="shared" si="1005"/>
        <v>3</v>
      </c>
      <c r="F12824" s="12" t="str">
        <f t="shared" si="1006"/>
        <v>友引</v>
      </c>
      <c r="G12824" s="12" t="str">
        <f t="shared" si="1007"/>
        <v>水</v>
      </c>
      <c r="J12824" s="12"/>
      <c r="K12824" s="12"/>
      <c r="L12824" s="12"/>
      <c r="M12824" s="12"/>
      <c r="N12824" s="12"/>
    </row>
    <row r="12825" spans="1:14" x14ac:dyDescent="0.2">
      <c r="A12825" s="1">
        <v>53002</v>
      </c>
      <c r="B12825" s="4" t="s">
        <v>1036</v>
      </c>
      <c r="C12825" s="5" t="str">
        <f t="shared" si="1008"/>
        <v xml:space="preserve"> 12</v>
      </c>
      <c r="D12825" s="12" t="str">
        <f t="shared" si="1009"/>
        <v>22</v>
      </c>
      <c r="E12825" s="12">
        <f t="shared" si="1005"/>
        <v>4</v>
      </c>
      <c r="F12825" s="12" t="str">
        <f t="shared" si="1006"/>
        <v>先負</v>
      </c>
      <c r="G12825" s="12" t="str">
        <f t="shared" si="1007"/>
        <v>木</v>
      </c>
      <c r="J12825" s="12"/>
      <c r="K12825" s="12"/>
      <c r="L12825" s="12"/>
      <c r="M12825" s="12"/>
      <c r="N12825" s="12"/>
    </row>
    <row r="12826" spans="1:14" x14ac:dyDescent="0.2">
      <c r="A12826" s="1">
        <v>53003</v>
      </c>
      <c r="B12826" s="4" t="s">
        <v>1037</v>
      </c>
      <c r="C12826" s="5" t="str">
        <f t="shared" si="1008"/>
        <v xml:space="preserve"> 12</v>
      </c>
      <c r="D12826" s="12" t="str">
        <f t="shared" si="1009"/>
        <v>23</v>
      </c>
      <c r="E12826" s="12">
        <f t="shared" si="1005"/>
        <v>5</v>
      </c>
      <c r="F12826" s="12" t="str">
        <f t="shared" si="1006"/>
        <v>仏滅</v>
      </c>
      <c r="G12826" s="12" t="str">
        <f t="shared" si="1007"/>
        <v>金</v>
      </c>
      <c r="J12826" s="12"/>
      <c r="K12826" s="12"/>
      <c r="L12826" s="12"/>
      <c r="M12826" s="12"/>
      <c r="N12826" s="12"/>
    </row>
    <row r="12827" spans="1:14" x14ac:dyDescent="0.2">
      <c r="A12827" s="1">
        <v>53004</v>
      </c>
      <c r="B12827" s="4" t="s">
        <v>1038</v>
      </c>
      <c r="C12827" s="5" t="str">
        <f t="shared" si="1008"/>
        <v xml:space="preserve"> 12</v>
      </c>
      <c r="D12827" s="12" t="str">
        <f t="shared" si="1009"/>
        <v>24</v>
      </c>
      <c r="E12827" s="12">
        <f t="shared" si="1005"/>
        <v>0</v>
      </c>
      <c r="F12827" s="12" t="str">
        <f t="shared" si="1006"/>
        <v>大安</v>
      </c>
      <c r="G12827" s="12" t="str">
        <f t="shared" si="1007"/>
        <v>土</v>
      </c>
      <c r="J12827" s="12"/>
      <c r="K12827" s="12"/>
      <c r="L12827" s="12"/>
      <c r="M12827" s="12"/>
      <c r="N12827" s="12"/>
    </row>
    <row r="12828" spans="1:14" x14ac:dyDescent="0.2">
      <c r="A12828" s="1">
        <v>53005</v>
      </c>
      <c r="B12828" s="4" t="s">
        <v>1039</v>
      </c>
      <c r="C12828" s="5" t="str">
        <f t="shared" si="1008"/>
        <v xml:space="preserve"> 12</v>
      </c>
      <c r="D12828" s="12" t="str">
        <f t="shared" si="1009"/>
        <v>25</v>
      </c>
      <c r="E12828" s="12">
        <f t="shared" si="1005"/>
        <v>1</v>
      </c>
      <c r="F12828" s="12" t="str">
        <f t="shared" si="1006"/>
        <v>赤口</v>
      </c>
      <c r="G12828" s="12" t="str">
        <f t="shared" si="1007"/>
        <v>日</v>
      </c>
      <c r="J12828" s="12"/>
      <c r="K12828" s="12"/>
      <c r="L12828" s="12"/>
      <c r="M12828" s="12"/>
      <c r="N12828" s="12"/>
    </row>
    <row r="12829" spans="1:14" x14ac:dyDescent="0.2">
      <c r="A12829" s="1">
        <v>53006</v>
      </c>
      <c r="B12829" s="4" t="s">
        <v>1040</v>
      </c>
      <c r="C12829" s="5" t="str">
        <f t="shared" si="1008"/>
        <v xml:space="preserve"> 12</v>
      </c>
      <c r="D12829" s="12" t="str">
        <f t="shared" si="1009"/>
        <v>26</v>
      </c>
      <c r="E12829" s="12">
        <f t="shared" si="1005"/>
        <v>2</v>
      </c>
      <c r="F12829" s="12" t="str">
        <f t="shared" si="1006"/>
        <v>先勝</v>
      </c>
      <c r="G12829" s="12" t="str">
        <f t="shared" si="1007"/>
        <v>月</v>
      </c>
      <c r="J12829" s="12"/>
      <c r="K12829" s="12"/>
      <c r="L12829" s="12"/>
      <c r="M12829" s="12"/>
      <c r="N12829" s="12"/>
    </row>
    <row r="12830" spans="1:14" x14ac:dyDescent="0.2">
      <c r="A12830" s="1">
        <v>53007</v>
      </c>
      <c r="B12830" s="4" t="s">
        <v>1041</v>
      </c>
      <c r="C12830" s="5" t="str">
        <f t="shared" si="1008"/>
        <v xml:space="preserve"> 12</v>
      </c>
      <c r="D12830" s="12" t="str">
        <f t="shared" si="1009"/>
        <v>27</v>
      </c>
      <c r="E12830" s="12">
        <f t="shared" si="1005"/>
        <v>3</v>
      </c>
      <c r="F12830" s="12" t="str">
        <f t="shared" si="1006"/>
        <v>友引</v>
      </c>
      <c r="G12830" s="12" t="str">
        <f t="shared" si="1007"/>
        <v>火</v>
      </c>
      <c r="J12830" s="12"/>
      <c r="K12830" s="12"/>
      <c r="L12830" s="12"/>
      <c r="M12830" s="12"/>
      <c r="N12830" s="12"/>
    </row>
    <row r="12831" spans="1:14" x14ac:dyDescent="0.2">
      <c r="A12831" s="1">
        <v>53008</v>
      </c>
      <c r="B12831" s="4" t="s">
        <v>1042</v>
      </c>
      <c r="C12831" s="5" t="str">
        <f t="shared" si="1008"/>
        <v xml:space="preserve"> 12</v>
      </c>
      <c r="D12831" s="12" t="str">
        <f t="shared" si="1009"/>
        <v>28</v>
      </c>
      <c r="E12831" s="12">
        <f t="shared" si="1005"/>
        <v>4</v>
      </c>
      <c r="F12831" s="12" t="str">
        <f t="shared" si="1006"/>
        <v>先負</v>
      </c>
      <c r="G12831" s="12" t="str">
        <f t="shared" si="1007"/>
        <v>水</v>
      </c>
      <c r="J12831" s="12"/>
      <c r="K12831" s="12"/>
      <c r="L12831" s="12"/>
      <c r="M12831" s="12"/>
      <c r="N12831" s="12"/>
    </row>
    <row r="12832" spans="1:14" x14ac:dyDescent="0.2">
      <c r="A12832" s="1">
        <v>53009</v>
      </c>
      <c r="B12832" s="4" t="s">
        <v>1043</v>
      </c>
      <c r="C12832" s="5" t="str">
        <f t="shared" si="1008"/>
        <v xml:space="preserve"> 12</v>
      </c>
      <c r="D12832" s="12" t="str">
        <f t="shared" si="1009"/>
        <v>29</v>
      </c>
      <c r="E12832" s="12">
        <f t="shared" si="1005"/>
        <v>5</v>
      </c>
      <c r="F12832" s="12" t="str">
        <f t="shared" si="1006"/>
        <v>仏滅</v>
      </c>
      <c r="G12832" s="12" t="str">
        <f t="shared" si="1007"/>
        <v>木</v>
      </c>
      <c r="J12832" s="12"/>
      <c r="K12832" s="12"/>
      <c r="L12832" s="12"/>
      <c r="M12832" s="12"/>
      <c r="N12832" s="12"/>
    </row>
    <row r="12833" spans="1:14" x14ac:dyDescent="0.2">
      <c r="A12833" s="1">
        <v>53010</v>
      </c>
      <c r="B12833" s="4" t="s">
        <v>1046</v>
      </c>
      <c r="C12833" s="5" t="str">
        <f t="shared" si="1008"/>
        <v xml:space="preserve"> 12</v>
      </c>
      <c r="D12833" s="12" t="str">
        <f t="shared" si="1009"/>
        <v>30</v>
      </c>
      <c r="E12833" s="12">
        <f t="shared" si="1005"/>
        <v>0</v>
      </c>
      <c r="F12833" s="12" t="str">
        <f t="shared" si="1006"/>
        <v>大安</v>
      </c>
      <c r="G12833" s="12" t="str">
        <f t="shared" si="1007"/>
        <v>金</v>
      </c>
      <c r="J12833" s="12"/>
      <c r="K12833" s="12"/>
      <c r="L12833" s="12"/>
      <c r="M12833" s="12"/>
      <c r="N12833" s="12"/>
    </row>
    <row r="12834" spans="1:14" x14ac:dyDescent="0.2">
      <c r="A12834" s="1">
        <v>53011</v>
      </c>
      <c r="B12834" s="4" t="s">
        <v>1044</v>
      </c>
      <c r="C12834" s="5" t="str">
        <f t="shared" si="1008"/>
        <v xml:space="preserve"> 1</v>
      </c>
      <c r="D12834" s="12" t="str">
        <f t="shared" si="1009"/>
        <v>1</v>
      </c>
      <c r="E12834" s="12">
        <f t="shared" si="1005"/>
        <v>2</v>
      </c>
      <c r="F12834" s="12" t="str">
        <f t="shared" si="1006"/>
        <v>先勝</v>
      </c>
      <c r="G12834" s="12" t="str">
        <f t="shared" si="1007"/>
        <v>土</v>
      </c>
      <c r="J12834" s="12"/>
      <c r="K12834" s="12"/>
      <c r="L12834" s="12"/>
      <c r="M12834" s="12"/>
      <c r="N12834" s="12"/>
    </row>
    <row r="12835" spans="1:14" x14ac:dyDescent="0.2">
      <c r="A12835" s="1">
        <v>53012</v>
      </c>
      <c r="B12835" s="4" t="s">
        <v>661</v>
      </c>
      <c r="C12835" s="5" t="str">
        <f t="shared" si="1008"/>
        <v xml:space="preserve"> 1</v>
      </c>
      <c r="D12835" s="12" t="str">
        <f t="shared" si="1009"/>
        <v>2</v>
      </c>
      <c r="E12835" s="12">
        <f t="shared" si="1005"/>
        <v>3</v>
      </c>
      <c r="F12835" s="12" t="str">
        <f t="shared" si="1006"/>
        <v>友引</v>
      </c>
      <c r="G12835" s="12" t="str">
        <f t="shared" si="1007"/>
        <v>日</v>
      </c>
      <c r="J12835" s="12"/>
      <c r="K12835" s="12"/>
      <c r="L12835" s="12"/>
      <c r="M12835" s="12"/>
      <c r="N12835" s="12"/>
    </row>
    <row r="12836" spans="1:14" x14ac:dyDescent="0.2">
      <c r="A12836" s="1">
        <v>53013</v>
      </c>
      <c r="B12836" s="4" t="s">
        <v>662</v>
      </c>
      <c r="C12836" s="5" t="str">
        <f t="shared" si="1008"/>
        <v xml:space="preserve"> 1</v>
      </c>
      <c r="D12836" s="12" t="str">
        <f t="shared" si="1009"/>
        <v>3</v>
      </c>
      <c r="E12836" s="12">
        <f t="shared" si="1005"/>
        <v>4</v>
      </c>
      <c r="F12836" s="12" t="str">
        <f t="shared" si="1006"/>
        <v>先負</v>
      </c>
      <c r="G12836" s="12" t="str">
        <f t="shared" si="1007"/>
        <v>月</v>
      </c>
      <c r="J12836" s="12"/>
      <c r="K12836" s="12"/>
      <c r="L12836" s="12"/>
      <c r="M12836" s="12"/>
      <c r="N12836" s="12"/>
    </row>
    <row r="12837" spans="1:14" x14ac:dyDescent="0.2">
      <c r="A12837" s="1">
        <v>53014</v>
      </c>
      <c r="B12837" s="4" t="s">
        <v>663</v>
      </c>
      <c r="C12837" s="5" t="str">
        <f t="shared" si="1008"/>
        <v xml:space="preserve"> 1</v>
      </c>
      <c r="D12837" s="12" t="str">
        <f t="shared" si="1009"/>
        <v>4</v>
      </c>
      <c r="E12837" s="12">
        <f t="shared" si="1005"/>
        <v>5</v>
      </c>
      <c r="F12837" s="12" t="str">
        <f t="shared" si="1006"/>
        <v>仏滅</v>
      </c>
      <c r="G12837" s="12" t="str">
        <f t="shared" si="1007"/>
        <v>火</v>
      </c>
      <c r="J12837" s="12"/>
      <c r="K12837" s="12"/>
      <c r="L12837" s="12"/>
      <c r="M12837" s="12"/>
      <c r="N12837" s="12"/>
    </row>
    <row r="12838" spans="1:14" x14ac:dyDescent="0.2">
      <c r="A12838" s="1">
        <v>53015</v>
      </c>
      <c r="B12838" s="4" t="s">
        <v>664</v>
      </c>
      <c r="C12838" s="5" t="str">
        <f t="shared" si="1008"/>
        <v xml:space="preserve"> 1</v>
      </c>
      <c r="D12838" s="12" t="str">
        <f t="shared" si="1009"/>
        <v>5</v>
      </c>
      <c r="E12838" s="12">
        <f t="shared" si="1005"/>
        <v>0</v>
      </c>
      <c r="F12838" s="12" t="str">
        <f t="shared" si="1006"/>
        <v>大安</v>
      </c>
      <c r="G12838" s="12" t="str">
        <f t="shared" si="1007"/>
        <v>水</v>
      </c>
      <c r="J12838" s="12"/>
      <c r="K12838" s="12"/>
      <c r="L12838" s="12"/>
      <c r="M12838" s="12"/>
      <c r="N12838" s="12"/>
    </row>
    <row r="12839" spans="1:14" x14ac:dyDescent="0.2">
      <c r="A12839" s="1">
        <v>53016</v>
      </c>
      <c r="B12839" s="4" t="s">
        <v>665</v>
      </c>
      <c r="C12839" s="5" t="str">
        <f t="shared" si="1008"/>
        <v xml:space="preserve"> 1</v>
      </c>
      <c r="D12839" s="12" t="str">
        <f t="shared" si="1009"/>
        <v>6</v>
      </c>
      <c r="E12839" s="12">
        <f t="shared" si="1005"/>
        <v>1</v>
      </c>
      <c r="F12839" s="12" t="str">
        <f t="shared" si="1006"/>
        <v>赤口</v>
      </c>
      <c r="G12839" s="12" t="str">
        <f t="shared" si="1007"/>
        <v>木</v>
      </c>
      <c r="J12839" s="12"/>
      <c r="K12839" s="12"/>
      <c r="L12839" s="12"/>
      <c r="M12839" s="12"/>
      <c r="N12839" s="12"/>
    </row>
    <row r="12840" spans="1:14" x14ac:dyDescent="0.2">
      <c r="A12840" s="1">
        <v>53017</v>
      </c>
      <c r="B12840" s="4" t="s">
        <v>666</v>
      </c>
      <c r="C12840" s="5" t="str">
        <f t="shared" si="1008"/>
        <v xml:space="preserve"> 1</v>
      </c>
      <c r="D12840" s="12" t="str">
        <f t="shared" si="1009"/>
        <v>7</v>
      </c>
      <c r="E12840" s="12">
        <f t="shared" si="1005"/>
        <v>2</v>
      </c>
      <c r="F12840" s="12" t="str">
        <f t="shared" si="1006"/>
        <v>先勝</v>
      </c>
      <c r="G12840" s="12" t="str">
        <f t="shared" si="1007"/>
        <v>金</v>
      </c>
      <c r="J12840" s="12"/>
      <c r="K12840" s="12"/>
      <c r="L12840" s="12"/>
      <c r="M12840" s="12"/>
      <c r="N12840" s="12"/>
    </row>
    <row r="12841" spans="1:14" x14ac:dyDescent="0.2">
      <c r="A12841" s="1">
        <v>53018</v>
      </c>
      <c r="B12841" s="4" t="s">
        <v>667</v>
      </c>
      <c r="C12841" s="5" t="str">
        <f t="shared" si="1008"/>
        <v xml:space="preserve"> 1</v>
      </c>
      <c r="D12841" s="12" t="str">
        <f t="shared" si="1009"/>
        <v>8</v>
      </c>
      <c r="E12841" s="12">
        <f t="shared" si="1005"/>
        <v>3</v>
      </c>
      <c r="F12841" s="12" t="str">
        <f t="shared" si="1006"/>
        <v>友引</v>
      </c>
      <c r="G12841" s="12" t="str">
        <f t="shared" si="1007"/>
        <v>土</v>
      </c>
      <c r="J12841" s="12"/>
      <c r="K12841" s="12"/>
      <c r="L12841" s="12"/>
      <c r="M12841" s="12"/>
      <c r="N12841" s="12"/>
    </row>
    <row r="12842" spans="1:14" x14ac:dyDescent="0.2">
      <c r="A12842" s="1">
        <v>53019</v>
      </c>
      <c r="B12842" s="4" t="s">
        <v>668</v>
      </c>
      <c r="C12842" s="5" t="str">
        <f t="shared" si="1008"/>
        <v xml:space="preserve"> 1</v>
      </c>
      <c r="D12842" s="12" t="str">
        <f t="shared" si="1009"/>
        <v>9</v>
      </c>
      <c r="E12842" s="12">
        <f t="shared" si="1005"/>
        <v>4</v>
      </c>
      <c r="F12842" s="12" t="str">
        <f t="shared" si="1006"/>
        <v>先負</v>
      </c>
      <c r="G12842" s="12" t="str">
        <f t="shared" si="1007"/>
        <v>日</v>
      </c>
      <c r="J12842" s="12"/>
      <c r="K12842" s="12"/>
      <c r="L12842" s="12"/>
      <c r="M12842" s="12"/>
      <c r="N12842" s="12"/>
    </row>
    <row r="12843" spans="1:14" x14ac:dyDescent="0.2">
      <c r="A12843" s="1">
        <v>53020</v>
      </c>
      <c r="B12843" s="4" t="s">
        <v>669</v>
      </c>
      <c r="C12843" s="5" t="str">
        <f t="shared" si="1008"/>
        <v xml:space="preserve"> 1</v>
      </c>
      <c r="D12843" s="12" t="str">
        <f t="shared" si="1009"/>
        <v>10</v>
      </c>
      <c r="E12843" s="12">
        <f t="shared" si="1005"/>
        <v>5</v>
      </c>
      <c r="F12843" s="12" t="str">
        <f t="shared" si="1006"/>
        <v>仏滅</v>
      </c>
      <c r="G12843" s="12" t="str">
        <f t="shared" si="1007"/>
        <v>月</v>
      </c>
      <c r="J12843" s="12"/>
      <c r="K12843" s="12"/>
      <c r="L12843" s="12"/>
      <c r="M12843" s="12"/>
      <c r="N12843" s="12"/>
    </row>
    <row r="12844" spans="1:14" x14ac:dyDescent="0.2">
      <c r="A12844" s="1">
        <v>53021</v>
      </c>
      <c r="B12844" s="4" t="s">
        <v>670</v>
      </c>
      <c r="C12844" s="5" t="str">
        <f t="shared" si="1008"/>
        <v xml:space="preserve"> 1</v>
      </c>
      <c r="D12844" s="12" t="str">
        <f t="shared" si="1009"/>
        <v>11</v>
      </c>
      <c r="E12844" s="12">
        <f t="shared" si="1005"/>
        <v>0</v>
      </c>
      <c r="F12844" s="12" t="str">
        <f t="shared" si="1006"/>
        <v>大安</v>
      </c>
      <c r="G12844" s="12" t="str">
        <f t="shared" si="1007"/>
        <v>火</v>
      </c>
      <c r="J12844" s="12"/>
      <c r="K12844" s="12"/>
      <c r="L12844" s="12"/>
      <c r="M12844" s="12"/>
      <c r="N12844" s="12"/>
    </row>
    <row r="12845" spans="1:14" x14ac:dyDescent="0.2">
      <c r="A12845" s="1">
        <v>53022</v>
      </c>
      <c r="B12845" s="4" t="s">
        <v>671</v>
      </c>
      <c r="C12845" s="5" t="str">
        <f t="shared" si="1008"/>
        <v xml:space="preserve"> 1</v>
      </c>
      <c r="D12845" s="12" t="str">
        <f t="shared" si="1009"/>
        <v>12</v>
      </c>
      <c r="E12845" s="12">
        <f t="shared" si="1005"/>
        <v>1</v>
      </c>
      <c r="F12845" s="12" t="str">
        <f t="shared" si="1006"/>
        <v>赤口</v>
      </c>
      <c r="G12845" s="12" t="str">
        <f t="shared" si="1007"/>
        <v>水</v>
      </c>
      <c r="J12845" s="12"/>
      <c r="K12845" s="12"/>
      <c r="L12845" s="12"/>
      <c r="M12845" s="12"/>
      <c r="N12845" s="12"/>
    </row>
    <row r="12846" spans="1:14" x14ac:dyDescent="0.2">
      <c r="A12846" s="1">
        <v>53023</v>
      </c>
      <c r="B12846" s="4" t="s">
        <v>672</v>
      </c>
      <c r="C12846" s="5" t="str">
        <f t="shared" si="1008"/>
        <v xml:space="preserve"> 1</v>
      </c>
      <c r="D12846" s="12" t="str">
        <f t="shared" si="1009"/>
        <v>13</v>
      </c>
      <c r="E12846" s="12">
        <f t="shared" si="1005"/>
        <v>2</v>
      </c>
      <c r="F12846" s="12" t="str">
        <f t="shared" si="1006"/>
        <v>先勝</v>
      </c>
      <c r="G12846" s="12" t="str">
        <f t="shared" si="1007"/>
        <v>木</v>
      </c>
      <c r="J12846" s="12"/>
      <c r="K12846" s="12"/>
      <c r="L12846" s="12"/>
      <c r="M12846" s="12"/>
      <c r="N12846" s="12"/>
    </row>
    <row r="12847" spans="1:14" x14ac:dyDescent="0.2">
      <c r="A12847" s="1">
        <v>53024</v>
      </c>
      <c r="B12847" s="4" t="s">
        <v>673</v>
      </c>
      <c r="C12847" s="5" t="str">
        <f t="shared" si="1008"/>
        <v xml:space="preserve"> 1</v>
      </c>
      <c r="D12847" s="12" t="str">
        <f t="shared" si="1009"/>
        <v>14</v>
      </c>
      <c r="E12847" s="12">
        <f t="shared" si="1005"/>
        <v>3</v>
      </c>
      <c r="F12847" s="12" t="str">
        <f t="shared" si="1006"/>
        <v>友引</v>
      </c>
      <c r="G12847" s="12" t="str">
        <f t="shared" si="1007"/>
        <v>金</v>
      </c>
      <c r="J12847" s="12"/>
      <c r="K12847" s="12"/>
      <c r="L12847" s="12"/>
      <c r="M12847" s="12"/>
      <c r="N12847" s="12"/>
    </row>
    <row r="12848" spans="1:14" x14ac:dyDescent="0.2">
      <c r="A12848" s="1">
        <v>53025</v>
      </c>
      <c r="B12848" s="4" t="s">
        <v>674</v>
      </c>
      <c r="C12848" s="5" t="str">
        <f t="shared" si="1008"/>
        <v xml:space="preserve"> 1</v>
      </c>
      <c r="D12848" s="12" t="str">
        <f t="shared" si="1009"/>
        <v>15</v>
      </c>
      <c r="E12848" s="12">
        <f t="shared" si="1005"/>
        <v>4</v>
      </c>
      <c r="F12848" s="12" t="str">
        <f t="shared" si="1006"/>
        <v>先負</v>
      </c>
      <c r="G12848" s="12" t="str">
        <f t="shared" si="1007"/>
        <v>土</v>
      </c>
      <c r="J12848" s="12"/>
      <c r="K12848" s="12"/>
      <c r="L12848" s="12"/>
      <c r="M12848" s="12"/>
      <c r="N12848" s="12"/>
    </row>
    <row r="12849" spans="1:14" x14ac:dyDescent="0.2">
      <c r="A12849" s="1">
        <v>53026</v>
      </c>
      <c r="B12849" s="4" t="s">
        <v>675</v>
      </c>
      <c r="C12849" s="5" t="str">
        <f t="shared" si="1008"/>
        <v xml:space="preserve"> 1</v>
      </c>
      <c r="D12849" s="12" t="str">
        <f t="shared" si="1009"/>
        <v>16</v>
      </c>
      <c r="E12849" s="12">
        <f t="shared" si="1005"/>
        <v>5</v>
      </c>
      <c r="F12849" s="12" t="str">
        <f t="shared" si="1006"/>
        <v>仏滅</v>
      </c>
      <c r="G12849" s="12" t="str">
        <f t="shared" si="1007"/>
        <v>日</v>
      </c>
      <c r="J12849" s="12"/>
      <c r="K12849" s="12"/>
      <c r="L12849" s="12"/>
      <c r="M12849" s="12"/>
      <c r="N12849" s="12"/>
    </row>
    <row r="12850" spans="1:14" x14ac:dyDescent="0.2">
      <c r="A12850" s="1">
        <v>53027</v>
      </c>
      <c r="B12850" s="4" t="s">
        <v>676</v>
      </c>
      <c r="C12850" s="5" t="str">
        <f t="shared" si="1008"/>
        <v xml:space="preserve"> 1</v>
      </c>
      <c r="D12850" s="12" t="str">
        <f t="shared" si="1009"/>
        <v>17</v>
      </c>
      <c r="E12850" s="12">
        <f t="shared" si="1005"/>
        <v>0</v>
      </c>
      <c r="F12850" s="12" t="str">
        <f t="shared" si="1006"/>
        <v>大安</v>
      </c>
      <c r="G12850" s="12" t="str">
        <f t="shared" si="1007"/>
        <v>月</v>
      </c>
      <c r="J12850" s="12"/>
      <c r="K12850" s="12"/>
      <c r="L12850" s="12"/>
      <c r="M12850" s="12"/>
      <c r="N12850" s="12"/>
    </row>
    <row r="12851" spans="1:14" x14ac:dyDescent="0.2">
      <c r="A12851" s="1">
        <v>53028</v>
      </c>
      <c r="B12851" s="4" t="s">
        <v>677</v>
      </c>
      <c r="C12851" s="5" t="str">
        <f t="shared" si="1008"/>
        <v xml:space="preserve"> 1</v>
      </c>
      <c r="D12851" s="12" t="str">
        <f t="shared" si="1009"/>
        <v>18</v>
      </c>
      <c r="E12851" s="12">
        <f t="shared" si="1005"/>
        <v>1</v>
      </c>
      <c r="F12851" s="12" t="str">
        <f t="shared" si="1006"/>
        <v>赤口</v>
      </c>
      <c r="G12851" s="12" t="str">
        <f t="shared" si="1007"/>
        <v>火</v>
      </c>
      <c r="J12851" s="12"/>
      <c r="K12851" s="12"/>
      <c r="L12851" s="12"/>
      <c r="M12851" s="12"/>
      <c r="N12851" s="12"/>
    </row>
    <row r="12852" spans="1:14" x14ac:dyDescent="0.2">
      <c r="A12852" s="1">
        <v>53029</v>
      </c>
      <c r="B12852" s="4" t="s">
        <v>678</v>
      </c>
      <c r="C12852" s="5" t="str">
        <f t="shared" si="1008"/>
        <v xml:space="preserve"> 1</v>
      </c>
      <c r="D12852" s="12" t="str">
        <f t="shared" si="1009"/>
        <v>19</v>
      </c>
      <c r="E12852" s="12">
        <f t="shared" ref="E12852:E12915" si="1010">MOD(C12852+D12852,6)</f>
        <v>2</v>
      </c>
      <c r="F12852" s="12" t="str">
        <f t="shared" ref="F12852:F12915" si="1011">VLOOKUP(E12852,$H$2:$I$7,2)</f>
        <v>先勝</v>
      </c>
      <c r="G12852" s="12" t="str">
        <f t="shared" ref="G12852:G12915" si="1012">TEXT(A12852,"aaa")</f>
        <v>水</v>
      </c>
      <c r="J12852" s="12"/>
      <c r="K12852" s="12"/>
      <c r="L12852" s="12"/>
      <c r="M12852" s="12"/>
      <c r="N12852" s="12"/>
    </row>
    <row r="12853" spans="1:14" x14ac:dyDescent="0.2">
      <c r="A12853" s="1">
        <v>53030</v>
      </c>
      <c r="B12853" s="4" t="s">
        <v>679</v>
      </c>
      <c r="C12853" s="5" t="str">
        <f t="shared" si="1008"/>
        <v xml:space="preserve"> 1</v>
      </c>
      <c r="D12853" s="12" t="str">
        <f t="shared" si="1009"/>
        <v>20</v>
      </c>
      <c r="E12853" s="12">
        <f t="shared" si="1010"/>
        <v>3</v>
      </c>
      <c r="F12853" s="12" t="str">
        <f t="shared" si="1011"/>
        <v>友引</v>
      </c>
      <c r="G12853" s="12" t="str">
        <f t="shared" si="1012"/>
        <v>木</v>
      </c>
      <c r="J12853" s="12"/>
      <c r="K12853" s="12"/>
      <c r="L12853" s="12"/>
      <c r="M12853" s="12"/>
      <c r="N12853" s="12"/>
    </row>
    <row r="12854" spans="1:14" x14ac:dyDescent="0.2">
      <c r="A12854" s="1">
        <v>53031</v>
      </c>
      <c r="B12854" s="4" t="s">
        <v>680</v>
      </c>
      <c r="C12854" s="5" t="str">
        <f t="shared" si="1008"/>
        <v xml:space="preserve"> 1</v>
      </c>
      <c r="D12854" s="12" t="str">
        <f t="shared" si="1009"/>
        <v>21</v>
      </c>
      <c r="E12854" s="12">
        <f t="shared" si="1010"/>
        <v>4</v>
      </c>
      <c r="F12854" s="12" t="str">
        <f t="shared" si="1011"/>
        <v>先負</v>
      </c>
      <c r="G12854" s="12" t="str">
        <f t="shared" si="1012"/>
        <v>金</v>
      </c>
      <c r="J12854" s="12"/>
      <c r="K12854" s="12"/>
      <c r="L12854" s="12"/>
      <c r="M12854" s="12"/>
      <c r="N12854" s="12"/>
    </row>
    <row r="12855" spans="1:14" x14ac:dyDescent="0.2">
      <c r="A12855" s="1">
        <v>53032</v>
      </c>
      <c r="B12855" s="4" t="s">
        <v>681</v>
      </c>
      <c r="C12855" s="5" t="str">
        <f t="shared" si="1008"/>
        <v xml:space="preserve"> 1</v>
      </c>
      <c r="D12855" s="12" t="str">
        <f t="shared" si="1009"/>
        <v>22</v>
      </c>
      <c r="E12855" s="12">
        <f t="shared" si="1010"/>
        <v>5</v>
      </c>
      <c r="F12855" s="12" t="str">
        <f t="shared" si="1011"/>
        <v>仏滅</v>
      </c>
      <c r="G12855" s="12" t="str">
        <f t="shared" si="1012"/>
        <v>土</v>
      </c>
      <c r="J12855" s="12"/>
      <c r="K12855" s="12"/>
      <c r="L12855" s="12"/>
      <c r="M12855" s="12"/>
      <c r="N12855" s="12"/>
    </row>
    <row r="12856" spans="1:14" x14ac:dyDescent="0.2">
      <c r="A12856" s="1">
        <v>53033</v>
      </c>
      <c r="B12856" s="4" t="s">
        <v>682</v>
      </c>
      <c r="C12856" s="5" t="str">
        <f t="shared" si="1008"/>
        <v xml:space="preserve"> 1</v>
      </c>
      <c r="D12856" s="12" t="str">
        <f t="shared" si="1009"/>
        <v>23</v>
      </c>
      <c r="E12856" s="12">
        <f t="shared" si="1010"/>
        <v>0</v>
      </c>
      <c r="F12856" s="12" t="str">
        <f t="shared" si="1011"/>
        <v>大安</v>
      </c>
      <c r="G12856" s="12" t="str">
        <f t="shared" si="1012"/>
        <v>日</v>
      </c>
      <c r="J12856" s="12"/>
      <c r="K12856" s="12"/>
      <c r="L12856" s="12"/>
      <c r="M12856" s="12"/>
      <c r="N12856" s="12"/>
    </row>
    <row r="12857" spans="1:14" x14ac:dyDescent="0.2">
      <c r="A12857" s="1">
        <v>53034</v>
      </c>
      <c r="B12857" s="4" t="s">
        <v>683</v>
      </c>
      <c r="C12857" s="5" t="str">
        <f t="shared" si="1008"/>
        <v xml:space="preserve"> 1</v>
      </c>
      <c r="D12857" s="12" t="str">
        <f t="shared" si="1009"/>
        <v>24</v>
      </c>
      <c r="E12857" s="12">
        <f t="shared" si="1010"/>
        <v>1</v>
      </c>
      <c r="F12857" s="12" t="str">
        <f t="shared" si="1011"/>
        <v>赤口</v>
      </c>
      <c r="G12857" s="12" t="str">
        <f t="shared" si="1012"/>
        <v>月</v>
      </c>
      <c r="J12857" s="12"/>
      <c r="K12857" s="12"/>
      <c r="L12857" s="12"/>
      <c r="M12857" s="12"/>
      <c r="N12857" s="12"/>
    </row>
    <row r="12858" spans="1:14" x14ac:dyDescent="0.2">
      <c r="A12858" s="1">
        <v>53035</v>
      </c>
      <c r="B12858" s="4" t="s">
        <v>684</v>
      </c>
      <c r="C12858" s="5" t="str">
        <f t="shared" si="1008"/>
        <v xml:space="preserve"> 1</v>
      </c>
      <c r="D12858" s="12" t="str">
        <f t="shared" si="1009"/>
        <v>25</v>
      </c>
      <c r="E12858" s="12">
        <f t="shared" si="1010"/>
        <v>2</v>
      </c>
      <c r="F12858" s="12" t="str">
        <f t="shared" si="1011"/>
        <v>先勝</v>
      </c>
      <c r="G12858" s="12" t="str">
        <f t="shared" si="1012"/>
        <v>火</v>
      </c>
      <c r="J12858" s="12"/>
      <c r="K12858" s="12"/>
      <c r="L12858" s="12"/>
      <c r="M12858" s="12"/>
      <c r="N12858" s="12"/>
    </row>
    <row r="12859" spans="1:14" x14ac:dyDescent="0.2">
      <c r="A12859" s="1">
        <v>53036</v>
      </c>
      <c r="B12859" s="4" t="s">
        <v>685</v>
      </c>
      <c r="C12859" s="5" t="str">
        <f t="shared" si="1008"/>
        <v xml:space="preserve"> 1</v>
      </c>
      <c r="D12859" s="12" t="str">
        <f t="shared" si="1009"/>
        <v>26</v>
      </c>
      <c r="E12859" s="12">
        <f t="shared" si="1010"/>
        <v>3</v>
      </c>
      <c r="F12859" s="12" t="str">
        <f t="shared" si="1011"/>
        <v>友引</v>
      </c>
      <c r="G12859" s="12" t="str">
        <f t="shared" si="1012"/>
        <v>水</v>
      </c>
      <c r="J12859" s="12"/>
      <c r="K12859" s="12"/>
      <c r="L12859" s="12"/>
      <c r="M12859" s="12"/>
      <c r="N12859" s="12"/>
    </row>
    <row r="12860" spans="1:14" x14ac:dyDescent="0.2">
      <c r="A12860" s="1">
        <v>53037</v>
      </c>
      <c r="B12860" s="4" t="s">
        <v>686</v>
      </c>
      <c r="C12860" s="5" t="str">
        <f t="shared" si="1008"/>
        <v xml:space="preserve"> 1</v>
      </c>
      <c r="D12860" s="12" t="str">
        <f t="shared" si="1009"/>
        <v>27</v>
      </c>
      <c r="E12860" s="12">
        <f t="shared" si="1010"/>
        <v>4</v>
      </c>
      <c r="F12860" s="12" t="str">
        <f t="shared" si="1011"/>
        <v>先負</v>
      </c>
      <c r="G12860" s="12" t="str">
        <f t="shared" si="1012"/>
        <v>木</v>
      </c>
      <c r="J12860" s="12"/>
      <c r="K12860" s="12"/>
      <c r="L12860" s="12"/>
      <c r="M12860" s="12"/>
      <c r="N12860" s="12"/>
    </row>
    <row r="12861" spans="1:14" x14ac:dyDescent="0.2">
      <c r="A12861" s="1">
        <v>53038</v>
      </c>
      <c r="B12861" s="4" t="s">
        <v>687</v>
      </c>
      <c r="C12861" s="5" t="str">
        <f t="shared" si="1008"/>
        <v xml:space="preserve"> 1</v>
      </c>
      <c r="D12861" s="12" t="str">
        <f t="shared" si="1009"/>
        <v>28</v>
      </c>
      <c r="E12861" s="12">
        <f t="shared" si="1010"/>
        <v>5</v>
      </c>
      <c r="F12861" s="12" t="str">
        <f t="shared" si="1011"/>
        <v>仏滅</v>
      </c>
      <c r="G12861" s="12" t="str">
        <f t="shared" si="1012"/>
        <v>金</v>
      </c>
      <c r="J12861" s="12"/>
      <c r="K12861" s="12"/>
      <c r="L12861" s="12"/>
      <c r="M12861" s="12"/>
      <c r="N12861" s="12"/>
    </row>
    <row r="12862" spans="1:14" x14ac:dyDescent="0.2">
      <c r="A12862" s="1">
        <v>53039</v>
      </c>
      <c r="B12862" s="4" t="s">
        <v>688</v>
      </c>
      <c r="C12862" s="5" t="str">
        <f t="shared" si="1008"/>
        <v xml:space="preserve"> 1</v>
      </c>
      <c r="D12862" s="12" t="str">
        <f t="shared" si="1009"/>
        <v>29</v>
      </c>
      <c r="E12862" s="12">
        <f t="shared" si="1010"/>
        <v>0</v>
      </c>
      <c r="F12862" s="12" t="str">
        <f t="shared" si="1011"/>
        <v>大安</v>
      </c>
      <c r="G12862" s="12" t="str">
        <f t="shared" si="1012"/>
        <v>土</v>
      </c>
      <c r="J12862" s="12"/>
      <c r="K12862" s="12"/>
      <c r="L12862" s="12"/>
      <c r="M12862" s="12"/>
      <c r="N12862" s="12"/>
    </row>
    <row r="12863" spans="1:14" x14ac:dyDescent="0.2">
      <c r="A12863" s="1">
        <v>53040</v>
      </c>
      <c r="B12863" s="4" t="s">
        <v>689</v>
      </c>
      <c r="C12863" s="5" t="str">
        <f t="shared" si="1008"/>
        <v xml:space="preserve"> 1</v>
      </c>
      <c r="D12863" s="12" t="str">
        <f t="shared" si="1009"/>
        <v>30</v>
      </c>
      <c r="E12863" s="12">
        <f t="shared" si="1010"/>
        <v>1</v>
      </c>
      <c r="F12863" s="12" t="str">
        <f t="shared" si="1011"/>
        <v>赤口</v>
      </c>
      <c r="G12863" s="12" t="str">
        <f t="shared" si="1012"/>
        <v>日</v>
      </c>
      <c r="J12863" s="12"/>
      <c r="K12863" s="12"/>
      <c r="L12863" s="12"/>
      <c r="M12863" s="12"/>
      <c r="N12863" s="12"/>
    </row>
    <row r="12864" spans="1:14" x14ac:dyDescent="0.2">
      <c r="A12864" s="1">
        <v>53041</v>
      </c>
      <c r="B12864" s="4" t="s">
        <v>690</v>
      </c>
      <c r="C12864" s="5" t="str">
        <f t="shared" si="1008"/>
        <v xml:space="preserve"> 2</v>
      </c>
      <c r="D12864" s="12" t="str">
        <f t="shared" si="1009"/>
        <v>1</v>
      </c>
      <c r="E12864" s="12">
        <f t="shared" si="1010"/>
        <v>3</v>
      </c>
      <c r="F12864" s="12" t="str">
        <f t="shared" si="1011"/>
        <v>友引</v>
      </c>
      <c r="G12864" s="12" t="str">
        <f t="shared" si="1012"/>
        <v>月</v>
      </c>
      <c r="J12864" s="12"/>
      <c r="K12864" s="12"/>
      <c r="L12864" s="12"/>
      <c r="M12864" s="12"/>
      <c r="N12864" s="12"/>
    </row>
    <row r="12865" spans="1:14" x14ac:dyDescent="0.2">
      <c r="A12865" s="1">
        <v>53042</v>
      </c>
      <c r="B12865" s="4" t="s">
        <v>691</v>
      </c>
      <c r="C12865" s="5" t="str">
        <f t="shared" si="1008"/>
        <v xml:space="preserve"> 2</v>
      </c>
      <c r="D12865" s="12" t="str">
        <f t="shared" si="1009"/>
        <v>2</v>
      </c>
      <c r="E12865" s="12">
        <f t="shared" si="1010"/>
        <v>4</v>
      </c>
      <c r="F12865" s="12" t="str">
        <f t="shared" si="1011"/>
        <v>先負</v>
      </c>
      <c r="G12865" s="12" t="str">
        <f t="shared" si="1012"/>
        <v>火</v>
      </c>
      <c r="J12865" s="12"/>
      <c r="K12865" s="12"/>
      <c r="L12865" s="12"/>
      <c r="M12865" s="12"/>
      <c r="N12865" s="12"/>
    </row>
    <row r="12866" spans="1:14" x14ac:dyDescent="0.2">
      <c r="A12866" s="1">
        <v>53043</v>
      </c>
      <c r="B12866" s="4" t="s">
        <v>692</v>
      </c>
      <c r="C12866" s="5" t="str">
        <f t="shared" si="1008"/>
        <v xml:space="preserve"> 2</v>
      </c>
      <c r="D12866" s="12" t="str">
        <f t="shared" si="1009"/>
        <v>3</v>
      </c>
      <c r="E12866" s="12">
        <f t="shared" si="1010"/>
        <v>5</v>
      </c>
      <c r="F12866" s="12" t="str">
        <f t="shared" si="1011"/>
        <v>仏滅</v>
      </c>
      <c r="G12866" s="12" t="str">
        <f t="shared" si="1012"/>
        <v>水</v>
      </c>
      <c r="J12866" s="12"/>
      <c r="K12866" s="12"/>
      <c r="L12866" s="12"/>
      <c r="M12866" s="12"/>
      <c r="N12866" s="12"/>
    </row>
    <row r="12867" spans="1:14" x14ac:dyDescent="0.2">
      <c r="A12867" s="1">
        <v>53044</v>
      </c>
      <c r="B12867" s="4" t="s">
        <v>693</v>
      </c>
      <c r="C12867" s="5" t="str">
        <f t="shared" si="1008"/>
        <v xml:space="preserve"> 2</v>
      </c>
      <c r="D12867" s="12" t="str">
        <f t="shared" si="1009"/>
        <v>4</v>
      </c>
      <c r="E12867" s="12">
        <f t="shared" si="1010"/>
        <v>0</v>
      </c>
      <c r="F12867" s="12" t="str">
        <f t="shared" si="1011"/>
        <v>大安</v>
      </c>
      <c r="G12867" s="12" t="str">
        <f t="shared" si="1012"/>
        <v>木</v>
      </c>
      <c r="J12867" s="12"/>
      <c r="K12867" s="12"/>
      <c r="L12867" s="12"/>
      <c r="M12867" s="12"/>
      <c r="N12867" s="12"/>
    </row>
    <row r="12868" spans="1:14" x14ac:dyDescent="0.2">
      <c r="A12868" s="1">
        <v>53045</v>
      </c>
      <c r="B12868" s="4" t="s">
        <v>694</v>
      </c>
      <c r="C12868" s="5" t="str">
        <f t="shared" si="1008"/>
        <v xml:space="preserve"> 2</v>
      </c>
      <c r="D12868" s="12" t="str">
        <f t="shared" si="1009"/>
        <v>5</v>
      </c>
      <c r="E12868" s="12">
        <f t="shared" si="1010"/>
        <v>1</v>
      </c>
      <c r="F12868" s="12" t="str">
        <f t="shared" si="1011"/>
        <v>赤口</v>
      </c>
      <c r="G12868" s="12" t="str">
        <f t="shared" si="1012"/>
        <v>金</v>
      </c>
      <c r="J12868" s="12"/>
      <c r="K12868" s="12"/>
      <c r="L12868" s="12"/>
      <c r="M12868" s="12"/>
      <c r="N12868" s="12"/>
    </row>
    <row r="12869" spans="1:14" x14ac:dyDescent="0.2">
      <c r="A12869" s="1">
        <v>53046</v>
      </c>
      <c r="B12869" s="4" t="s">
        <v>695</v>
      </c>
      <c r="C12869" s="5" t="str">
        <f t="shared" si="1008"/>
        <v xml:space="preserve"> 2</v>
      </c>
      <c r="D12869" s="12" t="str">
        <f t="shared" si="1009"/>
        <v>6</v>
      </c>
      <c r="E12869" s="12">
        <f t="shared" si="1010"/>
        <v>2</v>
      </c>
      <c r="F12869" s="12" t="str">
        <f t="shared" si="1011"/>
        <v>先勝</v>
      </c>
      <c r="G12869" s="12" t="str">
        <f t="shared" si="1012"/>
        <v>土</v>
      </c>
      <c r="J12869" s="12"/>
      <c r="K12869" s="12"/>
      <c r="L12869" s="12"/>
      <c r="M12869" s="12"/>
      <c r="N12869" s="12"/>
    </row>
    <row r="12870" spans="1:14" x14ac:dyDescent="0.2">
      <c r="A12870" s="1">
        <v>53047</v>
      </c>
      <c r="B12870" s="4" t="s">
        <v>696</v>
      </c>
      <c r="C12870" s="5" t="str">
        <f t="shared" si="1008"/>
        <v xml:space="preserve"> 2</v>
      </c>
      <c r="D12870" s="12" t="str">
        <f t="shared" si="1009"/>
        <v>7</v>
      </c>
      <c r="E12870" s="12">
        <f t="shared" si="1010"/>
        <v>3</v>
      </c>
      <c r="F12870" s="12" t="str">
        <f t="shared" si="1011"/>
        <v>友引</v>
      </c>
      <c r="G12870" s="12" t="str">
        <f t="shared" si="1012"/>
        <v>日</v>
      </c>
      <c r="J12870" s="12"/>
      <c r="K12870" s="12"/>
      <c r="L12870" s="12"/>
      <c r="M12870" s="12"/>
      <c r="N12870" s="12"/>
    </row>
    <row r="12871" spans="1:14" x14ac:dyDescent="0.2">
      <c r="A12871" s="1">
        <v>53048</v>
      </c>
      <c r="B12871" s="4" t="s">
        <v>697</v>
      </c>
      <c r="C12871" s="5" t="str">
        <f t="shared" si="1008"/>
        <v xml:space="preserve"> 2</v>
      </c>
      <c r="D12871" s="12" t="str">
        <f t="shared" si="1009"/>
        <v>8</v>
      </c>
      <c r="E12871" s="12">
        <f t="shared" si="1010"/>
        <v>4</v>
      </c>
      <c r="F12871" s="12" t="str">
        <f t="shared" si="1011"/>
        <v>先負</v>
      </c>
      <c r="G12871" s="12" t="str">
        <f t="shared" si="1012"/>
        <v>月</v>
      </c>
      <c r="J12871" s="12"/>
      <c r="K12871" s="12"/>
      <c r="L12871" s="12"/>
      <c r="M12871" s="12"/>
      <c r="N12871" s="12"/>
    </row>
    <row r="12872" spans="1:14" x14ac:dyDescent="0.2">
      <c r="A12872" s="1">
        <v>53049</v>
      </c>
      <c r="B12872" s="4" t="s">
        <v>698</v>
      </c>
      <c r="C12872" s="5" t="str">
        <f t="shared" si="1008"/>
        <v xml:space="preserve"> 2</v>
      </c>
      <c r="D12872" s="12" t="str">
        <f t="shared" si="1009"/>
        <v>9</v>
      </c>
      <c r="E12872" s="12">
        <f t="shared" si="1010"/>
        <v>5</v>
      </c>
      <c r="F12872" s="12" t="str">
        <f t="shared" si="1011"/>
        <v>仏滅</v>
      </c>
      <c r="G12872" s="12" t="str">
        <f t="shared" si="1012"/>
        <v>火</v>
      </c>
      <c r="J12872" s="12"/>
      <c r="K12872" s="12"/>
      <c r="L12872" s="12"/>
      <c r="M12872" s="12"/>
      <c r="N12872" s="12"/>
    </row>
    <row r="12873" spans="1:14" x14ac:dyDescent="0.2">
      <c r="A12873" s="1">
        <v>53050</v>
      </c>
      <c r="B12873" s="4" t="s">
        <v>699</v>
      </c>
      <c r="C12873" s="5" t="str">
        <f t="shared" si="1008"/>
        <v xml:space="preserve"> 2</v>
      </c>
      <c r="D12873" s="12" t="str">
        <f t="shared" si="1009"/>
        <v>10</v>
      </c>
      <c r="E12873" s="12">
        <f t="shared" si="1010"/>
        <v>0</v>
      </c>
      <c r="F12873" s="12" t="str">
        <f t="shared" si="1011"/>
        <v>大安</v>
      </c>
      <c r="G12873" s="12" t="str">
        <f t="shared" si="1012"/>
        <v>水</v>
      </c>
      <c r="J12873" s="12"/>
      <c r="K12873" s="12"/>
      <c r="L12873" s="12"/>
      <c r="M12873" s="12"/>
      <c r="N12873" s="12"/>
    </row>
    <row r="12874" spans="1:14" x14ac:dyDescent="0.2">
      <c r="A12874" s="1">
        <v>53051</v>
      </c>
      <c r="B12874" s="4" t="s">
        <v>700</v>
      </c>
      <c r="C12874" s="5" t="str">
        <f t="shared" si="1008"/>
        <v xml:space="preserve"> 2</v>
      </c>
      <c r="D12874" s="12" t="str">
        <f t="shared" si="1009"/>
        <v>11</v>
      </c>
      <c r="E12874" s="12">
        <f t="shared" si="1010"/>
        <v>1</v>
      </c>
      <c r="F12874" s="12" t="str">
        <f t="shared" si="1011"/>
        <v>赤口</v>
      </c>
      <c r="G12874" s="12" t="str">
        <f t="shared" si="1012"/>
        <v>木</v>
      </c>
      <c r="J12874" s="12"/>
      <c r="K12874" s="12"/>
      <c r="L12874" s="12"/>
      <c r="M12874" s="12"/>
      <c r="N12874" s="12"/>
    </row>
    <row r="12875" spans="1:14" x14ac:dyDescent="0.2">
      <c r="A12875" s="1">
        <v>53052</v>
      </c>
      <c r="B12875" s="4" t="s">
        <v>701</v>
      </c>
      <c r="C12875" s="5" t="str">
        <f t="shared" si="1008"/>
        <v xml:space="preserve"> 2</v>
      </c>
      <c r="D12875" s="12" t="str">
        <f t="shared" si="1009"/>
        <v>12</v>
      </c>
      <c r="E12875" s="12">
        <f t="shared" si="1010"/>
        <v>2</v>
      </c>
      <c r="F12875" s="12" t="str">
        <f t="shared" si="1011"/>
        <v>先勝</v>
      </c>
      <c r="G12875" s="12" t="str">
        <f t="shared" si="1012"/>
        <v>金</v>
      </c>
      <c r="J12875" s="12"/>
      <c r="K12875" s="12"/>
      <c r="L12875" s="12"/>
      <c r="M12875" s="12"/>
      <c r="N12875" s="12"/>
    </row>
    <row r="12876" spans="1:14" x14ac:dyDescent="0.2">
      <c r="A12876" s="1">
        <v>53053</v>
      </c>
      <c r="B12876" s="4" t="s">
        <v>702</v>
      </c>
      <c r="C12876" s="5" t="str">
        <f t="shared" ref="C12876:C12939" si="1013">SUBSTITUTE( LEFT(B12876,LEN(B12876)-(LEN(B12876)-FIND("/",B12876)+1)), "閏", "" )</f>
        <v xml:space="preserve"> 2</v>
      </c>
      <c r="D12876" s="12" t="str">
        <f t="shared" si="1009"/>
        <v>13</v>
      </c>
      <c r="E12876" s="12">
        <f t="shared" si="1010"/>
        <v>3</v>
      </c>
      <c r="F12876" s="12" t="str">
        <f t="shared" si="1011"/>
        <v>友引</v>
      </c>
      <c r="G12876" s="12" t="str">
        <f t="shared" si="1012"/>
        <v>土</v>
      </c>
      <c r="J12876" s="12"/>
      <c r="K12876" s="12"/>
      <c r="L12876" s="12"/>
      <c r="M12876" s="12"/>
      <c r="N12876" s="12"/>
    </row>
    <row r="12877" spans="1:14" x14ac:dyDescent="0.2">
      <c r="A12877" s="1">
        <v>53054</v>
      </c>
      <c r="B12877" s="4" t="s">
        <v>703</v>
      </c>
      <c r="C12877" s="5" t="str">
        <f t="shared" si="1013"/>
        <v xml:space="preserve"> 2</v>
      </c>
      <c r="D12877" s="12" t="str">
        <f t="shared" ref="D12877:D12940" si="1014">RIGHT(B12877,LEN(B12877)-FIND("/",B12877))</f>
        <v>14</v>
      </c>
      <c r="E12877" s="12">
        <f t="shared" si="1010"/>
        <v>4</v>
      </c>
      <c r="F12877" s="12" t="str">
        <f t="shared" si="1011"/>
        <v>先負</v>
      </c>
      <c r="G12877" s="12" t="str">
        <f t="shared" si="1012"/>
        <v>日</v>
      </c>
      <c r="J12877" s="12"/>
      <c r="K12877" s="12"/>
      <c r="L12877" s="12"/>
      <c r="M12877" s="12"/>
      <c r="N12877" s="12"/>
    </row>
    <row r="12878" spans="1:14" x14ac:dyDescent="0.2">
      <c r="A12878" s="1">
        <v>53055</v>
      </c>
      <c r="B12878" s="4" t="s">
        <v>704</v>
      </c>
      <c r="C12878" s="5" t="str">
        <f t="shared" si="1013"/>
        <v xml:space="preserve"> 2</v>
      </c>
      <c r="D12878" s="12" t="str">
        <f t="shared" si="1014"/>
        <v>15</v>
      </c>
      <c r="E12878" s="12">
        <f t="shared" si="1010"/>
        <v>5</v>
      </c>
      <c r="F12878" s="12" t="str">
        <f t="shared" si="1011"/>
        <v>仏滅</v>
      </c>
      <c r="G12878" s="12" t="str">
        <f t="shared" si="1012"/>
        <v>月</v>
      </c>
      <c r="J12878" s="12"/>
      <c r="K12878" s="12"/>
      <c r="L12878" s="12"/>
      <c r="M12878" s="12"/>
      <c r="N12878" s="12"/>
    </row>
    <row r="12879" spans="1:14" x14ac:dyDescent="0.2">
      <c r="A12879" s="1">
        <v>53056</v>
      </c>
      <c r="B12879" s="4" t="s">
        <v>705</v>
      </c>
      <c r="C12879" s="5" t="str">
        <f t="shared" si="1013"/>
        <v xml:space="preserve"> 2</v>
      </c>
      <c r="D12879" s="12" t="str">
        <f t="shared" si="1014"/>
        <v>16</v>
      </c>
      <c r="E12879" s="12">
        <f t="shared" si="1010"/>
        <v>0</v>
      </c>
      <c r="F12879" s="12" t="str">
        <f t="shared" si="1011"/>
        <v>大安</v>
      </c>
      <c r="G12879" s="12" t="str">
        <f t="shared" si="1012"/>
        <v>火</v>
      </c>
      <c r="J12879" s="12"/>
      <c r="K12879" s="12"/>
      <c r="L12879" s="12"/>
      <c r="M12879" s="12"/>
      <c r="N12879" s="12"/>
    </row>
    <row r="12880" spans="1:14" x14ac:dyDescent="0.2">
      <c r="A12880" s="1">
        <v>53057</v>
      </c>
      <c r="B12880" s="4" t="s">
        <v>706</v>
      </c>
      <c r="C12880" s="5" t="str">
        <f t="shared" si="1013"/>
        <v xml:space="preserve"> 2</v>
      </c>
      <c r="D12880" s="12" t="str">
        <f t="shared" si="1014"/>
        <v>17</v>
      </c>
      <c r="E12880" s="12">
        <f t="shared" si="1010"/>
        <v>1</v>
      </c>
      <c r="F12880" s="12" t="str">
        <f t="shared" si="1011"/>
        <v>赤口</v>
      </c>
      <c r="G12880" s="12" t="str">
        <f t="shared" si="1012"/>
        <v>水</v>
      </c>
      <c r="J12880" s="12"/>
      <c r="K12880" s="12"/>
      <c r="L12880" s="12"/>
      <c r="M12880" s="12"/>
      <c r="N12880" s="12"/>
    </row>
    <row r="12881" spans="1:14" x14ac:dyDescent="0.2">
      <c r="A12881" s="1">
        <v>53058</v>
      </c>
      <c r="B12881" s="4" t="s">
        <v>707</v>
      </c>
      <c r="C12881" s="5" t="str">
        <f t="shared" si="1013"/>
        <v xml:space="preserve"> 2</v>
      </c>
      <c r="D12881" s="12" t="str">
        <f t="shared" si="1014"/>
        <v>18</v>
      </c>
      <c r="E12881" s="12">
        <f t="shared" si="1010"/>
        <v>2</v>
      </c>
      <c r="F12881" s="12" t="str">
        <f t="shared" si="1011"/>
        <v>先勝</v>
      </c>
      <c r="G12881" s="12" t="str">
        <f t="shared" si="1012"/>
        <v>木</v>
      </c>
      <c r="J12881" s="12"/>
      <c r="K12881" s="12"/>
      <c r="L12881" s="12"/>
      <c r="M12881" s="12"/>
      <c r="N12881" s="12"/>
    </row>
    <row r="12882" spans="1:14" x14ac:dyDescent="0.2">
      <c r="A12882" s="1">
        <v>53059</v>
      </c>
      <c r="B12882" s="4" t="s">
        <v>708</v>
      </c>
      <c r="C12882" s="5" t="str">
        <f t="shared" si="1013"/>
        <v xml:space="preserve"> 2</v>
      </c>
      <c r="D12882" s="12" t="str">
        <f t="shared" si="1014"/>
        <v>19</v>
      </c>
      <c r="E12882" s="12">
        <f t="shared" si="1010"/>
        <v>3</v>
      </c>
      <c r="F12882" s="12" t="str">
        <f t="shared" si="1011"/>
        <v>友引</v>
      </c>
      <c r="G12882" s="12" t="str">
        <f t="shared" si="1012"/>
        <v>金</v>
      </c>
      <c r="J12882" s="12"/>
      <c r="K12882" s="12"/>
      <c r="L12882" s="12"/>
      <c r="M12882" s="12"/>
      <c r="N12882" s="12"/>
    </row>
    <row r="12883" spans="1:14" x14ac:dyDescent="0.2">
      <c r="A12883" s="1">
        <v>53060</v>
      </c>
      <c r="B12883" s="4" t="s">
        <v>709</v>
      </c>
      <c r="C12883" s="5" t="str">
        <f t="shared" si="1013"/>
        <v xml:space="preserve"> 2</v>
      </c>
      <c r="D12883" s="12" t="str">
        <f t="shared" si="1014"/>
        <v>20</v>
      </c>
      <c r="E12883" s="12">
        <f t="shared" si="1010"/>
        <v>4</v>
      </c>
      <c r="F12883" s="12" t="str">
        <f t="shared" si="1011"/>
        <v>先負</v>
      </c>
      <c r="G12883" s="12" t="str">
        <f t="shared" si="1012"/>
        <v>土</v>
      </c>
      <c r="J12883" s="12"/>
      <c r="K12883" s="12"/>
      <c r="L12883" s="12"/>
      <c r="M12883" s="12"/>
      <c r="N12883" s="12"/>
    </row>
    <row r="12884" spans="1:14" x14ac:dyDescent="0.2">
      <c r="A12884" s="1">
        <v>53061</v>
      </c>
      <c r="B12884" s="4" t="s">
        <v>710</v>
      </c>
      <c r="C12884" s="5" t="str">
        <f t="shared" si="1013"/>
        <v xml:space="preserve"> 2</v>
      </c>
      <c r="D12884" s="12" t="str">
        <f t="shared" si="1014"/>
        <v>21</v>
      </c>
      <c r="E12884" s="12">
        <f t="shared" si="1010"/>
        <v>5</v>
      </c>
      <c r="F12884" s="12" t="str">
        <f t="shared" si="1011"/>
        <v>仏滅</v>
      </c>
      <c r="G12884" s="12" t="str">
        <f t="shared" si="1012"/>
        <v>日</v>
      </c>
      <c r="J12884" s="12"/>
      <c r="K12884" s="12"/>
      <c r="L12884" s="12"/>
      <c r="M12884" s="12"/>
      <c r="N12884" s="12"/>
    </row>
    <row r="12885" spans="1:14" x14ac:dyDescent="0.2">
      <c r="A12885" s="1">
        <v>53062</v>
      </c>
      <c r="B12885" s="4" t="s">
        <v>711</v>
      </c>
      <c r="C12885" s="5" t="str">
        <f t="shared" si="1013"/>
        <v xml:space="preserve"> 2</v>
      </c>
      <c r="D12885" s="12" t="str">
        <f t="shared" si="1014"/>
        <v>22</v>
      </c>
      <c r="E12885" s="12">
        <f t="shared" si="1010"/>
        <v>0</v>
      </c>
      <c r="F12885" s="12" t="str">
        <f t="shared" si="1011"/>
        <v>大安</v>
      </c>
      <c r="G12885" s="12" t="str">
        <f t="shared" si="1012"/>
        <v>月</v>
      </c>
      <c r="J12885" s="12"/>
      <c r="K12885" s="12"/>
      <c r="L12885" s="12"/>
      <c r="M12885" s="12"/>
      <c r="N12885" s="12"/>
    </row>
    <row r="12886" spans="1:14" x14ac:dyDescent="0.2">
      <c r="A12886" s="1">
        <v>53063</v>
      </c>
      <c r="B12886" s="4" t="s">
        <v>712</v>
      </c>
      <c r="C12886" s="5" t="str">
        <f t="shared" si="1013"/>
        <v xml:space="preserve"> 2</v>
      </c>
      <c r="D12886" s="12" t="str">
        <f t="shared" si="1014"/>
        <v>23</v>
      </c>
      <c r="E12886" s="12">
        <f t="shared" si="1010"/>
        <v>1</v>
      </c>
      <c r="F12886" s="12" t="str">
        <f t="shared" si="1011"/>
        <v>赤口</v>
      </c>
      <c r="G12886" s="12" t="str">
        <f t="shared" si="1012"/>
        <v>火</v>
      </c>
      <c r="J12886" s="12"/>
      <c r="K12886" s="12"/>
      <c r="L12886" s="12"/>
      <c r="M12886" s="12"/>
      <c r="N12886" s="12"/>
    </row>
    <row r="12887" spans="1:14" x14ac:dyDescent="0.2">
      <c r="A12887" s="1">
        <v>53064</v>
      </c>
      <c r="B12887" s="4" t="s">
        <v>713</v>
      </c>
      <c r="C12887" s="5" t="str">
        <f t="shared" si="1013"/>
        <v xml:space="preserve"> 2</v>
      </c>
      <c r="D12887" s="12" t="str">
        <f t="shared" si="1014"/>
        <v>24</v>
      </c>
      <c r="E12887" s="12">
        <f t="shared" si="1010"/>
        <v>2</v>
      </c>
      <c r="F12887" s="12" t="str">
        <f t="shared" si="1011"/>
        <v>先勝</v>
      </c>
      <c r="G12887" s="12" t="str">
        <f t="shared" si="1012"/>
        <v>水</v>
      </c>
      <c r="J12887" s="12"/>
      <c r="K12887" s="12"/>
      <c r="L12887" s="12"/>
      <c r="M12887" s="12"/>
      <c r="N12887" s="12"/>
    </row>
    <row r="12888" spans="1:14" x14ac:dyDescent="0.2">
      <c r="A12888" s="1">
        <v>53065</v>
      </c>
      <c r="B12888" s="4" t="s">
        <v>714</v>
      </c>
      <c r="C12888" s="5" t="str">
        <f t="shared" si="1013"/>
        <v xml:space="preserve"> 2</v>
      </c>
      <c r="D12888" s="12" t="str">
        <f t="shared" si="1014"/>
        <v>25</v>
      </c>
      <c r="E12888" s="12">
        <f t="shared" si="1010"/>
        <v>3</v>
      </c>
      <c r="F12888" s="12" t="str">
        <f t="shared" si="1011"/>
        <v>友引</v>
      </c>
      <c r="G12888" s="12" t="str">
        <f t="shared" si="1012"/>
        <v>木</v>
      </c>
      <c r="J12888" s="12"/>
      <c r="K12888" s="12"/>
      <c r="L12888" s="12"/>
      <c r="M12888" s="12"/>
      <c r="N12888" s="12"/>
    </row>
    <row r="12889" spans="1:14" x14ac:dyDescent="0.2">
      <c r="A12889" s="1">
        <v>53066</v>
      </c>
      <c r="B12889" s="4" t="s">
        <v>715</v>
      </c>
      <c r="C12889" s="5" t="str">
        <f t="shared" si="1013"/>
        <v xml:space="preserve"> 2</v>
      </c>
      <c r="D12889" s="12" t="str">
        <f t="shared" si="1014"/>
        <v>26</v>
      </c>
      <c r="E12889" s="12">
        <f t="shared" si="1010"/>
        <v>4</v>
      </c>
      <c r="F12889" s="12" t="str">
        <f t="shared" si="1011"/>
        <v>先負</v>
      </c>
      <c r="G12889" s="12" t="str">
        <f t="shared" si="1012"/>
        <v>金</v>
      </c>
      <c r="J12889" s="12"/>
      <c r="K12889" s="12"/>
      <c r="L12889" s="12"/>
      <c r="M12889" s="12"/>
      <c r="N12889" s="12"/>
    </row>
    <row r="12890" spans="1:14" x14ac:dyDescent="0.2">
      <c r="A12890" s="1">
        <v>53067</v>
      </c>
      <c r="B12890" s="4" t="s">
        <v>716</v>
      </c>
      <c r="C12890" s="5" t="str">
        <f t="shared" si="1013"/>
        <v xml:space="preserve"> 2</v>
      </c>
      <c r="D12890" s="12" t="str">
        <f t="shared" si="1014"/>
        <v>27</v>
      </c>
      <c r="E12890" s="12">
        <f t="shared" si="1010"/>
        <v>5</v>
      </c>
      <c r="F12890" s="12" t="str">
        <f t="shared" si="1011"/>
        <v>仏滅</v>
      </c>
      <c r="G12890" s="12" t="str">
        <f t="shared" si="1012"/>
        <v>土</v>
      </c>
      <c r="J12890" s="12"/>
      <c r="K12890" s="12"/>
      <c r="L12890" s="12"/>
      <c r="M12890" s="12"/>
      <c r="N12890" s="12"/>
    </row>
    <row r="12891" spans="1:14" x14ac:dyDescent="0.2">
      <c r="A12891" s="1">
        <v>53068</v>
      </c>
      <c r="B12891" s="4" t="s">
        <v>717</v>
      </c>
      <c r="C12891" s="5" t="str">
        <f t="shared" si="1013"/>
        <v xml:space="preserve"> 2</v>
      </c>
      <c r="D12891" s="12" t="str">
        <f t="shared" si="1014"/>
        <v>28</v>
      </c>
      <c r="E12891" s="12">
        <f t="shared" si="1010"/>
        <v>0</v>
      </c>
      <c r="F12891" s="12" t="str">
        <f t="shared" si="1011"/>
        <v>大安</v>
      </c>
      <c r="G12891" s="12" t="str">
        <f t="shared" si="1012"/>
        <v>日</v>
      </c>
      <c r="J12891" s="12"/>
      <c r="K12891" s="12"/>
      <c r="L12891" s="12"/>
      <c r="M12891" s="12"/>
      <c r="N12891" s="12"/>
    </row>
    <row r="12892" spans="1:14" x14ac:dyDescent="0.2">
      <c r="A12892" s="1">
        <v>53069</v>
      </c>
      <c r="B12892" s="4" t="s">
        <v>718</v>
      </c>
      <c r="C12892" s="5" t="str">
        <f t="shared" si="1013"/>
        <v xml:space="preserve"> 2</v>
      </c>
      <c r="D12892" s="12" t="str">
        <f t="shared" si="1014"/>
        <v>29</v>
      </c>
      <c r="E12892" s="12">
        <f t="shared" si="1010"/>
        <v>1</v>
      </c>
      <c r="F12892" s="12" t="str">
        <f t="shared" si="1011"/>
        <v>赤口</v>
      </c>
      <c r="G12892" s="12" t="str">
        <f t="shared" si="1012"/>
        <v>月</v>
      </c>
      <c r="J12892" s="12"/>
      <c r="K12892" s="12"/>
      <c r="L12892" s="12"/>
      <c r="M12892" s="12"/>
      <c r="N12892" s="12"/>
    </row>
    <row r="12893" spans="1:14" x14ac:dyDescent="0.2">
      <c r="A12893" s="1">
        <v>53070</v>
      </c>
      <c r="B12893" s="4" t="s">
        <v>719</v>
      </c>
      <c r="C12893" s="5" t="str">
        <f t="shared" si="1013"/>
        <v xml:space="preserve"> 3</v>
      </c>
      <c r="D12893" s="12" t="str">
        <f t="shared" si="1014"/>
        <v>1</v>
      </c>
      <c r="E12893" s="12">
        <f t="shared" si="1010"/>
        <v>4</v>
      </c>
      <c r="F12893" s="12" t="str">
        <f t="shared" si="1011"/>
        <v>先負</v>
      </c>
      <c r="G12893" s="12" t="str">
        <f t="shared" si="1012"/>
        <v>火</v>
      </c>
      <c r="J12893" s="12"/>
      <c r="K12893" s="12"/>
      <c r="L12893" s="12"/>
      <c r="M12893" s="12"/>
      <c r="N12893" s="12"/>
    </row>
    <row r="12894" spans="1:14" x14ac:dyDescent="0.2">
      <c r="A12894" s="1">
        <v>53071</v>
      </c>
      <c r="B12894" s="4" t="s">
        <v>720</v>
      </c>
      <c r="C12894" s="5" t="str">
        <f t="shared" si="1013"/>
        <v xml:space="preserve"> 3</v>
      </c>
      <c r="D12894" s="12" t="str">
        <f t="shared" si="1014"/>
        <v>2</v>
      </c>
      <c r="E12894" s="12">
        <f t="shared" si="1010"/>
        <v>5</v>
      </c>
      <c r="F12894" s="12" t="str">
        <f t="shared" si="1011"/>
        <v>仏滅</v>
      </c>
      <c r="G12894" s="12" t="str">
        <f t="shared" si="1012"/>
        <v>水</v>
      </c>
      <c r="J12894" s="12"/>
      <c r="K12894" s="12"/>
      <c r="L12894" s="12"/>
      <c r="M12894" s="12"/>
      <c r="N12894" s="12"/>
    </row>
    <row r="12895" spans="1:14" x14ac:dyDescent="0.2">
      <c r="A12895" s="1">
        <v>53072</v>
      </c>
      <c r="B12895" s="4" t="s">
        <v>721</v>
      </c>
      <c r="C12895" s="5" t="str">
        <f t="shared" si="1013"/>
        <v xml:space="preserve"> 3</v>
      </c>
      <c r="D12895" s="12" t="str">
        <f t="shared" si="1014"/>
        <v>3</v>
      </c>
      <c r="E12895" s="12">
        <f t="shared" si="1010"/>
        <v>0</v>
      </c>
      <c r="F12895" s="12" t="str">
        <f t="shared" si="1011"/>
        <v>大安</v>
      </c>
      <c r="G12895" s="12" t="str">
        <f t="shared" si="1012"/>
        <v>木</v>
      </c>
      <c r="J12895" s="12"/>
      <c r="K12895" s="12"/>
      <c r="L12895" s="12"/>
      <c r="M12895" s="12"/>
      <c r="N12895" s="12"/>
    </row>
    <row r="12896" spans="1:14" x14ac:dyDescent="0.2">
      <c r="A12896" s="1">
        <v>53073</v>
      </c>
      <c r="B12896" s="4" t="s">
        <v>722</v>
      </c>
      <c r="C12896" s="5" t="str">
        <f t="shared" si="1013"/>
        <v xml:space="preserve"> 3</v>
      </c>
      <c r="D12896" s="12" t="str">
        <f t="shared" si="1014"/>
        <v>4</v>
      </c>
      <c r="E12896" s="12">
        <f t="shared" si="1010"/>
        <v>1</v>
      </c>
      <c r="F12896" s="12" t="str">
        <f t="shared" si="1011"/>
        <v>赤口</v>
      </c>
      <c r="G12896" s="12" t="str">
        <f t="shared" si="1012"/>
        <v>金</v>
      </c>
      <c r="J12896" s="12"/>
      <c r="K12896" s="12"/>
      <c r="L12896" s="12"/>
      <c r="M12896" s="12"/>
      <c r="N12896" s="12"/>
    </row>
    <row r="12897" spans="1:14" x14ac:dyDescent="0.2">
      <c r="A12897" s="1">
        <v>53074</v>
      </c>
      <c r="B12897" s="4" t="s">
        <v>723</v>
      </c>
      <c r="C12897" s="5" t="str">
        <f t="shared" si="1013"/>
        <v xml:space="preserve"> 3</v>
      </c>
      <c r="D12897" s="12" t="str">
        <f t="shared" si="1014"/>
        <v>5</v>
      </c>
      <c r="E12897" s="12">
        <f t="shared" si="1010"/>
        <v>2</v>
      </c>
      <c r="F12897" s="12" t="str">
        <f t="shared" si="1011"/>
        <v>先勝</v>
      </c>
      <c r="G12897" s="12" t="str">
        <f t="shared" si="1012"/>
        <v>土</v>
      </c>
      <c r="J12897" s="12"/>
      <c r="K12897" s="12"/>
      <c r="L12897" s="12"/>
      <c r="M12897" s="12"/>
      <c r="N12897" s="12"/>
    </row>
    <row r="12898" spans="1:14" x14ac:dyDescent="0.2">
      <c r="A12898" s="1">
        <v>53075</v>
      </c>
      <c r="B12898" s="4" t="s">
        <v>724</v>
      </c>
      <c r="C12898" s="5" t="str">
        <f t="shared" si="1013"/>
        <v xml:space="preserve"> 3</v>
      </c>
      <c r="D12898" s="12" t="str">
        <f t="shared" si="1014"/>
        <v>6</v>
      </c>
      <c r="E12898" s="12">
        <f t="shared" si="1010"/>
        <v>3</v>
      </c>
      <c r="F12898" s="12" t="str">
        <f t="shared" si="1011"/>
        <v>友引</v>
      </c>
      <c r="G12898" s="12" t="str">
        <f t="shared" si="1012"/>
        <v>日</v>
      </c>
      <c r="J12898" s="12"/>
      <c r="K12898" s="12"/>
      <c r="L12898" s="12"/>
      <c r="M12898" s="12"/>
      <c r="N12898" s="12"/>
    </row>
    <row r="12899" spans="1:14" x14ac:dyDescent="0.2">
      <c r="A12899" s="1">
        <v>53076</v>
      </c>
      <c r="B12899" s="4" t="s">
        <v>725</v>
      </c>
      <c r="C12899" s="5" t="str">
        <f t="shared" si="1013"/>
        <v xml:space="preserve"> 3</v>
      </c>
      <c r="D12899" s="12" t="str">
        <f t="shared" si="1014"/>
        <v>7</v>
      </c>
      <c r="E12899" s="12">
        <f t="shared" si="1010"/>
        <v>4</v>
      </c>
      <c r="F12899" s="12" t="str">
        <f t="shared" si="1011"/>
        <v>先負</v>
      </c>
      <c r="G12899" s="12" t="str">
        <f t="shared" si="1012"/>
        <v>月</v>
      </c>
      <c r="J12899" s="12"/>
      <c r="K12899" s="12"/>
      <c r="L12899" s="12"/>
      <c r="M12899" s="12"/>
      <c r="N12899" s="12"/>
    </row>
    <row r="12900" spans="1:14" x14ac:dyDescent="0.2">
      <c r="A12900" s="1">
        <v>53077</v>
      </c>
      <c r="B12900" s="4" t="s">
        <v>726</v>
      </c>
      <c r="C12900" s="5" t="str">
        <f t="shared" si="1013"/>
        <v xml:space="preserve"> 3</v>
      </c>
      <c r="D12900" s="12" t="str">
        <f t="shared" si="1014"/>
        <v>8</v>
      </c>
      <c r="E12900" s="12">
        <f t="shared" si="1010"/>
        <v>5</v>
      </c>
      <c r="F12900" s="12" t="str">
        <f t="shared" si="1011"/>
        <v>仏滅</v>
      </c>
      <c r="G12900" s="12" t="str">
        <f t="shared" si="1012"/>
        <v>火</v>
      </c>
      <c r="J12900" s="12"/>
      <c r="K12900" s="12"/>
      <c r="L12900" s="12"/>
      <c r="M12900" s="12"/>
      <c r="N12900" s="12"/>
    </row>
    <row r="12901" spans="1:14" x14ac:dyDescent="0.2">
      <c r="A12901" s="1">
        <v>53078</v>
      </c>
      <c r="B12901" s="4" t="s">
        <v>727</v>
      </c>
      <c r="C12901" s="5" t="str">
        <f t="shared" si="1013"/>
        <v xml:space="preserve"> 3</v>
      </c>
      <c r="D12901" s="12" t="str">
        <f t="shared" si="1014"/>
        <v>9</v>
      </c>
      <c r="E12901" s="12">
        <f t="shared" si="1010"/>
        <v>0</v>
      </c>
      <c r="F12901" s="12" t="str">
        <f t="shared" si="1011"/>
        <v>大安</v>
      </c>
      <c r="G12901" s="12" t="str">
        <f t="shared" si="1012"/>
        <v>水</v>
      </c>
      <c r="J12901" s="12"/>
      <c r="K12901" s="12"/>
      <c r="L12901" s="12"/>
      <c r="M12901" s="12"/>
      <c r="N12901" s="12"/>
    </row>
    <row r="12902" spans="1:14" x14ac:dyDescent="0.2">
      <c r="A12902" s="1">
        <v>53079</v>
      </c>
      <c r="B12902" s="4" t="s">
        <v>728</v>
      </c>
      <c r="C12902" s="5" t="str">
        <f t="shared" si="1013"/>
        <v xml:space="preserve"> 3</v>
      </c>
      <c r="D12902" s="12" t="str">
        <f t="shared" si="1014"/>
        <v>10</v>
      </c>
      <c r="E12902" s="12">
        <f t="shared" si="1010"/>
        <v>1</v>
      </c>
      <c r="F12902" s="12" t="str">
        <f t="shared" si="1011"/>
        <v>赤口</v>
      </c>
      <c r="G12902" s="12" t="str">
        <f t="shared" si="1012"/>
        <v>木</v>
      </c>
      <c r="J12902" s="12"/>
      <c r="K12902" s="12"/>
      <c r="L12902" s="12"/>
      <c r="M12902" s="12"/>
      <c r="N12902" s="12"/>
    </row>
    <row r="12903" spans="1:14" x14ac:dyDescent="0.2">
      <c r="A12903" s="1">
        <v>53080</v>
      </c>
      <c r="B12903" s="4" t="s">
        <v>729</v>
      </c>
      <c r="C12903" s="5" t="str">
        <f t="shared" si="1013"/>
        <v xml:space="preserve"> 3</v>
      </c>
      <c r="D12903" s="12" t="str">
        <f t="shared" si="1014"/>
        <v>11</v>
      </c>
      <c r="E12903" s="12">
        <f t="shared" si="1010"/>
        <v>2</v>
      </c>
      <c r="F12903" s="12" t="str">
        <f t="shared" si="1011"/>
        <v>先勝</v>
      </c>
      <c r="G12903" s="12" t="str">
        <f t="shared" si="1012"/>
        <v>金</v>
      </c>
      <c r="J12903" s="12"/>
      <c r="K12903" s="12"/>
      <c r="L12903" s="12"/>
      <c r="M12903" s="12"/>
      <c r="N12903" s="12"/>
    </row>
    <row r="12904" spans="1:14" x14ac:dyDescent="0.2">
      <c r="A12904" s="1">
        <v>53081</v>
      </c>
      <c r="B12904" s="4" t="s">
        <v>730</v>
      </c>
      <c r="C12904" s="5" t="str">
        <f t="shared" si="1013"/>
        <v xml:space="preserve"> 3</v>
      </c>
      <c r="D12904" s="12" t="str">
        <f t="shared" si="1014"/>
        <v>12</v>
      </c>
      <c r="E12904" s="12">
        <f t="shared" si="1010"/>
        <v>3</v>
      </c>
      <c r="F12904" s="12" t="str">
        <f t="shared" si="1011"/>
        <v>友引</v>
      </c>
      <c r="G12904" s="12" t="str">
        <f t="shared" si="1012"/>
        <v>土</v>
      </c>
      <c r="J12904" s="12"/>
      <c r="K12904" s="12"/>
      <c r="L12904" s="12"/>
      <c r="M12904" s="12"/>
      <c r="N12904" s="12"/>
    </row>
    <row r="12905" spans="1:14" x14ac:dyDescent="0.2">
      <c r="A12905" s="1">
        <v>53082</v>
      </c>
      <c r="B12905" s="4" t="s">
        <v>731</v>
      </c>
      <c r="C12905" s="5" t="str">
        <f t="shared" si="1013"/>
        <v xml:space="preserve"> 3</v>
      </c>
      <c r="D12905" s="12" t="str">
        <f t="shared" si="1014"/>
        <v>13</v>
      </c>
      <c r="E12905" s="12">
        <f t="shared" si="1010"/>
        <v>4</v>
      </c>
      <c r="F12905" s="12" t="str">
        <f t="shared" si="1011"/>
        <v>先負</v>
      </c>
      <c r="G12905" s="12" t="str">
        <f t="shared" si="1012"/>
        <v>日</v>
      </c>
      <c r="J12905" s="12"/>
      <c r="K12905" s="12"/>
      <c r="L12905" s="12"/>
      <c r="M12905" s="12"/>
      <c r="N12905" s="12"/>
    </row>
    <row r="12906" spans="1:14" x14ac:dyDescent="0.2">
      <c r="A12906" s="1">
        <v>53083</v>
      </c>
      <c r="B12906" s="4" t="s">
        <v>732</v>
      </c>
      <c r="C12906" s="5" t="str">
        <f t="shared" si="1013"/>
        <v xml:space="preserve"> 3</v>
      </c>
      <c r="D12906" s="12" t="str">
        <f t="shared" si="1014"/>
        <v>14</v>
      </c>
      <c r="E12906" s="12">
        <f t="shared" si="1010"/>
        <v>5</v>
      </c>
      <c r="F12906" s="12" t="str">
        <f t="shared" si="1011"/>
        <v>仏滅</v>
      </c>
      <c r="G12906" s="12" t="str">
        <f t="shared" si="1012"/>
        <v>月</v>
      </c>
      <c r="J12906" s="12"/>
      <c r="K12906" s="12"/>
      <c r="L12906" s="12"/>
      <c r="M12906" s="12"/>
      <c r="N12906" s="12"/>
    </row>
    <row r="12907" spans="1:14" x14ac:dyDescent="0.2">
      <c r="A12907" s="1">
        <v>53084</v>
      </c>
      <c r="B12907" s="4" t="s">
        <v>733</v>
      </c>
      <c r="C12907" s="5" t="str">
        <f t="shared" si="1013"/>
        <v xml:space="preserve"> 3</v>
      </c>
      <c r="D12907" s="12" t="str">
        <f t="shared" si="1014"/>
        <v>15</v>
      </c>
      <c r="E12907" s="12">
        <f t="shared" si="1010"/>
        <v>0</v>
      </c>
      <c r="F12907" s="12" t="str">
        <f t="shared" si="1011"/>
        <v>大安</v>
      </c>
      <c r="G12907" s="12" t="str">
        <f t="shared" si="1012"/>
        <v>火</v>
      </c>
      <c r="J12907" s="12"/>
      <c r="K12907" s="12"/>
      <c r="L12907" s="12"/>
      <c r="M12907" s="12"/>
      <c r="N12907" s="12"/>
    </row>
    <row r="12908" spans="1:14" x14ac:dyDescent="0.2">
      <c r="A12908" s="1">
        <v>53085</v>
      </c>
      <c r="B12908" s="4" t="s">
        <v>734</v>
      </c>
      <c r="C12908" s="5" t="str">
        <f t="shared" si="1013"/>
        <v xml:space="preserve"> 3</v>
      </c>
      <c r="D12908" s="12" t="str">
        <f t="shared" si="1014"/>
        <v>16</v>
      </c>
      <c r="E12908" s="12">
        <f t="shared" si="1010"/>
        <v>1</v>
      </c>
      <c r="F12908" s="12" t="str">
        <f t="shared" si="1011"/>
        <v>赤口</v>
      </c>
      <c r="G12908" s="12" t="str">
        <f t="shared" si="1012"/>
        <v>水</v>
      </c>
      <c r="J12908" s="12"/>
      <c r="K12908" s="12"/>
      <c r="L12908" s="12"/>
      <c r="M12908" s="12"/>
      <c r="N12908" s="12"/>
    </row>
    <row r="12909" spans="1:14" x14ac:dyDescent="0.2">
      <c r="A12909" s="1">
        <v>53086</v>
      </c>
      <c r="B12909" s="4" t="s">
        <v>735</v>
      </c>
      <c r="C12909" s="5" t="str">
        <f t="shared" si="1013"/>
        <v xml:space="preserve"> 3</v>
      </c>
      <c r="D12909" s="12" t="str">
        <f t="shared" si="1014"/>
        <v>17</v>
      </c>
      <c r="E12909" s="12">
        <f t="shared" si="1010"/>
        <v>2</v>
      </c>
      <c r="F12909" s="12" t="str">
        <f t="shared" si="1011"/>
        <v>先勝</v>
      </c>
      <c r="G12909" s="12" t="str">
        <f t="shared" si="1012"/>
        <v>木</v>
      </c>
      <c r="J12909" s="12"/>
      <c r="K12909" s="12"/>
      <c r="L12909" s="12"/>
      <c r="M12909" s="12"/>
      <c r="N12909" s="12"/>
    </row>
    <row r="12910" spans="1:14" x14ac:dyDescent="0.2">
      <c r="A12910" s="1">
        <v>53087</v>
      </c>
      <c r="B12910" s="4" t="s">
        <v>736</v>
      </c>
      <c r="C12910" s="5" t="str">
        <f t="shared" si="1013"/>
        <v xml:space="preserve"> 3</v>
      </c>
      <c r="D12910" s="12" t="str">
        <f t="shared" si="1014"/>
        <v>18</v>
      </c>
      <c r="E12910" s="12">
        <f t="shared" si="1010"/>
        <v>3</v>
      </c>
      <c r="F12910" s="12" t="str">
        <f t="shared" si="1011"/>
        <v>友引</v>
      </c>
      <c r="G12910" s="12" t="str">
        <f t="shared" si="1012"/>
        <v>金</v>
      </c>
      <c r="J12910" s="12"/>
      <c r="K12910" s="12"/>
      <c r="L12910" s="12"/>
      <c r="M12910" s="12"/>
      <c r="N12910" s="12"/>
    </row>
    <row r="12911" spans="1:14" x14ac:dyDescent="0.2">
      <c r="A12911" s="1">
        <v>53088</v>
      </c>
      <c r="B12911" s="4" t="s">
        <v>737</v>
      </c>
      <c r="C12911" s="5" t="str">
        <f t="shared" si="1013"/>
        <v xml:space="preserve"> 3</v>
      </c>
      <c r="D12911" s="12" t="str">
        <f t="shared" si="1014"/>
        <v>19</v>
      </c>
      <c r="E12911" s="12">
        <f t="shared" si="1010"/>
        <v>4</v>
      </c>
      <c r="F12911" s="12" t="str">
        <f t="shared" si="1011"/>
        <v>先負</v>
      </c>
      <c r="G12911" s="12" t="str">
        <f t="shared" si="1012"/>
        <v>土</v>
      </c>
      <c r="J12911" s="12"/>
      <c r="K12911" s="12"/>
      <c r="L12911" s="12"/>
      <c r="M12911" s="12"/>
      <c r="N12911" s="12"/>
    </row>
    <row r="12912" spans="1:14" x14ac:dyDescent="0.2">
      <c r="A12912" s="1">
        <v>53089</v>
      </c>
      <c r="B12912" s="4" t="s">
        <v>738</v>
      </c>
      <c r="C12912" s="5" t="str">
        <f t="shared" si="1013"/>
        <v xml:space="preserve"> 3</v>
      </c>
      <c r="D12912" s="12" t="str">
        <f t="shared" si="1014"/>
        <v>20</v>
      </c>
      <c r="E12912" s="12">
        <f t="shared" si="1010"/>
        <v>5</v>
      </c>
      <c r="F12912" s="12" t="str">
        <f t="shared" si="1011"/>
        <v>仏滅</v>
      </c>
      <c r="G12912" s="12" t="str">
        <f t="shared" si="1012"/>
        <v>日</v>
      </c>
      <c r="J12912" s="12"/>
      <c r="K12912" s="12"/>
      <c r="L12912" s="12"/>
      <c r="M12912" s="12"/>
      <c r="N12912" s="12"/>
    </row>
    <row r="12913" spans="1:14" x14ac:dyDescent="0.2">
      <c r="A12913" s="1">
        <v>53090</v>
      </c>
      <c r="B12913" s="4" t="s">
        <v>739</v>
      </c>
      <c r="C12913" s="5" t="str">
        <f t="shared" si="1013"/>
        <v xml:space="preserve"> 3</v>
      </c>
      <c r="D12913" s="12" t="str">
        <f t="shared" si="1014"/>
        <v>21</v>
      </c>
      <c r="E12913" s="12">
        <f t="shared" si="1010"/>
        <v>0</v>
      </c>
      <c r="F12913" s="12" t="str">
        <f t="shared" si="1011"/>
        <v>大安</v>
      </c>
      <c r="G12913" s="12" t="str">
        <f t="shared" si="1012"/>
        <v>月</v>
      </c>
      <c r="J12913" s="12"/>
      <c r="K12913" s="12"/>
      <c r="L12913" s="12"/>
      <c r="M12913" s="12"/>
      <c r="N12913" s="12"/>
    </row>
    <row r="12914" spans="1:14" x14ac:dyDescent="0.2">
      <c r="A12914" s="1">
        <v>53091</v>
      </c>
      <c r="B12914" s="4" t="s">
        <v>740</v>
      </c>
      <c r="C12914" s="5" t="str">
        <f t="shared" si="1013"/>
        <v xml:space="preserve"> 3</v>
      </c>
      <c r="D12914" s="12" t="str">
        <f t="shared" si="1014"/>
        <v>22</v>
      </c>
      <c r="E12914" s="12">
        <f t="shared" si="1010"/>
        <v>1</v>
      </c>
      <c r="F12914" s="12" t="str">
        <f t="shared" si="1011"/>
        <v>赤口</v>
      </c>
      <c r="G12914" s="12" t="str">
        <f t="shared" si="1012"/>
        <v>火</v>
      </c>
      <c r="J12914" s="12"/>
      <c r="K12914" s="12"/>
      <c r="L12914" s="12"/>
      <c r="M12914" s="12"/>
      <c r="N12914" s="12"/>
    </row>
    <row r="12915" spans="1:14" x14ac:dyDescent="0.2">
      <c r="A12915" s="1">
        <v>53092</v>
      </c>
      <c r="B12915" s="4" t="s">
        <v>741</v>
      </c>
      <c r="C12915" s="5" t="str">
        <f t="shared" si="1013"/>
        <v xml:space="preserve"> 3</v>
      </c>
      <c r="D12915" s="12" t="str">
        <f t="shared" si="1014"/>
        <v>23</v>
      </c>
      <c r="E12915" s="12">
        <f t="shared" si="1010"/>
        <v>2</v>
      </c>
      <c r="F12915" s="12" t="str">
        <f t="shared" si="1011"/>
        <v>先勝</v>
      </c>
      <c r="G12915" s="12" t="str">
        <f t="shared" si="1012"/>
        <v>水</v>
      </c>
      <c r="J12915" s="12"/>
      <c r="K12915" s="12"/>
      <c r="L12915" s="12"/>
      <c r="M12915" s="12"/>
      <c r="N12915" s="12"/>
    </row>
    <row r="12916" spans="1:14" x14ac:dyDescent="0.2">
      <c r="A12916" s="1">
        <v>53093</v>
      </c>
      <c r="B12916" s="4" t="s">
        <v>742</v>
      </c>
      <c r="C12916" s="5" t="str">
        <f t="shared" si="1013"/>
        <v xml:space="preserve"> 3</v>
      </c>
      <c r="D12916" s="12" t="str">
        <f t="shared" si="1014"/>
        <v>24</v>
      </c>
      <c r="E12916" s="12">
        <f t="shared" ref="E12916:E12979" si="1015">MOD(C12916+D12916,6)</f>
        <v>3</v>
      </c>
      <c r="F12916" s="12" t="str">
        <f t="shared" ref="F12916:F12979" si="1016">VLOOKUP(E12916,$H$2:$I$7,2)</f>
        <v>友引</v>
      </c>
      <c r="G12916" s="12" t="str">
        <f t="shared" ref="G12916:G12979" si="1017">TEXT(A12916,"aaa")</f>
        <v>木</v>
      </c>
      <c r="J12916" s="12"/>
      <c r="K12916" s="12"/>
      <c r="L12916" s="12"/>
      <c r="M12916" s="12"/>
      <c r="N12916" s="12"/>
    </row>
    <row r="12917" spans="1:14" x14ac:dyDescent="0.2">
      <c r="A12917" s="1">
        <v>53094</v>
      </c>
      <c r="B12917" s="4" t="s">
        <v>743</v>
      </c>
      <c r="C12917" s="5" t="str">
        <f t="shared" si="1013"/>
        <v xml:space="preserve"> 3</v>
      </c>
      <c r="D12917" s="12" t="str">
        <f t="shared" si="1014"/>
        <v>25</v>
      </c>
      <c r="E12917" s="12">
        <f t="shared" si="1015"/>
        <v>4</v>
      </c>
      <c r="F12917" s="12" t="str">
        <f t="shared" si="1016"/>
        <v>先負</v>
      </c>
      <c r="G12917" s="12" t="str">
        <f t="shared" si="1017"/>
        <v>金</v>
      </c>
      <c r="J12917" s="12"/>
      <c r="K12917" s="12"/>
      <c r="L12917" s="12"/>
      <c r="M12917" s="12"/>
      <c r="N12917" s="12"/>
    </row>
    <row r="12918" spans="1:14" x14ac:dyDescent="0.2">
      <c r="A12918" s="1">
        <v>53095</v>
      </c>
      <c r="B12918" s="4" t="s">
        <v>744</v>
      </c>
      <c r="C12918" s="5" t="str">
        <f t="shared" si="1013"/>
        <v xml:space="preserve"> 3</v>
      </c>
      <c r="D12918" s="12" t="str">
        <f t="shared" si="1014"/>
        <v>26</v>
      </c>
      <c r="E12918" s="12">
        <f t="shared" si="1015"/>
        <v>5</v>
      </c>
      <c r="F12918" s="12" t="str">
        <f t="shared" si="1016"/>
        <v>仏滅</v>
      </c>
      <c r="G12918" s="12" t="str">
        <f t="shared" si="1017"/>
        <v>土</v>
      </c>
      <c r="J12918" s="12"/>
      <c r="K12918" s="12"/>
      <c r="L12918" s="12"/>
      <c r="M12918" s="12"/>
      <c r="N12918" s="12"/>
    </row>
    <row r="12919" spans="1:14" x14ac:dyDescent="0.2">
      <c r="A12919" s="1">
        <v>53096</v>
      </c>
      <c r="B12919" s="4" t="s">
        <v>745</v>
      </c>
      <c r="C12919" s="5" t="str">
        <f t="shared" si="1013"/>
        <v xml:space="preserve"> 3</v>
      </c>
      <c r="D12919" s="12" t="str">
        <f t="shared" si="1014"/>
        <v>27</v>
      </c>
      <c r="E12919" s="12">
        <f t="shared" si="1015"/>
        <v>0</v>
      </c>
      <c r="F12919" s="12" t="str">
        <f t="shared" si="1016"/>
        <v>大安</v>
      </c>
      <c r="G12919" s="12" t="str">
        <f t="shared" si="1017"/>
        <v>日</v>
      </c>
      <c r="J12919" s="12"/>
      <c r="K12919" s="12"/>
      <c r="L12919" s="12"/>
      <c r="M12919" s="12"/>
      <c r="N12919" s="12"/>
    </row>
    <row r="12920" spans="1:14" x14ac:dyDescent="0.2">
      <c r="A12920" s="1">
        <v>53097</v>
      </c>
      <c r="B12920" s="4" t="s">
        <v>746</v>
      </c>
      <c r="C12920" s="5" t="str">
        <f t="shared" si="1013"/>
        <v xml:space="preserve"> 3</v>
      </c>
      <c r="D12920" s="12" t="str">
        <f t="shared" si="1014"/>
        <v>28</v>
      </c>
      <c r="E12920" s="12">
        <f t="shared" si="1015"/>
        <v>1</v>
      </c>
      <c r="F12920" s="12" t="str">
        <f t="shared" si="1016"/>
        <v>赤口</v>
      </c>
      <c r="G12920" s="12" t="str">
        <f t="shared" si="1017"/>
        <v>月</v>
      </c>
      <c r="J12920" s="12"/>
      <c r="K12920" s="12"/>
      <c r="L12920" s="12"/>
      <c r="M12920" s="12"/>
      <c r="N12920" s="12"/>
    </row>
    <row r="12921" spans="1:14" x14ac:dyDescent="0.2">
      <c r="A12921" s="1">
        <v>53098</v>
      </c>
      <c r="B12921" s="4" t="s">
        <v>747</v>
      </c>
      <c r="C12921" s="5" t="str">
        <f t="shared" si="1013"/>
        <v xml:space="preserve"> 3</v>
      </c>
      <c r="D12921" s="12" t="str">
        <f t="shared" si="1014"/>
        <v>29</v>
      </c>
      <c r="E12921" s="12">
        <f t="shared" si="1015"/>
        <v>2</v>
      </c>
      <c r="F12921" s="12" t="str">
        <f t="shared" si="1016"/>
        <v>先勝</v>
      </c>
      <c r="G12921" s="12" t="str">
        <f t="shared" si="1017"/>
        <v>火</v>
      </c>
      <c r="J12921" s="12"/>
      <c r="K12921" s="12"/>
      <c r="L12921" s="12"/>
      <c r="M12921" s="12"/>
      <c r="N12921" s="12"/>
    </row>
    <row r="12922" spans="1:14" x14ac:dyDescent="0.2">
      <c r="A12922" s="1">
        <v>53099</v>
      </c>
      <c r="B12922" s="4" t="s">
        <v>748</v>
      </c>
      <c r="C12922" s="5" t="str">
        <f t="shared" si="1013"/>
        <v xml:space="preserve"> 3</v>
      </c>
      <c r="D12922" s="12" t="str">
        <f t="shared" si="1014"/>
        <v>30</v>
      </c>
      <c r="E12922" s="12">
        <f t="shared" si="1015"/>
        <v>3</v>
      </c>
      <c r="F12922" s="12" t="str">
        <f t="shared" si="1016"/>
        <v>友引</v>
      </c>
      <c r="G12922" s="12" t="str">
        <f t="shared" si="1017"/>
        <v>水</v>
      </c>
      <c r="J12922" s="12"/>
      <c r="K12922" s="12"/>
      <c r="L12922" s="12"/>
      <c r="M12922" s="12"/>
      <c r="N12922" s="12"/>
    </row>
    <row r="12923" spans="1:14" x14ac:dyDescent="0.2">
      <c r="A12923" s="1">
        <v>53100</v>
      </c>
      <c r="B12923" s="4" t="s">
        <v>749</v>
      </c>
      <c r="C12923" s="5" t="str">
        <f t="shared" si="1013"/>
        <v xml:space="preserve"> 4</v>
      </c>
      <c r="D12923" s="12" t="str">
        <f t="shared" si="1014"/>
        <v>1</v>
      </c>
      <c r="E12923" s="12">
        <f t="shared" si="1015"/>
        <v>5</v>
      </c>
      <c r="F12923" s="12" t="str">
        <f t="shared" si="1016"/>
        <v>仏滅</v>
      </c>
      <c r="G12923" s="12" t="str">
        <f t="shared" si="1017"/>
        <v>木</v>
      </c>
      <c r="J12923" s="12"/>
      <c r="K12923" s="12"/>
      <c r="L12923" s="12"/>
      <c r="M12923" s="12"/>
      <c r="N12923" s="12"/>
    </row>
    <row r="12924" spans="1:14" x14ac:dyDescent="0.2">
      <c r="A12924" s="1">
        <v>53101</v>
      </c>
      <c r="B12924" s="4" t="s">
        <v>750</v>
      </c>
      <c r="C12924" s="5" t="str">
        <f t="shared" si="1013"/>
        <v xml:space="preserve"> 4</v>
      </c>
      <c r="D12924" s="12" t="str">
        <f t="shared" si="1014"/>
        <v>2</v>
      </c>
      <c r="E12924" s="12">
        <f t="shared" si="1015"/>
        <v>0</v>
      </c>
      <c r="F12924" s="12" t="str">
        <f t="shared" si="1016"/>
        <v>大安</v>
      </c>
      <c r="G12924" s="12" t="str">
        <f t="shared" si="1017"/>
        <v>金</v>
      </c>
      <c r="J12924" s="12"/>
      <c r="K12924" s="12"/>
      <c r="L12924" s="12"/>
      <c r="M12924" s="12"/>
      <c r="N12924" s="12"/>
    </row>
    <row r="12925" spans="1:14" x14ac:dyDescent="0.2">
      <c r="A12925" s="1">
        <v>53102</v>
      </c>
      <c r="B12925" s="4" t="s">
        <v>751</v>
      </c>
      <c r="C12925" s="5" t="str">
        <f t="shared" si="1013"/>
        <v xml:space="preserve"> 4</v>
      </c>
      <c r="D12925" s="12" t="str">
        <f t="shared" si="1014"/>
        <v>3</v>
      </c>
      <c r="E12925" s="12">
        <f t="shared" si="1015"/>
        <v>1</v>
      </c>
      <c r="F12925" s="12" t="str">
        <f t="shared" si="1016"/>
        <v>赤口</v>
      </c>
      <c r="G12925" s="12" t="str">
        <f t="shared" si="1017"/>
        <v>土</v>
      </c>
      <c r="J12925" s="12"/>
      <c r="K12925" s="12"/>
      <c r="L12925" s="12"/>
      <c r="M12925" s="12"/>
      <c r="N12925" s="12"/>
    </row>
    <row r="12926" spans="1:14" x14ac:dyDescent="0.2">
      <c r="A12926" s="1">
        <v>53103</v>
      </c>
      <c r="B12926" s="4" t="s">
        <v>752</v>
      </c>
      <c r="C12926" s="5" t="str">
        <f t="shared" si="1013"/>
        <v xml:space="preserve"> 4</v>
      </c>
      <c r="D12926" s="12" t="str">
        <f t="shared" si="1014"/>
        <v>4</v>
      </c>
      <c r="E12926" s="12">
        <f t="shared" si="1015"/>
        <v>2</v>
      </c>
      <c r="F12926" s="12" t="str">
        <f t="shared" si="1016"/>
        <v>先勝</v>
      </c>
      <c r="G12926" s="12" t="str">
        <f t="shared" si="1017"/>
        <v>日</v>
      </c>
      <c r="J12926" s="12"/>
      <c r="K12926" s="12"/>
      <c r="L12926" s="12"/>
      <c r="M12926" s="12"/>
      <c r="N12926" s="12"/>
    </row>
    <row r="12927" spans="1:14" x14ac:dyDescent="0.2">
      <c r="A12927" s="1">
        <v>53104</v>
      </c>
      <c r="B12927" s="4" t="s">
        <v>753</v>
      </c>
      <c r="C12927" s="5" t="str">
        <f t="shared" si="1013"/>
        <v xml:space="preserve"> 4</v>
      </c>
      <c r="D12927" s="12" t="str">
        <f t="shared" si="1014"/>
        <v>5</v>
      </c>
      <c r="E12927" s="12">
        <f t="shared" si="1015"/>
        <v>3</v>
      </c>
      <c r="F12927" s="12" t="str">
        <f t="shared" si="1016"/>
        <v>友引</v>
      </c>
      <c r="G12927" s="12" t="str">
        <f t="shared" si="1017"/>
        <v>月</v>
      </c>
      <c r="J12927" s="12"/>
      <c r="K12927" s="12"/>
      <c r="L12927" s="12"/>
      <c r="M12927" s="12"/>
      <c r="N12927" s="12"/>
    </row>
    <row r="12928" spans="1:14" x14ac:dyDescent="0.2">
      <c r="A12928" s="1">
        <v>53105</v>
      </c>
      <c r="B12928" s="4" t="s">
        <v>754</v>
      </c>
      <c r="C12928" s="5" t="str">
        <f t="shared" si="1013"/>
        <v xml:space="preserve"> 4</v>
      </c>
      <c r="D12928" s="12" t="str">
        <f t="shared" si="1014"/>
        <v>6</v>
      </c>
      <c r="E12928" s="12">
        <f t="shared" si="1015"/>
        <v>4</v>
      </c>
      <c r="F12928" s="12" t="str">
        <f t="shared" si="1016"/>
        <v>先負</v>
      </c>
      <c r="G12928" s="12" t="str">
        <f t="shared" si="1017"/>
        <v>火</v>
      </c>
      <c r="J12928" s="12"/>
      <c r="K12928" s="12"/>
      <c r="L12928" s="12"/>
      <c r="M12928" s="12"/>
      <c r="N12928" s="12"/>
    </row>
    <row r="12929" spans="1:14" x14ac:dyDescent="0.2">
      <c r="A12929" s="1">
        <v>53106</v>
      </c>
      <c r="B12929" s="4" t="s">
        <v>755</v>
      </c>
      <c r="C12929" s="5" t="str">
        <f t="shared" si="1013"/>
        <v xml:space="preserve"> 4</v>
      </c>
      <c r="D12929" s="12" t="str">
        <f t="shared" si="1014"/>
        <v>7</v>
      </c>
      <c r="E12929" s="12">
        <f t="shared" si="1015"/>
        <v>5</v>
      </c>
      <c r="F12929" s="12" t="str">
        <f t="shared" si="1016"/>
        <v>仏滅</v>
      </c>
      <c r="G12929" s="12" t="str">
        <f t="shared" si="1017"/>
        <v>水</v>
      </c>
      <c r="J12929" s="12"/>
      <c r="K12929" s="12"/>
      <c r="L12929" s="12"/>
      <c r="M12929" s="12"/>
      <c r="N12929" s="12"/>
    </row>
    <row r="12930" spans="1:14" x14ac:dyDescent="0.2">
      <c r="A12930" s="1">
        <v>53107</v>
      </c>
      <c r="B12930" s="4" t="s">
        <v>756</v>
      </c>
      <c r="C12930" s="5" t="str">
        <f t="shared" si="1013"/>
        <v xml:space="preserve"> 4</v>
      </c>
      <c r="D12930" s="12" t="str">
        <f t="shared" si="1014"/>
        <v>8</v>
      </c>
      <c r="E12930" s="12">
        <f t="shared" si="1015"/>
        <v>0</v>
      </c>
      <c r="F12930" s="12" t="str">
        <f t="shared" si="1016"/>
        <v>大安</v>
      </c>
      <c r="G12930" s="12" t="str">
        <f t="shared" si="1017"/>
        <v>木</v>
      </c>
      <c r="J12930" s="12"/>
      <c r="K12930" s="12"/>
      <c r="L12930" s="12"/>
      <c r="M12930" s="12"/>
      <c r="N12930" s="12"/>
    </row>
    <row r="12931" spans="1:14" x14ac:dyDescent="0.2">
      <c r="A12931" s="1">
        <v>53108</v>
      </c>
      <c r="B12931" s="4" t="s">
        <v>757</v>
      </c>
      <c r="C12931" s="5" t="str">
        <f t="shared" si="1013"/>
        <v xml:space="preserve"> 4</v>
      </c>
      <c r="D12931" s="12" t="str">
        <f t="shared" si="1014"/>
        <v>9</v>
      </c>
      <c r="E12931" s="12">
        <f t="shared" si="1015"/>
        <v>1</v>
      </c>
      <c r="F12931" s="12" t="str">
        <f t="shared" si="1016"/>
        <v>赤口</v>
      </c>
      <c r="G12931" s="12" t="str">
        <f t="shared" si="1017"/>
        <v>金</v>
      </c>
      <c r="J12931" s="12"/>
      <c r="K12931" s="12"/>
      <c r="L12931" s="12"/>
      <c r="M12931" s="12"/>
      <c r="N12931" s="12"/>
    </row>
    <row r="12932" spans="1:14" x14ac:dyDescent="0.2">
      <c r="A12932" s="1">
        <v>53109</v>
      </c>
      <c r="B12932" s="4" t="s">
        <v>758</v>
      </c>
      <c r="C12932" s="5" t="str">
        <f t="shared" si="1013"/>
        <v xml:space="preserve"> 4</v>
      </c>
      <c r="D12932" s="12" t="str">
        <f t="shared" si="1014"/>
        <v>10</v>
      </c>
      <c r="E12932" s="12">
        <f t="shared" si="1015"/>
        <v>2</v>
      </c>
      <c r="F12932" s="12" t="str">
        <f t="shared" si="1016"/>
        <v>先勝</v>
      </c>
      <c r="G12932" s="12" t="str">
        <f t="shared" si="1017"/>
        <v>土</v>
      </c>
      <c r="J12932" s="12"/>
      <c r="K12932" s="12"/>
      <c r="L12932" s="12"/>
      <c r="M12932" s="12"/>
      <c r="N12932" s="12"/>
    </row>
    <row r="12933" spans="1:14" x14ac:dyDescent="0.2">
      <c r="A12933" s="1">
        <v>53110</v>
      </c>
      <c r="B12933" s="4" t="s">
        <v>759</v>
      </c>
      <c r="C12933" s="5" t="str">
        <f t="shared" si="1013"/>
        <v xml:space="preserve"> 4</v>
      </c>
      <c r="D12933" s="12" t="str">
        <f t="shared" si="1014"/>
        <v>11</v>
      </c>
      <c r="E12933" s="12">
        <f t="shared" si="1015"/>
        <v>3</v>
      </c>
      <c r="F12933" s="12" t="str">
        <f t="shared" si="1016"/>
        <v>友引</v>
      </c>
      <c r="G12933" s="12" t="str">
        <f t="shared" si="1017"/>
        <v>日</v>
      </c>
      <c r="J12933" s="12"/>
      <c r="K12933" s="12"/>
      <c r="L12933" s="12"/>
      <c r="M12933" s="12"/>
      <c r="N12933" s="12"/>
    </row>
    <row r="12934" spans="1:14" x14ac:dyDescent="0.2">
      <c r="A12934" s="1">
        <v>53111</v>
      </c>
      <c r="B12934" s="4" t="s">
        <v>760</v>
      </c>
      <c r="C12934" s="5" t="str">
        <f t="shared" si="1013"/>
        <v xml:space="preserve"> 4</v>
      </c>
      <c r="D12934" s="12" t="str">
        <f t="shared" si="1014"/>
        <v>12</v>
      </c>
      <c r="E12934" s="12">
        <f t="shared" si="1015"/>
        <v>4</v>
      </c>
      <c r="F12934" s="12" t="str">
        <f t="shared" si="1016"/>
        <v>先負</v>
      </c>
      <c r="G12934" s="12" t="str">
        <f t="shared" si="1017"/>
        <v>月</v>
      </c>
      <c r="J12934" s="12"/>
      <c r="K12934" s="12"/>
      <c r="L12934" s="12"/>
      <c r="M12934" s="12"/>
      <c r="N12934" s="12"/>
    </row>
    <row r="12935" spans="1:14" x14ac:dyDescent="0.2">
      <c r="A12935" s="1">
        <v>53112</v>
      </c>
      <c r="B12935" s="4" t="s">
        <v>761</v>
      </c>
      <c r="C12935" s="5" t="str">
        <f t="shared" si="1013"/>
        <v xml:space="preserve"> 4</v>
      </c>
      <c r="D12935" s="12" t="str">
        <f t="shared" si="1014"/>
        <v>13</v>
      </c>
      <c r="E12935" s="12">
        <f t="shared" si="1015"/>
        <v>5</v>
      </c>
      <c r="F12935" s="12" t="str">
        <f t="shared" si="1016"/>
        <v>仏滅</v>
      </c>
      <c r="G12935" s="12" t="str">
        <f t="shared" si="1017"/>
        <v>火</v>
      </c>
      <c r="J12935" s="12"/>
      <c r="K12935" s="12"/>
      <c r="L12935" s="12"/>
      <c r="M12935" s="12"/>
      <c r="N12935" s="12"/>
    </row>
    <row r="12936" spans="1:14" x14ac:dyDescent="0.2">
      <c r="A12936" s="1">
        <v>53113</v>
      </c>
      <c r="B12936" s="4" t="s">
        <v>762</v>
      </c>
      <c r="C12936" s="5" t="str">
        <f t="shared" si="1013"/>
        <v xml:space="preserve"> 4</v>
      </c>
      <c r="D12936" s="12" t="str">
        <f t="shared" si="1014"/>
        <v>14</v>
      </c>
      <c r="E12936" s="12">
        <f t="shared" si="1015"/>
        <v>0</v>
      </c>
      <c r="F12936" s="12" t="str">
        <f t="shared" si="1016"/>
        <v>大安</v>
      </c>
      <c r="G12936" s="12" t="str">
        <f t="shared" si="1017"/>
        <v>水</v>
      </c>
      <c r="J12936" s="12"/>
      <c r="K12936" s="12"/>
      <c r="L12936" s="12"/>
      <c r="M12936" s="12"/>
      <c r="N12936" s="12"/>
    </row>
    <row r="12937" spans="1:14" x14ac:dyDescent="0.2">
      <c r="A12937" s="1">
        <v>53114</v>
      </c>
      <c r="B12937" s="4" t="s">
        <v>763</v>
      </c>
      <c r="C12937" s="5" t="str">
        <f t="shared" si="1013"/>
        <v xml:space="preserve"> 4</v>
      </c>
      <c r="D12937" s="12" t="str">
        <f t="shared" si="1014"/>
        <v>15</v>
      </c>
      <c r="E12937" s="12">
        <f t="shared" si="1015"/>
        <v>1</v>
      </c>
      <c r="F12937" s="12" t="str">
        <f t="shared" si="1016"/>
        <v>赤口</v>
      </c>
      <c r="G12937" s="12" t="str">
        <f t="shared" si="1017"/>
        <v>木</v>
      </c>
      <c r="J12937" s="12"/>
      <c r="K12937" s="12"/>
      <c r="L12937" s="12"/>
      <c r="M12937" s="12"/>
      <c r="N12937" s="12"/>
    </row>
    <row r="12938" spans="1:14" x14ac:dyDescent="0.2">
      <c r="A12938" s="1">
        <v>53115</v>
      </c>
      <c r="B12938" s="4" t="s">
        <v>764</v>
      </c>
      <c r="C12938" s="5" t="str">
        <f t="shared" si="1013"/>
        <v xml:space="preserve"> 4</v>
      </c>
      <c r="D12938" s="12" t="str">
        <f t="shared" si="1014"/>
        <v>16</v>
      </c>
      <c r="E12938" s="12">
        <f t="shared" si="1015"/>
        <v>2</v>
      </c>
      <c r="F12938" s="12" t="str">
        <f t="shared" si="1016"/>
        <v>先勝</v>
      </c>
      <c r="G12938" s="12" t="str">
        <f t="shared" si="1017"/>
        <v>金</v>
      </c>
      <c r="J12938" s="12"/>
      <c r="K12938" s="12"/>
      <c r="L12938" s="12"/>
      <c r="M12938" s="12"/>
      <c r="N12938" s="12"/>
    </row>
    <row r="12939" spans="1:14" x14ac:dyDescent="0.2">
      <c r="A12939" s="1">
        <v>53116</v>
      </c>
      <c r="B12939" s="4" t="s">
        <v>765</v>
      </c>
      <c r="C12939" s="5" t="str">
        <f t="shared" si="1013"/>
        <v xml:space="preserve"> 4</v>
      </c>
      <c r="D12939" s="12" t="str">
        <f t="shared" si="1014"/>
        <v>17</v>
      </c>
      <c r="E12939" s="12">
        <f t="shared" si="1015"/>
        <v>3</v>
      </c>
      <c r="F12939" s="12" t="str">
        <f t="shared" si="1016"/>
        <v>友引</v>
      </c>
      <c r="G12939" s="12" t="str">
        <f t="shared" si="1017"/>
        <v>土</v>
      </c>
      <c r="J12939" s="12"/>
      <c r="K12939" s="12"/>
      <c r="L12939" s="12"/>
      <c r="M12939" s="12"/>
      <c r="N12939" s="12"/>
    </row>
    <row r="12940" spans="1:14" x14ac:dyDescent="0.2">
      <c r="A12940" s="1">
        <v>53117</v>
      </c>
      <c r="B12940" s="4" t="s">
        <v>766</v>
      </c>
      <c r="C12940" s="5" t="str">
        <f t="shared" ref="C12940:C13003" si="1018">SUBSTITUTE( LEFT(B12940,LEN(B12940)-(LEN(B12940)-FIND("/",B12940)+1)), "閏", "" )</f>
        <v xml:space="preserve"> 4</v>
      </c>
      <c r="D12940" s="12" t="str">
        <f t="shared" si="1014"/>
        <v>18</v>
      </c>
      <c r="E12940" s="12">
        <f t="shared" si="1015"/>
        <v>4</v>
      </c>
      <c r="F12940" s="12" t="str">
        <f t="shared" si="1016"/>
        <v>先負</v>
      </c>
      <c r="G12940" s="12" t="str">
        <f t="shared" si="1017"/>
        <v>日</v>
      </c>
      <c r="J12940" s="12"/>
      <c r="K12940" s="12"/>
      <c r="L12940" s="12"/>
      <c r="M12940" s="12"/>
      <c r="N12940" s="12"/>
    </row>
    <row r="12941" spans="1:14" x14ac:dyDescent="0.2">
      <c r="A12941" s="1">
        <v>53118</v>
      </c>
      <c r="B12941" s="4" t="s">
        <v>767</v>
      </c>
      <c r="C12941" s="5" t="str">
        <f t="shared" si="1018"/>
        <v xml:space="preserve"> 4</v>
      </c>
      <c r="D12941" s="12" t="str">
        <f t="shared" ref="D12941:D13004" si="1019">RIGHT(B12941,LEN(B12941)-FIND("/",B12941))</f>
        <v>19</v>
      </c>
      <c r="E12941" s="12">
        <f t="shared" si="1015"/>
        <v>5</v>
      </c>
      <c r="F12941" s="12" t="str">
        <f t="shared" si="1016"/>
        <v>仏滅</v>
      </c>
      <c r="G12941" s="12" t="str">
        <f t="shared" si="1017"/>
        <v>月</v>
      </c>
      <c r="J12941" s="12"/>
      <c r="K12941" s="12"/>
      <c r="L12941" s="12"/>
      <c r="M12941" s="12"/>
      <c r="N12941" s="12"/>
    </row>
    <row r="12942" spans="1:14" x14ac:dyDescent="0.2">
      <c r="A12942" s="1">
        <v>53119</v>
      </c>
      <c r="B12942" s="4" t="s">
        <v>768</v>
      </c>
      <c r="C12942" s="5" t="str">
        <f t="shared" si="1018"/>
        <v xml:space="preserve"> 4</v>
      </c>
      <c r="D12942" s="12" t="str">
        <f t="shared" si="1019"/>
        <v>20</v>
      </c>
      <c r="E12942" s="12">
        <f t="shared" si="1015"/>
        <v>0</v>
      </c>
      <c r="F12942" s="12" t="str">
        <f t="shared" si="1016"/>
        <v>大安</v>
      </c>
      <c r="G12942" s="12" t="str">
        <f t="shared" si="1017"/>
        <v>火</v>
      </c>
      <c r="J12942" s="12"/>
      <c r="K12942" s="12"/>
      <c r="L12942" s="12"/>
      <c r="M12942" s="12"/>
      <c r="N12942" s="12"/>
    </row>
    <row r="12943" spans="1:14" x14ac:dyDescent="0.2">
      <c r="A12943" s="1">
        <v>53120</v>
      </c>
      <c r="B12943" s="4" t="s">
        <v>769</v>
      </c>
      <c r="C12943" s="5" t="str">
        <f t="shared" si="1018"/>
        <v xml:space="preserve"> 4</v>
      </c>
      <c r="D12943" s="12" t="str">
        <f t="shared" si="1019"/>
        <v>21</v>
      </c>
      <c r="E12943" s="12">
        <f t="shared" si="1015"/>
        <v>1</v>
      </c>
      <c r="F12943" s="12" t="str">
        <f t="shared" si="1016"/>
        <v>赤口</v>
      </c>
      <c r="G12943" s="12" t="str">
        <f t="shared" si="1017"/>
        <v>水</v>
      </c>
      <c r="J12943" s="12"/>
      <c r="K12943" s="12"/>
      <c r="L12943" s="12"/>
      <c r="M12943" s="12"/>
      <c r="N12943" s="12"/>
    </row>
    <row r="12944" spans="1:14" x14ac:dyDescent="0.2">
      <c r="A12944" s="1">
        <v>53121</v>
      </c>
      <c r="B12944" s="4" t="s">
        <v>770</v>
      </c>
      <c r="C12944" s="5" t="str">
        <f t="shared" si="1018"/>
        <v xml:space="preserve"> 4</v>
      </c>
      <c r="D12944" s="12" t="str">
        <f t="shared" si="1019"/>
        <v>22</v>
      </c>
      <c r="E12944" s="12">
        <f t="shared" si="1015"/>
        <v>2</v>
      </c>
      <c r="F12944" s="12" t="str">
        <f t="shared" si="1016"/>
        <v>先勝</v>
      </c>
      <c r="G12944" s="12" t="str">
        <f t="shared" si="1017"/>
        <v>木</v>
      </c>
      <c r="J12944" s="12"/>
      <c r="K12944" s="12"/>
      <c r="L12944" s="12"/>
      <c r="M12944" s="12"/>
      <c r="N12944" s="12"/>
    </row>
    <row r="12945" spans="1:14" x14ac:dyDescent="0.2">
      <c r="A12945" s="1">
        <v>53122</v>
      </c>
      <c r="B12945" s="4" t="s">
        <v>771</v>
      </c>
      <c r="C12945" s="5" t="str">
        <f t="shared" si="1018"/>
        <v xml:space="preserve"> 4</v>
      </c>
      <c r="D12945" s="12" t="str">
        <f t="shared" si="1019"/>
        <v>23</v>
      </c>
      <c r="E12945" s="12">
        <f t="shared" si="1015"/>
        <v>3</v>
      </c>
      <c r="F12945" s="12" t="str">
        <f t="shared" si="1016"/>
        <v>友引</v>
      </c>
      <c r="G12945" s="12" t="str">
        <f t="shared" si="1017"/>
        <v>金</v>
      </c>
      <c r="J12945" s="12"/>
      <c r="K12945" s="12"/>
      <c r="L12945" s="12"/>
      <c r="M12945" s="12"/>
      <c r="N12945" s="12"/>
    </row>
    <row r="12946" spans="1:14" x14ac:dyDescent="0.2">
      <c r="A12946" s="1">
        <v>53123</v>
      </c>
      <c r="B12946" s="4" t="s">
        <v>772</v>
      </c>
      <c r="C12946" s="5" t="str">
        <f t="shared" si="1018"/>
        <v xml:space="preserve"> 4</v>
      </c>
      <c r="D12946" s="12" t="str">
        <f t="shared" si="1019"/>
        <v>24</v>
      </c>
      <c r="E12946" s="12">
        <f t="shared" si="1015"/>
        <v>4</v>
      </c>
      <c r="F12946" s="12" t="str">
        <f t="shared" si="1016"/>
        <v>先負</v>
      </c>
      <c r="G12946" s="12" t="str">
        <f t="shared" si="1017"/>
        <v>土</v>
      </c>
      <c r="J12946" s="12"/>
      <c r="K12946" s="12"/>
      <c r="L12946" s="12"/>
      <c r="M12946" s="12"/>
      <c r="N12946" s="12"/>
    </row>
    <row r="12947" spans="1:14" x14ac:dyDescent="0.2">
      <c r="A12947" s="1">
        <v>53124</v>
      </c>
      <c r="B12947" s="4" t="s">
        <v>773</v>
      </c>
      <c r="C12947" s="5" t="str">
        <f t="shared" si="1018"/>
        <v xml:space="preserve"> 4</v>
      </c>
      <c r="D12947" s="12" t="str">
        <f t="shared" si="1019"/>
        <v>25</v>
      </c>
      <c r="E12947" s="12">
        <f t="shared" si="1015"/>
        <v>5</v>
      </c>
      <c r="F12947" s="12" t="str">
        <f t="shared" si="1016"/>
        <v>仏滅</v>
      </c>
      <c r="G12947" s="12" t="str">
        <f t="shared" si="1017"/>
        <v>日</v>
      </c>
      <c r="J12947" s="12"/>
      <c r="K12947" s="12"/>
      <c r="L12947" s="12"/>
      <c r="M12947" s="12"/>
      <c r="N12947" s="12"/>
    </row>
    <row r="12948" spans="1:14" x14ac:dyDescent="0.2">
      <c r="A12948" s="1">
        <v>53125</v>
      </c>
      <c r="B12948" s="4" t="s">
        <v>774</v>
      </c>
      <c r="C12948" s="5" t="str">
        <f t="shared" si="1018"/>
        <v xml:space="preserve"> 4</v>
      </c>
      <c r="D12948" s="12" t="str">
        <f t="shared" si="1019"/>
        <v>26</v>
      </c>
      <c r="E12948" s="12">
        <f t="shared" si="1015"/>
        <v>0</v>
      </c>
      <c r="F12948" s="12" t="str">
        <f t="shared" si="1016"/>
        <v>大安</v>
      </c>
      <c r="G12948" s="12" t="str">
        <f t="shared" si="1017"/>
        <v>月</v>
      </c>
      <c r="J12948" s="12"/>
      <c r="K12948" s="12"/>
      <c r="L12948" s="12"/>
      <c r="M12948" s="12"/>
      <c r="N12948" s="12"/>
    </row>
    <row r="12949" spans="1:14" x14ac:dyDescent="0.2">
      <c r="A12949" s="1">
        <v>53126</v>
      </c>
      <c r="B12949" s="4" t="s">
        <v>775</v>
      </c>
      <c r="C12949" s="5" t="str">
        <f t="shared" si="1018"/>
        <v xml:space="preserve"> 4</v>
      </c>
      <c r="D12949" s="12" t="str">
        <f t="shared" si="1019"/>
        <v>27</v>
      </c>
      <c r="E12949" s="12">
        <f t="shared" si="1015"/>
        <v>1</v>
      </c>
      <c r="F12949" s="12" t="str">
        <f t="shared" si="1016"/>
        <v>赤口</v>
      </c>
      <c r="G12949" s="12" t="str">
        <f t="shared" si="1017"/>
        <v>火</v>
      </c>
      <c r="J12949" s="12"/>
      <c r="K12949" s="12"/>
      <c r="L12949" s="12"/>
      <c r="M12949" s="12"/>
      <c r="N12949" s="12"/>
    </row>
    <row r="12950" spans="1:14" x14ac:dyDescent="0.2">
      <c r="A12950" s="1">
        <v>53127</v>
      </c>
      <c r="B12950" s="4" t="s">
        <v>776</v>
      </c>
      <c r="C12950" s="5" t="str">
        <f t="shared" si="1018"/>
        <v xml:space="preserve"> 4</v>
      </c>
      <c r="D12950" s="12" t="str">
        <f t="shared" si="1019"/>
        <v>28</v>
      </c>
      <c r="E12950" s="12">
        <f t="shared" si="1015"/>
        <v>2</v>
      </c>
      <c r="F12950" s="12" t="str">
        <f t="shared" si="1016"/>
        <v>先勝</v>
      </c>
      <c r="G12950" s="12" t="str">
        <f t="shared" si="1017"/>
        <v>水</v>
      </c>
      <c r="J12950" s="12"/>
      <c r="K12950" s="12"/>
      <c r="L12950" s="12"/>
      <c r="M12950" s="12"/>
      <c r="N12950" s="12"/>
    </row>
    <row r="12951" spans="1:14" x14ac:dyDescent="0.2">
      <c r="A12951" s="1">
        <v>53128</v>
      </c>
      <c r="B12951" s="4" t="s">
        <v>777</v>
      </c>
      <c r="C12951" s="5" t="str">
        <f t="shared" si="1018"/>
        <v xml:space="preserve"> 4</v>
      </c>
      <c r="D12951" s="12" t="str">
        <f t="shared" si="1019"/>
        <v>29</v>
      </c>
      <c r="E12951" s="12">
        <f t="shared" si="1015"/>
        <v>3</v>
      </c>
      <c r="F12951" s="12" t="str">
        <f t="shared" si="1016"/>
        <v>友引</v>
      </c>
      <c r="G12951" s="12" t="str">
        <f t="shared" si="1017"/>
        <v>木</v>
      </c>
      <c r="J12951" s="12"/>
      <c r="K12951" s="12"/>
      <c r="L12951" s="12"/>
      <c r="M12951" s="12"/>
      <c r="N12951" s="12"/>
    </row>
    <row r="12952" spans="1:14" x14ac:dyDescent="0.2">
      <c r="A12952" s="1">
        <v>53129</v>
      </c>
      <c r="B12952" s="4" t="s">
        <v>778</v>
      </c>
      <c r="C12952" s="5" t="str">
        <f t="shared" si="1018"/>
        <v xml:space="preserve"> 5</v>
      </c>
      <c r="D12952" s="12" t="str">
        <f t="shared" si="1019"/>
        <v>1</v>
      </c>
      <c r="E12952" s="12">
        <f t="shared" si="1015"/>
        <v>0</v>
      </c>
      <c r="F12952" s="12" t="str">
        <f t="shared" si="1016"/>
        <v>大安</v>
      </c>
      <c r="G12952" s="12" t="str">
        <f t="shared" si="1017"/>
        <v>金</v>
      </c>
      <c r="J12952" s="12"/>
      <c r="K12952" s="12"/>
      <c r="L12952" s="12"/>
      <c r="M12952" s="12"/>
      <c r="N12952" s="12"/>
    </row>
    <row r="12953" spans="1:14" x14ac:dyDescent="0.2">
      <c r="A12953" s="1">
        <v>53130</v>
      </c>
      <c r="B12953" s="4" t="s">
        <v>779</v>
      </c>
      <c r="C12953" s="5" t="str">
        <f t="shared" si="1018"/>
        <v xml:space="preserve"> 5</v>
      </c>
      <c r="D12953" s="12" t="str">
        <f t="shared" si="1019"/>
        <v>2</v>
      </c>
      <c r="E12953" s="12">
        <f t="shared" si="1015"/>
        <v>1</v>
      </c>
      <c r="F12953" s="12" t="str">
        <f t="shared" si="1016"/>
        <v>赤口</v>
      </c>
      <c r="G12953" s="12" t="str">
        <f t="shared" si="1017"/>
        <v>土</v>
      </c>
      <c r="J12953" s="12"/>
      <c r="K12953" s="12"/>
      <c r="L12953" s="12"/>
      <c r="M12953" s="12"/>
      <c r="N12953" s="12"/>
    </row>
    <row r="12954" spans="1:14" x14ac:dyDescent="0.2">
      <c r="A12954" s="1">
        <v>53131</v>
      </c>
      <c r="B12954" s="4" t="s">
        <v>780</v>
      </c>
      <c r="C12954" s="5" t="str">
        <f t="shared" si="1018"/>
        <v xml:space="preserve"> 5</v>
      </c>
      <c r="D12954" s="12" t="str">
        <f t="shared" si="1019"/>
        <v>3</v>
      </c>
      <c r="E12954" s="12">
        <f t="shared" si="1015"/>
        <v>2</v>
      </c>
      <c r="F12954" s="12" t="str">
        <f t="shared" si="1016"/>
        <v>先勝</v>
      </c>
      <c r="G12954" s="12" t="str">
        <f t="shared" si="1017"/>
        <v>日</v>
      </c>
      <c r="J12954" s="12"/>
      <c r="K12954" s="12"/>
      <c r="L12954" s="12"/>
      <c r="M12954" s="12"/>
      <c r="N12954" s="12"/>
    </row>
    <row r="12955" spans="1:14" x14ac:dyDescent="0.2">
      <c r="A12955" s="1">
        <v>53132</v>
      </c>
      <c r="B12955" s="4" t="s">
        <v>781</v>
      </c>
      <c r="C12955" s="5" t="str">
        <f t="shared" si="1018"/>
        <v xml:space="preserve"> 5</v>
      </c>
      <c r="D12955" s="12" t="str">
        <f t="shared" si="1019"/>
        <v>4</v>
      </c>
      <c r="E12955" s="12">
        <f t="shared" si="1015"/>
        <v>3</v>
      </c>
      <c r="F12955" s="12" t="str">
        <f t="shared" si="1016"/>
        <v>友引</v>
      </c>
      <c r="G12955" s="12" t="str">
        <f t="shared" si="1017"/>
        <v>月</v>
      </c>
      <c r="J12955" s="12"/>
      <c r="K12955" s="12"/>
      <c r="L12955" s="12"/>
      <c r="M12955" s="12"/>
      <c r="N12955" s="12"/>
    </row>
    <row r="12956" spans="1:14" x14ac:dyDescent="0.2">
      <c r="A12956" s="1">
        <v>53133</v>
      </c>
      <c r="B12956" s="4" t="s">
        <v>782</v>
      </c>
      <c r="C12956" s="5" t="str">
        <f t="shared" si="1018"/>
        <v xml:space="preserve"> 5</v>
      </c>
      <c r="D12956" s="12" t="str">
        <f t="shared" si="1019"/>
        <v>5</v>
      </c>
      <c r="E12956" s="12">
        <f t="shared" si="1015"/>
        <v>4</v>
      </c>
      <c r="F12956" s="12" t="str">
        <f t="shared" si="1016"/>
        <v>先負</v>
      </c>
      <c r="G12956" s="12" t="str">
        <f t="shared" si="1017"/>
        <v>火</v>
      </c>
      <c r="J12956" s="12"/>
      <c r="K12956" s="12"/>
      <c r="L12956" s="12"/>
      <c r="M12956" s="12"/>
      <c r="N12956" s="12"/>
    </row>
    <row r="12957" spans="1:14" x14ac:dyDescent="0.2">
      <c r="A12957" s="1">
        <v>53134</v>
      </c>
      <c r="B12957" s="4" t="s">
        <v>783</v>
      </c>
      <c r="C12957" s="5" t="str">
        <f t="shared" si="1018"/>
        <v xml:space="preserve"> 5</v>
      </c>
      <c r="D12957" s="12" t="str">
        <f t="shared" si="1019"/>
        <v>6</v>
      </c>
      <c r="E12957" s="12">
        <f t="shared" si="1015"/>
        <v>5</v>
      </c>
      <c r="F12957" s="12" t="str">
        <f t="shared" si="1016"/>
        <v>仏滅</v>
      </c>
      <c r="G12957" s="12" t="str">
        <f t="shared" si="1017"/>
        <v>水</v>
      </c>
      <c r="J12957" s="12"/>
      <c r="K12957" s="12"/>
      <c r="L12957" s="12"/>
      <c r="M12957" s="12"/>
      <c r="N12957" s="12"/>
    </row>
    <row r="12958" spans="1:14" x14ac:dyDescent="0.2">
      <c r="A12958" s="1">
        <v>53135</v>
      </c>
      <c r="B12958" s="4" t="s">
        <v>784</v>
      </c>
      <c r="C12958" s="5" t="str">
        <f t="shared" si="1018"/>
        <v xml:space="preserve"> 5</v>
      </c>
      <c r="D12958" s="12" t="str">
        <f t="shared" si="1019"/>
        <v>7</v>
      </c>
      <c r="E12958" s="12">
        <f t="shared" si="1015"/>
        <v>0</v>
      </c>
      <c r="F12958" s="12" t="str">
        <f t="shared" si="1016"/>
        <v>大安</v>
      </c>
      <c r="G12958" s="12" t="str">
        <f t="shared" si="1017"/>
        <v>木</v>
      </c>
      <c r="J12958" s="12"/>
      <c r="K12958" s="12"/>
      <c r="L12958" s="12"/>
      <c r="M12958" s="12"/>
      <c r="N12958" s="12"/>
    </row>
    <row r="12959" spans="1:14" x14ac:dyDescent="0.2">
      <c r="A12959" s="1">
        <v>53136</v>
      </c>
      <c r="B12959" s="4" t="s">
        <v>785</v>
      </c>
      <c r="C12959" s="5" t="str">
        <f t="shared" si="1018"/>
        <v xml:space="preserve"> 5</v>
      </c>
      <c r="D12959" s="12" t="str">
        <f t="shared" si="1019"/>
        <v>8</v>
      </c>
      <c r="E12959" s="12">
        <f t="shared" si="1015"/>
        <v>1</v>
      </c>
      <c r="F12959" s="12" t="str">
        <f t="shared" si="1016"/>
        <v>赤口</v>
      </c>
      <c r="G12959" s="12" t="str">
        <f t="shared" si="1017"/>
        <v>金</v>
      </c>
      <c r="J12959" s="12"/>
      <c r="K12959" s="12"/>
      <c r="L12959" s="12"/>
      <c r="M12959" s="12"/>
      <c r="N12959" s="12"/>
    </row>
    <row r="12960" spans="1:14" x14ac:dyDescent="0.2">
      <c r="A12960" s="1">
        <v>53137</v>
      </c>
      <c r="B12960" s="4" t="s">
        <v>786</v>
      </c>
      <c r="C12960" s="5" t="str">
        <f t="shared" si="1018"/>
        <v xml:space="preserve"> 5</v>
      </c>
      <c r="D12960" s="12" t="str">
        <f t="shared" si="1019"/>
        <v>9</v>
      </c>
      <c r="E12960" s="12">
        <f t="shared" si="1015"/>
        <v>2</v>
      </c>
      <c r="F12960" s="12" t="str">
        <f t="shared" si="1016"/>
        <v>先勝</v>
      </c>
      <c r="G12960" s="12" t="str">
        <f t="shared" si="1017"/>
        <v>土</v>
      </c>
      <c r="J12960" s="12"/>
      <c r="K12960" s="12"/>
      <c r="L12960" s="12"/>
      <c r="M12960" s="12"/>
      <c r="N12960" s="12"/>
    </row>
    <row r="12961" spans="1:14" x14ac:dyDescent="0.2">
      <c r="A12961" s="1">
        <v>53138</v>
      </c>
      <c r="B12961" s="4" t="s">
        <v>787</v>
      </c>
      <c r="C12961" s="5" t="str">
        <f t="shared" si="1018"/>
        <v xml:space="preserve"> 5</v>
      </c>
      <c r="D12961" s="12" t="str">
        <f t="shared" si="1019"/>
        <v>10</v>
      </c>
      <c r="E12961" s="12">
        <f t="shared" si="1015"/>
        <v>3</v>
      </c>
      <c r="F12961" s="12" t="str">
        <f t="shared" si="1016"/>
        <v>友引</v>
      </c>
      <c r="G12961" s="12" t="str">
        <f t="shared" si="1017"/>
        <v>日</v>
      </c>
      <c r="J12961" s="12"/>
      <c r="K12961" s="12"/>
      <c r="L12961" s="12"/>
      <c r="M12961" s="12"/>
      <c r="N12961" s="12"/>
    </row>
    <row r="12962" spans="1:14" x14ac:dyDescent="0.2">
      <c r="A12962" s="1">
        <v>53139</v>
      </c>
      <c r="B12962" s="4" t="s">
        <v>788</v>
      </c>
      <c r="C12962" s="5" t="str">
        <f t="shared" si="1018"/>
        <v xml:space="preserve"> 5</v>
      </c>
      <c r="D12962" s="12" t="str">
        <f t="shared" si="1019"/>
        <v>11</v>
      </c>
      <c r="E12962" s="12">
        <f t="shared" si="1015"/>
        <v>4</v>
      </c>
      <c r="F12962" s="12" t="str">
        <f t="shared" si="1016"/>
        <v>先負</v>
      </c>
      <c r="G12962" s="12" t="str">
        <f t="shared" si="1017"/>
        <v>月</v>
      </c>
      <c r="J12962" s="12"/>
      <c r="K12962" s="12"/>
      <c r="L12962" s="12"/>
      <c r="M12962" s="12"/>
      <c r="N12962" s="12"/>
    </row>
    <row r="12963" spans="1:14" x14ac:dyDescent="0.2">
      <c r="A12963" s="1">
        <v>53140</v>
      </c>
      <c r="B12963" s="4" t="s">
        <v>789</v>
      </c>
      <c r="C12963" s="5" t="str">
        <f t="shared" si="1018"/>
        <v xml:space="preserve"> 5</v>
      </c>
      <c r="D12963" s="12" t="str">
        <f t="shared" si="1019"/>
        <v>12</v>
      </c>
      <c r="E12963" s="12">
        <f t="shared" si="1015"/>
        <v>5</v>
      </c>
      <c r="F12963" s="12" t="str">
        <f t="shared" si="1016"/>
        <v>仏滅</v>
      </c>
      <c r="G12963" s="12" t="str">
        <f t="shared" si="1017"/>
        <v>火</v>
      </c>
      <c r="J12963" s="12"/>
      <c r="K12963" s="12"/>
      <c r="L12963" s="12"/>
      <c r="M12963" s="12"/>
      <c r="N12963" s="12"/>
    </row>
    <row r="12964" spans="1:14" x14ac:dyDescent="0.2">
      <c r="A12964" s="1">
        <v>53141</v>
      </c>
      <c r="B12964" s="4" t="s">
        <v>790</v>
      </c>
      <c r="C12964" s="5" t="str">
        <f t="shared" si="1018"/>
        <v xml:space="preserve"> 5</v>
      </c>
      <c r="D12964" s="12" t="str">
        <f t="shared" si="1019"/>
        <v>13</v>
      </c>
      <c r="E12964" s="12">
        <f t="shared" si="1015"/>
        <v>0</v>
      </c>
      <c r="F12964" s="12" t="str">
        <f t="shared" si="1016"/>
        <v>大安</v>
      </c>
      <c r="G12964" s="12" t="str">
        <f t="shared" si="1017"/>
        <v>水</v>
      </c>
      <c r="J12964" s="12"/>
      <c r="K12964" s="12"/>
      <c r="L12964" s="12"/>
      <c r="M12964" s="12"/>
      <c r="N12964" s="12"/>
    </row>
    <row r="12965" spans="1:14" x14ac:dyDescent="0.2">
      <c r="A12965" s="1">
        <v>53142</v>
      </c>
      <c r="B12965" s="4" t="s">
        <v>791</v>
      </c>
      <c r="C12965" s="5" t="str">
        <f t="shared" si="1018"/>
        <v xml:space="preserve"> 5</v>
      </c>
      <c r="D12965" s="12" t="str">
        <f t="shared" si="1019"/>
        <v>14</v>
      </c>
      <c r="E12965" s="12">
        <f t="shared" si="1015"/>
        <v>1</v>
      </c>
      <c r="F12965" s="12" t="str">
        <f t="shared" si="1016"/>
        <v>赤口</v>
      </c>
      <c r="G12965" s="12" t="str">
        <f t="shared" si="1017"/>
        <v>木</v>
      </c>
      <c r="J12965" s="12"/>
      <c r="K12965" s="12"/>
      <c r="L12965" s="12"/>
      <c r="M12965" s="12"/>
      <c r="N12965" s="12"/>
    </row>
    <row r="12966" spans="1:14" x14ac:dyDescent="0.2">
      <c r="A12966" s="1">
        <v>53143</v>
      </c>
      <c r="B12966" s="4" t="s">
        <v>792</v>
      </c>
      <c r="C12966" s="5" t="str">
        <f t="shared" si="1018"/>
        <v xml:space="preserve"> 5</v>
      </c>
      <c r="D12966" s="12" t="str">
        <f t="shared" si="1019"/>
        <v>15</v>
      </c>
      <c r="E12966" s="12">
        <f t="shared" si="1015"/>
        <v>2</v>
      </c>
      <c r="F12966" s="12" t="str">
        <f t="shared" si="1016"/>
        <v>先勝</v>
      </c>
      <c r="G12966" s="12" t="str">
        <f t="shared" si="1017"/>
        <v>金</v>
      </c>
      <c r="J12966" s="12"/>
      <c r="K12966" s="12"/>
      <c r="L12966" s="12"/>
      <c r="M12966" s="12"/>
      <c r="N12966" s="12"/>
    </row>
    <row r="12967" spans="1:14" x14ac:dyDescent="0.2">
      <c r="A12967" s="1">
        <v>53144</v>
      </c>
      <c r="B12967" s="4" t="s">
        <v>793</v>
      </c>
      <c r="C12967" s="5" t="str">
        <f t="shared" si="1018"/>
        <v xml:space="preserve"> 5</v>
      </c>
      <c r="D12967" s="12" t="str">
        <f t="shared" si="1019"/>
        <v>16</v>
      </c>
      <c r="E12967" s="12">
        <f t="shared" si="1015"/>
        <v>3</v>
      </c>
      <c r="F12967" s="12" t="str">
        <f t="shared" si="1016"/>
        <v>友引</v>
      </c>
      <c r="G12967" s="12" t="str">
        <f t="shared" si="1017"/>
        <v>土</v>
      </c>
      <c r="J12967" s="12"/>
      <c r="K12967" s="12"/>
      <c r="L12967" s="12"/>
      <c r="M12967" s="12"/>
      <c r="N12967" s="12"/>
    </row>
    <row r="12968" spans="1:14" x14ac:dyDescent="0.2">
      <c r="A12968" s="1">
        <v>53145</v>
      </c>
      <c r="B12968" s="4" t="s">
        <v>794</v>
      </c>
      <c r="C12968" s="5" t="str">
        <f t="shared" si="1018"/>
        <v xml:space="preserve"> 5</v>
      </c>
      <c r="D12968" s="12" t="str">
        <f t="shared" si="1019"/>
        <v>17</v>
      </c>
      <c r="E12968" s="12">
        <f t="shared" si="1015"/>
        <v>4</v>
      </c>
      <c r="F12968" s="12" t="str">
        <f t="shared" si="1016"/>
        <v>先負</v>
      </c>
      <c r="G12968" s="12" t="str">
        <f t="shared" si="1017"/>
        <v>日</v>
      </c>
      <c r="J12968" s="12"/>
      <c r="K12968" s="12"/>
      <c r="L12968" s="12"/>
      <c r="M12968" s="12"/>
      <c r="N12968" s="12"/>
    </row>
    <row r="12969" spans="1:14" x14ac:dyDescent="0.2">
      <c r="A12969" s="1">
        <v>53146</v>
      </c>
      <c r="B12969" s="4" t="s">
        <v>795</v>
      </c>
      <c r="C12969" s="5" t="str">
        <f t="shared" si="1018"/>
        <v xml:space="preserve"> 5</v>
      </c>
      <c r="D12969" s="12" t="str">
        <f t="shared" si="1019"/>
        <v>18</v>
      </c>
      <c r="E12969" s="12">
        <f t="shared" si="1015"/>
        <v>5</v>
      </c>
      <c r="F12969" s="12" t="str">
        <f t="shared" si="1016"/>
        <v>仏滅</v>
      </c>
      <c r="G12969" s="12" t="str">
        <f t="shared" si="1017"/>
        <v>月</v>
      </c>
      <c r="J12969" s="12"/>
      <c r="K12969" s="12"/>
      <c r="L12969" s="12"/>
      <c r="M12969" s="12"/>
      <c r="N12969" s="12"/>
    </row>
    <row r="12970" spans="1:14" x14ac:dyDescent="0.2">
      <c r="A12970" s="1">
        <v>53147</v>
      </c>
      <c r="B12970" s="4" t="s">
        <v>796</v>
      </c>
      <c r="C12970" s="5" t="str">
        <f t="shared" si="1018"/>
        <v xml:space="preserve"> 5</v>
      </c>
      <c r="D12970" s="12" t="str">
        <f t="shared" si="1019"/>
        <v>19</v>
      </c>
      <c r="E12970" s="12">
        <f t="shared" si="1015"/>
        <v>0</v>
      </c>
      <c r="F12970" s="12" t="str">
        <f t="shared" si="1016"/>
        <v>大安</v>
      </c>
      <c r="G12970" s="12" t="str">
        <f t="shared" si="1017"/>
        <v>火</v>
      </c>
      <c r="J12970" s="12"/>
      <c r="K12970" s="12"/>
      <c r="L12970" s="12"/>
      <c r="M12970" s="12"/>
      <c r="N12970" s="12"/>
    </row>
    <row r="12971" spans="1:14" x14ac:dyDescent="0.2">
      <c r="A12971" s="1">
        <v>53148</v>
      </c>
      <c r="B12971" s="4" t="s">
        <v>797</v>
      </c>
      <c r="C12971" s="5" t="str">
        <f t="shared" si="1018"/>
        <v xml:space="preserve"> 5</v>
      </c>
      <c r="D12971" s="12" t="str">
        <f t="shared" si="1019"/>
        <v>20</v>
      </c>
      <c r="E12971" s="12">
        <f t="shared" si="1015"/>
        <v>1</v>
      </c>
      <c r="F12971" s="12" t="str">
        <f t="shared" si="1016"/>
        <v>赤口</v>
      </c>
      <c r="G12971" s="12" t="str">
        <f t="shared" si="1017"/>
        <v>水</v>
      </c>
      <c r="J12971" s="12"/>
      <c r="K12971" s="12"/>
      <c r="L12971" s="12"/>
      <c r="M12971" s="12"/>
      <c r="N12971" s="12"/>
    </row>
    <row r="12972" spans="1:14" x14ac:dyDescent="0.2">
      <c r="A12972" s="1">
        <v>53149</v>
      </c>
      <c r="B12972" s="4" t="s">
        <v>798</v>
      </c>
      <c r="C12972" s="5" t="str">
        <f t="shared" si="1018"/>
        <v xml:space="preserve"> 5</v>
      </c>
      <c r="D12972" s="12" t="str">
        <f t="shared" si="1019"/>
        <v>21</v>
      </c>
      <c r="E12972" s="12">
        <f t="shared" si="1015"/>
        <v>2</v>
      </c>
      <c r="F12972" s="12" t="str">
        <f t="shared" si="1016"/>
        <v>先勝</v>
      </c>
      <c r="G12972" s="12" t="str">
        <f t="shared" si="1017"/>
        <v>木</v>
      </c>
      <c r="J12972" s="12"/>
      <c r="K12972" s="12"/>
      <c r="L12972" s="12"/>
      <c r="M12972" s="12"/>
      <c r="N12972" s="12"/>
    </row>
    <row r="12973" spans="1:14" x14ac:dyDescent="0.2">
      <c r="A12973" s="1">
        <v>53150</v>
      </c>
      <c r="B12973" s="4" t="s">
        <v>799</v>
      </c>
      <c r="C12973" s="5" t="str">
        <f t="shared" si="1018"/>
        <v xml:space="preserve"> 5</v>
      </c>
      <c r="D12973" s="12" t="str">
        <f t="shared" si="1019"/>
        <v>22</v>
      </c>
      <c r="E12973" s="12">
        <f t="shared" si="1015"/>
        <v>3</v>
      </c>
      <c r="F12973" s="12" t="str">
        <f t="shared" si="1016"/>
        <v>友引</v>
      </c>
      <c r="G12973" s="12" t="str">
        <f t="shared" si="1017"/>
        <v>金</v>
      </c>
      <c r="J12973" s="12"/>
      <c r="K12973" s="12"/>
      <c r="L12973" s="12"/>
      <c r="M12973" s="12"/>
      <c r="N12973" s="12"/>
    </row>
    <row r="12974" spans="1:14" x14ac:dyDescent="0.2">
      <c r="A12974" s="1">
        <v>53151</v>
      </c>
      <c r="B12974" s="4" t="s">
        <v>800</v>
      </c>
      <c r="C12974" s="5" t="str">
        <f t="shared" si="1018"/>
        <v xml:space="preserve"> 5</v>
      </c>
      <c r="D12974" s="12" t="str">
        <f t="shared" si="1019"/>
        <v>23</v>
      </c>
      <c r="E12974" s="12">
        <f t="shared" si="1015"/>
        <v>4</v>
      </c>
      <c r="F12974" s="12" t="str">
        <f t="shared" si="1016"/>
        <v>先負</v>
      </c>
      <c r="G12974" s="12" t="str">
        <f t="shared" si="1017"/>
        <v>土</v>
      </c>
      <c r="J12974" s="12"/>
      <c r="K12974" s="12"/>
      <c r="L12974" s="12"/>
      <c r="M12974" s="12"/>
      <c r="N12974" s="12"/>
    </row>
    <row r="12975" spans="1:14" x14ac:dyDescent="0.2">
      <c r="A12975" s="1">
        <v>53152</v>
      </c>
      <c r="B12975" s="4" t="s">
        <v>801</v>
      </c>
      <c r="C12975" s="5" t="str">
        <f t="shared" si="1018"/>
        <v xml:space="preserve"> 5</v>
      </c>
      <c r="D12975" s="12" t="str">
        <f t="shared" si="1019"/>
        <v>24</v>
      </c>
      <c r="E12975" s="12">
        <f t="shared" si="1015"/>
        <v>5</v>
      </c>
      <c r="F12975" s="12" t="str">
        <f t="shared" si="1016"/>
        <v>仏滅</v>
      </c>
      <c r="G12975" s="12" t="str">
        <f t="shared" si="1017"/>
        <v>日</v>
      </c>
      <c r="J12975" s="12"/>
      <c r="K12975" s="12"/>
      <c r="L12975" s="12"/>
      <c r="M12975" s="12"/>
      <c r="N12975" s="12"/>
    </row>
    <row r="12976" spans="1:14" x14ac:dyDescent="0.2">
      <c r="A12976" s="1">
        <v>53153</v>
      </c>
      <c r="B12976" s="4" t="s">
        <v>802</v>
      </c>
      <c r="C12976" s="5" t="str">
        <f t="shared" si="1018"/>
        <v xml:space="preserve"> 5</v>
      </c>
      <c r="D12976" s="12" t="str">
        <f t="shared" si="1019"/>
        <v>25</v>
      </c>
      <c r="E12976" s="12">
        <f t="shared" si="1015"/>
        <v>0</v>
      </c>
      <c r="F12976" s="12" t="str">
        <f t="shared" si="1016"/>
        <v>大安</v>
      </c>
      <c r="G12976" s="12" t="str">
        <f t="shared" si="1017"/>
        <v>月</v>
      </c>
      <c r="J12976" s="12"/>
      <c r="K12976" s="12"/>
      <c r="L12976" s="12"/>
      <c r="M12976" s="12"/>
      <c r="N12976" s="12"/>
    </row>
    <row r="12977" spans="1:14" x14ac:dyDescent="0.2">
      <c r="A12977" s="1">
        <v>53154</v>
      </c>
      <c r="B12977" s="4" t="s">
        <v>803</v>
      </c>
      <c r="C12977" s="5" t="str">
        <f t="shared" si="1018"/>
        <v xml:space="preserve"> 5</v>
      </c>
      <c r="D12977" s="12" t="str">
        <f t="shared" si="1019"/>
        <v>26</v>
      </c>
      <c r="E12977" s="12">
        <f t="shared" si="1015"/>
        <v>1</v>
      </c>
      <c r="F12977" s="12" t="str">
        <f t="shared" si="1016"/>
        <v>赤口</v>
      </c>
      <c r="G12977" s="12" t="str">
        <f t="shared" si="1017"/>
        <v>火</v>
      </c>
      <c r="J12977" s="12"/>
      <c r="K12977" s="12"/>
      <c r="L12977" s="12"/>
      <c r="M12977" s="12"/>
      <c r="N12977" s="12"/>
    </row>
    <row r="12978" spans="1:14" x14ac:dyDescent="0.2">
      <c r="A12978" s="1">
        <v>53155</v>
      </c>
      <c r="B12978" s="4" t="s">
        <v>804</v>
      </c>
      <c r="C12978" s="5" t="str">
        <f t="shared" si="1018"/>
        <v xml:space="preserve"> 5</v>
      </c>
      <c r="D12978" s="12" t="str">
        <f t="shared" si="1019"/>
        <v>27</v>
      </c>
      <c r="E12978" s="12">
        <f t="shared" si="1015"/>
        <v>2</v>
      </c>
      <c r="F12978" s="12" t="str">
        <f t="shared" si="1016"/>
        <v>先勝</v>
      </c>
      <c r="G12978" s="12" t="str">
        <f t="shared" si="1017"/>
        <v>水</v>
      </c>
      <c r="J12978" s="12"/>
      <c r="K12978" s="12"/>
      <c r="L12978" s="12"/>
      <c r="M12978" s="12"/>
      <c r="N12978" s="12"/>
    </row>
    <row r="12979" spans="1:14" x14ac:dyDescent="0.2">
      <c r="A12979" s="1">
        <v>53156</v>
      </c>
      <c r="B12979" s="4" t="s">
        <v>805</v>
      </c>
      <c r="C12979" s="5" t="str">
        <f t="shared" si="1018"/>
        <v xml:space="preserve"> 5</v>
      </c>
      <c r="D12979" s="12" t="str">
        <f t="shared" si="1019"/>
        <v>28</v>
      </c>
      <c r="E12979" s="12">
        <f t="shared" si="1015"/>
        <v>3</v>
      </c>
      <c r="F12979" s="12" t="str">
        <f t="shared" si="1016"/>
        <v>友引</v>
      </c>
      <c r="G12979" s="12" t="str">
        <f t="shared" si="1017"/>
        <v>木</v>
      </c>
      <c r="J12979" s="12"/>
      <c r="K12979" s="12"/>
      <c r="L12979" s="12"/>
      <c r="M12979" s="12"/>
      <c r="N12979" s="12"/>
    </row>
    <row r="12980" spans="1:14" x14ac:dyDescent="0.2">
      <c r="A12980" s="1">
        <v>53157</v>
      </c>
      <c r="B12980" s="4" t="s">
        <v>806</v>
      </c>
      <c r="C12980" s="5" t="str">
        <f t="shared" si="1018"/>
        <v xml:space="preserve"> 5</v>
      </c>
      <c r="D12980" s="12" t="str">
        <f t="shared" si="1019"/>
        <v>29</v>
      </c>
      <c r="E12980" s="12">
        <f t="shared" ref="E12980:E13043" si="1020">MOD(C12980+D12980,6)</f>
        <v>4</v>
      </c>
      <c r="F12980" s="12" t="str">
        <f t="shared" ref="F12980:F13043" si="1021">VLOOKUP(E12980,$H$2:$I$7,2)</f>
        <v>先負</v>
      </c>
      <c r="G12980" s="12" t="str">
        <f t="shared" ref="G12980:G13043" si="1022">TEXT(A12980,"aaa")</f>
        <v>金</v>
      </c>
      <c r="J12980" s="12"/>
      <c r="K12980" s="12"/>
      <c r="L12980" s="12"/>
      <c r="M12980" s="12"/>
      <c r="N12980" s="12"/>
    </row>
    <row r="12981" spans="1:14" x14ac:dyDescent="0.2">
      <c r="A12981" s="1">
        <v>53158</v>
      </c>
      <c r="B12981" s="4" t="s">
        <v>807</v>
      </c>
      <c r="C12981" s="5" t="str">
        <f t="shared" si="1018"/>
        <v xml:space="preserve"> 6</v>
      </c>
      <c r="D12981" s="12" t="str">
        <f t="shared" si="1019"/>
        <v>1</v>
      </c>
      <c r="E12981" s="12">
        <f t="shared" si="1020"/>
        <v>1</v>
      </c>
      <c r="F12981" s="12" t="str">
        <f t="shared" si="1021"/>
        <v>赤口</v>
      </c>
      <c r="G12981" s="12" t="str">
        <f t="shared" si="1022"/>
        <v>土</v>
      </c>
      <c r="J12981" s="12"/>
      <c r="K12981" s="12"/>
      <c r="L12981" s="12"/>
      <c r="M12981" s="12"/>
      <c r="N12981" s="12"/>
    </row>
    <row r="12982" spans="1:14" x14ac:dyDescent="0.2">
      <c r="A12982" s="1">
        <v>53159</v>
      </c>
      <c r="B12982" s="4" t="s">
        <v>808</v>
      </c>
      <c r="C12982" s="5" t="str">
        <f t="shared" si="1018"/>
        <v xml:space="preserve"> 6</v>
      </c>
      <c r="D12982" s="12" t="str">
        <f t="shared" si="1019"/>
        <v>2</v>
      </c>
      <c r="E12982" s="12">
        <f t="shared" si="1020"/>
        <v>2</v>
      </c>
      <c r="F12982" s="12" t="str">
        <f t="shared" si="1021"/>
        <v>先勝</v>
      </c>
      <c r="G12982" s="12" t="str">
        <f t="shared" si="1022"/>
        <v>日</v>
      </c>
      <c r="J12982" s="12"/>
      <c r="K12982" s="12"/>
      <c r="L12982" s="12"/>
      <c r="M12982" s="12"/>
      <c r="N12982" s="12"/>
    </row>
    <row r="12983" spans="1:14" x14ac:dyDescent="0.2">
      <c r="A12983" s="1">
        <v>53160</v>
      </c>
      <c r="B12983" s="4" t="s">
        <v>809</v>
      </c>
      <c r="C12983" s="5" t="str">
        <f t="shared" si="1018"/>
        <v xml:space="preserve"> 6</v>
      </c>
      <c r="D12983" s="12" t="str">
        <f t="shared" si="1019"/>
        <v>3</v>
      </c>
      <c r="E12983" s="12">
        <f t="shared" si="1020"/>
        <v>3</v>
      </c>
      <c r="F12983" s="12" t="str">
        <f t="shared" si="1021"/>
        <v>友引</v>
      </c>
      <c r="G12983" s="12" t="str">
        <f t="shared" si="1022"/>
        <v>月</v>
      </c>
      <c r="J12983" s="12"/>
      <c r="K12983" s="12"/>
      <c r="L12983" s="12"/>
      <c r="M12983" s="12"/>
      <c r="N12983" s="12"/>
    </row>
    <row r="12984" spans="1:14" x14ac:dyDescent="0.2">
      <c r="A12984" s="1">
        <v>53161</v>
      </c>
      <c r="B12984" s="4" t="s">
        <v>810</v>
      </c>
      <c r="C12984" s="5" t="str">
        <f t="shared" si="1018"/>
        <v xml:space="preserve"> 6</v>
      </c>
      <c r="D12984" s="12" t="str">
        <f t="shared" si="1019"/>
        <v>4</v>
      </c>
      <c r="E12984" s="12">
        <f t="shared" si="1020"/>
        <v>4</v>
      </c>
      <c r="F12984" s="12" t="str">
        <f t="shared" si="1021"/>
        <v>先負</v>
      </c>
      <c r="G12984" s="12" t="str">
        <f t="shared" si="1022"/>
        <v>火</v>
      </c>
      <c r="J12984" s="12"/>
      <c r="K12984" s="12"/>
      <c r="L12984" s="12"/>
      <c r="M12984" s="12"/>
      <c r="N12984" s="12"/>
    </row>
    <row r="12985" spans="1:14" x14ac:dyDescent="0.2">
      <c r="A12985" s="1">
        <v>53162</v>
      </c>
      <c r="B12985" s="4" t="s">
        <v>811</v>
      </c>
      <c r="C12985" s="5" t="str">
        <f t="shared" si="1018"/>
        <v xml:space="preserve"> 6</v>
      </c>
      <c r="D12985" s="12" t="str">
        <f t="shared" si="1019"/>
        <v>5</v>
      </c>
      <c r="E12985" s="12">
        <f t="shared" si="1020"/>
        <v>5</v>
      </c>
      <c r="F12985" s="12" t="str">
        <f t="shared" si="1021"/>
        <v>仏滅</v>
      </c>
      <c r="G12985" s="12" t="str">
        <f t="shared" si="1022"/>
        <v>水</v>
      </c>
      <c r="J12985" s="12"/>
      <c r="K12985" s="12"/>
      <c r="L12985" s="12"/>
      <c r="M12985" s="12"/>
      <c r="N12985" s="12"/>
    </row>
    <row r="12986" spans="1:14" x14ac:dyDescent="0.2">
      <c r="A12986" s="1">
        <v>53163</v>
      </c>
      <c r="B12986" s="4" t="s">
        <v>812</v>
      </c>
      <c r="C12986" s="5" t="str">
        <f t="shared" si="1018"/>
        <v xml:space="preserve"> 6</v>
      </c>
      <c r="D12986" s="12" t="str">
        <f t="shared" si="1019"/>
        <v>6</v>
      </c>
      <c r="E12986" s="12">
        <f t="shared" si="1020"/>
        <v>0</v>
      </c>
      <c r="F12986" s="12" t="str">
        <f t="shared" si="1021"/>
        <v>大安</v>
      </c>
      <c r="G12986" s="12" t="str">
        <f t="shared" si="1022"/>
        <v>木</v>
      </c>
      <c r="J12986" s="12"/>
      <c r="K12986" s="12"/>
      <c r="L12986" s="12"/>
      <c r="M12986" s="12"/>
      <c r="N12986" s="12"/>
    </row>
    <row r="12987" spans="1:14" x14ac:dyDescent="0.2">
      <c r="A12987" s="1">
        <v>53164</v>
      </c>
      <c r="B12987" s="4" t="s">
        <v>813</v>
      </c>
      <c r="C12987" s="5" t="str">
        <f t="shared" si="1018"/>
        <v xml:space="preserve"> 6</v>
      </c>
      <c r="D12987" s="12" t="str">
        <f t="shared" si="1019"/>
        <v>7</v>
      </c>
      <c r="E12987" s="12">
        <f t="shared" si="1020"/>
        <v>1</v>
      </c>
      <c r="F12987" s="12" t="str">
        <f t="shared" si="1021"/>
        <v>赤口</v>
      </c>
      <c r="G12987" s="12" t="str">
        <f t="shared" si="1022"/>
        <v>金</v>
      </c>
      <c r="J12987" s="12"/>
      <c r="K12987" s="12"/>
      <c r="L12987" s="12"/>
      <c r="M12987" s="12"/>
      <c r="N12987" s="12"/>
    </row>
    <row r="12988" spans="1:14" x14ac:dyDescent="0.2">
      <c r="A12988" s="1">
        <v>53165</v>
      </c>
      <c r="B12988" s="4" t="s">
        <v>814</v>
      </c>
      <c r="C12988" s="5" t="str">
        <f t="shared" si="1018"/>
        <v xml:space="preserve"> 6</v>
      </c>
      <c r="D12988" s="12" t="str">
        <f t="shared" si="1019"/>
        <v>8</v>
      </c>
      <c r="E12988" s="12">
        <f t="shared" si="1020"/>
        <v>2</v>
      </c>
      <c r="F12988" s="12" t="str">
        <f t="shared" si="1021"/>
        <v>先勝</v>
      </c>
      <c r="G12988" s="12" t="str">
        <f t="shared" si="1022"/>
        <v>土</v>
      </c>
      <c r="J12988" s="12"/>
      <c r="K12988" s="12"/>
      <c r="L12988" s="12"/>
      <c r="M12988" s="12"/>
      <c r="N12988" s="12"/>
    </row>
    <row r="12989" spans="1:14" x14ac:dyDescent="0.2">
      <c r="A12989" s="1">
        <v>53166</v>
      </c>
      <c r="B12989" s="4" t="s">
        <v>815</v>
      </c>
      <c r="C12989" s="5" t="str">
        <f t="shared" si="1018"/>
        <v xml:space="preserve"> 6</v>
      </c>
      <c r="D12989" s="12" t="str">
        <f t="shared" si="1019"/>
        <v>9</v>
      </c>
      <c r="E12989" s="12">
        <f t="shared" si="1020"/>
        <v>3</v>
      </c>
      <c r="F12989" s="12" t="str">
        <f t="shared" si="1021"/>
        <v>友引</v>
      </c>
      <c r="G12989" s="12" t="str">
        <f t="shared" si="1022"/>
        <v>日</v>
      </c>
      <c r="J12989" s="12"/>
      <c r="K12989" s="12"/>
      <c r="L12989" s="12"/>
      <c r="M12989" s="12"/>
      <c r="N12989" s="12"/>
    </row>
    <row r="12990" spans="1:14" x14ac:dyDescent="0.2">
      <c r="A12990" s="1">
        <v>53167</v>
      </c>
      <c r="B12990" s="4" t="s">
        <v>816</v>
      </c>
      <c r="C12990" s="5" t="str">
        <f t="shared" si="1018"/>
        <v xml:space="preserve"> 6</v>
      </c>
      <c r="D12990" s="12" t="str">
        <f t="shared" si="1019"/>
        <v>10</v>
      </c>
      <c r="E12990" s="12">
        <f t="shared" si="1020"/>
        <v>4</v>
      </c>
      <c r="F12990" s="12" t="str">
        <f t="shared" si="1021"/>
        <v>先負</v>
      </c>
      <c r="G12990" s="12" t="str">
        <f t="shared" si="1022"/>
        <v>月</v>
      </c>
      <c r="J12990" s="12"/>
      <c r="K12990" s="12"/>
      <c r="L12990" s="12"/>
      <c r="M12990" s="12"/>
      <c r="N12990" s="12"/>
    </row>
    <row r="12991" spans="1:14" x14ac:dyDescent="0.2">
      <c r="A12991" s="1">
        <v>53168</v>
      </c>
      <c r="B12991" s="4" t="s">
        <v>817</v>
      </c>
      <c r="C12991" s="5" t="str">
        <f t="shared" si="1018"/>
        <v xml:space="preserve"> 6</v>
      </c>
      <c r="D12991" s="12" t="str">
        <f t="shared" si="1019"/>
        <v>11</v>
      </c>
      <c r="E12991" s="12">
        <f t="shared" si="1020"/>
        <v>5</v>
      </c>
      <c r="F12991" s="12" t="str">
        <f t="shared" si="1021"/>
        <v>仏滅</v>
      </c>
      <c r="G12991" s="12" t="str">
        <f t="shared" si="1022"/>
        <v>火</v>
      </c>
      <c r="J12991" s="12"/>
      <c r="K12991" s="12"/>
      <c r="L12991" s="12"/>
      <c r="M12991" s="12"/>
      <c r="N12991" s="12"/>
    </row>
    <row r="12992" spans="1:14" x14ac:dyDescent="0.2">
      <c r="A12992" s="1">
        <v>53169</v>
      </c>
      <c r="B12992" s="4" t="s">
        <v>818</v>
      </c>
      <c r="C12992" s="5" t="str">
        <f t="shared" si="1018"/>
        <v xml:space="preserve"> 6</v>
      </c>
      <c r="D12992" s="12" t="str">
        <f t="shared" si="1019"/>
        <v>12</v>
      </c>
      <c r="E12992" s="12">
        <f t="shared" si="1020"/>
        <v>0</v>
      </c>
      <c r="F12992" s="12" t="str">
        <f t="shared" si="1021"/>
        <v>大安</v>
      </c>
      <c r="G12992" s="12" t="str">
        <f t="shared" si="1022"/>
        <v>水</v>
      </c>
      <c r="J12992" s="12"/>
      <c r="K12992" s="12"/>
      <c r="L12992" s="12"/>
      <c r="M12992" s="12"/>
      <c r="N12992" s="12"/>
    </row>
    <row r="12993" spans="1:14" x14ac:dyDescent="0.2">
      <c r="A12993" s="1">
        <v>53170</v>
      </c>
      <c r="B12993" s="4" t="s">
        <v>819</v>
      </c>
      <c r="C12993" s="5" t="str">
        <f t="shared" si="1018"/>
        <v xml:space="preserve"> 6</v>
      </c>
      <c r="D12993" s="12" t="str">
        <f t="shared" si="1019"/>
        <v>13</v>
      </c>
      <c r="E12993" s="12">
        <f t="shared" si="1020"/>
        <v>1</v>
      </c>
      <c r="F12993" s="12" t="str">
        <f t="shared" si="1021"/>
        <v>赤口</v>
      </c>
      <c r="G12993" s="12" t="str">
        <f t="shared" si="1022"/>
        <v>木</v>
      </c>
      <c r="J12993" s="12"/>
      <c r="K12993" s="12"/>
      <c r="L12993" s="12"/>
      <c r="M12993" s="12"/>
      <c r="N12993" s="12"/>
    </row>
    <row r="12994" spans="1:14" x14ac:dyDescent="0.2">
      <c r="A12994" s="1">
        <v>53171</v>
      </c>
      <c r="B12994" s="4" t="s">
        <v>820</v>
      </c>
      <c r="C12994" s="5" t="str">
        <f t="shared" si="1018"/>
        <v xml:space="preserve"> 6</v>
      </c>
      <c r="D12994" s="12" t="str">
        <f t="shared" si="1019"/>
        <v>14</v>
      </c>
      <c r="E12994" s="12">
        <f t="shared" si="1020"/>
        <v>2</v>
      </c>
      <c r="F12994" s="12" t="str">
        <f t="shared" si="1021"/>
        <v>先勝</v>
      </c>
      <c r="G12994" s="12" t="str">
        <f t="shared" si="1022"/>
        <v>金</v>
      </c>
      <c r="J12994" s="12"/>
      <c r="K12994" s="12"/>
      <c r="L12994" s="12"/>
      <c r="M12994" s="12"/>
      <c r="N12994" s="12"/>
    </row>
    <row r="12995" spans="1:14" x14ac:dyDescent="0.2">
      <c r="A12995" s="1">
        <v>53172</v>
      </c>
      <c r="B12995" s="4" t="s">
        <v>821</v>
      </c>
      <c r="C12995" s="5" t="str">
        <f t="shared" si="1018"/>
        <v xml:space="preserve"> 6</v>
      </c>
      <c r="D12995" s="12" t="str">
        <f t="shared" si="1019"/>
        <v>15</v>
      </c>
      <c r="E12995" s="12">
        <f t="shared" si="1020"/>
        <v>3</v>
      </c>
      <c r="F12995" s="12" t="str">
        <f t="shared" si="1021"/>
        <v>友引</v>
      </c>
      <c r="G12995" s="12" t="str">
        <f t="shared" si="1022"/>
        <v>土</v>
      </c>
      <c r="J12995" s="12"/>
      <c r="K12995" s="12"/>
      <c r="L12995" s="12"/>
      <c r="M12995" s="12"/>
      <c r="N12995" s="12"/>
    </row>
    <row r="12996" spans="1:14" x14ac:dyDescent="0.2">
      <c r="A12996" s="1">
        <v>53173</v>
      </c>
      <c r="B12996" s="4" t="s">
        <v>822</v>
      </c>
      <c r="C12996" s="5" t="str">
        <f t="shared" si="1018"/>
        <v xml:space="preserve"> 6</v>
      </c>
      <c r="D12996" s="12" t="str">
        <f t="shared" si="1019"/>
        <v>16</v>
      </c>
      <c r="E12996" s="12">
        <f t="shared" si="1020"/>
        <v>4</v>
      </c>
      <c r="F12996" s="12" t="str">
        <f t="shared" si="1021"/>
        <v>先負</v>
      </c>
      <c r="G12996" s="12" t="str">
        <f t="shared" si="1022"/>
        <v>日</v>
      </c>
      <c r="J12996" s="12"/>
      <c r="K12996" s="12"/>
      <c r="L12996" s="12"/>
      <c r="M12996" s="12"/>
      <c r="N12996" s="12"/>
    </row>
    <row r="12997" spans="1:14" x14ac:dyDescent="0.2">
      <c r="A12997" s="1">
        <v>53174</v>
      </c>
      <c r="B12997" s="4" t="s">
        <v>823</v>
      </c>
      <c r="C12997" s="5" t="str">
        <f t="shared" si="1018"/>
        <v xml:space="preserve"> 6</v>
      </c>
      <c r="D12997" s="12" t="str">
        <f t="shared" si="1019"/>
        <v>17</v>
      </c>
      <c r="E12997" s="12">
        <f t="shared" si="1020"/>
        <v>5</v>
      </c>
      <c r="F12997" s="12" t="str">
        <f t="shared" si="1021"/>
        <v>仏滅</v>
      </c>
      <c r="G12997" s="12" t="str">
        <f t="shared" si="1022"/>
        <v>月</v>
      </c>
      <c r="J12997" s="12"/>
      <c r="K12997" s="12"/>
      <c r="L12997" s="12"/>
      <c r="M12997" s="12"/>
      <c r="N12997" s="12"/>
    </row>
    <row r="12998" spans="1:14" x14ac:dyDescent="0.2">
      <c r="A12998" s="1">
        <v>53175</v>
      </c>
      <c r="B12998" s="4" t="s">
        <v>824</v>
      </c>
      <c r="C12998" s="5" t="str">
        <f t="shared" si="1018"/>
        <v xml:space="preserve"> 6</v>
      </c>
      <c r="D12998" s="12" t="str">
        <f t="shared" si="1019"/>
        <v>18</v>
      </c>
      <c r="E12998" s="12">
        <f t="shared" si="1020"/>
        <v>0</v>
      </c>
      <c r="F12998" s="12" t="str">
        <f t="shared" si="1021"/>
        <v>大安</v>
      </c>
      <c r="G12998" s="12" t="str">
        <f t="shared" si="1022"/>
        <v>火</v>
      </c>
      <c r="J12998" s="12"/>
      <c r="K12998" s="12"/>
      <c r="L12998" s="12"/>
      <c r="M12998" s="12"/>
      <c r="N12998" s="12"/>
    </row>
    <row r="12999" spans="1:14" x14ac:dyDescent="0.2">
      <c r="A12999" s="1">
        <v>53176</v>
      </c>
      <c r="B12999" s="4" t="s">
        <v>825</v>
      </c>
      <c r="C12999" s="5" t="str">
        <f t="shared" si="1018"/>
        <v xml:space="preserve"> 6</v>
      </c>
      <c r="D12999" s="12" t="str">
        <f t="shared" si="1019"/>
        <v>19</v>
      </c>
      <c r="E12999" s="12">
        <f t="shared" si="1020"/>
        <v>1</v>
      </c>
      <c r="F12999" s="12" t="str">
        <f t="shared" si="1021"/>
        <v>赤口</v>
      </c>
      <c r="G12999" s="12" t="str">
        <f t="shared" si="1022"/>
        <v>水</v>
      </c>
      <c r="J12999" s="12"/>
      <c r="K12999" s="12"/>
      <c r="L12999" s="12"/>
      <c r="M12999" s="12"/>
      <c r="N12999" s="12"/>
    </row>
    <row r="13000" spans="1:14" x14ac:dyDescent="0.2">
      <c r="A13000" s="1">
        <v>53177</v>
      </c>
      <c r="B13000" s="4" t="s">
        <v>826</v>
      </c>
      <c r="C13000" s="5" t="str">
        <f t="shared" si="1018"/>
        <v xml:space="preserve"> 6</v>
      </c>
      <c r="D13000" s="12" t="str">
        <f t="shared" si="1019"/>
        <v>20</v>
      </c>
      <c r="E13000" s="12">
        <f t="shared" si="1020"/>
        <v>2</v>
      </c>
      <c r="F13000" s="12" t="str">
        <f t="shared" si="1021"/>
        <v>先勝</v>
      </c>
      <c r="G13000" s="12" t="str">
        <f t="shared" si="1022"/>
        <v>木</v>
      </c>
      <c r="J13000" s="12"/>
      <c r="K13000" s="12"/>
      <c r="L13000" s="12"/>
      <c r="M13000" s="12"/>
      <c r="N13000" s="12"/>
    </row>
    <row r="13001" spans="1:14" x14ac:dyDescent="0.2">
      <c r="A13001" s="1">
        <v>53178</v>
      </c>
      <c r="B13001" s="4" t="s">
        <v>827</v>
      </c>
      <c r="C13001" s="5" t="str">
        <f t="shared" si="1018"/>
        <v xml:space="preserve"> 6</v>
      </c>
      <c r="D13001" s="12" t="str">
        <f t="shared" si="1019"/>
        <v>21</v>
      </c>
      <c r="E13001" s="12">
        <f t="shared" si="1020"/>
        <v>3</v>
      </c>
      <c r="F13001" s="12" t="str">
        <f t="shared" si="1021"/>
        <v>友引</v>
      </c>
      <c r="G13001" s="12" t="str">
        <f t="shared" si="1022"/>
        <v>金</v>
      </c>
      <c r="J13001" s="12"/>
      <c r="K13001" s="12"/>
      <c r="L13001" s="12"/>
      <c r="M13001" s="12"/>
      <c r="N13001" s="12"/>
    </row>
    <row r="13002" spans="1:14" x14ac:dyDescent="0.2">
      <c r="A13002" s="1">
        <v>53179</v>
      </c>
      <c r="B13002" s="4" t="s">
        <v>828</v>
      </c>
      <c r="C13002" s="5" t="str">
        <f t="shared" si="1018"/>
        <v xml:space="preserve"> 6</v>
      </c>
      <c r="D13002" s="12" t="str">
        <f t="shared" si="1019"/>
        <v>22</v>
      </c>
      <c r="E13002" s="12">
        <f t="shared" si="1020"/>
        <v>4</v>
      </c>
      <c r="F13002" s="12" t="str">
        <f t="shared" si="1021"/>
        <v>先負</v>
      </c>
      <c r="G13002" s="12" t="str">
        <f t="shared" si="1022"/>
        <v>土</v>
      </c>
      <c r="J13002" s="12"/>
      <c r="K13002" s="12"/>
      <c r="L13002" s="12"/>
      <c r="M13002" s="12"/>
      <c r="N13002" s="12"/>
    </row>
    <row r="13003" spans="1:14" x14ac:dyDescent="0.2">
      <c r="A13003" s="1">
        <v>53180</v>
      </c>
      <c r="B13003" s="4" t="s">
        <v>829</v>
      </c>
      <c r="C13003" s="5" t="str">
        <f t="shared" si="1018"/>
        <v xml:space="preserve"> 6</v>
      </c>
      <c r="D13003" s="12" t="str">
        <f t="shared" si="1019"/>
        <v>23</v>
      </c>
      <c r="E13003" s="12">
        <f t="shared" si="1020"/>
        <v>5</v>
      </c>
      <c r="F13003" s="12" t="str">
        <f t="shared" si="1021"/>
        <v>仏滅</v>
      </c>
      <c r="G13003" s="12" t="str">
        <f t="shared" si="1022"/>
        <v>日</v>
      </c>
      <c r="J13003" s="12"/>
      <c r="K13003" s="12"/>
      <c r="L13003" s="12"/>
      <c r="M13003" s="12"/>
      <c r="N13003" s="12"/>
    </row>
    <row r="13004" spans="1:14" x14ac:dyDescent="0.2">
      <c r="A13004" s="1">
        <v>53181</v>
      </c>
      <c r="B13004" s="4" t="s">
        <v>830</v>
      </c>
      <c r="C13004" s="5" t="str">
        <f t="shared" ref="C13004:C13067" si="1023">SUBSTITUTE( LEFT(B13004,LEN(B13004)-(LEN(B13004)-FIND("/",B13004)+1)), "閏", "" )</f>
        <v xml:space="preserve"> 6</v>
      </c>
      <c r="D13004" s="12" t="str">
        <f t="shared" si="1019"/>
        <v>24</v>
      </c>
      <c r="E13004" s="12">
        <f t="shared" si="1020"/>
        <v>0</v>
      </c>
      <c r="F13004" s="12" t="str">
        <f t="shared" si="1021"/>
        <v>大安</v>
      </c>
      <c r="G13004" s="12" t="str">
        <f t="shared" si="1022"/>
        <v>月</v>
      </c>
      <c r="J13004" s="12"/>
      <c r="K13004" s="12"/>
      <c r="L13004" s="12"/>
      <c r="M13004" s="12"/>
      <c r="N13004" s="12"/>
    </row>
    <row r="13005" spans="1:14" x14ac:dyDescent="0.2">
      <c r="A13005" s="1">
        <v>53182</v>
      </c>
      <c r="B13005" s="4" t="s">
        <v>831</v>
      </c>
      <c r="C13005" s="5" t="str">
        <f t="shared" si="1023"/>
        <v xml:space="preserve"> 6</v>
      </c>
      <c r="D13005" s="12" t="str">
        <f t="shared" ref="D13005:D13068" si="1024">RIGHT(B13005,LEN(B13005)-FIND("/",B13005))</f>
        <v>25</v>
      </c>
      <c r="E13005" s="12">
        <f t="shared" si="1020"/>
        <v>1</v>
      </c>
      <c r="F13005" s="12" t="str">
        <f t="shared" si="1021"/>
        <v>赤口</v>
      </c>
      <c r="G13005" s="12" t="str">
        <f t="shared" si="1022"/>
        <v>火</v>
      </c>
      <c r="J13005" s="12"/>
      <c r="K13005" s="12"/>
      <c r="L13005" s="12"/>
      <c r="M13005" s="12"/>
      <c r="N13005" s="12"/>
    </row>
    <row r="13006" spans="1:14" x14ac:dyDescent="0.2">
      <c r="A13006" s="1">
        <v>53183</v>
      </c>
      <c r="B13006" s="4" t="s">
        <v>832</v>
      </c>
      <c r="C13006" s="5" t="str">
        <f t="shared" si="1023"/>
        <v xml:space="preserve"> 6</v>
      </c>
      <c r="D13006" s="12" t="str">
        <f t="shared" si="1024"/>
        <v>26</v>
      </c>
      <c r="E13006" s="12">
        <f t="shared" si="1020"/>
        <v>2</v>
      </c>
      <c r="F13006" s="12" t="str">
        <f t="shared" si="1021"/>
        <v>先勝</v>
      </c>
      <c r="G13006" s="12" t="str">
        <f t="shared" si="1022"/>
        <v>水</v>
      </c>
      <c r="J13006" s="12"/>
      <c r="K13006" s="12"/>
      <c r="L13006" s="12"/>
      <c r="M13006" s="12"/>
      <c r="N13006" s="12"/>
    </row>
    <row r="13007" spans="1:14" x14ac:dyDescent="0.2">
      <c r="A13007" s="1">
        <v>53184</v>
      </c>
      <c r="B13007" s="4" t="s">
        <v>833</v>
      </c>
      <c r="C13007" s="5" t="str">
        <f t="shared" si="1023"/>
        <v xml:space="preserve"> 6</v>
      </c>
      <c r="D13007" s="12" t="str">
        <f t="shared" si="1024"/>
        <v>27</v>
      </c>
      <c r="E13007" s="12">
        <f t="shared" si="1020"/>
        <v>3</v>
      </c>
      <c r="F13007" s="12" t="str">
        <f t="shared" si="1021"/>
        <v>友引</v>
      </c>
      <c r="G13007" s="12" t="str">
        <f t="shared" si="1022"/>
        <v>木</v>
      </c>
      <c r="J13007" s="12"/>
      <c r="K13007" s="12"/>
      <c r="L13007" s="12"/>
      <c r="M13007" s="12"/>
      <c r="N13007" s="12"/>
    </row>
    <row r="13008" spans="1:14" x14ac:dyDescent="0.2">
      <c r="A13008" s="1">
        <v>53185</v>
      </c>
      <c r="B13008" s="4" t="s">
        <v>834</v>
      </c>
      <c r="C13008" s="5" t="str">
        <f t="shared" si="1023"/>
        <v xml:space="preserve"> 6</v>
      </c>
      <c r="D13008" s="12" t="str">
        <f t="shared" si="1024"/>
        <v>28</v>
      </c>
      <c r="E13008" s="12">
        <f t="shared" si="1020"/>
        <v>4</v>
      </c>
      <c r="F13008" s="12" t="str">
        <f t="shared" si="1021"/>
        <v>先負</v>
      </c>
      <c r="G13008" s="12" t="str">
        <f t="shared" si="1022"/>
        <v>金</v>
      </c>
      <c r="J13008" s="12"/>
      <c r="K13008" s="12"/>
      <c r="L13008" s="12"/>
      <c r="M13008" s="12"/>
      <c r="N13008" s="12"/>
    </row>
    <row r="13009" spans="1:14" x14ac:dyDescent="0.2">
      <c r="A13009" s="1">
        <v>53186</v>
      </c>
      <c r="B13009" s="4" t="s">
        <v>835</v>
      </c>
      <c r="C13009" s="5" t="str">
        <f t="shared" si="1023"/>
        <v xml:space="preserve"> 6</v>
      </c>
      <c r="D13009" s="12" t="str">
        <f t="shared" si="1024"/>
        <v>29</v>
      </c>
      <c r="E13009" s="12">
        <f t="shared" si="1020"/>
        <v>5</v>
      </c>
      <c r="F13009" s="12" t="str">
        <f t="shared" si="1021"/>
        <v>仏滅</v>
      </c>
      <c r="G13009" s="12" t="str">
        <f t="shared" si="1022"/>
        <v>土</v>
      </c>
      <c r="J13009" s="12"/>
      <c r="K13009" s="12"/>
      <c r="L13009" s="12"/>
      <c r="M13009" s="12"/>
      <c r="N13009" s="12"/>
    </row>
    <row r="13010" spans="1:14" x14ac:dyDescent="0.2">
      <c r="A13010" s="1">
        <v>53187</v>
      </c>
      <c r="B13010" s="4" t="s">
        <v>836</v>
      </c>
      <c r="C13010" s="5" t="str">
        <f t="shared" si="1023"/>
        <v xml:space="preserve"> 6</v>
      </c>
      <c r="D13010" s="12" t="str">
        <f t="shared" si="1024"/>
        <v>30</v>
      </c>
      <c r="E13010" s="12">
        <f t="shared" si="1020"/>
        <v>0</v>
      </c>
      <c r="F13010" s="12" t="str">
        <f t="shared" si="1021"/>
        <v>大安</v>
      </c>
      <c r="G13010" s="12" t="str">
        <f t="shared" si="1022"/>
        <v>日</v>
      </c>
      <c r="J13010" s="12"/>
      <c r="K13010" s="12"/>
      <c r="L13010" s="12"/>
      <c r="M13010" s="12"/>
      <c r="N13010" s="12"/>
    </row>
    <row r="13011" spans="1:14" x14ac:dyDescent="0.2">
      <c r="A13011" s="1">
        <v>53188</v>
      </c>
      <c r="B13011" s="4" t="s">
        <v>866</v>
      </c>
      <c r="C13011" s="5" t="str">
        <f t="shared" si="1023"/>
        <v xml:space="preserve"> 7</v>
      </c>
      <c r="D13011" s="12" t="str">
        <f t="shared" si="1024"/>
        <v>1</v>
      </c>
      <c r="E13011" s="12">
        <f t="shared" si="1020"/>
        <v>2</v>
      </c>
      <c r="F13011" s="12" t="str">
        <f t="shared" si="1021"/>
        <v>先勝</v>
      </c>
      <c r="G13011" s="12" t="str">
        <f t="shared" si="1022"/>
        <v>月</v>
      </c>
      <c r="J13011" s="12"/>
      <c r="K13011" s="12"/>
      <c r="L13011" s="12"/>
      <c r="M13011" s="12"/>
      <c r="N13011" s="12"/>
    </row>
    <row r="13012" spans="1:14" x14ac:dyDescent="0.2">
      <c r="A13012" s="1">
        <v>53189</v>
      </c>
      <c r="B13012" s="4" t="s">
        <v>867</v>
      </c>
      <c r="C13012" s="5" t="str">
        <f t="shared" si="1023"/>
        <v xml:space="preserve"> 7</v>
      </c>
      <c r="D13012" s="12" t="str">
        <f t="shared" si="1024"/>
        <v>2</v>
      </c>
      <c r="E13012" s="12">
        <f t="shared" si="1020"/>
        <v>3</v>
      </c>
      <c r="F13012" s="12" t="str">
        <f t="shared" si="1021"/>
        <v>友引</v>
      </c>
      <c r="G13012" s="12" t="str">
        <f t="shared" si="1022"/>
        <v>火</v>
      </c>
      <c r="J13012" s="12"/>
      <c r="K13012" s="12"/>
      <c r="L13012" s="12"/>
      <c r="M13012" s="12"/>
      <c r="N13012" s="12"/>
    </row>
    <row r="13013" spans="1:14" x14ac:dyDescent="0.2">
      <c r="A13013" s="1">
        <v>53190</v>
      </c>
      <c r="B13013" s="4" t="s">
        <v>868</v>
      </c>
      <c r="C13013" s="5" t="str">
        <f t="shared" si="1023"/>
        <v xml:space="preserve"> 7</v>
      </c>
      <c r="D13013" s="12" t="str">
        <f t="shared" si="1024"/>
        <v>3</v>
      </c>
      <c r="E13013" s="12">
        <f t="shared" si="1020"/>
        <v>4</v>
      </c>
      <c r="F13013" s="12" t="str">
        <f t="shared" si="1021"/>
        <v>先負</v>
      </c>
      <c r="G13013" s="12" t="str">
        <f t="shared" si="1022"/>
        <v>水</v>
      </c>
      <c r="J13013" s="12"/>
      <c r="K13013" s="12"/>
      <c r="L13013" s="12"/>
      <c r="M13013" s="12"/>
      <c r="N13013" s="12"/>
    </row>
    <row r="13014" spans="1:14" x14ac:dyDescent="0.2">
      <c r="A13014" s="1">
        <v>53191</v>
      </c>
      <c r="B13014" s="4" t="s">
        <v>869</v>
      </c>
      <c r="C13014" s="5" t="str">
        <f t="shared" si="1023"/>
        <v xml:space="preserve"> 7</v>
      </c>
      <c r="D13014" s="12" t="str">
        <f t="shared" si="1024"/>
        <v>4</v>
      </c>
      <c r="E13014" s="12">
        <f t="shared" si="1020"/>
        <v>5</v>
      </c>
      <c r="F13014" s="12" t="str">
        <f t="shared" si="1021"/>
        <v>仏滅</v>
      </c>
      <c r="G13014" s="12" t="str">
        <f t="shared" si="1022"/>
        <v>木</v>
      </c>
      <c r="J13014" s="12"/>
      <c r="K13014" s="12"/>
      <c r="L13014" s="12"/>
      <c r="M13014" s="12"/>
      <c r="N13014" s="12"/>
    </row>
    <row r="13015" spans="1:14" x14ac:dyDescent="0.2">
      <c r="A13015" s="1">
        <v>53192</v>
      </c>
      <c r="B13015" s="4" t="s">
        <v>870</v>
      </c>
      <c r="C13015" s="5" t="str">
        <f t="shared" si="1023"/>
        <v xml:space="preserve"> 7</v>
      </c>
      <c r="D13015" s="12" t="str">
        <f t="shared" si="1024"/>
        <v>5</v>
      </c>
      <c r="E13015" s="12">
        <f t="shared" si="1020"/>
        <v>0</v>
      </c>
      <c r="F13015" s="12" t="str">
        <f t="shared" si="1021"/>
        <v>大安</v>
      </c>
      <c r="G13015" s="12" t="str">
        <f t="shared" si="1022"/>
        <v>金</v>
      </c>
      <c r="J13015" s="12"/>
      <c r="K13015" s="12"/>
      <c r="L13015" s="12"/>
      <c r="M13015" s="12"/>
      <c r="N13015" s="12"/>
    </row>
    <row r="13016" spans="1:14" x14ac:dyDescent="0.2">
      <c r="A13016" s="1">
        <v>53193</v>
      </c>
      <c r="B13016" s="4" t="s">
        <v>871</v>
      </c>
      <c r="C13016" s="5" t="str">
        <f t="shared" si="1023"/>
        <v xml:space="preserve"> 7</v>
      </c>
      <c r="D13016" s="12" t="str">
        <f t="shared" si="1024"/>
        <v>6</v>
      </c>
      <c r="E13016" s="12">
        <f t="shared" si="1020"/>
        <v>1</v>
      </c>
      <c r="F13016" s="12" t="str">
        <f t="shared" si="1021"/>
        <v>赤口</v>
      </c>
      <c r="G13016" s="12" t="str">
        <f t="shared" si="1022"/>
        <v>土</v>
      </c>
      <c r="J13016" s="12"/>
      <c r="K13016" s="12"/>
      <c r="L13016" s="12"/>
      <c r="M13016" s="12"/>
      <c r="N13016" s="12"/>
    </row>
    <row r="13017" spans="1:14" x14ac:dyDescent="0.2">
      <c r="A13017" s="1">
        <v>53194</v>
      </c>
      <c r="B13017" s="4" t="s">
        <v>872</v>
      </c>
      <c r="C13017" s="5" t="str">
        <f t="shared" si="1023"/>
        <v xml:space="preserve"> 7</v>
      </c>
      <c r="D13017" s="12" t="str">
        <f t="shared" si="1024"/>
        <v>7</v>
      </c>
      <c r="E13017" s="12">
        <f t="shared" si="1020"/>
        <v>2</v>
      </c>
      <c r="F13017" s="12" t="str">
        <f t="shared" si="1021"/>
        <v>先勝</v>
      </c>
      <c r="G13017" s="12" t="str">
        <f t="shared" si="1022"/>
        <v>日</v>
      </c>
      <c r="J13017" s="12"/>
      <c r="K13017" s="12"/>
      <c r="L13017" s="12"/>
      <c r="M13017" s="12"/>
      <c r="N13017" s="12"/>
    </row>
    <row r="13018" spans="1:14" x14ac:dyDescent="0.2">
      <c r="A13018" s="1">
        <v>53195</v>
      </c>
      <c r="B13018" s="4" t="s">
        <v>873</v>
      </c>
      <c r="C13018" s="5" t="str">
        <f t="shared" si="1023"/>
        <v xml:space="preserve"> 7</v>
      </c>
      <c r="D13018" s="12" t="str">
        <f t="shared" si="1024"/>
        <v>8</v>
      </c>
      <c r="E13018" s="12">
        <f t="shared" si="1020"/>
        <v>3</v>
      </c>
      <c r="F13018" s="12" t="str">
        <f t="shared" si="1021"/>
        <v>友引</v>
      </c>
      <c r="G13018" s="12" t="str">
        <f t="shared" si="1022"/>
        <v>月</v>
      </c>
      <c r="J13018" s="12"/>
      <c r="K13018" s="12"/>
      <c r="L13018" s="12"/>
      <c r="M13018" s="12"/>
      <c r="N13018" s="12"/>
    </row>
    <row r="13019" spans="1:14" x14ac:dyDescent="0.2">
      <c r="A13019" s="1">
        <v>53196</v>
      </c>
      <c r="B13019" s="4" t="s">
        <v>874</v>
      </c>
      <c r="C13019" s="5" t="str">
        <f t="shared" si="1023"/>
        <v xml:space="preserve"> 7</v>
      </c>
      <c r="D13019" s="12" t="str">
        <f t="shared" si="1024"/>
        <v>9</v>
      </c>
      <c r="E13019" s="12">
        <f t="shared" si="1020"/>
        <v>4</v>
      </c>
      <c r="F13019" s="12" t="str">
        <f t="shared" si="1021"/>
        <v>先負</v>
      </c>
      <c r="G13019" s="12" t="str">
        <f t="shared" si="1022"/>
        <v>火</v>
      </c>
      <c r="J13019" s="12"/>
      <c r="K13019" s="12"/>
      <c r="L13019" s="12"/>
      <c r="M13019" s="12"/>
      <c r="N13019" s="12"/>
    </row>
    <row r="13020" spans="1:14" x14ac:dyDescent="0.2">
      <c r="A13020" s="1">
        <v>53197</v>
      </c>
      <c r="B13020" s="4" t="s">
        <v>875</v>
      </c>
      <c r="C13020" s="5" t="str">
        <f t="shared" si="1023"/>
        <v xml:space="preserve"> 7</v>
      </c>
      <c r="D13020" s="12" t="str">
        <f t="shared" si="1024"/>
        <v>10</v>
      </c>
      <c r="E13020" s="12">
        <f t="shared" si="1020"/>
        <v>5</v>
      </c>
      <c r="F13020" s="12" t="str">
        <f t="shared" si="1021"/>
        <v>仏滅</v>
      </c>
      <c r="G13020" s="12" t="str">
        <f t="shared" si="1022"/>
        <v>水</v>
      </c>
      <c r="J13020" s="12"/>
      <c r="K13020" s="12"/>
      <c r="L13020" s="12"/>
      <c r="M13020" s="12"/>
      <c r="N13020" s="12"/>
    </row>
    <row r="13021" spans="1:14" x14ac:dyDescent="0.2">
      <c r="A13021" s="1">
        <v>53198</v>
      </c>
      <c r="B13021" s="4" t="s">
        <v>876</v>
      </c>
      <c r="C13021" s="5" t="str">
        <f t="shared" si="1023"/>
        <v xml:space="preserve"> 7</v>
      </c>
      <c r="D13021" s="12" t="str">
        <f t="shared" si="1024"/>
        <v>11</v>
      </c>
      <c r="E13021" s="12">
        <f t="shared" si="1020"/>
        <v>0</v>
      </c>
      <c r="F13021" s="12" t="str">
        <f t="shared" si="1021"/>
        <v>大安</v>
      </c>
      <c r="G13021" s="12" t="str">
        <f t="shared" si="1022"/>
        <v>木</v>
      </c>
      <c r="J13021" s="12"/>
      <c r="K13021" s="12"/>
      <c r="L13021" s="12"/>
      <c r="M13021" s="12"/>
      <c r="N13021" s="12"/>
    </row>
    <row r="13022" spans="1:14" x14ac:dyDescent="0.2">
      <c r="A13022" s="1">
        <v>53199</v>
      </c>
      <c r="B13022" s="4" t="s">
        <v>877</v>
      </c>
      <c r="C13022" s="5" t="str">
        <f t="shared" si="1023"/>
        <v xml:space="preserve"> 7</v>
      </c>
      <c r="D13022" s="12" t="str">
        <f t="shared" si="1024"/>
        <v>12</v>
      </c>
      <c r="E13022" s="12">
        <f t="shared" si="1020"/>
        <v>1</v>
      </c>
      <c r="F13022" s="12" t="str">
        <f t="shared" si="1021"/>
        <v>赤口</v>
      </c>
      <c r="G13022" s="12" t="str">
        <f t="shared" si="1022"/>
        <v>金</v>
      </c>
      <c r="J13022" s="12"/>
      <c r="K13022" s="12"/>
      <c r="L13022" s="12"/>
      <c r="M13022" s="12"/>
      <c r="N13022" s="12"/>
    </row>
    <row r="13023" spans="1:14" x14ac:dyDescent="0.2">
      <c r="A13023" s="1">
        <v>53200</v>
      </c>
      <c r="B13023" s="4" t="s">
        <v>878</v>
      </c>
      <c r="C13023" s="5" t="str">
        <f t="shared" si="1023"/>
        <v xml:space="preserve"> 7</v>
      </c>
      <c r="D13023" s="12" t="str">
        <f t="shared" si="1024"/>
        <v>13</v>
      </c>
      <c r="E13023" s="12">
        <f t="shared" si="1020"/>
        <v>2</v>
      </c>
      <c r="F13023" s="12" t="str">
        <f t="shared" si="1021"/>
        <v>先勝</v>
      </c>
      <c r="G13023" s="12" t="str">
        <f t="shared" si="1022"/>
        <v>土</v>
      </c>
      <c r="J13023" s="12"/>
      <c r="K13023" s="12"/>
      <c r="L13023" s="12"/>
      <c r="M13023" s="12"/>
      <c r="N13023" s="12"/>
    </row>
    <row r="13024" spans="1:14" x14ac:dyDescent="0.2">
      <c r="A13024" s="1">
        <v>53201</v>
      </c>
      <c r="B13024" s="4" t="s">
        <v>879</v>
      </c>
      <c r="C13024" s="5" t="str">
        <f t="shared" si="1023"/>
        <v xml:space="preserve"> 7</v>
      </c>
      <c r="D13024" s="12" t="str">
        <f t="shared" si="1024"/>
        <v>14</v>
      </c>
      <c r="E13024" s="12">
        <f t="shared" si="1020"/>
        <v>3</v>
      </c>
      <c r="F13024" s="12" t="str">
        <f t="shared" si="1021"/>
        <v>友引</v>
      </c>
      <c r="G13024" s="12" t="str">
        <f t="shared" si="1022"/>
        <v>日</v>
      </c>
      <c r="J13024" s="12"/>
      <c r="K13024" s="12"/>
      <c r="L13024" s="12"/>
      <c r="M13024" s="12"/>
      <c r="N13024" s="12"/>
    </row>
    <row r="13025" spans="1:14" x14ac:dyDescent="0.2">
      <c r="A13025" s="1">
        <v>53202</v>
      </c>
      <c r="B13025" s="4" t="s">
        <v>880</v>
      </c>
      <c r="C13025" s="5" t="str">
        <f t="shared" si="1023"/>
        <v xml:space="preserve"> 7</v>
      </c>
      <c r="D13025" s="12" t="str">
        <f t="shared" si="1024"/>
        <v>15</v>
      </c>
      <c r="E13025" s="12">
        <f t="shared" si="1020"/>
        <v>4</v>
      </c>
      <c r="F13025" s="12" t="str">
        <f t="shared" si="1021"/>
        <v>先負</v>
      </c>
      <c r="G13025" s="12" t="str">
        <f t="shared" si="1022"/>
        <v>月</v>
      </c>
      <c r="J13025" s="12"/>
      <c r="K13025" s="12"/>
      <c r="L13025" s="12"/>
      <c r="M13025" s="12"/>
      <c r="N13025" s="12"/>
    </row>
    <row r="13026" spans="1:14" x14ac:dyDescent="0.2">
      <c r="A13026" s="1">
        <v>53203</v>
      </c>
      <c r="B13026" s="4" t="s">
        <v>881</v>
      </c>
      <c r="C13026" s="5" t="str">
        <f t="shared" si="1023"/>
        <v xml:space="preserve"> 7</v>
      </c>
      <c r="D13026" s="12" t="str">
        <f t="shared" si="1024"/>
        <v>16</v>
      </c>
      <c r="E13026" s="12">
        <f t="shared" si="1020"/>
        <v>5</v>
      </c>
      <c r="F13026" s="12" t="str">
        <f t="shared" si="1021"/>
        <v>仏滅</v>
      </c>
      <c r="G13026" s="12" t="str">
        <f t="shared" si="1022"/>
        <v>火</v>
      </c>
      <c r="J13026" s="12"/>
      <c r="K13026" s="12"/>
      <c r="L13026" s="12"/>
      <c r="M13026" s="12"/>
      <c r="N13026" s="12"/>
    </row>
    <row r="13027" spans="1:14" x14ac:dyDescent="0.2">
      <c r="A13027" s="1">
        <v>53204</v>
      </c>
      <c r="B13027" s="4" t="s">
        <v>882</v>
      </c>
      <c r="C13027" s="5" t="str">
        <f t="shared" si="1023"/>
        <v xml:space="preserve"> 7</v>
      </c>
      <c r="D13027" s="12" t="str">
        <f t="shared" si="1024"/>
        <v>17</v>
      </c>
      <c r="E13027" s="12">
        <f t="shared" si="1020"/>
        <v>0</v>
      </c>
      <c r="F13027" s="12" t="str">
        <f t="shared" si="1021"/>
        <v>大安</v>
      </c>
      <c r="G13027" s="12" t="str">
        <f t="shared" si="1022"/>
        <v>水</v>
      </c>
      <c r="J13027" s="12"/>
      <c r="K13027" s="12"/>
      <c r="L13027" s="12"/>
      <c r="M13027" s="12"/>
      <c r="N13027" s="12"/>
    </row>
    <row r="13028" spans="1:14" x14ac:dyDescent="0.2">
      <c r="A13028" s="1">
        <v>53205</v>
      </c>
      <c r="B13028" s="4" t="s">
        <v>883</v>
      </c>
      <c r="C13028" s="5" t="str">
        <f t="shared" si="1023"/>
        <v xml:space="preserve"> 7</v>
      </c>
      <c r="D13028" s="12" t="str">
        <f t="shared" si="1024"/>
        <v>18</v>
      </c>
      <c r="E13028" s="12">
        <f t="shared" si="1020"/>
        <v>1</v>
      </c>
      <c r="F13028" s="12" t="str">
        <f t="shared" si="1021"/>
        <v>赤口</v>
      </c>
      <c r="G13028" s="12" t="str">
        <f t="shared" si="1022"/>
        <v>木</v>
      </c>
      <c r="J13028" s="12"/>
      <c r="K13028" s="12"/>
      <c r="L13028" s="12"/>
      <c r="M13028" s="12"/>
      <c r="N13028" s="12"/>
    </row>
    <row r="13029" spans="1:14" x14ac:dyDescent="0.2">
      <c r="A13029" s="1">
        <v>53206</v>
      </c>
      <c r="B13029" s="4" t="s">
        <v>884</v>
      </c>
      <c r="C13029" s="5" t="str">
        <f t="shared" si="1023"/>
        <v xml:space="preserve"> 7</v>
      </c>
      <c r="D13029" s="12" t="str">
        <f t="shared" si="1024"/>
        <v>19</v>
      </c>
      <c r="E13029" s="12">
        <f t="shared" si="1020"/>
        <v>2</v>
      </c>
      <c r="F13029" s="12" t="str">
        <f t="shared" si="1021"/>
        <v>先勝</v>
      </c>
      <c r="G13029" s="12" t="str">
        <f t="shared" si="1022"/>
        <v>金</v>
      </c>
      <c r="J13029" s="12"/>
      <c r="K13029" s="12"/>
      <c r="L13029" s="12"/>
      <c r="M13029" s="12"/>
      <c r="N13029" s="12"/>
    </row>
    <row r="13030" spans="1:14" x14ac:dyDescent="0.2">
      <c r="A13030" s="1">
        <v>53207</v>
      </c>
      <c r="B13030" s="4" t="s">
        <v>885</v>
      </c>
      <c r="C13030" s="5" t="str">
        <f t="shared" si="1023"/>
        <v xml:space="preserve"> 7</v>
      </c>
      <c r="D13030" s="12" t="str">
        <f t="shared" si="1024"/>
        <v>20</v>
      </c>
      <c r="E13030" s="12">
        <f t="shared" si="1020"/>
        <v>3</v>
      </c>
      <c r="F13030" s="12" t="str">
        <f t="shared" si="1021"/>
        <v>友引</v>
      </c>
      <c r="G13030" s="12" t="str">
        <f t="shared" si="1022"/>
        <v>土</v>
      </c>
      <c r="J13030" s="12"/>
      <c r="K13030" s="12"/>
      <c r="L13030" s="12"/>
      <c r="M13030" s="12"/>
      <c r="N13030" s="12"/>
    </row>
    <row r="13031" spans="1:14" x14ac:dyDescent="0.2">
      <c r="A13031" s="1">
        <v>53208</v>
      </c>
      <c r="B13031" s="4" t="s">
        <v>886</v>
      </c>
      <c r="C13031" s="5" t="str">
        <f t="shared" si="1023"/>
        <v xml:space="preserve"> 7</v>
      </c>
      <c r="D13031" s="12" t="str">
        <f t="shared" si="1024"/>
        <v>21</v>
      </c>
      <c r="E13031" s="12">
        <f t="shared" si="1020"/>
        <v>4</v>
      </c>
      <c r="F13031" s="12" t="str">
        <f t="shared" si="1021"/>
        <v>先負</v>
      </c>
      <c r="G13031" s="12" t="str">
        <f t="shared" si="1022"/>
        <v>日</v>
      </c>
      <c r="J13031" s="12"/>
      <c r="K13031" s="12"/>
      <c r="L13031" s="12"/>
      <c r="M13031" s="12"/>
      <c r="N13031" s="12"/>
    </row>
    <row r="13032" spans="1:14" x14ac:dyDescent="0.2">
      <c r="A13032" s="1">
        <v>53209</v>
      </c>
      <c r="B13032" s="4" t="s">
        <v>887</v>
      </c>
      <c r="C13032" s="5" t="str">
        <f t="shared" si="1023"/>
        <v xml:space="preserve"> 7</v>
      </c>
      <c r="D13032" s="12" t="str">
        <f t="shared" si="1024"/>
        <v>22</v>
      </c>
      <c r="E13032" s="12">
        <f t="shared" si="1020"/>
        <v>5</v>
      </c>
      <c r="F13032" s="12" t="str">
        <f t="shared" si="1021"/>
        <v>仏滅</v>
      </c>
      <c r="G13032" s="12" t="str">
        <f t="shared" si="1022"/>
        <v>月</v>
      </c>
      <c r="J13032" s="12"/>
      <c r="K13032" s="12"/>
      <c r="L13032" s="12"/>
      <c r="M13032" s="12"/>
      <c r="N13032" s="12"/>
    </row>
    <row r="13033" spans="1:14" x14ac:dyDescent="0.2">
      <c r="A13033" s="1">
        <v>53210</v>
      </c>
      <c r="B13033" s="4" t="s">
        <v>888</v>
      </c>
      <c r="C13033" s="5" t="str">
        <f t="shared" si="1023"/>
        <v xml:space="preserve"> 7</v>
      </c>
      <c r="D13033" s="12" t="str">
        <f t="shared" si="1024"/>
        <v>23</v>
      </c>
      <c r="E13033" s="12">
        <f t="shared" si="1020"/>
        <v>0</v>
      </c>
      <c r="F13033" s="12" t="str">
        <f t="shared" si="1021"/>
        <v>大安</v>
      </c>
      <c r="G13033" s="12" t="str">
        <f t="shared" si="1022"/>
        <v>火</v>
      </c>
      <c r="J13033" s="12"/>
      <c r="K13033" s="12"/>
      <c r="L13033" s="12"/>
      <c r="M13033" s="12"/>
      <c r="N13033" s="12"/>
    </row>
    <row r="13034" spans="1:14" x14ac:dyDescent="0.2">
      <c r="A13034" s="1">
        <v>53211</v>
      </c>
      <c r="B13034" s="4" t="s">
        <v>889</v>
      </c>
      <c r="C13034" s="5" t="str">
        <f t="shared" si="1023"/>
        <v xml:space="preserve"> 7</v>
      </c>
      <c r="D13034" s="12" t="str">
        <f t="shared" si="1024"/>
        <v>24</v>
      </c>
      <c r="E13034" s="12">
        <f t="shared" si="1020"/>
        <v>1</v>
      </c>
      <c r="F13034" s="12" t="str">
        <f t="shared" si="1021"/>
        <v>赤口</v>
      </c>
      <c r="G13034" s="12" t="str">
        <f t="shared" si="1022"/>
        <v>水</v>
      </c>
      <c r="J13034" s="12"/>
      <c r="K13034" s="12"/>
      <c r="L13034" s="12"/>
      <c r="M13034" s="12"/>
      <c r="N13034" s="12"/>
    </row>
    <row r="13035" spans="1:14" x14ac:dyDescent="0.2">
      <c r="A13035" s="1">
        <v>53212</v>
      </c>
      <c r="B13035" s="4" t="s">
        <v>890</v>
      </c>
      <c r="C13035" s="5" t="str">
        <f t="shared" si="1023"/>
        <v xml:space="preserve"> 7</v>
      </c>
      <c r="D13035" s="12" t="str">
        <f t="shared" si="1024"/>
        <v>25</v>
      </c>
      <c r="E13035" s="12">
        <f t="shared" si="1020"/>
        <v>2</v>
      </c>
      <c r="F13035" s="12" t="str">
        <f t="shared" si="1021"/>
        <v>先勝</v>
      </c>
      <c r="G13035" s="12" t="str">
        <f t="shared" si="1022"/>
        <v>木</v>
      </c>
      <c r="J13035" s="12"/>
      <c r="K13035" s="12"/>
      <c r="L13035" s="12"/>
      <c r="M13035" s="12"/>
      <c r="N13035" s="12"/>
    </row>
    <row r="13036" spans="1:14" x14ac:dyDescent="0.2">
      <c r="A13036" s="1">
        <v>53213</v>
      </c>
      <c r="B13036" s="4" t="s">
        <v>891</v>
      </c>
      <c r="C13036" s="5" t="str">
        <f t="shared" si="1023"/>
        <v xml:space="preserve"> 7</v>
      </c>
      <c r="D13036" s="12" t="str">
        <f t="shared" si="1024"/>
        <v>26</v>
      </c>
      <c r="E13036" s="12">
        <f t="shared" si="1020"/>
        <v>3</v>
      </c>
      <c r="F13036" s="12" t="str">
        <f t="shared" si="1021"/>
        <v>友引</v>
      </c>
      <c r="G13036" s="12" t="str">
        <f t="shared" si="1022"/>
        <v>金</v>
      </c>
      <c r="J13036" s="12"/>
      <c r="K13036" s="12"/>
      <c r="L13036" s="12"/>
      <c r="M13036" s="12"/>
      <c r="N13036" s="12"/>
    </row>
    <row r="13037" spans="1:14" x14ac:dyDescent="0.2">
      <c r="A13037" s="1">
        <v>53214</v>
      </c>
      <c r="B13037" s="4" t="s">
        <v>892</v>
      </c>
      <c r="C13037" s="5" t="str">
        <f t="shared" si="1023"/>
        <v xml:space="preserve"> 7</v>
      </c>
      <c r="D13037" s="12" t="str">
        <f t="shared" si="1024"/>
        <v>27</v>
      </c>
      <c r="E13037" s="12">
        <f t="shared" si="1020"/>
        <v>4</v>
      </c>
      <c r="F13037" s="12" t="str">
        <f t="shared" si="1021"/>
        <v>先負</v>
      </c>
      <c r="G13037" s="12" t="str">
        <f t="shared" si="1022"/>
        <v>土</v>
      </c>
      <c r="J13037" s="12"/>
      <c r="K13037" s="12"/>
      <c r="L13037" s="12"/>
      <c r="M13037" s="12"/>
      <c r="N13037" s="12"/>
    </row>
    <row r="13038" spans="1:14" x14ac:dyDescent="0.2">
      <c r="A13038" s="1">
        <v>53215</v>
      </c>
      <c r="B13038" s="4" t="s">
        <v>893</v>
      </c>
      <c r="C13038" s="5" t="str">
        <f t="shared" si="1023"/>
        <v xml:space="preserve"> 7</v>
      </c>
      <c r="D13038" s="12" t="str">
        <f t="shared" si="1024"/>
        <v>28</v>
      </c>
      <c r="E13038" s="12">
        <f t="shared" si="1020"/>
        <v>5</v>
      </c>
      <c r="F13038" s="12" t="str">
        <f t="shared" si="1021"/>
        <v>仏滅</v>
      </c>
      <c r="G13038" s="12" t="str">
        <f t="shared" si="1022"/>
        <v>日</v>
      </c>
      <c r="J13038" s="12"/>
      <c r="K13038" s="12"/>
      <c r="L13038" s="12"/>
      <c r="M13038" s="12"/>
      <c r="N13038" s="12"/>
    </row>
    <row r="13039" spans="1:14" x14ac:dyDescent="0.2">
      <c r="A13039" s="1">
        <v>53216</v>
      </c>
      <c r="B13039" s="4" t="s">
        <v>894</v>
      </c>
      <c r="C13039" s="5" t="str">
        <f t="shared" si="1023"/>
        <v xml:space="preserve"> 7</v>
      </c>
      <c r="D13039" s="12" t="str">
        <f t="shared" si="1024"/>
        <v>29</v>
      </c>
      <c r="E13039" s="12">
        <f t="shared" si="1020"/>
        <v>0</v>
      </c>
      <c r="F13039" s="12" t="str">
        <f t="shared" si="1021"/>
        <v>大安</v>
      </c>
      <c r="G13039" s="12" t="str">
        <f t="shared" si="1022"/>
        <v>月</v>
      </c>
      <c r="J13039" s="12"/>
      <c r="K13039" s="12"/>
      <c r="L13039" s="12"/>
      <c r="M13039" s="12"/>
      <c r="N13039" s="12"/>
    </row>
    <row r="13040" spans="1:14" x14ac:dyDescent="0.2">
      <c r="A13040" s="1">
        <v>53217</v>
      </c>
      <c r="B13040" s="4" t="s">
        <v>896</v>
      </c>
      <c r="C13040" s="5" t="str">
        <f t="shared" si="1023"/>
        <v xml:space="preserve"> 8</v>
      </c>
      <c r="D13040" s="12" t="str">
        <f t="shared" si="1024"/>
        <v>1</v>
      </c>
      <c r="E13040" s="12">
        <f t="shared" si="1020"/>
        <v>3</v>
      </c>
      <c r="F13040" s="12" t="str">
        <f t="shared" si="1021"/>
        <v>友引</v>
      </c>
      <c r="G13040" s="12" t="str">
        <f t="shared" si="1022"/>
        <v>火</v>
      </c>
      <c r="J13040" s="12"/>
      <c r="K13040" s="12"/>
      <c r="L13040" s="12"/>
      <c r="M13040" s="12"/>
      <c r="N13040" s="12"/>
    </row>
    <row r="13041" spans="1:14" x14ac:dyDescent="0.2">
      <c r="A13041" s="1">
        <v>53218</v>
      </c>
      <c r="B13041" s="4" t="s">
        <v>897</v>
      </c>
      <c r="C13041" s="5" t="str">
        <f t="shared" si="1023"/>
        <v xml:space="preserve"> 8</v>
      </c>
      <c r="D13041" s="12" t="str">
        <f t="shared" si="1024"/>
        <v>2</v>
      </c>
      <c r="E13041" s="12">
        <f t="shared" si="1020"/>
        <v>4</v>
      </c>
      <c r="F13041" s="12" t="str">
        <f t="shared" si="1021"/>
        <v>先負</v>
      </c>
      <c r="G13041" s="12" t="str">
        <f t="shared" si="1022"/>
        <v>水</v>
      </c>
      <c r="J13041" s="12"/>
      <c r="K13041" s="12"/>
      <c r="L13041" s="12"/>
      <c r="M13041" s="12"/>
      <c r="N13041" s="12"/>
    </row>
    <row r="13042" spans="1:14" x14ac:dyDescent="0.2">
      <c r="A13042" s="1">
        <v>53219</v>
      </c>
      <c r="B13042" s="4" t="s">
        <v>898</v>
      </c>
      <c r="C13042" s="5" t="str">
        <f t="shared" si="1023"/>
        <v xml:space="preserve"> 8</v>
      </c>
      <c r="D13042" s="12" t="str">
        <f t="shared" si="1024"/>
        <v>3</v>
      </c>
      <c r="E13042" s="12">
        <f t="shared" si="1020"/>
        <v>5</v>
      </c>
      <c r="F13042" s="12" t="str">
        <f t="shared" si="1021"/>
        <v>仏滅</v>
      </c>
      <c r="G13042" s="12" t="str">
        <f t="shared" si="1022"/>
        <v>木</v>
      </c>
      <c r="J13042" s="12"/>
      <c r="K13042" s="12"/>
      <c r="L13042" s="12"/>
      <c r="M13042" s="12"/>
      <c r="N13042" s="12"/>
    </row>
    <row r="13043" spans="1:14" x14ac:dyDescent="0.2">
      <c r="A13043" s="1">
        <v>53220</v>
      </c>
      <c r="B13043" s="4" t="s">
        <v>899</v>
      </c>
      <c r="C13043" s="5" t="str">
        <f t="shared" si="1023"/>
        <v xml:space="preserve"> 8</v>
      </c>
      <c r="D13043" s="12" t="str">
        <f t="shared" si="1024"/>
        <v>4</v>
      </c>
      <c r="E13043" s="12">
        <f t="shared" si="1020"/>
        <v>0</v>
      </c>
      <c r="F13043" s="12" t="str">
        <f t="shared" si="1021"/>
        <v>大安</v>
      </c>
      <c r="G13043" s="12" t="str">
        <f t="shared" si="1022"/>
        <v>金</v>
      </c>
      <c r="J13043" s="12"/>
      <c r="K13043" s="12"/>
      <c r="L13043" s="12"/>
      <c r="M13043" s="12"/>
      <c r="N13043" s="12"/>
    </row>
    <row r="13044" spans="1:14" x14ac:dyDescent="0.2">
      <c r="A13044" s="1">
        <v>53221</v>
      </c>
      <c r="B13044" s="4" t="s">
        <v>900</v>
      </c>
      <c r="C13044" s="5" t="str">
        <f t="shared" si="1023"/>
        <v xml:space="preserve"> 8</v>
      </c>
      <c r="D13044" s="12" t="str">
        <f t="shared" si="1024"/>
        <v>5</v>
      </c>
      <c r="E13044" s="12">
        <f t="shared" ref="E13044:E13107" si="1025">MOD(C13044+D13044,6)</f>
        <v>1</v>
      </c>
      <c r="F13044" s="12" t="str">
        <f t="shared" ref="F13044:F13107" si="1026">VLOOKUP(E13044,$H$2:$I$7,2)</f>
        <v>赤口</v>
      </c>
      <c r="G13044" s="12" t="str">
        <f t="shared" ref="G13044:G13107" si="1027">TEXT(A13044,"aaa")</f>
        <v>土</v>
      </c>
      <c r="J13044" s="12"/>
      <c r="K13044" s="12"/>
      <c r="L13044" s="12"/>
      <c r="M13044" s="12"/>
      <c r="N13044" s="12"/>
    </row>
    <row r="13045" spans="1:14" x14ac:dyDescent="0.2">
      <c r="A13045" s="1">
        <v>53222</v>
      </c>
      <c r="B13045" s="4" t="s">
        <v>901</v>
      </c>
      <c r="C13045" s="5" t="str">
        <f t="shared" si="1023"/>
        <v xml:space="preserve"> 8</v>
      </c>
      <c r="D13045" s="12" t="str">
        <f t="shared" si="1024"/>
        <v>6</v>
      </c>
      <c r="E13045" s="12">
        <f t="shared" si="1025"/>
        <v>2</v>
      </c>
      <c r="F13045" s="12" t="str">
        <f t="shared" si="1026"/>
        <v>先勝</v>
      </c>
      <c r="G13045" s="12" t="str">
        <f t="shared" si="1027"/>
        <v>日</v>
      </c>
      <c r="J13045" s="12"/>
      <c r="K13045" s="12"/>
      <c r="L13045" s="12"/>
      <c r="M13045" s="12"/>
      <c r="N13045" s="12"/>
    </row>
    <row r="13046" spans="1:14" x14ac:dyDescent="0.2">
      <c r="A13046" s="1">
        <v>53223</v>
      </c>
      <c r="B13046" s="4" t="s">
        <v>902</v>
      </c>
      <c r="C13046" s="5" t="str">
        <f t="shared" si="1023"/>
        <v xml:space="preserve"> 8</v>
      </c>
      <c r="D13046" s="12" t="str">
        <f t="shared" si="1024"/>
        <v>7</v>
      </c>
      <c r="E13046" s="12">
        <f t="shared" si="1025"/>
        <v>3</v>
      </c>
      <c r="F13046" s="12" t="str">
        <f t="shared" si="1026"/>
        <v>友引</v>
      </c>
      <c r="G13046" s="12" t="str">
        <f t="shared" si="1027"/>
        <v>月</v>
      </c>
      <c r="J13046" s="12"/>
      <c r="K13046" s="12"/>
      <c r="L13046" s="12"/>
      <c r="M13046" s="12"/>
      <c r="N13046" s="12"/>
    </row>
    <row r="13047" spans="1:14" x14ac:dyDescent="0.2">
      <c r="A13047" s="1">
        <v>53224</v>
      </c>
      <c r="B13047" s="4" t="s">
        <v>903</v>
      </c>
      <c r="C13047" s="5" t="str">
        <f t="shared" si="1023"/>
        <v xml:space="preserve"> 8</v>
      </c>
      <c r="D13047" s="12" t="str">
        <f t="shared" si="1024"/>
        <v>8</v>
      </c>
      <c r="E13047" s="12">
        <f t="shared" si="1025"/>
        <v>4</v>
      </c>
      <c r="F13047" s="12" t="str">
        <f t="shared" si="1026"/>
        <v>先負</v>
      </c>
      <c r="G13047" s="12" t="str">
        <f t="shared" si="1027"/>
        <v>火</v>
      </c>
      <c r="J13047" s="12"/>
      <c r="K13047" s="12"/>
      <c r="L13047" s="12"/>
      <c r="M13047" s="12"/>
      <c r="N13047" s="12"/>
    </row>
    <row r="13048" spans="1:14" x14ac:dyDescent="0.2">
      <c r="A13048" s="1">
        <v>53225</v>
      </c>
      <c r="B13048" s="4" t="s">
        <v>904</v>
      </c>
      <c r="C13048" s="5" t="str">
        <f t="shared" si="1023"/>
        <v xml:space="preserve"> 8</v>
      </c>
      <c r="D13048" s="12" t="str">
        <f t="shared" si="1024"/>
        <v>9</v>
      </c>
      <c r="E13048" s="12">
        <f t="shared" si="1025"/>
        <v>5</v>
      </c>
      <c r="F13048" s="12" t="str">
        <f t="shared" si="1026"/>
        <v>仏滅</v>
      </c>
      <c r="G13048" s="12" t="str">
        <f t="shared" si="1027"/>
        <v>水</v>
      </c>
      <c r="J13048" s="12"/>
      <c r="K13048" s="12"/>
      <c r="L13048" s="12"/>
      <c r="M13048" s="12"/>
      <c r="N13048" s="12"/>
    </row>
    <row r="13049" spans="1:14" x14ac:dyDescent="0.2">
      <c r="A13049" s="1">
        <v>53226</v>
      </c>
      <c r="B13049" s="4" t="s">
        <v>905</v>
      </c>
      <c r="C13049" s="5" t="str">
        <f t="shared" si="1023"/>
        <v xml:space="preserve"> 8</v>
      </c>
      <c r="D13049" s="12" t="str">
        <f t="shared" si="1024"/>
        <v>10</v>
      </c>
      <c r="E13049" s="12">
        <f t="shared" si="1025"/>
        <v>0</v>
      </c>
      <c r="F13049" s="12" t="str">
        <f t="shared" si="1026"/>
        <v>大安</v>
      </c>
      <c r="G13049" s="12" t="str">
        <f t="shared" si="1027"/>
        <v>木</v>
      </c>
      <c r="J13049" s="12"/>
      <c r="K13049" s="12"/>
      <c r="L13049" s="12"/>
      <c r="M13049" s="12"/>
      <c r="N13049" s="12"/>
    </row>
    <row r="13050" spans="1:14" x14ac:dyDescent="0.2">
      <c r="A13050" s="1">
        <v>53227</v>
      </c>
      <c r="B13050" s="4" t="s">
        <v>906</v>
      </c>
      <c r="C13050" s="5" t="str">
        <f t="shared" si="1023"/>
        <v xml:space="preserve"> 8</v>
      </c>
      <c r="D13050" s="12" t="str">
        <f t="shared" si="1024"/>
        <v>11</v>
      </c>
      <c r="E13050" s="12">
        <f t="shared" si="1025"/>
        <v>1</v>
      </c>
      <c r="F13050" s="12" t="str">
        <f t="shared" si="1026"/>
        <v>赤口</v>
      </c>
      <c r="G13050" s="12" t="str">
        <f t="shared" si="1027"/>
        <v>金</v>
      </c>
      <c r="J13050" s="12"/>
      <c r="K13050" s="12"/>
      <c r="L13050" s="12"/>
      <c r="M13050" s="12"/>
      <c r="N13050" s="12"/>
    </row>
    <row r="13051" spans="1:14" x14ac:dyDescent="0.2">
      <c r="A13051" s="1">
        <v>53228</v>
      </c>
      <c r="B13051" s="4" t="s">
        <v>907</v>
      </c>
      <c r="C13051" s="5" t="str">
        <f t="shared" si="1023"/>
        <v xml:space="preserve"> 8</v>
      </c>
      <c r="D13051" s="12" t="str">
        <f t="shared" si="1024"/>
        <v>12</v>
      </c>
      <c r="E13051" s="12">
        <f t="shared" si="1025"/>
        <v>2</v>
      </c>
      <c r="F13051" s="12" t="str">
        <f t="shared" si="1026"/>
        <v>先勝</v>
      </c>
      <c r="G13051" s="12" t="str">
        <f t="shared" si="1027"/>
        <v>土</v>
      </c>
      <c r="J13051" s="12"/>
      <c r="K13051" s="12"/>
      <c r="L13051" s="12"/>
      <c r="M13051" s="12"/>
      <c r="N13051" s="12"/>
    </row>
    <row r="13052" spans="1:14" x14ac:dyDescent="0.2">
      <c r="A13052" s="1">
        <v>53229</v>
      </c>
      <c r="B13052" s="4" t="s">
        <v>908</v>
      </c>
      <c r="C13052" s="5" t="str">
        <f t="shared" si="1023"/>
        <v xml:space="preserve"> 8</v>
      </c>
      <c r="D13052" s="12" t="str">
        <f t="shared" si="1024"/>
        <v>13</v>
      </c>
      <c r="E13052" s="12">
        <f t="shared" si="1025"/>
        <v>3</v>
      </c>
      <c r="F13052" s="12" t="str">
        <f t="shared" si="1026"/>
        <v>友引</v>
      </c>
      <c r="G13052" s="12" t="str">
        <f t="shared" si="1027"/>
        <v>日</v>
      </c>
      <c r="J13052" s="12"/>
      <c r="K13052" s="12"/>
      <c r="L13052" s="12"/>
      <c r="M13052" s="12"/>
      <c r="N13052" s="12"/>
    </row>
    <row r="13053" spans="1:14" x14ac:dyDescent="0.2">
      <c r="A13053" s="1">
        <v>53230</v>
      </c>
      <c r="B13053" s="4" t="s">
        <v>909</v>
      </c>
      <c r="C13053" s="5" t="str">
        <f t="shared" si="1023"/>
        <v xml:space="preserve"> 8</v>
      </c>
      <c r="D13053" s="12" t="str">
        <f t="shared" si="1024"/>
        <v>14</v>
      </c>
      <c r="E13053" s="12">
        <f t="shared" si="1025"/>
        <v>4</v>
      </c>
      <c r="F13053" s="12" t="str">
        <f t="shared" si="1026"/>
        <v>先負</v>
      </c>
      <c r="G13053" s="12" t="str">
        <f t="shared" si="1027"/>
        <v>月</v>
      </c>
      <c r="J13053" s="12"/>
      <c r="K13053" s="12"/>
      <c r="L13053" s="12"/>
      <c r="M13053" s="12"/>
      <c r="N13053" s="12"/>
    </row>
    <row r="13054" spans="1:14" x14ac:dyDescent="0.2">
      <c r="A13054" s="1">
        <v>53231</v>
      </c>
      <c r="B13054" s="4" t="s">
        <v>910</v>
      </c>
      <c r="C13054" s="5" t="str">
        <f t="shared" si="1023"/>
        <v xml:space="preserve"> 8</v>
      </c>
      <c r="D13054" s="12" t="str">
        <f t="shared" si="1024"/>
        <v>15</v>
      </c>
      <c r="E13054" s="12">
        <f t="shared" si="1025"/>
        <v>5</v>
      </c>
      <c r="F13054" s="12" t="str">
        <f t="shared" si="1026"/>
        <v>仏滅</v>
      </c>
      <c r="G13054" s="12" t="str">
        <f t="shared" si="1027"/>
        <v>火</v>
      </c>
      <c r="J13054" s="12"/>
      <c r="K13054" s="12"/>
      <c r="L13054" s="12"/>
      <c r="M13054" s="12"/>
      <c r="N13054" s="12"/>
    </row>
    <row r="13055" spans="1:14" x14ac:dyDescent="0.2">
      <c r="A13055" s="1">
        <v>53232</v>
      </c>
      <c r="B13055" s="4" t="s">
        <v>911</v>
      </c>
      <c r="C13055" s="5" t="str">
        <f t="shared" si="1023"/>
        <v xml:space="preserve"> 8</v>
      </c>
      <c r="D13055" s="12" t="str">
        <f t="shared" si="1024"/>
        <v>16</v>
      </c>
      <c r="E13055" s="12">
        <f t="shared" si="1025"/>
        <v>0</v>
      </c>
      <c r="F13055" s="12" t="str">
        <f t="shared" si="1026"/>
        <v>大安</v>
      </c>
      <c r="G13055" s="12" t="str">
        <f t="shared" si="1027"/>
        <v>水</v>
      </c>
      <c r="J13055" s="12"/>
      <c r="K13055" s="12"/>
      <c r="L13055" s="12"/>
      <c r="M13055" s="12"/>
      <c r="N13055" s="12"/>
    </row>
    <row r="13056" spans="1:14" x14ac:dyDescent="0.2">
      <c r="A13056" s="1">
        <v>53233</v>
      </c>
      <c r="B13056" s="4" t="s">
        <v>912</v>
      </c>
      <c r="C13056" s="5" t="str">
        <f t="shared" si="1023"/>
        <v xml:space="preserve"> 8</v>
      </c>
      <c r="D13056" s="12" t="str">
        <f t="shared" si="1024"/>
        <v>17</v>
      </c>
      <c r="E13056" s="12">
        <f t="shared" si="1025"/>
        <v>1</v>
      </c>
      <c r="F13056" s="12" t="str">
        <f t="shared" si="1026"/>
        <v>赤口</v>
      </c>
      <c r="G13056" s="12" t="str">
        <f t="shared" si="1027"/>
        <v>木</v>
      </c>
      <c r="J13056" s="12"/>
      <c r="K13056" s="12"/>
      <c r="L13056" s="12"/>
      <c r="M13056" s="12"/>
      <c r="N13056" s="12"/>
    </row>
    <row r="13057" spans="1:14" x14ac:dyDescent="0.2">
      <c r="A13057" s="1">
        <v>53234</v>
      </c>
      <c r="B13057" s="4" t="s">
        <v>913</v>
      </c>
      <c r="C13057" s="5" t="str">
        <f t="shared" si="1023"/>
        <v xml:space="preserve"> 8</v>
      </c>
      <c r="D13057" s="12" t="str">
        <f t="shared" si="1024"/>
        <v>18</v>
      </c>
      <c r="E13057" s="12">
        <f t="shared" si="1025"/>
        <v>2</v>
      </c>
      <c r="F13057" s="12" t="str">
        <f t="shared" si="1026"/>
        <v>先勝</v>
      </c>
      <c r="G13057" s="12" t="str">
        <f t="shared" si="1027"/>
        <v>金</v>
      </c>
      <c r="J13057" s="12"/>
      <c r="K13057" s="12"/>
      <c r="L13057" s="12"/>
      <c r="M13057" s="12"/>
      <c r="N13057" s="12"/>
    </row>
    <row r="13058" spans="1:14" x14ac:dyDescent="0.2">
      <c r="A13058" s="1">
        <v>53235</v>
      </c>
      <c r="B13058" s="4" t="s">
        <v>914</v>
      </c>
      <c r="C13058" s="5" t="str">
        <f t="shared" si="1023"/>
        <v xml:space="preserve"> 8</v>
      </c>
      <c r="D13058" s="12" t="str">
        <f t="shared" si="1024"/>
        <v>19</v>
      </c>
      <c r="E13058" s="12">
        <f t="shared" si="1025"/>
        <v>3</v>
      </c>
      <c r="F13058" s="12" t="str">
        <f t="shared" si="1026"/>
        <v>友引</v>
      </c>
      <c r="G13058" s="12" t="str">
        <f t="shared" si="1027"/>
        <v>土</v>
      </c>
      <c r="J13058" s="12"/>
      <c r="K13058" s="12"/>
      <c r="L13058" s="12"/>
      <c r="M13058" s="12"/>
      <c r="N13058" s="12"/>
    </row>
    <row r="13059" spans="1:14" x14ac:dyDescent="0.2">
      <c r="A13059" s="1">
        <v>53236</v>
      </c>
      <c r="B13059" s="4" t="s">
        <v>915</v>
      </c>
      <c r="C13059" s="5" t="str">
        <f t="shared" si="1023"/>
        <v xml:space="preserve"> 8</v>
      </c>
      <c r="D13059" s="12" t="str">
        <f t="shared" si="1024"/>
        <v>20</v>
      </c>
      <c r="E13059" s="12">
        <f t="shared" si="1025"/>
        <v>4</v>
      </c>
      <c r="F13059" s="12" t="str">
        <f t="shared" si="1026"/>
        <v>先負</v>
      </c>
      <c r="G13059" s="12" t="str">
        <f t="shared" si="1027"/>
        <v>日</v>
      </c>
      <c r="J13059" s="12"/>
      <c r="K13059" s="12"/>
      <c r="L13059" s="12"/>
      <c r="M13059" s="12"/>
      <c r="N13059" s="12"/>
    </row>
    <row r="13060" spans="1:14" x14ac:dyDescent="0.2">
      <c r="A13060" s="1">
        <v>53237</v>
      </c>
      <c r="B13060" s="4" t="s">
        <v>916</v>
      </c>
      <c r="C13060" s="5" t="str">
        <f t="shared" si="1023"/>
        <v xml:space="preserve"> 8</v>
      </c>
      <c r="D13060" s="12" t="str">
        <f t="shared" si="1024"/>
        <v>21</v>
      </c>
      <c r="E13060" s="12">
        <f t="shared" si="1025"/>
        <v>5</v>
      </c>
      <c r="F13060" s="12" t="str">
        <f t="shared" si="1026"/>
        <v>仏滅</v>
      </c>
      <c r="G13060" s="12" t="str">
        <f t="shared" si="1027"/>
        <v>月</v>
      </c>
      <c r="J13060" s="12"/>
      <c r="K13060" s="12"/>
      <c r="L13060" s="12"/>
      <c r="M13060" s="12"/>
      <c r="N13060" s="12"/>
    </row>
    <row r="13061" spans="1:14" x14ac:dyDescent="0.2">
      <c r="A13061" s="1">
        <v>53238</v>
      </c>
      <c r="B13061" s="4" t="s">
        <v>917</v>
      </c>
      <c r="C13061" s="5" t="str">
        <f t="shared" si="1023"/>
        <v xml:space="preserve"> 8</v>
      </c>
      <c r="D13061" s="12" t="str">
        <f t="shared" si="1024"/>
        <v>22</v>
      </c>
      <c r="E13061" s="12">
        <f t="shared" si="1025"/>
        <v>0</v>
      </c>
      <c r="F13061" s="12" t="str">
        <f t="shared" si="1026"/>
        <v>大安</v>
      </c>
      <c r="G13061" s="12" t="str">
        <f t="shared" si="1027"/>
        <v>火</v>
      </c>
      <c r="J13061" s="12"/>
      <c r="K13061" s="12"/>
      <c r="L13061" s="12"/>
      <c r="M13061" s="12"/>
      <c r="N13061" s="12"/>
    </row>
    <row r="13062" spans="1:14" x14ac:dyDescent="0.2">
      <c r="A13062" s="1">
        <v>53239</v>
      </c>
      <c r="B13062" s="4" t="s">
        <v>918</v>
      </c>
      <c r="C13062" s="5" t="str">
        <f t="shared" si="1023"/>
        <v xml:space="preserve"> 8</v>
      </c>
      <c r="D13062" s="12" t="str">
        <f t="shared" si="1024"/>
        <v>23</v>
      </c>
      <c r="E13062" s="12">
        <f t="shared" si="1025"/>
        <v>1</v>
      </c>
      <c r="F13062" s="12" t="str">
        <f t="shared" si="1026"/>
        <v>赤口</v>
      </c>
      <c r="G13062" s="12" t="str">
        <f t="shared" si="1027"/>
        <v>水</v>
      </c>
      <c r="J13062" s="12"/>
      <c r="K13062" s="12"/>
      <c r="L13062" s="12"/>
      <c r="M13062" s="12"/>
      <c r="N13062" s="12"/>
    </row>
    <row r="13063" spans="1:14" x14ac:dyDescent="0.2">
      <c r="A13063" s="1">
        <v>53240</v>
      </c>
      <c r="B13063" s="4" t="s">
        <v>919</v>
      </c>
      <c r="C13063" s="5" t="str">
        <f t="shared" si="1023"/>
        <v xml:space="preserve"> 8</v>
      </c>
      <c r="D13063" s="12" t="str">
        <f t="shared" si="1024"/>
        <v>24</v>
      </c>
      <c r="E13063" s="12">
        <f t="shared" si="1025"/>
        <v>2</v>
      </c>
      <c r="F13063" s="12" t="str">
        <f t="shared" si="1026"/>
        <v>先勝</v>
      </c>
      <c r="G13063" s="12" t="str">
        <f t="shared" si="1027"/>
        <v>木</v>
      </c>
      <c r="J13063" s="12"/>
      <c r="K13063" s="12"/>
      <c r="L13063" s="12"/>
      <c r="M13063" s="12"/>
      <c r="N13063" s="12"/>
    </row>
    <row r="13064" spans="1:14" x14ac:dyDescent="0.2">
      <c r="A13064" s="1">
        <v>53241</v>
      </c>
      <c r="B13064" s="4" t="s">
        <v>920</v>
      </c>
      <c r="C13064" s="5" t="str">
        <f t="shared" si="1023"/>
        <v xml:space="preserve"> 8</v>
      </c>
      <c r="D13064" s="12" t="str">
        <f t="shared" si="1024"/>
        <v>25</v>
      </c>
      <c r="E13064" s="12">
        <f t="shared" si="1025"/>
        <v>3</v>
      </c>
      <c r="F13064" s="12" t="str">
        <f t="shared" si="1026"/>
        <v>友引</v>
      </c>
      <c r="G13064" s="12" t="str">
        <f t="shared" si="1027"/>
        <v>金</v>
      </c>
      <c r="J13064" s="12"/>
      <c r="K13064" s="12"/>
      <c r="L13064" s="12"/>
      <c r="M13064" s="12"/>
      <c r="N13064" s="12"/>
    </row>
    <row r="13065" spans="1:14" x14ac:dyDescent="0.2">
      <c r="A13065" s="1">
        <v>53242</v>
      </c>
      <c r="B13065" s="4" t="s">
        <v>921</v>
      </c>
      <c r="C13065" s="5" t="str">
        <f t="shared" si="1023"/>
        <v xml:space="preserve"> 8</v>
      </c>
      <c r="D13065" s="12" t="str">
        <f t="shared" si="1024"/>
        <v>26</v>
      </c>
      <c r="E13065" s="12">
        <f t="shared" si="1025"/>
        <v>4</v>
      </c>
      <c r="F13065" s="12" t="str">
        <f t="shared" si="1026"/>
        <v>先負</v>
      </c>
      <c r="G13065" s="12" t="str">
        <f t="shared" si="1027"/>
        <v>土</v>
      </c>
      <c r="J13065" s="12"/>
      <c r="K13065" s="12"/>
      <c r="L13065" s="12"/>
      <c r="M13065" s="12"/>
      <c r="N13065" s="12"/>
    </row>
    <row r="13066" spans="1:14" x14ac:dyDescent="0.2">
      <c r="A13066" s="1">
        <v>53243</v>
      </c>
      <c r="B13066" s="4" t="s">
        <v>922</v>
      </c>
      <c r="C13066" s="5" t="str">
        <f t="shared" si="1023"/>
        <v xml:space="preserve"> 8</v>
      </c>
      <c r="D13066" s="12" t="str">
        <f t="shared" si="1024"/>
        <v>27</v>
      </c>
      <c r="E13066" s="12">
        <f t="shared" si="1025"/>
        <v>5</v>
      </c>
      <c r="F13066" s="12" t="str">
        <f t="shared" si="1026"/>
        <v>仏滅</v>
      </c>
      <c r="G13066" s="12" t="str">
        <f t="shared" si="1027"/>
        <v>日</v>
      </c>
      <c r="J13066" s="12"/>
      <c r="K13066" s="12"/>
      <c r="L13066" s="12"/>
      <c r="M13066" s="12"/>
      <c r="N13066" s="12"/>
    </row>
    <row r="13067" spans="1:14" x14ac:dyDescent="0.2">
      <c r="A13067" s="1">
        <v>53244</v>
      </c>
      <c r="B13067" s="4" t="s">
        <v>923</v>
      </c>
      <c r="C13067" s="5" t="str">
        <f t="shared" si="1023"/>
        <v xml:space="preserve"> 8</v>
      </c>
      <c r="D13067" s="12" t="str">
        <f t="shared" si="1024"/>
        <v>28</v>
      </c>
      <c r="E13067" s="12">
        <f t="shared" si="1025"/>
        <v>0</v>
      </c>
      <c r="F13067" s="12" t="str">
        <f t="shared" si="1026"/>
        <v>大安</v>
      </c>
      <c r="G13067" s="12" t="str">
        <f t="shared" si="1027"/>
        <v>月</v>
      </c>
      <c r="J13067" s="12"/>
      <c r="K13067" s="12"/>
      <c r="L13067" s="12"/>
      <c r="M13067" s="12"/>
      <c r="N13067" s="12"/>
    </row>
    <row r="13068" spans="1:14" x14ac:dyDescent="0.2">
      <c r="A13068" s="1">
        <v>53245</v>
      </c>
      <c r="B13068" s="4" t="s">
        <v>924</v>
      </c>
      <c r="C13068" s="5" t="str">
        <f t="shared" ref="C13068:C13131" si="1028">SUBSTITUTE( LEFT(B13068,LEN(B13068)-(LEN(B13068)-FIND("/",B13068)+1)), "閏", "" )</f>
        <v xml:space="preserve"> 8</v>
      </c>
      <c r="D13068" s="12" t="str">
        <f t="shared" si="1024"/>
        <v>29</v>
      </c>
      <c r="E13068" s="12">
        <f t="shared" si="1025"/>
        <v>1</v>
      </c>
      <c r="F13068" s="12" t="str">
        <f t="shared" si="1026"/>
        <v>赤口</v>
      </c>
      <c r="G13068" s="12" t="str">
        <f t="shared" si="1027"/>
        <v>火</v>
      </c>
      <c r="J13068" s="12"/>
      <c r="K13068" s="12"/>
      <c r="L13068" s="12"/>
      <c r="M13068" s="12"/>
      <c r="N13068" s="12"/>
    </row>
    <row r="13069" spans="1:14" x14ac:dyDescent="0.2">
      <c r="A13069" s="1">
        <v>53246</v>
      </c>
      <c r="B13069" s="4" t="s">
        <v>925</v>
      </c>
      <c r="C13069" s="5" t="str">
        <f t="shared" si="1028"/>
        <v xml:space="preserve"> 9</v>
      </c>
      <c r="D13069" s="12" t="str">
        <f t="shared" ref="D13069:D13132" si="1029">RIGHT(B13069,LEN(B13069)-FIND("/",B13069))</f>
        <v>1</v>
      </c>
      <c r="E13069" s="12">
        <f t="shared" si="1025"/>
        <v>4</v>
      </c>
      <c r="F13069" s="12" t="str">
        <f t="shared" si="1026"/>
        <v>先負</v>
      </c>
      <c r="G13069" s="12" t="str">
        <f t="shared" si="1027"/>
        <v>水</v>
      </c>
      <c r="J13069" s="12"/>
      <c r="K13069" s="12"/>
      <c r="L13069" s="12"/>
      <c r="M13069" s="12"/>
      <c r="N13069" s="12"/>
    </row>
    <row r="13070" spans="1:14" x14ac:dyDescent="0.2">
      <c r="A13070" s="1">
        <v>53247</v>
      </c>
      <c r="B13070" s="4" t="s">
        <v>926</v>
      </c>
      <c r="C13070" s="5" t="str">
        <f t="shared" si="1028"/>
        <v xml:space="preserve"> 9</v>
      </c>
      <c r="D13070" s="12" t="str">
        <f t="shared" si="1029"/>
        <v>2</v>
      </c>
      <c r="E13070" s="12">
        <f t="shared" si="1025"/>
        <v>5</v>
      </c>
      <c r="F13070" s="12" t="str">
        <f t="shared" si="1026"/>
        <v>仏滅</v>
      </c>
      <c r="G13070" s="12" t="str">
        <f t="shared" si="1027"/>
        <v>木</v>
      </c>
      <c r="J13070" s="12"/>
      <c r="K13070" s="12"/>
      <c r="L13070" s="12"/>
      <c r="M13070" s="12"/>
      <c r="N13070" s="12"/>
    </row>
    <row r="13071" spans="1:14" x14ac:dyDescent="0.2">
      <c r="A13071" s="1">
        <v>53248</v>
      </c>
      <c r="B13071" s="4" t="s">
        <v>927</v>
      </c>
      <c r="C13071" s="5" t="str">
        <f t="shared" si="1028"/>
        <v xml:space="preserve"> 9</v>
      </c>
      <c r="D13071" s="12" t="str">
        <f t="shared" si="1029"/>
        <v>3</v>
      </c>
      <c r="E13071" s="12">
        <f t="shared" si="1025"/>
        <v>0</v>
      </c>
      <c r="F13071" s="12" t="str">
        <f t="shared" si="1026"/>
        <v>大安</v>
      </c>
      <c r="G13071" s="12" t="str">
        <f t="shared" si="1027"/>
        <v>金</v>
      </c>
      <c r="J13071" s="12"/>
      <c r="K13071" s="12"/>
      <c r="L13071" s="12"/>
      <c r="M13071" s="12"/>
      <c r="N13071" s="12"/>
    </row>
    <row r="13072" spans="1:14" x14ac:dyDescent="0.2">
      <c r="A13072" s="1">
        <v>53249</v>
      </c>
      <c r="B13072" s="4" t="s">
        <v>928</v>
      </c>
      <c r="C13072" s="5" t="str">
        <f t="shared" si="1028"/>
        <v xml:space="preserve"> 9</v>
      </c>
      <c r="D13072" s="12" t="str">
        <f t="shared" si="1029"/>
        <v>4</v>
      </c>
      <c r="E13072" s="12">
        <f t="shared" si="1025"/>
        <v>1</v>
      </c>
      <c r="F13072" s="12" t="str">
        <f t="shared" si="1026"/>
        <v>赤口</v>
      </c>
      <c r="G13072" s="12" t="str">
        <f t="shared" si="1027"/>
        <v>土</v>
      </c>
      <c r="J13072" s="12"/>
      <c r="K13072" s="12"/>
      <c r="L13072" s="12"/>
      <c r="M13072" s="12"/>
      <c r="N13072" s="12"/>
    </row>
    <row r="13073" spans="1:14" x14ac:dyDescent="0.2">
      <c r="A13073" s="1">
        <v>53250</v>
      </c>
      <c r="B13073" s="4" t="s">
        <v>929</v>
      </c>
      <c r="C13073" s="5" t="str">
        <f t="shared" si="1028"/>
        <v xml:space="preserve"> 9</v>
      </c>
      <c r="D13073" s="12" t="str">
        <f t="shared" si="1029"/>
        <v>5</v>
      </c>
      <c r="E13073" s="12">
        <f t="shared" si="1025"/>
        <v>2</v>
      </c>
      <c r="F13073" s="12" t="str">
        <f t="shared" si="1026"/>
        <v>先勝</v>
      </c>
      <c r="G13073" s="12" t="str">
        <f t="shared" si="1027"/>
        <v>日</v>
      </c>
      <c r="J13073" s="12"/>
      <c r="K13073" s="12"/>
      <c r="L13073" s="12"/>
      <c r="M13073" s="12"/>
      <c r="N13073" s="12"/>
    </row>
    <row r="13074" spans="1:14" x14ac:dyDescent="0.2">
      <c r="A13074" s="1">
        <v>53251</v>
      </c>
      <c r="B13074" s="4" t="s">
        <v>930</v>
      </c>
      <c r="C13074" s="5" t="str">
        <f t="shared" si="1028"/>
        <v xml:space="preserve"> 9</v>
      </c>
      <c r="D13074" s="12" t="str">
        <f t="shared" si="1029"/>
        <v>6</v>
      </c>
      <c r="E13074" s="12">
        <f t="shared" si="1025"/>
        <v>3</v>
      </c>
      <c r="F13074" s="12" t="str">
        <f t="shared" si="1026"/>
        <v>友引</v>
      </c>
      <c r="G13074" s="12" t="str">
        <f t="shared" si="1027"/>
        <v>月</v>
      </c>
      <c r="J13074" s="12"/>
      <c r="K13074" s="12"/>
      <c r="L13074" s="12"/>
      <c r="M13074" s="12"/>
      <c r="N13074" s="12"/>
    </row>
    <row r="13075" spans="1:14" x14ac:dyDescent="0.2">
      <c r="A13075" s="1">
        <v>53252</v>
      </c>
      <c r="B13075" s="4" t="s">
        <v>931</v>
      </c>
      <c r="C13075" s="5" t="str">
        <f t="shared" si="1028"/>
        <v xml:space="preserve"> 9</v>
      </c>
      <c r="D13075" s="12" t="str">
        <f t="shared" si="1029"/>
        <v>7</v>
      </c>
      <c r="E13075" s="12">
        <f t="shared" si="1025"/>
        <v>4</v>
      </c>
      <c r="F13075" s="12" t="str">
        <f t="shared" si="1026"/>
        <v>先負</v>
      </c>
      <c r="G13075" s="12" t="str">
        <f t="shared" si="1027"/>
        <v>火</v>
      </c>
      <c r="J13075" s="12"/>
      <c r="K13075" s="12"/>
      <c r="L13075" s="12"/>
      <c r="M13075" s="12"/>
      <c r="N13075" s="12"/>
    </row>
    <row r="13076" spans="1:14" x14ac:dyDescent="0.2">
      <c r="A13076" s="1">
        <v>53253</v>
      </c>
      <c r="B13076" s="4" t="s">
        <v>932</v>
      </c>
      <c r="C13076" s="5" t="str">
        <f t="shared" si="1028"/>
        <v xml:space="preserve"> 9</v>
      </c>
      <c r="D13076" s="12" t="str">
        <f t="shared" si="1029"/>
        <v>8</v>
      </c>
      <c r="E13076" s="12">
        <f t="shared" si="1025"/>
        <v>5</v>
      </c>
      <c r="F13076" s="12" t="str">
        <f t="shared" si="1026"/>
        <v>仏滅</v>
      </c>
      <c r="G13076" s="12" t="str">
        <f t="shared" si="1027"/>
        <v>水</v>
      </c>
      <c r="J13076" s="12"/>
      <c r="K13076" s="12"/>
      <c r="L13076" s="12"/>
      <c r="M13076" s="12"/>
      <c r="N13076" s="12"/>
    </row>
    <row r="13077" spans="1:14" x14ac:dyDescent="0.2">
      <c r="A13077" s="1">
        <v>53254</v>
      </c>
      <c r="B13077" s="4" t="s">
        <v>933</v>
      </c>
      <c r="C13077" s="5" t="str">
        <f t="shared" si="1028"/>
        <v xml:space="preserve"> 9</v>
      </c>
      <c r="D13077" s="12" t="str">
        <f t="shared" si="1029"/>
        <v>9</v>
      </c>
      <c r="E13077" s="12">
        <f t="shared" si="1025"/>
        <v>0</v>
      </c>
      <c r="F13077" s="12" t="str">
        <f t="shared" si="1026"/>
        <v>大安</v>
      </c>
      <c r="G13077" s="12" t="str">
        <f t="shared" si="1027"/>
        <v>木</v>
      </c>
      <c r="J13077" s="12"/>
      <c r="K13077" s="12"/>
      <c r="L13077" s="12"/>
      <c r="M13077" s="12"/>
      <c r="N13077" s="12"/>
    </row>
    <row r="13078" spans="1:14" x14ac:dyDescent="0.2">
      <c r="A13078" s="1">
        <v>53255</v>
      </c>
      <c r="B13078" s="4" t="s">
        <v>934</v>
      </c>
      <c r="C13078" s="5" t="str">
        <f t="shared" si="1028"/>
        <v xml:space="preserve"> 9</v>
      </c>
      <c r="D13078" s="12" t="str">
        <f t="shared" si="1029"/>
        <v>10</v>
      </c>
      <c r="E13078" s="12">
        <f t="shared" si="1025"/>
        <v>1</v>
      </c>
      <c r="F13078" s="12" t="str">
        <f t="shared" si="1026"/>
        <v>赤口</v>
      </c>
      <c r="G13078" s="12" t="str">
        <f t="shared" si="1027"/>
        <v>金</v>
      </c>
      <c r="J13078" s="12"/>
      <c r="K13078" s="12"/>
      <c r="L13078" s="12"/>
      <c r="M13078" s="12"/>
      <c r="N13078" s="12"/>
    </row>
    <row r="13079" spans="1:14" x14ac:dyDescent="0.2">
      <c r="A13079" s="1">
        <v>53256</v>
      </c>
      <c r="B13079" s="4" t="s">
        <v>935</v>
      </c>
      <c r="C13079" s="5" t="str">
        <f t="shared" si="1028"/>
        <v xml:space="preserve"> 9</v>
      </c>
      <c r="D13079" s="12" t="str">
        <f t="shared" si="1029"/>
        <v>11</v>
      </c>
      <c r="E13079" s="12">
        <f t="shared" si="1025"/>
        <v>2</v>
      </c>
      <c r="F13079" s="12" t="str">
        <f t="shared" si="1026"/>
        <v>先勝</v>
      </c>
      <c r="G13079" s="12" t="str">
        <f t="shared" si="1027"/>
        <v>土</v>
      </c>
      <c r="J13079" s="12"/>
      <c r="K13079" s="12"/>
      <c r="L13079" s="12"/>
      <c r="M13079" s="12"/>
      <c r="N13079" s="12"/>
    </row>
    <row r="13080" spans="1:14" x14ac:dyDescent="0.2">
      <c r="A13080" s="1">
        <v>53257</v>
      </c>
      <c r="B13080" s="4" t="s">
        <v>936</v>
      </c>
      <c r="C13080" s="5" t="str">
        <f t="shared" si="1028"/>
        <v xml:space="preserve"> 9</v>
      </c>
      <c r="D13080" s="12" t="str">
        <f t="shared" si="1029"/>
        <v>12</v>
      </c>
      <c r="E13080" s="12">
        <f t="shared" si="1025"/>
        <v>3</v>
      </c>
      <c r="F13080" s="12" t="str">
        <f t="shared" si="1026"/>
        <v>友引</v>
      </c>
      <c r="G13080" s="12" t="str">
        <f t="shared" si="1027"/>
        <v>日</v>
      </c>
      <c r="J13080" s="12"/>
      <c r="K13080" s="12"/>
      <c r="L13080" s="12"/>
      <c r="M13080" s="12"/>
      <c r="N13080" s="12"/>
    </row>
    <row r="13081" spans="1:14" x14ac:dyDescent="0.2">
      <c r="A13081" s="1">
        <v>53258</v>
      </c>
      <c r="B13081" s="4" t="s">
        <v>937</v>
      </c>
      <c r="C13081" s="5" t="str">
        <f t="shared" si="1028"/>
        <v xml:space="preserve"> 9</v>
      </c>
      <c r="D13081" s="12" t="str">
        <f t="shared" si="1029"/>
        <v>13</v>
      </c>
      <c r="E13081" s="12">
        <f t="shared" si="1025"/>
        <v>4</v>
      </c>
      <c r="F13081" s="12" t="str">
        <f t="shared" si="1026"/>
        <v>先負</v>
      </c>
      <c r="G13081" s="12" t="str">
        <f t="shared" si="1027"/>
        <v>月</v>
      </c>
      <c r="J13081" s="12"/>
      <c r="K13081" s="12"/>
      <c r="L13081" s="12"/>
      <c r="M13081" s="12"/>
      <c r="N13081" s="12"/>
    </row>
    <row r="13082" spans="1:14" x14ac:dyDescent="0.2">
      <c r="A13082" s="1">
        <v>53259</v>
      </c>
      <c r="B13082" s="4" t="s">
        <v>938</v>
      </c>
      <c r="C13082" s="5" t="str">
        <f t="shared" si="1028"/>
        <v xml:space="preserve"> 9</v>
      </c>
      <c r="D13082" s="12" t="str">
        <f t="shared" si="1029"/>
        <v>14</v>
      </c>
      <c r="E13082" s="12">
        <f t="shared" si="1025"/>
        <v>5</v>
      </c>
      <c r="F13082" s="12" t="str">
        <f t="shared" si="1026"/>
        <v>仏滅</v>
      </c>
      <c r="G13082" s="12" t="str">
        <f t="shared" si="1027"/>
        <v>火</v>
      </c>
      <c r="J13082" s="12"/>
      <c r="K13082" s="12"/>
      <c r="L13082" s="12"/>
      <c r="M13082" s="12"/>
      <c r="N13082" s="12"/>
    </row>
    <row r="13083" spans="1:14" x14ac:dyDescent="0.2">
      <c r="A13083" s="1">
        <v>53260</v>
      </c>
      <c r="B13083" s="4" t="s">
        <v>939</v>
      </c>
      <c r="C13083" s="5" t="str">
        <f t="shared" si="1028"/>
        <v xml:space="preserve"> 9</v>
      </c>
      <c r="D13083" s="12" t="str">
        <f t="shared" si="1029"/>
        <v>15</v>
      </c>
      <c r="E13083" s="12">
        <f t="shared" si="1025"/>
        <v>0</v>
      </c>
      <c r="F13083" s="12" t="str">
        <f t="shared" si="1026"/>
        <v>大安</v>
      </c>
      <c r="G13083" s="12" t="str">
        <f t="shared" si="1027"/>
        <v>水</v>
      </c>
      <c r="J13083" s="12"/>
      <c r="K13083" s="12"/>
      <c r="L13083" s="12"/>
      <c r="M13083" s="12"/>
      <c r="N13083" s="12"/>
    </row>
    <row r="13084" spans="1:14" x14ac:dyDescent="0.2">
      <c r="A13084" s="1">
        <v>53261</v>
      </c>
      <c r="B13084" s="4" t="s">
        <v>940</v>
      </c>
      <c r="C13084" s="5" t="str">
        <f t="shared" si="1028"/>
        <v xml:space="preserve"> 9</v>
      </c>
      <c r="D13084" s="12" t="str">
        <f t="shared" si="1029"/>
        <v>16</v>
      </c>
      <c r="E13084" s="12">
        <f t="shared" si="1025"/>
        <v>1</v>
      </c>
      <c r="F13084" s="12" t="str">
        <f t="shared" si="1026"/>
        <v>赤口</v>
      </c>
      <c r="G13084" s="12" t="str">
        <f t="shared" si="1027"/>
        <v>木</v>
      </c>
      <c r="J13084" s="12"/>
      <c r="K13084" s="12"/>
      <c r="L13084" s="12"/>
      <c r="M13084" s="12"/>
      <c r="N13084" s="12"/>
    </row>
    <row r="13085" spans="1:14" x14ac:dyDescent="0.2">
      <c r="A13085" s="1">
        <v>53262</v>
      </c>
      <c r="B13085" s="4" t="s">
        <v>941</v>
      </c>
      <c r="C13085" s="5" t="str">
        <f t="shared" si="1028"/>
        <v xml:space="preserve"> 9</v>
      </c>
      <c r="D13085" s="12" t="str">
        <f t="shared" si="1029"/>
        <v>17</v>
      </c>
      <c r="E13085" s="12">
        <f t="shared" si="1025"/>
        <v>2</v>
      </c>
      <c r="F13085" s="12" t="str">
        <f t="shared" si="1026"/>
        <v>先勝</v>
      </c>
      <c r="G13085" s="12" t="str">
        <f t="shared" si="1027"/>
        <v>金</v>
      </c>
      <c r="J13085" s="12"/>
      <c r="K13085" s="12"/>
      <c r="L13085" s="12"/>
      <c r="M13085" s="12"/>
      <c r="N13085" s="12"/>
    </row>
    <row r="13086" spans="1:14" x14ac:dyDescent="0.2">
      <c r="A13086" s="1">
        <v>53263</v>
      </c>
      <c r="B13086" s="4" t="s">
        <v>942</v>
      </c>
      <c r="C13086" s="5" t="str">
        <f t="shared" si="1028"/>
        <v xml:space="preserve"> 9</v>
      </c>
      <c r="D13086" s="12" t="str">
        <f t="shared" si="1029"/>
        <v>18</v>
      </c>
      <c r="E13086" s="12">
        <f t="shared" si="1025"/>
        <v>3</v>
      </c>
      <c r="F13086" s="12" t="str">
        <f t="shared" si="1026"/>
        <v>友引</v>
      </c>
      <c r="G13086" s="12" t="str">
        <f t="shared" si="1027"/>
        <v>土</v>
      </c>
      <c r="J13086" s="12"/>
      <c r="K13086" s="12"/>
      <c r="L13086" s="12"/>
      <c r="M13086" s="12"/>
      <c r="N13086" s="12"/>
    </row>
    <row r="13087" spans="1:14" x14ac:dyDescent="0.2">
      <c r="A13087" s="1">
        <v>53264</v>
      </c>
      <c r="B13087" s="4" t="s">
        <v>943</v>
      </c>
      <c r="C13087" s="5" t="str">
        <f t="shared" si="1028"/>
        <v xml:space="preserve"> 9</v>
      </c>
      <c r="D13087" s="12" t="str">
        <f t="shared" si="1029"/>
        <v>19</v>
      </c>
      <c r="E13087" s="12">
        <f t="shared" si="1025"/>
        <v>4</v>
      </c>
      <c r="F13087" s="12" t="str">
        <f t="shared" si="1026"/>
        <v>先負</v>
      </c>
      <c r="G13087" s="12" t="str">
        <f t="shared" si="1027"/>
        <v>日</v>
      </c>
      <c r="J13087" s="12"/>
      <c r="K13087" s="12"/>
      <c r="L13087" s="12"/>
      <c r="M13087" s="12"/>
      <c r="N13087" s="12"/>
    </row>
    <row r="13088" spans="1:14" x14ac:dyDescent="0.2">
      <c r="A13088" s="1">
        <v>53265</v>
      </c>
      <c r="B13088" s="4" t="s">
        <v>944</v>
      </c>
      <c r="C13088" s="5" t="str">
        <f t="shared" si="1028"/>
        <v xml:space="preserve"> 9</v>
      </c>
      <c r="D13088" s="12" t="str">
        <f t="shared" si="1029"/>
        <v>20</v>
      </c>
      <c r="E13088" s="12">
        <f t="shared" si="1025"/>
        <v>5</v>
      </c>
      <c r="F13088" s="12" t="str">
        <f t="shared" si="1026"/>
        <v>仏滅</v>
      </c>
      <c r="G13088" s="12" t="str">
        <f t="shared" si="1027"/>
        <v>月</v>
      </c>
      <c r="J13088" s="12"/>
      <c r="K13088" s="12"/>
      <c r="L13088" s="12"/>
      <c r="M13088" s="12"/>
      <c r="N13088" s="12"/>
    </row>
    <row r="13089" spans="1:14" x14ac:dyDescent="0.2">
      <c r="A13089" s="1">
        <v>53266</v>
      </c>
      <c r="B13089" s="4" t="s">
        <v>945</v>
      </c>
      <c r="C13089" s="5" t="str">
        <f t="shared" si="1028"/>
        <v xml:space="preserve"> 9</v>
      </c>
      <c r="D13089" s="12" t="str">
        <f t="shared" si="1029"/>
        <v>21</v>
      </c>
      <c r="E13089" s="12">
        <f t="shared" si="1025"/>
        <v>0</v>
      </c>
      <c r="F13089" s="12" t="str">
        <f t="shared" si="1026"/>
        <v>大安</v>
      </c>
      <c r="G13089" s="12" t="str">
        <f t="shared" si="1027"/>
        <v>火</v>
      </c>
      <c r="J13089" s="12"/>
      <c r="K13089" s="12"/>
      <c r="L13089" s="12"/>
      <c r="M13089" s="12"/>
      <c r="N13089" s="12"/>
    </row>
    <row r="13090" spans="1:14" x14ac:dyDescent="0.2">
      <c r="A13090" s="1">
        <v>53267</v>
      </c>
      <c r="B13090" s="4" t="s">
        <v>946</v>
      </c>
      <c r="C13090" s="5" t="str">
        <f t="shared" si="1028"/>
        <v xml:space="preserve"> 9</v>
      </c>
      <c r="D13090" s="12" t="str">
        <f t="shared" si="1029"/>
        <v>22</v>
      </c>
      <c r="E13090" s="12">
        <f t="shared" si="1025"/>
        <v>1</v>
      </c>
      <c r="F13090" s="12" t="str">
        <f t="shared" si="1026"/>
        <v>赤口</v>
      </c>
      <c r="G13090" s="12" t="str">
        <f t="shared" si="1027"/>
        <v>水</v>
      </c>
      <c r="J13090" s="12"/>
      <c r="K13090" s="12"/>
      <c r="L13090" s="12"/>
      <c r="M13090" s="12"/>
      <c r="N13090" s="12"/>
    </row>
    <row r="13091" spans="1:14" x14ac:dyDescent="0.2">
      <c r="A13091" s="1">
        <v>53268</v>
      </c>
      <c r="B13091" s="4" t="s">
        <v>947</v>
      </c>
      <c r="C13091" s="5" t="str">
        <f t="shared" si="1028"/>
        <v xml:space="preserve"> 9</v>
      </c>
      <c r="D13091" s="12" t="str">
        <f t="shared" si="1029"/>
        <v>23</v>
      </c>
      <c r="E13091" s="12">
        <f t="shared" si="1025"/>
        <v>2</v>
      </c>
      <c r="F13091" s="12" t="str">
        <f t="shared" si="1026"/>
        <v>先勝</v>
      </c>
      <c r="G13091" s="12" t="str">
        <f t="shared" si="1027"/>
        <v>木</v>
      </c>
      <c r="J13091" s="12"/>
      <c r="K13091" s="12"/>
      <c r="L13091" s="12"/>
      <c r="M13091" s="12"/>
      <c r="N13091" s="12"/>
    </row>
    <row r="13092" spans="1:14" x14ac:dyDescent="0.2">
      <c r="A13092" s="1">
        <v>53269</v>
      </c>
      <c r="B13092" s="4" t="s">
        <v>948</v>
      </c>
      <c r="C13092" s="5" t="str">
        <f t="shared" si="1028"/>
        <v xml:space="preserve"> 9</v>
      </c>
      <c r="D13092" s="12" t="str">
        <f t="shared" si="1029"/>
        <v>24</v>
      </c>
      <c r="E13092" s="12">
        <f t="shared" si="1025"/>
        <v>3</v>
      </c>
      <c r="F13092" s="12" t="str">
        <f t="shared" si="1026"/>
        <v>友引</v>
      </c>
      <c r="G13092" s="12" t="str">
        <f t="shared" si="1027"/>
        <v>金</v>
      </c>
      <c r="J13092" s="12"/>
      <c r="K13092" s="12"/>
      <c r="L13092" s="12"/>
      <c r="M13092" s="12"/>
      <c r="N13092" s="12"/>
    </row>
    <row r="13093" spans="1:14" x14ac:dyDescent="0.2">
      <c r="A13093" s="1">
        <v>53270</v>
      </c>
      <c r="B13093" s="4" t="s">
        <v>949</v>
      </c>
      <c r="C13093" s="5" t="str">
        <f t="shared" si="1028"/>
        <v xml:space="preserve"> 9</v>
      </c>
      <c r="D13093" s="12" t="str">
        <f t="shared" si="1029"/>
        <v>25</v>
      </c>
      <c r="E13093" s="12">
        <f t="shared" si="1025"/>
        <v>4</v>
      </c>
      <c r="F13093" s="12" t="str">
        <f t="shared" si="1026"/>
        <v>先負</v>
      </c>
      <c r="G13093" s="12" t="str">
        <f t="shared" si="1027"/>
        <v>土</v>
      </c>
      <c r="J13093" s="12"/>
      <c r="K13093" s="12"/>
      <c r="L13093" s="12"/>
      <c r="M13093" s="12"/>
      <c r="N13093" s="12"/>
    </row>
    <row r="13094" spans="1:14" x14ac:dyDescent="0.2">
      <c r="A13094" s="1">
        <v>53271</v>
      </c>
      <c r="B13094" s="4" t="s">
        <v>950</v>
      </c>
      <c r="C13094" s="5" t="str">
        <f t="shared" si="1028"/>
        <v xml:space="preserve"> 9</v>
      </c>
      <c r="D13094" s="12" t="str">
        <f t="shared" si="1029"/>
        <v>26</v>
      </c>
      <c r="E13094" s="12">
        <f t="shared" si="1025"/>
        <v>5</v>
      </c>
      <c r="F13094" s="12" t="str">
        <f t="shared" si="1026"/>
        <v>仏滅</v>
      </c>
      <c r="G13094" s="12" t="str">
        <f t="shared" si="1027"/>
        <v>日</v>
      </c>
      <c r="J13094" s="12"/>
      <c r="K13094" s="12"/>
      <c r="L13094" s="12"/>
      <c r="M13094" s="12"/>
      <c r="N13094" s="12"/>
    </row>
    <row r="13095" spans="1:14" x14ac:dyDescent="0.2">
      <c r="A13095" s="1">
        <v>53272</v>
      </c>
      <c r="B13095" s="4" t="s">
        <v>951</v>
      </c>
      <c r="C13095" s="5" t="str">
        <f t="shared" si="1028"/>
        <v xml:space="preserve"> 9</v>
      </c>
      <c r="D13095" s="12" t="str">
        <f t="shared" si="1029"/>
        <v>27</v>
      </c>
      <c r="E13095" s="12">
        <f t="shared" si="1025"/>
        <v>0</v>
      </c>
      <c r="F13095" s="12" t="str">
        <f t="shared" si="1026"/>
        <v>大安</v>
      </c>
      <c r="G13095" s="12" t="str">
        <f t="shared" si="1027"/>
        <v>月</v>
      </c>
      <c r="J13095" s="12"/>
      <c r="K13095" s="12"/>
      <c r="L13095" s="12"/>
      <c r="M13095" s="12"/>
      <c r="N13095" s="12"/>
    </row>
    <row r="13096" spans="1:14" x14ac:dyDescent="0.2">
      <c r="A13096" s="1">
        <v>53273</v>
      </c>
      <c r="B13096" s="4" t="s">
        <v>952</v>
      </c>
      <c r="C13096" s="5" t="str">
        <f t="shared" si="1028"/>
        <v xml:space="preserve"> 9</v>
      </c>
      <c r="D13096" s="12" t="str">
        <f t="shared" si="1029"/>
        <v>28</v>
      </c>
      <c r="E13096" s="12">
        <f t="shared" si="1025"/>
        <v>1</v>
      </c>
      <c r="F13096" s="12" t="str">
        <f t="shared" si="1026"/>
        <v>赤口</v>
      </c>
      <c r="G13096" s="12" t="str">
        <f t="shared" si="1027"/>
        <v>火</v>
      </c>
      <c r="J13096" s="12"/>
      <c r="K13096" s="12"/>
      <c r="L13096" s="12"/>
      <c r="M13096" s="12"/>
      <c r="N13096" s="12"/>
    </row>
    <row r="13097" spans="1:14" x14ac:dyDescent="0.2">
      <c r="A13097" s="1">
        <v>53274</v>
      </c>
      <c r="B13097" s="4" t="s">
        <v>953</v>
      </c>
      <c r="C13097" s="5" t="str">
        <f t="shared" si="1028"/>
        <v xml:space="preserve"> 9</v>
      </c>
      <c r="D13097" s="12" t="str">
        <f t="shared" si="1029"/>
        <v>29</v>
      </c>
      <c r="E13097" s="12">
        <f t="shared" si="1025"/>
        <v>2</v>
      </c>
      <c r="F13097" s="12" t="str">
        <f t="shared" si="1026"/>
        <v>先勝</v>
      </c>
      <c r="G13097" s="12" t="str">
        <f t="shared" si="1027"/>
        <v>水</v>
      </c>
      <c r="J13097" s="12"/>
      <c r="K13097" s="12"/>
      <c r="L13097" s="12"/>
      <c r="M13097" s="12"/>
      <c r="N13097" s="12"/>
    </row>
    <row r="13098" spans="1:14" x14ac:dyDescent="0.2">
      <c r="A13098" s="1">
        <v>53275</v>
      </c>
      <c r="B13098" s="4" t="s">
        <v>954</v>
      </c>
      <c r="C13098" s="5" t="str">
        <f t="shared" si="1028"/>
        <v xml:space="preserve"> 9</v>
      </c>
      <c r="D13098" s="12" t="str">
        <f t="shared" si="1029"/>
        <v>30</v>
      </c>
      <c r="E13098" s="12">
        <f t="shared" si="1025"/>
        <v>3</v>
      </c>
      <c r="F13098" s="12" t="str">
        <f t="shared" si="1026"/>
        <v>友引</v>
      </c>
      <c r="G13098" s="12" t="str">
        <f t="shared" si="1027"/>
        <v>木</v>
      </c>
      <c r="J13098" s="12"/>
      <c r="K13098" s="12"/>
      <c r="L13098" s="12"/>
      <c r="M13098" s="12"/>
      <c r="N13098" s="12"/>
    </row>
    <row r="13099" spans="1:14" x14ac:dyDescent="0.2">
      <c r="A13099" s="1">
        <v>53276</v>
      </c>
      <c r="B13099" s="4" t="s">
        <v>955</v>
      </c>
      <c r="C13099" s="5" t="str">
        <f t="shared" si="1028"/>
        <v xml:space="preserve"> 10</v>
      </c>
      <c r="D13099" s="12" t="str">
        <f t="shared" si="1029"/>
        <v>1</v>
      </c>
      <c r="E13099" s="12">
        <f t="shared" si="1025"/>
        <v>5</v>
      </c>
      <c r="F13099" s="12" t="str">
        <f t="shared" si="1026"/>
        <v>仏滅</v>
      </c>
      <c r="G13099" s="12" t="str">
        <f t="shared" si="1027"/>
        <v>金</v>
      </c>
      <c r="J13099" s="12"/>
      <c r="K13099" s="12"/>
      <c r="L13099" s="12"/>
      <c r="M13099" s="12"/>
      <c r="N13099" s="12"/>
    </row>
    <row r="13100" spans="1:14" x14ac:dyDescent="0.2">
      <c r="A13100" s="1">
        <v>53277</v>
      </c>
      <c r="B13100" s="4" t="s">
        <v>956</v>
      </c>
      <c r="C13100" s="5" t="str">
        <f t="shared" si="1028"/>
        <v xml:space="preserve"> 10</v>
      </c>
      <c r="D13100" s="12" t="str">
        <f t="shared" si="1029"/>
        <v>2</v>
      </c>
      <c r="E13100" s="12">
        <f t="shared" si="1025"/>
        <v>0</v>
      </c>
      <c r="F13100" s="12" t="str">
        <f t="shared" si="1026"/>
        <v>大安</v>
      </c>
      <c r="G13100" s="12" t="str">
        <f t="shared" si="1027"/>
        <v>土</v>
      </c>
      <c r="J13100" s="12"/>
      <c r="K13100" s="12"/>
      <c r="L13100" s="12"/>
      <c r="M13100" s="12"/>
      <c r="N13100" s="12"/>
    </row>
    <row r="13101" spans="1:14" x14ac:dyDescent="0.2">
      <c r="A13101" s="1">
        <v>53278</v>
      </c>
      <c r="B13101" s="4" t="s">
        <v>957</v>
      </c>
      <c r="C13101" s="5" t="str">
        <f t="shared" si="1028"/>
        <v xml:space="preserve"> 10</v>
      </c>
      <c r="D13101" s="12" t="str">
        <f t="shared" si="1029"/>
        <v>3</v>
      </c>
      <c r="E13101" s="12">
        <f t="shared" si="1025"/>
        <v>1</v>
      </c>
      <c r="F13101" s="12" t="str">
        <f t="shared" si="1026"/>
        <v>赤口</v>
      </c>
      <c r="G13101" s="12" t="str">
        <f t="shared" si="1027"/>
        <v>日</v>
      </c>
      <c r="J13101" s="12"/>
      <c r="K13101" s="12"/>
      <c r="L13101" s="12"/>
      <c r="M13101" s="12"/>
      <c r="N13101" s="12"/>
    </row>
    <row r="13102" spans="1:14" x14ac:dyDescent="0.2">
      <c r="A13102" s="1">
        <v>53279</v>
      </c>
      <c r="B13102" s="4" t="s">
        <v>958</v>
      </c>
      <c r="C13102" s="5" t="str">
        <f t="shared" si="1028"/>
        <v xml:space="preserve"> 10</v>
      </c>
      <c r="D13102" s="12" t="str">
        <f t="shared" si="1029"/>
        <v>4</v>
      </c>
      <c r="E13102" s="12">
        <f t="shared" si="1025"/>
        <v>2</v>
      </c>
      <c r="F13102" s="12" t="str">
        <f t="shared" si="1026"/>
        <v>先勝</v>
      </c>
      <c r="G13102" s="12" t="str">
        <f t="shared" si="1027"/>
        <v>月</v>
      </c>
      <c r="J13102" s="12"/>
      <c r="K13102" s="12"/>
      <c r="L13102" s="12"/>
      <c r="M13102" s="12"/>
      <c r="N13102" s="12"/>
    </row>
    <row r="13103" spans="1:14" x14ac:dyDescent="0.2">
      <c r="A13103" s="1">
        <v>53280</v>
      </c>
      <c r="B13103" s="4" t="s">
        <v>959</v>
      </c>
      <c r="C13103" s="5" t="str">
        <f t="shared" si="1028"/>
        <v xml:space="preserve"> 10</v>
      </c>
      <c r="D13103" s="12" t="str">
        <f t="shared" si="1029"/>
        <v>5</v>
      </c>
      <c r="E13103" s="12">
        <f t="shared" si="1025"/>
        <v>3</v>
      </c>
      <c r="F13103" s="12" t="str">
        <f t="shared" si="1026"/>
        <v>友引</v>
      </c>
      <c r="G13103" s="12" t="str">
        <f t="shared" si="1027"/>
        <v>火</v>
      </c>
      <c r="J13103" s="12"/>
      <c r="K13103" s="12"/>
      <c r="L13103" s="12"/>
      <c r="M13103" s="12"/>
      <c r="N13103" s="12"/>
    </row>
    <row r="13104" spans="1:14" x14ac:dyDescent="0.2">
      <c r="A13104" s="1">
        <v>53281</v>
      </c>
      <c r="B13104" s="4" t="s">
        <v>960</v>
      </c>
      <c r="C13104" s="5" t="str">
        <f t="shared" si="1028"/>
        <v xml:space="preserve"> 10</v>
      </c>
      <c r="D13104" s="12" t="str">
        <f t="shared" si="1029"/>
        <v>6</v>
      </c>
      <c r="E13104" s="12">
        <f t="shared" si="1025"/>
        <v>4</v>
      </c>
      <c r="F13104" s="12" t="str">
        <f t="shared" si="1026"/>
        <v>先負</v>
      </c>
      <c r="G13104" s="12" t="str">
        <f t="shared" si="1027"/>
        <v>水</v>
      </c>
      <c r="J13104" s="12"/>
      <c r="K13104" s="12"/>
      <c r="L13104" s="12"/>
      <c r="M13104" s="12"/>
      <c r="N13104" s="12"/>
    </row>
    <row r="13105" spans="1:14" x14ac:dyDescent="0.2">
      <c r="A13105" s="1">
        <v>53282</v>
      </c>
      <c r="B13105" s="4" t="s">
        <v>961</v>
      </c>
      <c r="C13105" s="5" t="str">
        <f t="shared" si="1028"/>
        <v xml:space="preserve"> 10</v>
      </c>
      <c r="D13105" s="12" t="str">
        <f t="shared" si="1029"/>
        <v>7</v>
      </c>
      <c r="E13105" s="12">
        <f t="shared" si="1025"/>
        <v>5</v>
      </c>
      <c r="F13105" s="12" t="str">
        <f t="shared" si="1026"/>
        <v>仏滅</v>
      </c>
      <c r="G13105" s="12" t="str">
        <f t="shared" si="1027"/>
        <v>木</v>
      </c>
      <c r="J13105" s="12"/>
      <c r="K13105" s="12"/>
      <c r="L13105" s="12"/>
      <c r="M13105" s="12"/>
      <c r="N13105" s="12"/>
    </row>
    <row r="13106" spans="1:14" x14ac:dyDescent="0.2">
      <c r="A13106" s="1">
        <v>53283</v>
      </c>
      <c r="B13106" s="4" t="s">
        <v>962</v>
      </c>
      <c r="C13106" s="5" t="str">
        <f t="shared" si="1028"/>
        <v xml:space="preserve"> 10</v>
      </c>
      <c r="D13106" s="12" t="str">
        <f t="shared" si="1029"/>
        <v>8</v>
      </c>
      <c r="E13106" s="12">
        <f t="shared" si="1025"/>
        <v>0</v>
      </c>
      <c r="F13106" s="12" t="str">
        <f t="shared" si="1026"/>
        <v>大安</v>
      </c>
      <c r="G13106" s="12" t="str">
        <f t="shared" si="1027"/>
        <v>金</v>
      </c>
      <c r="J13106" s="12"/>
      <c r="K13106" s="12"/>
      <c r="L13106" s="12"/>
      <c r="M13106" s="12"/>
      <c r="N13106" s="12"/>
    </row>
    <row r="13107" spans="1:14" x14ac:dyDescent="0.2">
      <c r="A13107" s="1">
        <v>53284</v>
      </c>
      <c r="B13107" s="4" t="s">
        <v>963</v>
      </c>
      <c r="C13107" s="5" t="str">
        <f t="shared" si="1028"/>
        <v xml:space="preserve"> 10</v>
      </c>
      <c r="D13107" s="12" t="str">
        <f t="shared" si="1029"/>
        <v>9</v>
      </c>
      <c r="E13107" s="12">
        <f t="shared" si="1025"/>
        <v>1</v>
      </c>
      <c r="F13107" s="12" t="str">
        <f t="shared" si="1026"/>
        <v>赤口</v>
      </c>
      <c r="G13107" s="12" t="str">
        <f t="shared" si="1027"/>
        <v>土</v>
      </c>
      <c r="J13107" s="12"/>
      <c r="K13107" s="12"/>
      <c r="L13107" s="12"/>
      <c r="M13107" s="12"/>
      <c r="N13107" s="12"/>
    </row>
    <row r="13108" spans="1:14" x14ac:dyDescent="0.2">
      <c r="A13108" s="1">
        <v>53285</v>
      </c>
      <c r="B13108" s="4" t="s">
        <v>964</v>
      </c>
      <c r="C13108" s="5" t="str">
        <f t="shared" si="1028"/>
        <v xml:space="preserve"> 10</v>
      </c>
      <c r="D13108" s="12" t="str">
        <f t="shared" si="1029"/>
        <v>10</v>
      </c>
      <c r="E13108" s="12">
        <f t="shared" ref="E13108:E13171" si="1030">MOD(C13108+D13108,6)</f>
        <v>2</v>
      </c>
      <c r="F13108" s="12" t="str">
        <f t="shared" ref="F13108:F13171" si="1031">VLOOKUP(E13108,$H$2:$I$7,2)</f>
        <v>先勝</v>
      </c>
      <c r="G13108" s="12" t="str">
        <f t="shared" ref="G13108:G13171" si="1032">TEXT(A13108,"aaa")</f>
        <v>日</v>
      </c>
      <c r="J13108" s="12"/>
      <c r="K13108" s="12"/>
      <c r="L13108" s="12"/>
      <c r="M13108" s="12"/>
      <c r="N13108" s="12"/>
    </row>
    <row r="13109" spans="1:14" x14ac:dyDescent="0.2">
      <c r="A13109" s="1">
        <v>53286</v>
      </c>
      <c r="B13109" s="4" t="s">
        <v>965</v>
      </c>
      <c r="C13109" s="5" t="str">
        <f t="shared" si="1028"/>
        <v xml:space="preserve"> 10</v>
      </c>
      <c r="D13109" s="12" t="str">
        <f t="shared" si="1029"/>
        <v>11</v>
      </c>
      <c r="E13109" s="12">
        <f t="shared" si="1030"/>
        <v>3</v>
      </c>
      <c r="F13109" s="12" t="str">
        <f t="shared" si="1031"/>
        <v>友引</v>
      </c>
      <c r="G13109" s="12" t="str">
        <f t="shared" si="1032"/>
        <v>月</v>
      </c>
      <c r="J13109" s="12"/>
      <c r="K13109" s="12"/>
      <c r="L13109" s="12"/>
      <c r="M13109" s="12"/>
      <c r="N13109" s="12"/>
    </row>
    <row r="13110" spans="1:14" x14ac:dyDescent="0.2">
      <c r="A13110" s="1">
        <v>53287</v>
      </c>
      <c r="B13110" s="4" t="s">
        <v>966</v>
      </c>
      <c r="C13110" s="5" t="str">
        <f t="shared" si="1028"/>
        <v xml:space="preserve"> 10</v>
      </c>
      <c r="D13110" s="12" t="str">
        <f t="shared" si="1029"/>
        <v>12</v>
      </c>
      <c r="E13110" s="12">
        <f t="shared" si="1030"/>
        <v>4</v>
      </c>
      <c r="F13110" s="12" t="str">
        <f t="shared" si="1031"/>
        <v>先負</v>
      </c>
      <c r="G13110" s="12" t="str">
        <f t="shared" si="1032"/>
        <v>火</v>
      </c>
      <c r="J13110" s="12"/>
      <c r="K13110" s="12"/>
      <c r="L13110" s="12"/>
      <c r="M13110" s="12"/>
      <c r="N13110" s="12"/>
    </row>
    <row r="13111" spans="1:14" x14ac:dyDescent="0.2">
      <c r="A13111" s="1">
        <v>53288</v>
      </c>
      <c r="B13111" s="4" t="s">
        <v>967</v>
      </c>
      <c r="C13111" s="5" t="str">
        <f t="shared" si="1028"/>
        <v xml:space="preserve"> 10</v>
      </c>
      <c r="D13111" s="12" t="str">
        <f t="shared" si="1029"/>
        <v>13</v>
      </c>
      <c r="E13111" s="12">
        <f t="shared" si="1030"/>
        <v>5</v>
      </c>
      <c r="F13111" s="12" t="str">
        <f t="shared" si="1031"/>
        <v>仏滅</v>
      </c>
      <c r="G13111" s="12" t="str">
        <f t="shared" si="1032"/>
        <v>水</v>
      </c>
      <c r="J13111" s="12"/>
      <c r="K13111" s="12"/>
      <c r="L13111" s="12"/>
      <c r="M13111" s="12"/>
      <c r="N13111" s="12"/>
    </row>
    <row r="13112" spans="1:14" x14ac:dyDescent="0.2">
      <c r="A13112" s="1">
        <v>53289</v>
      </c>
      <c r="B13112" s="4" t="s">
        <v>968</v>
      </c>
      <c r="C13112" s="5" t="str">
        <f t="shared" si="1028"/>
        <v xml:space="preserve"> 10</v>
      </c>
      <c r="D13112" s="12" t="str">
        <f t="shared" si="1029"/>
        <v>14</v>
      </c>
      <c r="E13112" s="12">
        <f t="shared" si="1030"/>
        <v>0</v>
      </c>
      <c r="F13112" s="12" t="str">
        <f t="shared" si="1031"/>
        <v>大安</v>
      </c>
      <c r="G13112" s="12" t="str">
        <f t="shared" si="1032"/>
        <v>木</v>
      </c>
      <c r="J13112" s="12"/>
      <c r="K13112" s="12"/>
      <c r="L13112" s="12"/>
      <c r="M13112" s="12"/>
      <c r="N13112" s="12"/>
    </row>
    <row r="13113" spans="1:14" x14ac:dyDescent="0.2">
      <c r="A13113" s="1">
        <v>53290</v>
      </c>
      <c r="B13113" s="4" t="s">
        <v>969</v>
      </c>
      <c r="C13113" s="5" t="str">
        <f t="shared" si="1028"/>
        <v xml:space="preserve"> 10</v>
      </c>
      <c r="D13113" s="12" t="str">
        <f t="shared" si="1029"/>
        <v>15</v>
      </c>
      <c r="E13113" s="12">
        <f t="shared" si="1030"/>
        <v>1</v>
      </c>
      <c r="F13113" s="12" t="str">
        <f t="shared" si="1031"/>
        <v>赤口</v>
      </c>
      <c r="G13113" s="12" t="str">
        <f t="shared" si="1032"/>
        <v>金</v>
      </c>
      <c r="J13113" s="12"/>
      <c r="K13113" s="12"/>
      <c r="L13113" s="12"/>
      <c r="M13113" s="12"/>
      <c r="N13113" s="12"/>
    </row>
    <row r="13114" spans="1:14" x14ac:dyDescent="0.2">
      <c r="A13114" s="1">
        <v>53291</v>
      </c>
      <c r="B13114" s="4" t="s">
        <v>970</v>
      </c>
      <c r="C13114" s="5" t="str">
        <f t="shared" si="1028"/>
        <v xml:space="preserve"> 10</v>
      </c>
      <c r="D13114" s="12" t="str">
        <f t="shared" si="1029"/>
        <v>16</v>
      </c>
      <c r="E13114" s="12">
        <f t="shared" si="1030"/>
        <v>2</v>
      </c>
      <c r="F13114" s="12" t="str">
        <f t="shared" si="1031"/>
        <v>先勝</v>
      </c>
      <c r="G13114" s="12" t="str">
        <f t="shared" si="1032"/>
        <v>土</v>
      </c>
      <c r="J13114" s="12"/>
      <c r="K13114" s="12"/>
      <c r="L13114" s="12"/>
      <c r="M13114" s="12"/>
      <c r="N13114" s="12"/>
    </row>
    <row r="13115" spans="1:14" x14ac:dyDescent="0.2">
      <c r="A13115" s="1">
        <v>53292</v>
      </c>
      <c r="B13115" s="4" t="s">
        <v>971</v>
      </c>
      <c r="C13115" s="5" t="str">
        <f t="shared" si="1028"/>
        <v xml:space="preserve"> 10</v>
      </c>
      <c r="D13115" s="12" t="str">
        <f t="shared" si="1029"/>
        <v>17</v>
      </c>
      <c r="E13115" s="12">
        <f t="shared" si="1030"/>
        <v>3</v>
      </c>
      <c r="F13115" s="12" t="str">
        <f t="shared" si="1031"/>
        <v>友引</v>
      </c>
      <c r="G13115" s="12" t="str">
        <f t="shared" si="1032"/>
        <v>日</v>
      </c>
      <c r="J13115" s="12"/>
      <c r="K13115" s="12"/>
      <c r="L13115" s="12"/>
      <c r="M13115" s="12"/>
      <c r="N13115" s="12"/>
    </row>
    <row r="13116" spans="1:14" x14ac:dyDescent="0.2">
      <c r="A13116" s="1">
        <v>53293</v>
      </c>
      <c r="B13116" s="4" t="s">
        <v>972</v>
      </c>
      <c r="C13116" s="5" t="str">
        <f t="shared" si="1028"/>
        <v xml:space="preserve"> 10</v>
      </c>
      <c r="D13116" s="12" t="str">
        <f t="shared" si="1029"/>
        <v>18</v>
      </c>
      <c r="E13116" s="12">
        <f t="shared" si="1030"/>
        <v>4</v>
      </c>
      <c r="F13116" s="12" t="str">
        <f t="shared" si="1031"/>
        <v>先負</v>
      </c>
      <c r="G13116" s="12" t="str">
        <f t="shared" si="1032"/>
        <v>月</v>
      </c>
      <c r="J13116" s="12"/>
      <c r="K13116" s="12"/>
      <c r="L13116" s="12"/>
      <c r="M13116" s="12"/>
      <c r="N13116" s="12"/>
    </row>
    <row r="13117" spans="1:14" x14ac:dyDescent="0.2">
      <c r="A13117" s="1">
        <v>53294</v>
      </c>
      <c r="B13117" s="4" t="s">
        <v>973</v>
      </c>
      <c r="C13117" s="5" t="str">
        <f t="shared" si="1028"/>
        <v xml:space="preserve"> 10</v>
      </c>
      <c r="D13117" s="12" t="str">
        <f t="shared" si="1029"/>
        <v>19</v>
      </c>
      <c r="E13117" s="12">
        <f t="shared" si="1030"/>
        <v>5</v>
      </c>
      <c r="F13117" s="12" t="str">
        <f t="shared" si="1031"/>
        <v>仏滅</v>
      </c>
      <c r="G13117" s="12" t="str">
        <f t="shared" si="1032"/>
        <v>火</v>
      </c>
      <c r="J13117" s="12"/>
      <c r="K13117" s="12"/>
      <c r="L13117" s="12"/>
      <c r="M13117" s="12"/>
      <c r="N13117" s="12"/>
    </row>
    <row r="13118" spans="1:14" x14ac:dyDescent="0.2">
      <c r="A13118" s="1">
        <v>53295</v>
      </c>
      <c r="B13118" s="4" t="s">
        <v>974</v>
      </c>
      <c r="C13118" s="5" t="str">
        <f t="shared" si="1028"/>
        <v xml:space="preserve"> 10</v>
      </c>
      <c r="D13118" s="12" t="str">
        <f t="shared" si="1029"/>
        <v>20</v>
      </c>
      <c r="E13118" s="12">
        <f t="shared" si="1030"/>
        <v>0</v>
      </c>
      <c r="F13118" s="12" t="str">
        <f t="shared" si="1031"/>
        <v>大安</v>
      </c>
      <c r="G13118" s="12" t="str">
        <f t="shared" si="1032"/>
        <v>水</v>
      </c>
      <c r="J13118" s="12"/>
      <c r="K13118" s="12"/>
      <c r="L13118" s="12"/>
      <c r="M13118" s="12"/>
      <c r="N13118" s="12"/>
    </row>
    <row r="13119" spans="1:14" x14ac:dyDescent="0.2">
      <c r="A13119" s="1">
        <v>53296</v>
      </c>
      <c r="B13119" s="4" t="s">
        <v>975</v>
      </c>
      <c r="C13119" s="5" t="str">
        <f t="shared" si="1028"/>
        <v xml:space="preserve"> 10</v>
      </c>
      <c r="D13119" s="12" t="str">
        <f t="shared" si="1029"/>
        <v>21</v>
      </c>
      <c r="E13119" s="12">
        <f t="shared" si="1030"/>
        <v>1</v>
      </c>
      <c r="F13119" s="12" t="str">
        <f t="shared" si="1031"/>
        <v>赤口</v>
      </c>
      <c r="G13119" s="12" t="str">
        <f t="shared" si="1032"/>
        <v>木</v>
      </c>
      <c r="J13119" s="12"/>
      <c r="K13119" s="12"/>
      <c r="L13119" s="12"/>
      <c r="M13119" s="12"/>
      <c r="N13119" s="12"/>
    </row>
    <row r="13120" spans="1:14" x14ac:dyDescent="0.2">
      <c r="A13120" s="1">
        <v>53297</v>
      </c>
      <c r="B13120" s="4" t="s">
        <v>976</v>
      </c>
      <c r="C13120" s="5" t="str">
        <f t="shared" si="1028"/>
        <v xml:space="preserve"> 10</v>
      </c>
      <c r="D13120" s="12" t="str">
        <f t="shared" si="1029"/>
        <v>22</v>
      </c>
      <c r="E13120" s="12">
        <f t="shared" si="1030"/>
        <v>2</v>
      </c>
      <c r="F13120" s="12" t="str">
        <f t="shared" si="1031"/>
        <v>先勝</v>
      </c>
      <c r="G13120" s="12" t="str">
        <f t="shared" si="1032"/>
        <v>金</v>
      </c>
      <c r="J13120" s="12"/>
      <c r="K13120" s="12"/>
      <c r="L13120" s="12"/>
      <c r="M13120" s="12"/>
      <c r="N13120" s="12"/>
    </row>
    <row r="13121" spans="1:14" x14ac:dyDescent="0.2">
      <c r="A13121" s="1">
        <v>53298</v>
      </c>
      <c r="B13121" s="4" t="s">
        <v>977</v>
      </c>
      <c r="C13121" s="5" t="str">
        <f t="shared" si="1028"/>
        <v xml:space="preserve"> 10</v>
      </c>
      <c r="D13121" s="12" t="str">
        <f t="shared" si="1029"/>
        <v>23</v>
      </c>
      <c r="E13121" s="12">
        <f t="shared" si="1030"/>
        <v>3</v>
      </c>
      <c r="F13121" s="12" t="str">
        <f t="shared" si="1031"/>
        <v>友引</v>
      </c>
      <c r="G13121" s="12" t="str">
        <f t="shared" si="1032"/>
        <v>土</v>
      </c>
      <c r="J13121" s="12"/>
      <c r="K13121" s="12"/>
      <c r="L13121" s="12"/>
      <c r="M13121" s="12"/>
      <c r="N13121" s="12"/>
    </row>
    <row r="13122" spans="1:14" x14ac:dyDescent="0.2">
      <c r="A13122" s="1">
        <v>53299</v>
      </c>
      <c r="B13122" s="4" t="s">
        <v>978</v>
      </c>
      <c r="C13122" s="5" t="str">
        <f t="shared" si="1028"/>
        <v xml:space="preserve"> 10</v>
      </c>
      <c r="D13122" s="12" t="str">
        <f t="shared" si="1029"/>
        <v>24</v>
      </c>
      <c r="E13122" s="12">
        <f t="shared" si="1030"/>
        <v>4</v>
      </c>
      <c r="F13122" s="12" t="str">
        <f t="shared" si="1031"/>
        <v>先負</v>
      </c>
      <c r="G13122" s="12" t="str">
        <f t="shared" si="1032"/>
        <v>日</v>
      </c>
      <c r="J13122" s="12"/>
      <c r="K13122" s="12"/>
      <c r="L13122" s="12"/>
      <c r="M13122" s="12"/>
      <c r="N13122" s="12"/>
    </row>
    <row r="13123" spans="1:14" x14ac:dyDescent="0.2">
      <c r="A13123" s="1">
        <v>53300</v>
      </c>
      <c r="B13123" s="4" t="s">
        <v>979</v>
      </c>
      <c r="C13123" s="5" t="str">
        <f t="shared" si="1028"/>
        <v xml:space="preserve"> 10</v>
      </c>
      <c r="D13123" s="12" t="str">
        <f t="shared" si="1029"/>
        <v>25</v>
      </c>
      <c r="E13123" s="12">
        <f t="shared" si="1030"/>
        <v>5</v>
      </c>
      <c r="F13123" s="12" t="str">
        <f t="shared" si="1031"/>
        <v>仏滅</v>
      </c>
      <c r="G13123" s="12" t="str">
        <f t="shared" si="1032"/>
        <v>月</v>
      </c>
      <c r="J13123" s="12"/>
      <c r="K13123" s="12"/>
      <c r="L13123" s="12"/>
      <c r="M13123" s="12"/>
      <c r="N13123" s="12"/>
    </row>
    <row r="13124" spans="1:14" x14ac:dyDescent="0.2">
      <c r="A13124" s="1">
        <v>53301</v>
      </c>
      <c r="B13124" s="4" t="s">
        <v>980</v>
      </c>
      <c r="C13124" s="5" t="str">
        <f t="shared" si="1028"/>
        <v xml:space="preserve"> 10</v>
      </c>
      <c r="D13124" s="12" t="str">
        <f t="shared" si="1029"/>
        <v>26</v>
      </c>
      <c r="E13124" s="12">
        <f t="shared" si="1030"/>
        <v>0</v>
      </c>
      <c r="F13124" s="12" t="str">
        <f t="shared" si="1031"/>
        <v>大安</v>
      </c>
      <c r="G13124" s="12" t="str">
        <f t="shared" si="1032"/>
        <v>火</v>
      </c>
      <c r="J13124" s="12"/>
      <c r="K13124" s="12"/>
      <c r="L13124" s="12"/>
      <c r="M13124" s="12"/>
      <c r="N13124" s="12"/>
    </row>
    <row r="13125" spans="1:14" x14ac:dyDescent="0.2">
      <c r="A13125" s="1">
        <v>53302</v>
      </c>
      <c r="B13125" s="4" t="s">
        <v>981</v>
      </c>
      <c r="C13125" s="5" t="str">
        <f t="shared" si="1028"/>
        <v xml:space="preserve"> 10</v>
      </c>
      <c r="D13125" s="12" t="str">
        <f t="shared" si="1029"/>
        <v>27</v>
      </c>
      <c r="E13125" s="12">
        <f t="shared" si="1030"/>
        <v>1</v>
      </c>
      <c r="F13125" s="12" t="str">
        <f t="shared" si="1031"/>
        <v>赤口</v>
      </c>
      <c r="G13125" s="12" t="str">
        <f t="shared" si="1032"/>
        <v>水</v>
      </c>
      <c r="J13125" s="12"/>
      <c r="K13125" s="12"/>
      <c r="L13125" s="12"/>
      <c r="M13125" s="12"/>
      <c r="N13125" s="12"/>
    </row>
    <row r="13126" spans="1:14" x14ac:dyDescent="0.2">
      <c r="A13126" s="1">
        <v>53303</v>
      </c>
      <c r="B13126" s="4" t="s">
        <v>982</v>
      </c>
      <c r="C13126" s="5" t="str">
        <f t="shared" si="1028"/>
        <v xml:space="preserve"> 10</v>
      </c>
      <c r="D13126" s="12" t="str">
        <f t="shared" si="1029"/>
        <v>28</v>
      </c>
      <c r="E13126" s="12">
        <f t="shared" si="1030"/>
        <v>2</v>
      </c>
      <c r="F13126" s="12" t="str">
        <f t="shared" si="1031"/>
        <v>先勝</v>
      </c>
      <c r="G13126" s="12" t="str">
        <f t="shared" si="1032"/>
        <v>木</v>
      </c>
      <c r="J13126" s="12"/>
      <c r="K13126" s="12"/>
      <c r="L13126" s="12"/>
      <c r="M13126" s="12"/>
      <c r="N13126" s="12"/>
    </row>
    <row r="13127" spans="1:14" x14ac:dyDescent="0.2">
      <c r="A13127" s="1">
        <v>53304</v>
      </c>
      <c r="B13127" s="4" t="s">
        <v>983</v>
      </c>
      <c r="C13127" s="5" t="str">
        <f t="shared" si="1028"/>
        <v xml:space="preserve"> 10</v>
      </c>
      <c r="D13127" s="12" t="str">
        <f t="shared" si="1029"/>
        <v>29</v>
      </c>
      <c r="E13127" s="12">
        <f t="shared" si="1030"/>
        <v>3</v>
      </c>
      <c r="F13127" s="12" t="str">
        <f t="shared" si="1031"/>
        <v>友引</v>
      </c>
      <c r="G13127" s="12" t="str">
        <f t="shared" si="1032"/>
        <v>金</v>
      </c>
      <c r="J13127" s="12"/>
      <c r="K13127" s="12"/>
      <c r="L13127" s="12"/>
      <c r="M13127" s="12"/>
      <c r="N13127" s="12"/>
    </row>
    <row r="13128" spans="1:14" x14ac:dyDescent="0.2">
      <c r="A13128" s="1">
        <v>53305</v>
      </c>
      <c r="B13128" s="4" t="s">
        <v>985</v>
      </c>
      <c r="C13128" s="5" t="str">
        <f t="shared" si="1028"/>
        <v xml:space="preserve"> 11</v>
      </c>
      <c r="D13128" s="12" t="str">
        <f t="shared" si="1029"/>
        <v>1</v>
      </c>
      <c r="E13128" s="12">
        <f t="shared" si="1030"/>
        <v>0</v>
      </c>
      <c r="F13128" s="12" t="str">
        <f t="shared" si="1031"/>
        <v>大安</v>
      </c>
      <c r="G13128" s="12" t="str">
        <f t="shared" si="1032"/>
        <v>土</v>
      </c>
      <c r="J13128" s="12"/>
      <c r="K13128" s="12"/>
      <c r="L13128" s="12"/>
      <c r="M13128" s="12"/>
      <c r="N13128" s="12"/>
    </row>
    <row r="13129" spans="1:14" x14ac:dyDescent="0.2">
      <c r="A13129" s="1">
        <v>53306</v>
      </c>
      <c r="B13129" s="4" t="s">
        <v>986</v>
      </c>
      <c r="C13129" s="5" t="str">
        <f t="shared" si="1028"/>
        <v xml:space="preserve"> 11</v>
      </c>
      <c r="D13129" s="12" t="str">
        <f t="shared" si="1029"/>
        <v>2</v>
      </c>
      <c r="E13129" s="12">
        <f t="shared" si="1030"/>
        <v>1</v>
      </c>
      <c r="F13129" s="12" t="str">
        <f t="shared" si="1031"/>
        <v>赤口</v>
      </c>
      <c r="G13129" s="12" t="str">
        <f t="shared" si="1032"/>
        <v>日</v>
      </c>
      <c r="J13129" s="12"/>
      <c r="K13129" s="12"/>
      <c r="L13129" s="12"/>
      <c r="M13129" s="12"/>
      <c r="N13129" s="12"/>
    </row>
    <row r="13130" spans="1:14" x14ac:dyDescent="0.2">
      <c r="A13130" s="1">
        <v>53307</v>
      </c>
      <c r="B13130" s="4" t="s">
        <v>987</v>
      </c>
      <c r="C13130" s="5" t="str">
        <f t="shared" si="1028"/>
        <v xml:space="preserve"> 11</v>
      </c>
      <c r="D13130" s="12" t="str">
        <f t="shared" si="1029"/>
        <v>3</v>
      </c>
      <c r="E13130" s="12">
        <f t="shared" si="1030"/>
        <v>2</v>
      </c>
      <c r="F13130" s="12" t="str">
        <f t="shared" si="1031"/>
        <v>先勝</v>
      </c>
      <c r="G13130" s="12" t="str">
        <f t="shared" si="1032"/>
        <v>月</v>
      </c>
      <c r="J13130" s="12"/>
      <c r="K13130" s="12"/>
      <c r="L13130" s="12"/>
      <c r="M13130" s="12"/>
      <c r="N13130" s="12"/>
    </row>
    <row r="13131" spans="1:14" x14ac:dyDescent="0.2">
      <c r="A13131" s="1">
        <v>53308</v>
      </c>
      <c r="B13131" s="4" t="s">
        <v>988</v>
      </c>
      <c r="C13131" s="5" t="str">
        <f t="shared" si="1028"/>
        <v xml:space="preserve"> 11</v>
      </c>
      <c r="D13131" s="12" t="str">
        <f t="shared" si="1029"/>
        <v>4</v>
      </c>
      <c r="E13131" s="12">
        <f t="shared" si="1030"/>
        <v>3</v>
      </c>
      <c r="F13131" s="12" t="str">
        <f t="shared" si="1031"/>
        <v>友引</v>
      </c>
      <c r="G13131" s="12" t="str">
        <f t="shared" si="1032"/>
        <v>火</v>
      </c>
      <c r="J13131" s="12"/>
      <c r="K13131" s="12"/>
      <c r="L13131" s="12"/>
      <c r="M13131" s="12"/>
      <c r="N13131" s="12"/>
    </row>
    <row r="13132" spans="1:14" x14ac:dyDescent="0.2">
      <c r="A13132" s="1">
        <v>53309</v>
      </c>
      <c r="B13132" s="4" t="s">
        <v>989</v>
      </c>
      <c r="C13132" s="5" t="str">
        <f t="shared" ref="C13132:C13195" si="1033">SUBSTITUTE( LEFT(B13132,LEN(B13132)-(LEN(B13132)-FIND("/",B13132)+1)), "閏", "" )</f>
        <v xml:space="preserve"> 11</v>
      </c>
      <c r="D13132" s="12" t="str">
        <f t="shared" si="1029"/>
        <v>5</v>
      </c>
      <c r="E13132" s="12">
        <f t="shared" si="1030"/>
        <v>4</v>
      </c>
      <c r="F13132" s="12" t="str">
        <f t="shared" si="1031"/>
        <v>先負</v>
      </c>
      <c r="G13132" s="12" t="str">
        <f t="shared" si="1032"/>
        <v>水</v>
      </c>
      <c r="J13132" s="12"/>
      <c r="K13132" s="12"/>
      <c r="L13132" s="12"/>
      <c r="M13132" s="12"/>
      <c r="N13132" s="12"/>
    </row>
    <row r="13133" spans="1:14" x14ac:dyDescent="0.2">
      <c r="A13133" s="1">
        <v>53310</v>
      </c>
      <c r="B13133" s="4" t="s">
        <v>990</v>
      </c>
      <c r="C13133" s="5" t="str">
        <f t="shared" si="1033"/>
        <v xml:space="preserve"> 11</v>
      </c>
      <c r="D13133" s="12" t="str">
        <f t="shared" ref="D13133:D13196" si="1034">RIGHT(B13133,LEN(B13133)-FIND("/",B13133))</f>
        <v>6</v>
      </c>
      <c r="E13133" s="12">
        <f t="shared" si="1030"/>
        <v>5</v>
      </c>
      <c r="F13133" s="12" t="str">
        <f t="shared" si="1031"/>
        <v>仏滅</v>
      </c>
      <c r="G13133" s="12" t="str">
        <f t="shared" si="1032"/>
        <v>木</v>
      </c>
      <c r="J13133" s="12"/>
      <c r="K13133" s="12"/>
      <c r="L13133" s="12"/>
      <c r="M13133" s="12"/>
      <c r="N13133" s="12"/>
    </row>
    <row r="13134" spans="1:14" x14ac:dyDescent="0.2">
      <c r="A13134" s="1">
        <v>53311</v>
      </c>
      <c r="B13134" s="4" t="s">
        <v>991</v>
      </c>
      <c r="C13134" s="5" t="str">
        <f t="shared" si="1033"/>
        <v xml:space="preserve"> 11</v>
      </c>
      <c r="D13134" s="12" t="str">
        <f t="shared" si="1034"/>
        <v>7</v>
      </c>
      <c r="E13134" s="12">
        <f t="shared" si="1030"/>
        <v>0</v>
      </c>
      <c r="F13134" s="12" t="str">
        <f t="shared" si="1031"/>
        <v>大安</v>
      </c>
      <c r="G13134" s="12" t="str">
        <f t="shared" si="1032"/>
        <v>金</v>
      </c>
      <c r="J13134" s="12"/>
      <c r="K13134" s="12"/>
      <c r="L13134" s="12"/>
      <c r="M13134" s="12"/>
      <c r="N13134" s="12"/>
    </row>
    <row r="13135" spans="1:14" x14ac:dyDescent="0.2">
      <c r="A13135" s="1">
        <v>53312</v>
      </c>
      <c r="B13135" s="4" t="s">
        <v>992</v>
      </c>
      <c r="C13135" s="5" t="str">
        <f t="shared" si="1033"/>
        <v xml:space="preserve"> 11</v>
      </c>
      <c r="D13135" s="12" t="str">
        <f t="shared" si="1034"/>
        <v>8</v>
      </c>
      <c r="E13135" s="12">
        <f t="shared" si="1030"/>
        <v>1</v>
      </c>
      <c r="F13135" s="12" t="str">
        <f t="shared" si="1031"/>
        <v>赤口</v>
      </c>
      <c r="G13135" s="12" t="str">
        <f t="shared" si="1032"/>
        <v>土</v>
      </c>
      <c r="J13135" s="12"/>
      <c r="K13135" s="12"/>
      <c r="L13135" s="12"/>
      <c r="M13135" s="12"/>
      <c r="N13135" s="12"/>
    </row>
    <row r="13136" spans="1:14" x14ac:dyDescent="0.2">
      <c r="A13136" s="1">
        <v>53313</v>
      </c>
      <c r="B13136" s="4" t="s">
        <v>993</v>
      </c>
      <c r="C13136" s="5" t="str">
        <f t="shared" si="1033"/>
        <v xml:space="preserve"> 11</v>
      </c>
      <c r="D13136" s="12" t="str">
        <f t="shared" si="1034"/>
        <v>9</v>
      </c>
      <c r="E13136" s="12">
        <f t="shared" si="1030"/>
        <v>2</v>
      </c>
      <c r="F13136" s="12" t="str">
        <f t="shared" si="1031"/>
        <v>先勝</v>
      </c>
      <c r="G13136" s="12" t="str">
        <f t="shared" si="1032"/>
        <v>日</v>
      </c>
      <c r="J13136" s="12"/>
      <c r="K13136" s="12"/>
      <c r="L13136" s="12"/>
      <c r="M13136" s="12"/>
      <c r="N13136" s="12"/>
    </row>
    <row r="13137" spans="1:14" x14ac:dyDescent="0.2">
      <c r="A13137" s="1">
        <v>53314</v>
      </c>
      <c r="B13137" s="4" t="s">
        <v>994</v>
      </c>
      <c r="C13137" s="5" t="str">
        <f t="shared" si="1033"/>
        <v xml:space="preserve"> 11</v>
      </c>
      <c r="D13137" s="12" t="str">
        <f t="shared" si="1034"/>
        <v>10</v>
      </c>
      <c r="E13137" s="12">
        <f t="shared" si="1030"/>
        <v>3</v>
      </c>
      <c r="F13137" s="12" t="str">
        <f t="shared" si="1031"/>
        <v>友引</v>
      </c>
      <c r="G13137" s="12" t="str">
        <f t="shared" si="1032"/>
        <v>月</v>
      </c>
      <c r="J13137" s="12"/>
      <c r="K13137" s="12"/>
      <c r="L13137" s="12"/>
      <c r="M13137" s="12"/>
      <c r="N13137" s="12"/>
    </row>
    <row r="13138" spans="1:14" x14ac:dyDescent="0.2">
      <c r="A13138" s="1">
        <v>53315</v>
      </c>
      <c r="B13138" s="4" t="s">
        <v>995</v>
      </c>
      <c r="C13138" s="5" t="str">
        <f t="shared" si="1033"/>
        <v xml:space="preserve"> 11</v>
      </c>
      <c r="D13138" s="12" t="str">
        <f t="shared" si="1034"/>
        <v>11</v>
      </c>
      <c r="E13138" s="12">
        <f t="shared" si="1030"/>
        <v>4</v>
      </c>
      <c r="F13138" s="12" t="str">
        <f t="shared" si="1031"/>
        <v>先負</v>
      </c>
      <c r="G13138" s="12" t="str">
        <f t="shared" si="1032"/>
        <v>火</v>
      </c>
      <c r="J13138" s="12"/>
      <c r="K13138" s="12"/>
      <c r="L13138" s="12"/>
      <c r="M13138" s="12"/>
      <c r="N13138" s="12"/>
    </row>
    <row r="13139" spans="1:14" x14ac:dyDescent="0.2">
      <c r="A13139" s="1">
        <v>53316</v>
      </c>
      <c r="B13139" s="4" t="s">
        <v>996</v>
      </c>
      <c r="C13139" s="5" t="str">
        <f t="shared" si="1033"/>
        <v xml:space="preserve"> 11</v>
      </c>
      <c r="D13139" s="12" t="str">
        <f t="shared" si="1034"/>
        <v>12</v>
      </c>
      <c r="E13139" s="12">
        <f t="shared" si="1030"/>
        <v>5</v>
      </c>
      <c r="F13139" s="12" t="str">
        <f t="shared" si="1031"/>
        <v>仏滅</v>
      </c>
      <c r="G13139" s="12" t="str">
        <f t="shared" si="1032"/>
        <v>水</v>
      </c>
      <c r="J13139" s="12"/>
      <c r="K13139" s="12"/>
      <c r="L13139" s="12"/>
      <c r="M13139" s="12"/>
      <c r="N13139" s="12"/>
    </row>
    <row r="13140" spans="1:14" x14ac:dyDescent="0.2">
      <c r="A13140" s="1">
        <v>53317</v>
      </c>
      <c r="B13140" s="4" t="s">
        <v>997</v>
      </c>
      <c r="C13140" s="5" t="str">
        <f t="shared" si="1033"/>
        <v xml:space="preserve"> 11</v>
      </c>
      <c r="D13140" s="12" t="str">
        <f t="shared" si="1034"/>
        <v>13</v>
      </c>
      <c r="E13140" s="12">
        <f t="shared" si="1030"/>
        <v>0</v>
      </c>
      <c r="F13140" s="12" t="str">
        <f t="shared" si="1031"/>
        <v>大安</v>
      </c>
      <c r="G13140" s="12" t="str">
        <f t="shared" si="1032"/>
        <v>木</v>
      </c>
      <c r="J13140" s="12"/>
      <c r="K13140" s="12"/>
      <c r="L13140" s="12"/>
      <c r="M13140" s="12"/>
      <c r="N13140" s="12"/>
    </row>
    <row r="13141" spans="1:14" x14ac:dyDescent="0.2">
      <c r="A13141" s="1">
        <v>53318</v>
      </c>
      <c r="B13141" s="4" t="s">
        <v>998</v>
      </c>
      <c r="C13141" s="5" t="str">
        <f t="shared" si="1033"/>
        <v xml:space="preserve"> 11</v>
      </c>
      <c r="D13141" s="12" t="str">
        <f t="shared" si="1034"/>
        <v>14</v>
      </c>
      <c r="E13141" s="12">
        <f t="shared" si="1030"/>
        <v>1</v>
      </c>
      <c r="F13141" s="12" t="str">
        <f t="shared" si="1031"/>
        <v>赤口</v>
      </c>
      <c r="G13141" s="12" t="str">
        <f t="shared" si="1032"/>
        <v>金</v>
      </c>
      <c r="J13141" s="12"/>
      <c r="K13141" s="12"/>
      <c r="L13141" s="12"/>
      <c r="M13141" s="12"/>
      <c r="N13141" s="12"/>
    </row>
    <row r="13142" spans="1:14" x14ac:dyDescent="0.2">
      <c r="A13142" s="1">
        <v>53319</v>
      </c>
      <c r="B13142" s="4" t="s">
        <v>999</v>
      </c>
      <c r="C13142" s="5" t="str">
        <f t="shared" si="1033"/>
        <v xml:space="preserve"> 11</v>
      </c>
      <c r="D13142" s="12" t="str">
        <f t="shared" si="1034"/>
        <v>15</v>
      </c>
      <c r="E13142" s="12">
        <f t="shared" si="1030"/>
        <v>2</v>
      </c>
      <c r="F13142" s="12" t="str">
        <f t="shared" si="1031"/>
        <v>先勝</v>
      </c>
      <c r="G13142" s="12" t="str">
        <f t="shared" si="1032"/>
        <v>土</v>
      </c>
      <c r="J13142" s="12"/>
      <c r="K13142" s="12"/>
      <c r="L13142" s="12"/>
      <c r="M13142" s="12"/>
      <c r="N13142" s="12"/>
    </row>
    <row r="13143" spans="1:14" x14ac:dyDescent="0.2">
      <c r="A13143" s="1">
        <v>53320</v>
      </c>
      <c r="B13143" s="4" t="s">
        <v>1000</v>
      </c>
      <c r="C13143" s="5" t="str">
        <f t="shared" si="1033"/>
        <v xml:space="preserve"> 11</v>
      </c>
      <c r="D13143" s="12" t="str">
        <f t="shared" si="1034"/>
        <v>16</v>
      </c>
      <c r="E13143" s="12">
        <f t="shared" si="1030"/>
        <v>3</v>
      </c>
      <c r="F13143" s="12" t="str">
        <f t="shared" si="1031"/>
        <v>友引</v>
      </c>
      <c r="G13143" s="12" t="str">
        <f t="shared" si="1032"/>
        <v>日</v>
      </c>
      <c r="J13143" s="12"/>
      <c r="K13143" s="12"/>
      <c r="L13143" s="12"/>
      <c r="M13143" s="12"/>
      <c r="N13143" s="12"/>
    </row>
    <row r="13144" spans="1:14" x14ac:dyDescent="0.2">
      <c r="A13144" s="1">
        <v>53321</v>
      </c>
      <c r="B13144" s="4" t="s">
        <v>1001</v>
      </c>
      <c r="C13144" s="5" t="str">
        <f t="shared" si="1033"/>
        <v xml:space="preserve"> 11</v>
      </c>
      <c r="D13144" s="12" t="str">
        <f t="shared" si="1034"/>
        <v>17</v>
      </c>
      <c r="E13144" s="12">
        <f t="shared" si="1030"/>
        <v>4</v>
      </c>
      <c r="F13144" s="12" t="str">
        <f t="shared" si="1031"/>
        <v>先負</v>
      </c>
      <c r="G13144" s="12" t="str">
        <f t="shared" si="1032"/>
        <v>月</v>
      </c>
      <c r="J13144" s="12"/>
      <c r="K13144" s="12"/>
      <c r="L13144" s="12"/>
      <c r="M13144" s="12"/>
      <c r="N13144" s="12"/>
    </row>
    <row r="13145" spans="1:14" x14ac:dyDescent="0.2">
      <c r="A13145" s="1">
        <v>53322</v>
      </c>
      <c r="B13145" s="4" t="s">
        <v>1002</v>
      </c>
      <c r="C13145" s="5" t="str">
        <f t="shared" si="1033"/>
        <v xml:space="preserve"> 11</v>
      </c>
      <c r="D13145" s="12" t="str">
        <f t="shared" si="1034"/>
        <v>18</v>
      </c>
      <c r="E13145" s="12">
        <f t="shared" si="1030"/>
        <v>5</v>
      </c>
      <c r="F13145" s="12" t="str">
        <f t="shared" si="1031"/>
        <v>仏滅</v>
      </c>
      <c r="G13145" s="12" t="str">
        <f t="shared" si="1032"/>
        <v>火</v>
      </c>
      <c r="J13145" s="12"/>
      <c r="K13145" s="12"/>
      <c r="L13145" s="12"/>
      <c r="M13145" s="12"/>
      <c r="N13145" s="12"/>
    </row>
    <row r="13146" spans="1:14" x14ac:dyDescent="0.2">
      <c r="A13146" s="1">
        <v>53323</v>
      </c>
      <c r="B13146" s="4" t="s">
        <v>1003</v>
      </c>
      <c r="C13146" s="5" t="str">
        <f t="shared" si="1033"/>
        <v xml:space="preserve"> 11</v>
      </c>
      <c r="D13146" s="12" t="str">
        <f t="shared" si="1034"/>
        <v>19</v>
      </c>
      <c r="E13146" s="12">
        <f t="shared" si="1030"/>
        <v>0</v>
      </c>
      <c r="F13146" s="12" t="str">
        <f t="shared" si="1031"/>
        <v>大安</v>
      </c>
      <c r="G13146" s="12" t="str">
        <f t="shared" si="1032"/>
        <v>水</v>
      </c>
      <c r="J13146" s="12"/>
      <c r="K13146" s="12"/>
      <c r="L13146" s="12"/>
      <c r="M13146" s="12"/>
      <c r="N13146" s="12"/>
    </row>
    <row r="13147" spans="1:14" x14ac:dyDescent="0.2">
      <c r="A13147" s="1">
        <v>53324</v>
      </c>
      <c r="B13147" s="4" t="s">
        <v>1004</v>
      </c>
      <c r="C13147" s="5" t="str">
        <f t="shared" si="1033"/>
        <v xml:space="preserve"> 11</v>
      </c>
      <c r="D13147" s="12" t="str">
        <f t="shared" si="1034"/>
        <v>20</v>
      </c>
      <c r="E13147" s="12">
        <f t="shared" si="1030"/>
        <v>1</v>
      </c>
      <c r="F13147" s="12" t="str">
        <f t="shared" si="1031"/>
        <v>赤口</v>
      </c>
      <c r="G13147" s="12" t="str">
        <f t="shared" si="1032"/>
        <v>木</v>
      </c>
      <c r="J13147" s="12"/>
      <c r="K13147" s="12"/>
      <c r="L13147" s="12"/>
      <c r="M13147" s="12"/>
      <c r="N13147" s="12"/>
    </row>
    <row r="13148" spans="1:14" x14ac:dyDescent="0.2">
      <c r="A13148" s="1">
        <v>53325</v>
      </c>
      <c r="B13148" s="4" t="s">
        <v>1005</v>
      </c>
      <c r="C13148" s="5" t="str">
        <f t="shared" si="1033"/>
        <v xml:space="preserve"> 11</v>
      </c>
      <c r="D13148" s="12" t="str">
        <f t="shared" si="1034"/>
        <v>21</v>
      </c>
      <c r="E13148" s="12">
        <f t="shared" si="1030"/>
        <v>2</v>
      </c>
      <c r="F13148" s="12" t="str">
        <f t="shared" si="1031"/>
        <v>先勝</v>
      </c>
      <c r="G13148" s="12" t="str">
        <f t="shared" si="1032"/>
        <v>金</v>
      </c>
      <c r="J13148" s="12"/>
      <c r="K13148" s="12"/>
      <c r="L13148" s="12"/>
      <c r="M13148" s="12"/>
      <c r="N13148" s="12"/>
    </row>
    <row r="13149" spans="1:14" x14ac:dyDescent="0.2">
      <c r="A13149" s="1">
        <v>53326</v>
      </c>
      <c r="B13149" s="4" t="s">
        <v>1006</v>
      </c>
      <c r="C13149" s="5" t="str">
        <f t="shared" si="1033"/>
        <v xml:space="preserve"> 11</v>
      </c>
      <c r="D13149" s="12" t="str">
        <f t="shared" si="1034"/>
        <v>22</v>
      </c>
      <c r="E13149" s="12">
        <f t="shared" si="1030"/>
        <v>3</v>
      </c>
      <c r="F13149" s="12" t="str">
        <f t="shared" si="1031"/>
        <v>友引</v>
      </c>
      <c r="G13149" s="12" t="str">
        <f t="shared" si="1032"/>
        <v>土</v>
      </c>
      <c r="J13149" s="12"/>
      <c r="K13149" s="12"/>
      <c r="L13149" s="12"/>
      <c r="M13149" s="12"/>
      <c r="N13149" s="12"/>
    </row>
    <row r="13150" spans="1:14" x14ac:dyDescent="0.2">
      <c r="A13150" s="1">
        <v>53327</v>
      </c>
      <c r="B13150" s="4" t="s">
        <v>1007</v>
      </c>
      <c r="C13150" s="5" t="str">
        <f t="shared" si="1033"/>
        <v xml:space="preserve"> 11</v>
      </c>
      <c r="D13150" s="12" t="str">
        <f t="shared" si="1034"/>
        <v>23</v>
      </c>
      <c r="E13150" s="12">
        <f t="shared" si="1030"/>
        <v>4</v>
      </c>
      <c r="F13150" s="12" t="str">
        <f t="shared" si="1031"/>
        <v>先負</v>
      </c>
      <c r="G13150" s="12" t="str">
        <f t="shared" si="1032"/>
        <v>日</v>
      </c>
      <c r="J13150" s="12"/>
      <c r="K13150" s="12"/>
      <c r="L13150" s="12"/>
      <c r="M13150" s="12"/>
      <c r="N13150" s="12"/>
    </row>
    <row r="13151" spans="1:14" x14ac:dyDescent="0.2">
      <c r="A13151" s="1">
        <v>53328</v>
      </c>
      <c r="B13151" s="4" t="s">
        <v>1008</v>
      </c>
      <c r="C13151" s="5" t="str">
        <f t="shared" si="1033"/>
        <v xml:space="preserve"> 11</v>
      </c>
      <c r="D13151" s="12" t="str">
        <f t="shared" si="1034"/>
        <v>24</v>
      </c>
      <c r="E13151" s="12">
        <f t="shared" si="1030"/>
        <v>5</v>
      </c>
      <c r="F13151" s="12" t="str">
        <f t="shared" si="1031"/>
        <v>仏滅</v>
      </c>
      <c r="G13151" s="12" t="str">
        <f t="shared" si="1032"/>
        <v>月</v>
      </c>
      <c r="J13151" s="12"/>
      <c r="K13151" s="12"/>
      <c r="L13151" s="12"/>
      <c r="M13151" s="12"/>
      <c r="N13151" s="12"/>
    </row>
    <row r="13152" spans="1:14" x14ac:dyDescent="0.2">
      <c r="A13152" s="1">
        <v>53329</v>
      </c>
      <c r="B13152" s="4" t="s">
        <v>1009</v>
      </c>
      <c r="C13152" s="5" t="str">
        <f t="shared" si="1033"/>
        <v xml:space="preserve"> 11</v>
      </c>
      <c r="D13152" s="12" t="str">
        <f t="shared" si="1034"/>
        <v>25</v>
      </c>
      <c r="E13152" s="12">
        <f t="shared" si="1030"/>
        <v>0</v>
      </c>
      <c r="F13152" s="12" t="str">
        <f t="shared" si="1031"/>
        <v>大安</v>
      </c>
      <c r="G13152" s="12" t="str">
        <f t="shared" si="1032"/>
        <v>火</v>
      </c>
      <c r="J13152" s="12"/>
      <c r="K13152" s="12"/>
      <c r="L13152" s="12"/>
      <c r="M13152" s="12"/>
      <c r="N13152" s="12"/>
    </row>
    <row r="13153" spans="1:14" x14ac:dyDescent="0.2">
      <c r="A13153" s="1">
        <v>53330</v>
      </c>
      <c r="B13153" s="4" t="s">
        <v>1010</v>
      </c>
      <c r="C13153" s="5" t="str">
        <f t="shared" si="1033"/>
        <v xml:space="preserve"> 11</v>
      </c>
      <c r="D13153" s="12" t="str">
        <f t="shared" si="1034"/>
        <v>26</v>
      </c>
      <c r="E13153" s="12">
        <f t="shared" si="1030"/>
        <v>1</v>
      </c>
      <c r="F13153" s="12" t="str">
        <f t="shared" si="1031"/>
        <v>赤口</v>
      </c>
      <c r="G13153" s="12" t="str">
        <f t="shared" si="1032"/>
        <v>水</v>
      </c>
      <c r="J13153" s="12"/>
      <c r="K13153" s="12"/>
      <c r="L13153" s="12"/>
      <c r="M13153" s="12"/>
      <c r="N13153" s="12"/>
    </row>
    <row r="13154" spans="1:14" x14ac:dyDescent="0.2">
      <c r="A13154" s="1">
        <v>53331</v>
      </c>
      <c r="B13154" s="4" t="s">
        <v>1011</v>
      </c>
      <c r="C13154" s="5" t="str">
        <f t="shared" si="1033"/>
        <v xml:space="preserve"> 11</v>
      </c>
      <c r="D13154" s="12" t="str">
        <f t="shared" si="1034"/>
        <v>27</v>
      </c>
      <c r="E13154" s="12">
        <f t="shared" si="1030"/>
        <v>2</v>
      </c>
      <c r="F13154" s="12" t="str">
        <f t="shared" si="1031"/>
        <v>先勝</v>
      </c>
      <c r="G13154" s="12" t="str">
        <f t="shared" si="1032"/>
        <v>木</v>
      </c>
      <c r="J13154" s="12"/>
      <c r="K13154" s="12"/>
      <c r="L13154" s="12"/>
      <c r="M13154" s="12"/>
      <c r="N13154" s="12"/>
    </row>
    <row r="13155" spans="1:14" x14ac:dyDescent="0.2">
      <c r="A13155" s="1">
        <v>53332</v>
      </c>
      <c r="B13155" s="4" t="s">
        <v>1012</v>
      </c>
      <c r="C13155" s="5" t="str">
        <f t="shared" si="1033"/>
        <v xml:space="preserve"> 11</v>
      </c>
      <c r="D13155" s="12" t="str">
        <f t="shared" si="1034"/>
        <v>28</v>
      </c>
      <c r="E13155" s="12">
        <f t="shared" si="1030"/>
        <v>3</v>
      </c>
      <c r="F13155" s="12" t="str">
        <f t="shared" si="1031"/>
        <v>友引</v>
      </c>
      <c r="G13155" s="12" t="str">
        <f t="shared" si="1032"/>
        <v>金</v>
      </c>
      <c r="J13155" s="12"/>
      <c r="K13155" s="12"/>
      <c r="L13155" s="12"/>
      <c r="M13155" s="12"/>
      <c r="N13155" s="12"/>
    </row>
    <row r="13156" spans="1:14" x14ac:dyDescent="0.2">
      <c r="A13156" s="1">
        <v>53333</v>
      </c>
      <c r="B13156" s="4" t="s">
        <v>1013</v>
      </c>
      <c r="C13156" s="5" t="str">
        <f t="shared" si="1033"/>
        <v xml:space="preserve"> 11</v>
      </c>
      <c r="D13156" s="12" t="str">
        <f t="shared" si="1034"/>
        <v>29</v>
      </c>
      <c r="E13156" s="12">
        <f t="shared" si="1030"/>
        <v>4</v>
      </c>
      <c r="F13156" s="12" t="str">
        <f t="shared" si="1031"/>
        <v>先負</v>
      </c>
      <c r="G13156" s="12" t="str">
        <f t="shared" si="1032"/>
        <v>土</v>
      </c>
      <c r="J13156" s="12"/>
      <c r="K13156" s="12"/>
      <c r="L13156" s="12"/>
      <c r="M13156" s="12"/>
      <c r="N13156" s="12"/>
    </row>
    <row r="13157" spans="1:14" x14ac:dyDescent="0.2">
      <c r="A13157" s="1">
        <v>53334</v>
      </c>
      <c r="B13157" s="4" t="s">
        <v>1014</v>
      </c>
      <c r="C13157" s="5" t="str">
        <f t="shared" si="1033"/>
        <v xml:space="preserve"> 11</v>
      </c>
      <c r="D13157" s="12" t="str">
        <f t="shared" si="1034"/>
        <v>30</v>
      </c>
      <c r="E13157" s="12">
        <f t="shared" si="1030"/>
        <v>5</v>
      </c>
      <c r="F13157" s="12" t="str">
        <f t="shared" si="1031"/>
        <v>仏滅</v>
      </c>
      <c r="G13157" s="12" t="str">
        <f t="shared" si="1032"/>
        <v>日</v>
      </c>
      <c r="J13157" s="12"/>
      <c r="K13157" s="12"/>
      <c r="L13157" s="12"/>
      <c r="M13157" s="12"/>
      <c r="N13157" s="12"/>
    </row>
    <row r="13158" spans="1:14" x14ac:dyDescent="0.2">
      <c r="A13158" s="1">
        <v>53335</v>
      </c>
      <c r="B13158" s="4" t="s">
        <v>1015</v>
      </c>
      <c r="C13158" s="5" t="str">
        <f t="shared" si="1033"/>
        <v xml:space="preserve"> 12</v>
      </c>
      <c r="D13158" s="12" t="str">
        <f t="shared" si="1034"/>
        <v>1</v>
      </c>
      <c r="E13158" s="12">
        <f t="shared" si="1030"/>
        <v>1</v>
      </c>
      <c r="F13158" s="12" t="str">
        <f t="shared" si="1031"/>
        <v>赤口</v>
      </c>
      <c r="G13158" s="12" t="str">
        <f t="shared" si="1032"/>
        <v>月</v>
      </c>
      <c r="J13158" s="12"/>
      <c r="K13158" s="12"/>
      <c r="L13158" s="12"/>
      <c r="M13158" s="12"/>
      <c r="N13158" s="12"/>
    </row>
    <row r="13159" spans="1:14" x14ac:dyDescent="0.2">
      <c r="A13159" s="1">
        <v>53336</v>
      </c>
      <c r="B13159" s="4" t="s">
        <v>1016</v>
      </c>
      <c r="C13159" s="5" t="str">
        <f t="shared" si="1033"/>
        <v xml:space="preserve"> 12</v>
      </c>
      <c r="D13159" s="12" t="str">
        <f t="shared" si="1034"/>
        <v>2</v>
      </c>
      <c r="E13159" s="12">
        <f t="shared" si="1030"/>
        <v>2</v>
      </c>
      <c r="F13159" s="12" t="str">
        <f t="shared" si="1031"/>
        <v>先勝</v>
      </c>
      <c r="G13159" s="12" t="str">
        <f t="shared" si="1032"/>
        <v>火</v>
      </c>
      <c r="J13159" s="12"/>
      <c r="K13159" s="12"/>
      <c r="L13159" s="12"/>
      <c r="M13159" s="12"/>
      <c r="N13159" s="12"/>
    </row>
    <row r="13160" spans="1:14" x14ac:dyDescent="0.2">
      <c r="A13160" s="1">
        <v>53337</v>
      </c>
      <c r="B13160" s="4" t="s">
        <v>1017</v>
      </c>
      <c r="C13160" s="5" t="str">
        <f t="shared" si="1033"/>
        <v xml:space="preserve"> 12</v>
      </c>
      <c r="D13160" s="12" t="str">
        <f t="shared" si="1034"/>
        <v>3</v>
      </c>
      <c r="E13160" s="12">
        <f t="shared" si="1030"/>
        <v>3</v>
      </c>
      <c r="F13160" s="12" t="str">
        <f t="shared" si="1031"/>
        <v>友引</v>
      </c>
      <c r="G13160" s="12" t="str">
        <f t="shared" si="1032"/>
        <v>水</v>
      </c>
      <c r="J13160" s="12"/>
      <c r="K13160" s="12"/>
      <c r="L13160" s="12"/>
      <c r="M13160" s="12"/>
      <c r="N13160" s="12"/>
    </row>
    <row r="13161" spans="1:14" x14ac:dyDescent="0.2">
      <c r="A13161" s="1">
        <v>53338</v>
      </c>
      <c r="B13161" s="4" t="s">
        <v>1018</v>
      </c>
      <c r="C13161" s="5" t="str">
        <f t="shared" si="1033"/>
        <v xml:space="preserve"> 12</v>
      </c>
      <c r="D13161" s="12" t="str">
        <f t="shared" si="1034"/>
        <v>4</v>
      </c>
      <c r="E13161" s="12">
        <f t="shared" si="1030"/>
        <v>4</v>
      </c>
      <c r="F13161" s="12" t="str">
        <f t="shared" si="1031"/>
        <v>先負</v>
      </c>
      <c r="G13161" s="12" t="str">
        <f t="shared" si="1032"/>
        <v>木</v>
      </c>
      <c r="J13161" s="12"/>
      <c r="K13161" s="12"/>
      <c r="L13161" s="12"/>
      <c r="M13161" s="12"/>
      <c r="N13161" s="12"/>
    </row>
    <row r="13162" spans="1:14" x14ac:dyDescent="0.2">
      <c r="A13162" s="1">
        <v>53339</v>
      </c>
      <c r="B13162" s="4" t="s">
        <v>1019</v>
      </c>
      <c r="C13162" s="5" t="str">
        <f t="shared" si="1033"/>
        <v xml:space="preserve"> 12</v>
      </c>
      <c r="D13162" s="12" t="str">
        <f t="shared" si="1034"/>
        <v>5</v>
      </c>
      <c r="E13162" s="12">
        <f t="shared" si="1030"/>
        <v>5</v>
      </c>
      <c r="F13162" s="12" t="str">
        <f t="shared" si="1031"/>
        <v>仏滅</v>
      </c>
      <c r="G13162" s="12" t="str">
        <f t="shared" si="1032"/>
        <v>金</v>
      </c>
      <c r="J13162" s="12"/>
      <c r="K13162" s="12"/>
      <c r="L13162" s="12"/>
      <c r="M13162" s="12"/>
      <c r="N13162" s="12"/>
    </row>
    <row r="13163" spans="1:14" x14ac:dyDescent="0.2">
      <c r="A13163" s="1">
        <v>53340</v>
      </c>
      <c r="B13163" s="4" t="s">
        <v>1020</v>
      </c>
      <c r="C13163" s="5" t="str">
        <f t="shared" si="1033"/>
        <v xml:space="preserve"> 12</v>
      </c>
      <c r="D13163" s="12" t="str">
        <f t="shared" si="1034"/>
        <v>6</v>
      </c>
      <c r="E13163" s="12">
        <f t="shared" si="1030"/>
        <v>0</v>
      </c>
      <c r="F13163" s="12" t="str">
        <f t="shared" si="1031"/>
        <v>大安</v>
      </c>
      <c r="G13163" s="12" t="str">
        <f t="shared" si="1032"/>
        <v>土</v>
      </c>
      <c r="J13163" s="12"/>
      <c r="K13163" s="12"/>
      <c r="L13163" s="12"/>
      <c r="M13163" s="12"/>
      <c r="N13163" s="12"/>
    </row>
    <row r="13164" spans="1:14" x14ac:dyDescent="0.2">
      <c r="A13164" s="1">
        <v>53341</v>
      </c>
      <c r="B13164" s="4" t="s">
        <v>1021</v>
      </c>
      <c r="C13164" s="5" t="str">
        <f t="shared" si="1033"/>
        <v xml:space="preserve"> 12</v>
      </c>
      <c r="D13164" s="12" t="str">
        <f t="shared" si="1034"/>
        <v>7</v>
      </c>
      <c r="E13164" s="12">
        <f t="shared" si="1030"/>
        <v>1</v>
      </c>
      <c r="F13164" s="12" t="str">
        <f t="shared" si="1031"/>
        <v>赤口</v>
      </c>
      <c r="G13164" s="12" t="str">
        <f t="shared" si="1032"/>
        <v>日</v>
      </c>
      <c r="J13164" s="12"/>
      <c r="K13164" s="12"/>
      <c r="L13164" s="12"/>
      <c r="M13164" s="12"/>
      <c r="N13164" s="12"/>
    </row>
    <row r="13165" spans="1:14" x14ac:dyDescent="0.2">
      <c r="A13165" s="1">
        <v>53342</v>
      </c>
      <c r="B13165" s="4" t="s">
        <v>1022</v>
      </c>
      <c r="C13165" s="5" t="str">
        <f t="shared" si="1033"/>
        <v xml:space="preserve"> 12</v>
      </c>
      <c r="D13165" s="12" t="str">
        <f t="shared" si="1034"/>
        <v>8</v>
      </c>
      <c r="E13165" s="12">
        <f t="shared" si="1030"/>
        <v>2</v>
      </c>
      <c r="F13165" s="12" t="str">
        <f t="shared" si="1031"/>
        <v>先勝</v>
      </c>
      <c r="G13165" s="12" t="str">
        <f t="shared" si="1032"/>
        <v>月</v>
      </c>
      <c r="J13165" s="12"/>
      <c r="K13165" s="12"/>
      <c r="L13165" s="12"/>
      <c r="M13165" s="12"/>
      <c r="N13165" s="12"/>
    </row>
    <row r="13166" spans="1:14" x14ac:dyDescent="0.2">
      <c r="A13166" s="1">
        <v>53343</v>
      </c>
      <c r="B13166" s="4" t="s">
        <v>1023</v>
      </c>
      <c r="C13166" s="5" t="str">
        <f t="shared" si="1033"/>
        <v xml:space="preserve"> 12</v>
      </c>
      <c r="D13166" s="12" t="str">
        <f t="shared" si="1034"/>
        <v>9</v>
      </c>
      <c r="E13166" s="12">
        <f t="shared" si="1030"/>
        <v>3</v>
      </c>
      <c r="F13166" s="12" t="str">
        <f t="shared" si="1031"/>
        <v>友引</v>
      </c>
      <c r="G13166" s="12" t="str">
        <f t="shared" si="1032"/>
        <v>火</v>
      </c>
      <c r="J13166" s="12"/>
      <c r="K13166" s="12"/>
      <c r="L13166" s="12"/>
      <c r="M13166" s="12"/>
      <c r="N13166" s="12"/>
    </row>
    <row r="13167" spans="1:14" x14ac:dyDescent="0.2">
      <c r="A13167" s="1">
        <v>53344</v>
      </c>
      <c r="B13167" s="4" t="s">
        <v>1024</v>
      </c>
      <c r="C13167" s="5" t="str">
        <f t="shared" si="1033"/>
        <v xml:space="preserve"> 12</v>
      </c>
      <c r="D13167" s="12" t="str">
        <f t="shared" si="1034"/>
        <v>10</v>
      </c>
      <c r="E13167" s="12">
        <f t="shared" si="1030"/>
        <v>4</v>
      </c>
      <c r="F13167" s="12" t="str">
        <f t="shared" si="1031"/>
        <v>先負</v>
      </c>
      <c r="G13167" s="12" t="str">
        <f t="shared" si="1032"/>
        <v>水</v>
      </c>
      <c r="J13167" s="12"/>
      <c r="K13167" s="12"/>
      <c r="L13167" s="12"/>
      <c r="M13167" s="12"/>
      <c r="N13167" s="12"/>
    </row>
    <row r="13168" spans="1:14" x14ac:dyDescent="0.2">
      <c r="A13168" s="1">
        <v>53345</v>
      </c>
      <c r="B13168" s="4" t="s">
        <v>1025</v>
      </c>
      <c r="C13168" s="5" t="str">
        <f t="shared" si="1033"/>
        <v xml:space="preserve"> 12</v>
      </c>
      <c r="D13168" s="12" t="str">
        <f t="shared" si="1034"/>
        <v>11</v>
      </c>
      <c r="E13168" s="12">
        <f t="shared" si="1030"/>
        <v>5</v>
      </c>
      <c r="F13168" s="12" t="str">
        <f t="shared" si="1031"/>
        <v>仏滅</v>
      </c>
      <c r="G13168" s="12" t="str">
        <f t="shared" si="1032"/>
        <v>木</v>
      </c>
      <c r="J13168" s="12"/>
      <c r="K13168" s="12"/>
      <c r="L13168" s="12"/>
      <c r="M13168" s="12"/>
      <c r="N13168" s="12"/>
    </row>
    <row r="13169" spans="1:14" x14ac:dyDescent="0.2">
      <c r="A13169" s="1">
        <v>53346</v>
      </c>
      <c r="B13169" s="4" t="s">
        <v>1026</v>
      </c>
      <c r="C13169" s="5" t="str">
        <f t="shared" si="1033"/>
        <v xml:space="preserve"> 12</v>
      </c>
      <c r="D13169" s="12" t="str">
        <f t="shared" si="1034"/>
        <v>12</v>
      </c>
      <c r="E13169" s="12">
        <f t="shared" si="1030"/>
        <v>0</v>
      </c>
      <c r="F13169" s="12" t="str">
        <f t="shared" si="1031"/>
        <v>大安</v>
      </c>
      <c r="G13169" s="12" t="str">
        <f t="shared" si="1032"/>
        <v>金</v>
      </c>
      <c r="J13169" s="12"/>
      <c r="K13169" s="12"/>
      <c r="L13169" s="12"/>
      <c r="M13169" s="12"/>
      <c r="N13169" s="12"/>
    </row>
    <row r="13170" spans="1:14" x14ac:dyDescent="0.2">
      <c r="A13170" s="1">
        <v>53347</v>
      </c>
      <c r="B13170" s="4" t="s">
        <v>1027</v>
      </c>
      <c r="C13170" s="5" t="str">
        <f t="shared" si="1033"/>
        <v xml:space="preserve"> 12</v>
      </c>
      <c r="D13170" s="12" t="str">
        <f t="shared" si="1034"/>
        <v>13</v>
      </c>
      <c r="E13170" s="12">
        <f t="shared" si="1030"/>
        <v>1</v>
      </c>
      <c r="F13170" s="12" t="str">
        <f t="shared" si="1031"/>
        <v>赤口</v>
      </c>
      <c r="G13170" s="12" t="str">
        <f t="shared" si="1032"/>
        <v>土</v>
      </c>
      <c r="J13170" s="12"/>
      <c r="K13170" s="12"/>
      <c r="L13170" s="12"/>
      <c r="M13170" s="12"/>
      <c r="N13170" s="12"/>
    </row>
    <row r="13171" spans="1:14" x14ac:dyDescent="0.2">
      <c r="A13171" s="1">
        <v>53348</v>
      </c>
      <c r="B13171" s="4" t="s">
        <v>1028</v>
      </c>
      <c r="C13171" s="5" t="str">
        <f t="shared" si="1033"/>
        <v xml:space="preserve"> 12</v>
      </c>
      <c r="D13171" s="12" t="str">
        <f t="shared" si="1034"/>
        <v>14</v>
      </c>
      <c r="E13171" s="12">
        <f t="shared" si="1030"/>
        <v>2</v>
      </c>
      <c r="F13171" s="12" t="str">
        <f t="shared" si="1031"/>
        <v>先勝</v>
      </c>
      <c r="G13171" s="12" t="str">
        <f t="shared" si="1032"/>
        <v>日</v>
      </c>
      <c r="J13171" s="12"/>
      <c r="K13171" s="12"/>
      <c r="L13171" s="12"/>
      <c r="M13171" s="12"/>
      <c r="N13171" s="12"/>
    </row>
    <row r="13172" spans="1:14" x14ac:dyDescent="0.2">
      <c r="A13172" s="1">
        <v>53349</v>
      </c>
      <c r="B13172" s="4" t="s">
        <v>1029</v>
      </c>
      <c r="C13172" s="5" t="str">
        <f t="shared" si="1033"/>
        <v xml:space="preserve"> 12</v>
      </c>
      <c r="D13172" s="12" t="str">
        <f t="shared" si="1034"/>
        <v>15</v>
      </c>
      <c r="E13172" s="12">
        <f t="shared" ref="E13172:E13235" si="1035">MOD(C13172+D13172,6)</f>
        <v>3</v>
      </c>
      <c r="F13172" s="12" t="str">
        <f t="shared" ref="F13172:F13235" si="1036">VLOOKUP(E13172,$H$2:$I$7,2)</f>
        <v>友引</v>
      </c>
      <c r="G13172" s="12" t="str">
        <f t="shared" ref="G13172:G13235" si="1037">TEXT(A13172,"aaa")</f>
        <v>月</v>
      </c>
      <c r="J13172" s="12"/>
      <c r="K13172" s="12"/>
      <c r="L13172" s="12"/>
      <c r="M13172" s="12"/>
      <c r="N13172" s="12"/>
    </row>
    <row r="13173" spans="1:14" x14ac:dyDescent="0.2">
      <c r="A13173" s="1">
        <v>53350</v>
      </c>
      <c r="B13173" s="4" t="s">
        <v>1030</v>
      </c>
      <c r="C13173" s="5" t="str">
        <f t="shared" si="1033"/>
        <v xml:space="preserve"> 12</v>
      </c>
      <c r="D13173" s="12" t="str">
        <f t="shared" si="1034"/>
        <v>16</v>
      </c>
      <c r="E13173" s="12">
        <f t="shared" si="1035"/>
        <v>4</v>
      </c>
      <c r="F13173" s="12" t="str">
        <f t="shared" si="1036"/>
        <v>先負</v>
      </c>
      <c r="G13173" s="12" t="str">
        <f t="shared" si="1037"/>
        <v>火</v>
      </c>
      <c r="J13173" s="12"/>
      <c r="K13173" s="12"/>
      <c r="L13173" s="12"/>
      <c r="M13173" s="12"/>
      <c r="N13173" s="12"/>
    </row>
    <row r="13174" spans="1:14" x14ac:dyDescent="0.2">
      <c r="A13174" s="1">
        <v>53351</v>
      </c>
      <c r="B13174" s="4" t="s">
        <v>1031</v>
      </c>
      <c r="C13174" s="5" t="str">
        <f t="shared" si="1033"/>
        <v xml:space="preserve"> 12</v>
      </c>
      <c r="D13174" s="12" t="str">
        <f t="shared" si="1034"/>
        <v>17</v>
      </c>
      <c r="E13174" s="12">
        <f t="shared" si="1035"/>
        <v>5</v>
      </c>
      <c r="F13174" s="12" t="str">
        <f t="shared" si="1036"/>
        <v>仏滅</v>
      </c>
      <c r="G13174" s="12" t="str">
        <f t="shared" si="1037"/>
        <v>水</v>
      </c>
      <c r="J13174" s="12"/>
      <c r="K13174" s="12"/>
      <c r="L13174" s="12"/>
      <c r="M13174" s="12"/>
      <c r="N13174" s="12"/>
    </row>
    <row r="13175" spans="1:14" x14ac:dyDescent="0.2">
      <c r="A13175" s="1">
        <v>53352</v>
      </c>
      <c r="B13175" s="4" t="s">
        <v>1032</v>
      </c>
      <c r="C13175" s="5" t="str">
        <f t="shared" si="1033"/>
        <v xml:space="preserve"> 12</v>
      </c>
      <c r="D13175" s="12" t="str">
        <f t="shared" si="1034"/>
        <v>18</v>
      </c>
      <c r="E13175" s="12">
        <f t="shared" si="1035"/>
        <v>0</v>
      </c>
      <c r="F13175" s="12" t="str">
        <f t="shared" si="1036"/>
        <v>大安</v>
      </c>
      <c r="G13175" s="12" t="str">
        <f t="shared" si="1037"/>
        <v>木</v>
      </c>
      <c r="J13175" s="12"/>
      <c r="K13175" s="12"/>
      <c r="L13175" s="12"/>
      <c r="M13175" s="12"/>
      <c r="N13175" s="12"/>
    </row>
    <row r="13176" spans="1:14" x14ac:dyDescent="0.2">
      <c r="A13176" s="1">
        <v>53353</v>
      </c>
      <c r="B13176" s="4" t="s">
        <v>1033</v>
      </c>
      <c r="C13176" s="5" t="str">
        <f t="shared" si="1033"/>
        <v xml:space="preserve"> 12</v>
      </c>
      <c r="D13176" s="12" t="str">
        <f t="shared" si="1034"/>
        <v>19</v>
      </c>
      <c r="E13176" s="12">
        <f t="shared" si="1035"/>
        <v>1</v>
      </c>
      <c r="F13176" s="12" t="str">
        <f t="shared" si="1036"/>
        <v>赤口</v>
      </c>
      <c r="G13176" s="12" t="str">
        <f t="shared" si="1037"/>
        <v>金</v>
      </c>
      <c r="J13176" s="12"/>
      <c r="K13176" s="12"/>
      <c r="L13176" s="12"/>
      <c r="M13176" s="12"/>
      <c r="N13176" s="12"/>
    </row>
    <row r="13177" spans="1:14" x14ac:dyDescent="0.2">
      <c r="A13177" s="1">
        <v>53354</v>
      </c>
      <c r="B13177" s="4" t="s">
        <v>1034</v>
      </c>
      <c r="C13177" s="5" t="str">
        <f t="shared" si="1033"/>
        <v xml:space="preserve"> 12</v>
      </c>
      <c r="D13177" s="12" t="str">
        <f t="shared" si="1034"/>
        <v>20</v>
      </c>
      <c r="E13177" s="12">
        <f t="shared" si="1035"/>
        <v>2</v>
      </c>
      <c r="F13177" s="12" t="str">
        <f t="shared" si="1036"/>
        <v>先勝</v>
      </c>
      <c r="G13177" s="12" t="str">
        <f t="shared" si="1037"/>
        <v>土</v>
      </c>
      <c r="J13177" s="12"/>
      <c r="K13177" s="12"/>
      <c r="L13177" s="12"/>
      <c r="M13177" s="12"/>
      <c r="N13177" s="12"/>
    </row>
    <row r="13178" spans="1:14" x14ac:dyDescent="0.2">
      <c r="A13178" s="1">
        <v>53355</v>
      </c>
      <c r="B13178" s="4" t="s">
        <v>1035</v>
      </c>
      <c r="C13178" s="5" t="str">
        <f t="shared" si="1033"/>
        <v xml:space="preserve"> 12</v>
      </c>
      <c r="D13178" s="12" t="str">
        <f t="shared" si="1034"/>
        <v>21</v>
      </c>
      <c r="E13178" s="12">
        <f t="shared" si="1035"/>
        <v>3</v>
      </c>
      <c r="F13178" s="12" t="str">
        <f t="shared" si="1036"/>
        <v>友引</v>
      </c>
      <c r="G13178" s="12" t="str">
        <f t="shared" si="1037"/>
        <v>日</v>
      </c>
      <c r="J13178" s="12"/>
      <c r="K13178" s="12"/>
      <c r="L13178" s="12"/>
      <c r="M13178" s="12"/>
      <c r="N13178" s="12"/>
    </row>
    <row r="13179" spans="1:14" x14ac:dyDescent="0.2">
      <c r="A13179" s="1">
        <v>53356</v>
      </c>
      <c r="B13179" s="4" t="s">
        <v>1036</v>
      </c>
      <c r="C13179" s="5" t="str">
        <f t="shared" si="1033"/>
        <v xml:space="preserve"> 12</v>
      </c>
      <c r="D13179" s="12" t="str">
        <f t="shared" si="1034"/>
        <v>22</v>
      </c>
      <c r="E13179" s="12">
        <f t="shared" si="1035"/>
        <v>4</v>
      </c>
      <c r="F13179" s="12" t="str">
        <f t="shared" si="1036"/>
        <v>先負</v>
      </c>
      <c r="G13179" s="12" t="str">
        <f t="shared" si="1037"/>
        <v>月</v>
      </c>
      <c r="J13179" s="12"/>
      <c r="K13179" s="12"/>
      <c r="L13179" s="12"/>
      <c r="M13179" s="12"/>
      <c r="N13179" s="12"/>
    </row>
    <row r="13180" spans="1:14" x14ac:dyDescent="0.2">
      <c r="A13180" s="1">
        <v>53357</v>
      </c>
      <c r="B13180" s="4" t="s">
        <v>1037</v>
      </c>
      <c r="C13180" s="5" t="str">
        <f t="shared" si="1033"/>
        <v xml:space="preserve"> 12</v>
      </c>
      <c r="D13180" s="12" t="str">
        <f t="shared" si="1034"/>
        <v>23</v>
      </c>
      <c r="E13180" s="12">
        <f t="shared" si="1035"/>
        <v>5</v>
      </c>
      <c r="F13180" s="12" t="str">
        <f t="shared" si="1036"/>
        <v>仏滅</v>
      </c>
      <c r="G13180" s="12" t="str">
        <f t="shared" si="1037"/>
        <v>火</v>
      </c>
      <c r="J13180" s="12"/>
      <c r="K13180" s="12"/>
      <c r="L13180" s="12"/>
      <c r="M13180" s="12"/>
      <c r="N13180" s="12"/>
    </row>
    <row r="13181" spans="1:14" x14ac:dyDescent="0.2">
      <c r="A13181" s="1">
        <v>53358</v>
      </c>
      <c r="B13181" s="4" t="s">
        <v>1038</v>
      </c>
      <c r="C13181" s="5" t="str">
        <f t="shared" si="1033"/>
        <v xml:space="preserve"> 12</v>
      </c>
      <c r="D13181" s="12" t="str">
        <f t="shared" si="1034"/>
        <v>24</v>
      </c>
      <c r="E13181" s="12">
        <f t="shared" si="1035"/>
        <v>0</v>
      </c>
      <c r="F13181" s="12" t="str">
        <f t="shared" si="1036"/>
        <v>大安</v>
      </c>
      <c r="G13181" s="12" t="str">
        <f t="shared" si="1037"/>
        <v>水</v>
      </c>
      <c r="J13181" s="12"/>
      <c r="K13181" s="12"/>
      <c r="L13181" s="12"/>
      <c r="M13181" s="12"/>
      <c r="N13181" s="12"/>
    </row>
    <row r="13182" spans="1:14" x14ac:dyDescent="0.2">
      <c r="A13182" s="1">
        <v>53359</v>
      </c>
      <c r="B13182" s="4" t="s">
        <v>1039</v>
      </c>
      <c r="C13182" s="5" t="str">
        <f t="shared" si="1033"/>
        <v xml:space="preserve"> 12</v>
      </c>
      <c r="D13182" s="12" t="str">
        <f t="shared" si="1034"/>
        <v>25</v>
      </c>
      <c r="E13182" s="12">
        <f t="shared" si="1035"/>
        <v>1</v>
      </c>
      <c r="F13182" s="12" t="str">
        <f t="shared" si="1036"/>
        <v>赤口</v>
      </c>
      <c r="G13182" s="12" t="str">
        <f t="shared" si="1037"/>
        <v>木</v>
      </c>
      <c r="J13182" s="12"/>
      <c r="K13182" s="12"/>
      <c r="L13182" s="12"/>
      <c r="M13182" s="12"/>
      <c r="N13182" s="12"/>
    </row>
    <row r="13183" spans="1:14" x14ac:dyDescent="0.2">
      <c r="A13183" s="1">
        <v>53360</v>
      </c>
      <c r="B13183" s="4" t="s">
        <v>1040</v>
      </c>
      <c r="C13183" s="5" t="str">
        <f t="shared" si="1033"/>
        <v xml:space="preserve"> 12</v>
      </c>
      <c r="D13183" s="12" t="str">
        <f t="shared" si="1034"/>
        <v>26</v>
      </c>
      <c r="E13183" s="12">
        <f t="shared" si="1035"/>
        <v>2</v>
      </c>
      <c r="F13183" s="12" t="str">
        <f t="shared" si="1036"/>
        <v>先勝</v>
      </c>
      <c r="G13183" s="12" t="str">
        <f t="shared" si="1037"/>
        <v>金</v>
      </c>
      <c r="J13183" s="12"/>
      <c r="K13183" s="12"/>
      <c r="L13183" s="12"/>
      <c r="M13183" s="12"/>
      <c r="N13183" s="12"/>
    </row>
    <row r="13184" spans="1:14" x14ac:dyDescent="0.2">
      <c r="A13184" s="1">
        <v>53361</v>
      </c>
      <c r="B13184" s="4" t="s">
        <v>1041</v>
      </c>
      <c r="C13184" s="5" t="str">
        <f t="shared" si="1033"/>
        <v xml:space="preserve"> 12</v>
      </c>
      <c r="D13184" s="12" t="str">
        <f t="shared" si="1034"/>
        <v>27</v>
      </c>
      <c r="E13184" s="12">
        <f t="shared" si="1035"/>
        <v>3</v>
      </c>
      <c r="F13184" s="12" t="str">
        <f t="shared" si="1036"/>
        <v>友引</v>
      </c>
      <c r="G13184" s="12" t="str">
        <f t="shared" si="1037"/>
        <v>土</v>
      </c>
      <c r="J13184" s="12"/>
      <c r="K13184" s="12"/>
      <c r="L13184" s="12"/>
      <c r="M13184" s="12"/>
      <c r="N13184" s="12"/>
    </row>
    <row r="13185" spans="1:14" x14ac:dyDescent="0.2">
      <c r="A13185" s="1">
        <v>53362</v>
      </c>
      <c r="B13185" s="4" t="s">
        <v>1042</v>
      </c>
      <c r="C13185" s="5" t="str">
        <f t="shared" si="1033"/>
        <v xml:space="preserve"> 12</v>
      </c>
      <c r="D13185" s="12" t="str">
        <f t="shared" si="1034"/>
        <v>28</v>
      </c>
      <c r="E13185" s="12">
        <f t="shared" si="1035"/>
        <v>4</v>
      </c>
      <c r="F13185" s="12" t="str">
        <f t="shared" si="1036"/>
        <v>先負</v>
      </c>
      <c r="G13185" s="12" t="str">
        <f t="shared" si="1037"/>
        <v>日</v>
      </c>
      <c r="J13185" s="12"/>
      <c r="K13185" s="12"/>
      <c r="L13185" s="12"/>
      <c r="M13185" s="12"/>
      <c r="N13185" s="12"/>
    </row>
    <row r="13186" spans="1:14" x14ac:dyDescent="0.2">
      <c r="A13186" s="1">
        <v>53363</v>
      </c>
      <c r="B13186" s="4" t="s">
        <v>1043</v>
      </c>
      <c r="C13186" s="5" t="str">
        <f t="shared" si="1033"/>
        <v xml:space="preserve"> 12</v>
      </c>
      <c r="D13186" s="12" t="str">
        <f t="shared" si="1034"/>
        <v>29</v>
      </c>
      <c r="E13186" s="12">
        <f t="shared" si="1035"/>
        <v>5</v>
      </c>
      <c r="F13186" s="12" t="str">
        <f t="shared" si="1036"/>
        <v>仏滅</v>
      </c>
      <c r="G13186" s="12" t="str">
        <f t="shared" si="1037"/>
        <v>月</v>
      </c>
      <c r="J13186" s="12"/>
      <c r="K13186" s="12"/>
      <c r="L13186" s="12"/>
      <c r="M13186" s="12"/>
      <c r="N13186" s="12"/>
    </row>
    <row r="13187" spans="1:14" x14ac:dyDescent="0.2">
      <c r="A13187" s="1">
        <v>53364</v>
      </c>
      <c r="B13187" s="4" t="s">
        <v>1046</v>
      </c>
      <c r="C13187" s="5" t="str">
        <f t="shared" si="1033"/>
        <v xml:space="preserve"> 12</v>
      </c>
      <c r="D13187" s="12" t="str">
        <f t="shared" si="1034"/>
        <v>30</v>
      </c>
      <c r="E13187" s="12">
        <f t="shared" si="1035"/>
        <v>0</v>
      </c>
      <c r="F13187" s="12" t="str">
        <f t="shared" si="1036"/>
        <v>大安</v>
      </c>
      <c r="G13187" s="12" t="str">
        <f t="shared" si="1037"/>
        <v>火</v>
      </c>
      <c r="J13187" s="12"/>
      <c r="K13187" s="12"/>
      <c r="L13187" s="12"/>
      <c r="M13187" s="12"/>
      <c r="N13187" s="12"/>
    </row>
    <row r="13188" spans="1:14" x14ac:dyDescent="0.2">
      <c r="A13188" s="1">
        <v>53365</v>
      </c>
      <c r="B13188" s="4" t="s">
        <v>1044</v>
      </c>
      <c r="C13188" s="5" t="str">
        <f t="shared" si="1033"/>
        <v xml:space="preserve"> 1</v>
      </c>
      <c r="D13188" s="12" t="str">
        <f t="shared" si="1034"/>
        <v>1</v>
      </c>
      <c r="E13188" s="12">
        <f t="shared" si="1035"/>
        <v>2</v>
      </c>
      <c r="F13188" s="12" t="str">
        <f t="shared" si="1036"/>
        <v>先勝</v>
      </c>
      <c r="G13188" s="12" t="str">
        <f t="shared" si="1037"/>
        <v>水</v>
      </c>
      <c r="J13188" s="12"/>
      <c r="K13188" s="12"/>
      <c r="L13188" s="12"/>
      <c r="M13188" s="12"/>
      <c r="N13188" s="12"/>
    </row>
    <row r="13189" spans="1:14" x14ac:dyDescent="0.2">
      <c r="A13189" s="1">
        <v>53366</v>
      </c>
      <c r="B13189" s="4" t="s">
        <v>661</v>
      </c>
      <c r="C13189" s="5" t="str">
        <f t="shared" si="1033"/>
        <v xml:space="preserve"> 1</v>
      </c>
      <c r="D13189" s="12" t="str">
        <f t="shared" si="1034"/>
        <v>2</v>
      </c>
      <c r="E13189" s="12">
        <f t="shared" si="1035"/>
        <v>3</v>
      </c>
      <c r="F13189" s="12" t="str">
        <f t="shared" si="1036"/>
        <v>友引</v>
      </c>
      <c r="G13189" s="12" t="str">
        <f t="shared" si="1037"/>
        <v>木</v>
      </c>
      <c r="J13189" s="12"/>
      <c r="K13189" s="12"/>
      <c r="L13189" s="12"/>
      <c r="M13189" s="12"/>
      <c r="N13189" s="12"/>
    </row>
    <row r="13190" spans="1:14" x14ac:dyDescent="0.2">
      <c r="A13190" s="1">
        <v>53367</v>
      </c>
      <c r="B13190" s="4" t="s">
        <v>662</v>
      </c>
      <c r="C13190" s="5" t="str">
        <f t="shared" si="1033"/>
        <v xml:space="preserve"> 1</v>
      </c>
      <c r="D13190" s="12" t="str">
        <f t="shared" si="1034"/>
        <v>3</v>
      </c>
      <c r="E13190" s="12">
        <f t="shared" si="1035"/>
        <v>4</v>
      </c>
      <c r="F13190" s="12" t="str">
        <f t="shared" si="1036"/>
        <v>先負</v>
      </c>
      <c r="G13190" s="12" t="str">
        <f t="shared" si="1037"/>
        <v>金</v>
      </c>
      <c r="J13190" s="12"/>
      <c r="K13190" s="12"/>
      <c r="L13190" s="12"/>
      <c r="M13190" s="12"/>
      <c r="N13190" s="12"/>
    </row>
    <row r="13191" spans="1:14" x14ac:dyDescent="0.2">
      <c r="A13191" s="1">
        <v>53368</v>
      </c>
      <c r="B13191" s="4" t="s">
        <v>663</v>
      </c>
      <c r="C13191" s="5" t="str">
        <f t="shared" si="1033"/>
        <v xml:space="preserve"> 1</v>
      </c>
      <c r="D13191" s="12" t="str">
        <f t="shared" si="1034"/>
        <v>4</v>
      </c>
      <c r="E13191" s="12">
        <f t="shared" si="1035"/>
        <v>5</v>
      </c>
      <c r="F13191" s="12" t="str">
        <f t="shared" si="1036"/>
        <v>仏滅</v>
      </c>
      <c r="G13191" s="12" t="str">
        <f t="shared" si="1037"/>
        <v>土</v>
      </c>
      <c r="J13191" s="12"/>
      <c r="K13191" s="12"/>
      <c r="L13191" s="12"/>
      <c r="M13191" s="12"/>
      <c r="N13191" s="12"/>
    </row>
    <row r="13192" spans="1:14" x14ac:dyDescent="0.2">
      <c r="A13192" s="1">
        <v>53369</v>
      </c>
      <c r="B13192" s="4" t="s">
        <v>664</v>
      </c>
      <c r="C13192" s="5" t="str">
        <f t="shared" si="1033"/>
        <v xml:space="preserve"> 1</v>
      </c>
      <c r="D13192" s="12" t="str">
        <f t="shared" si="1034"/>
        <v>5</v>
      </c>
      <c r="E13192" s="12">
        <f t="shared" si="1035"/>
        <v>0</v>
      </c>
      <c r="F13192" s="12" t="str">
        <f t="shared" si="1036"/>
        <v>大安</v>
      </c>
      <c r="G13192" s="12" t="str">
        <f t="shared" si="1037"/>
        <v>日</v>
      </c>
      <c r="J13192" s="12"/>
      <c r="K13192" s="12"/>
      <c r="L13192" s="12"/>
      <c r="M13192" s="12"/>
      <c r="N13192" s="12"/>
    </row>
    <row r="13193" spans="1:14" x14ac:dyDescent="0.2">
      <c r="A13193" s="1">
        <v>53370</v>
      </c>
      <c r="B13193" s="4" t="s">
        <v>665</v>
      </c>
      <c r="C13193" s="5" t="str">
        <f t="shared" si="1033"/>
        <v xml:space="preserve"> 1</v>
      </c>
      <c r="D13193" s="12" t="str">
        <f t="shared" si="1034"/>
        <v>6</v>
      </c>
      <c r="E13193" s="12">
        <f t="shared" si="1035"/>
        <v>1</v>
      </c>
      <c r="F13193" s="12" t="str">
        <f t="shared" si="1036"/>
        <v>赤口</v>
      </c>
      <c r="G13193" s="12" t="str">
        <f t="shared" si="1037"/>
        <v>月</v>
      </c>
      <c r="J13193" s="12"/>
      <c r="K13193" s="12"/>
      <c r="L13193" s="12"/>
      <c r="M13193" s="12"/>
      <c r="N13193" s="12"/>
    </row>
    <row r="13194" spans="1:14" x14ac:dyDescent="0.2">
      <c r="A13194" s="1">
        <v>53371</v>
      </c>
      <c r="B13194" s="4" t="s">
        <v>666</v>
      </c>
      <c r="C13194" s="5" t="str">
        <f t="shared" si="1033"/>
        <v xml:space="preserve"> 1</v>
      </c>
      <c r="D13194" s="12" t="str">
        <f t="shared" si="1034"/>
        <v>7</v>
      </c>
      <c r="E13194" s="12">
        <f t="shared" si="1035"/>
        <v>2</v>
      </c>
      <c r="F13194" s="12" t="str">
        <f t="shared" si="1036"/>
        <v>先勝</v>
      </c>
      <c r="G13194" s="12" t="str">
        <f t="shared" si="1037"/>
        <v>火</v>
      </c>
      <c r="J13194" s="12"/>
      <c r="K13194" s="12"/>
      <c r="L13194" s="12"/>
      <c r="M13194" s="12"/>
      <c r="N13194" s="12"/>
    </row>
    <row r="13195" spans="1:14" x14ac:dyDescent="0.2">
      <c r="A13195" s="1">
        <v>53372</v>
      </c>
      <c r="B13195" s="4" t="s">
        <v>667</v>
      </c>
      <c r="C13195" s="5" t="str">
        <f t="shared" si="1033"/>
        <v xml:space="preserve"> 1</v>
      </c>
      <c r="D13195" s="12" t="str">
        <f t="shared" si="1034"/>
        <v>8</v>
      </c>
      <c r="E13195" s="12">
        <f t="shared" si="1035"/>
        <v>3</v>
      </c>
      <c r="F13195" s="12" t="str">
        <f t="shared" si="1036"/>
        <v>友引</v>
      </c>
      <c r="G13195" s="12" t="str">
        <f t="shared" si="1037"/>
        <v>水</v>
      </c>
      <c r="J13195" s="12"/>
      <c r="K13195" s="12"/>
      <c r="L13195" s="12"/>
      <c r="M13195" s="12"/>
      <c r="N13195" s="12"/>
    </row>
    <row r="13196" spans="1:14" x14ac:dyDescent="0.2">
      <c r="A13196" s="1">
        <v>53373</v>
      </c>
      <c r="B13196" s="4" t="s">
        <v>668</v>
      </c>
      <c r="C13196" s="5" t="str">
        <f t="shared" ref="C13196:C13259" si="1038">SUBSTITUTE( LEFT(B13196,LEN(B13196)-(LEN(B13196)-FIND("/",B13196)+1)), "閏", "" )</f>
        <v xml:space="preserve"> 1</v>
      </c>
      <c r="D13196" s="12" t="str">
        <f t="shared" si="1034"/>
        <v>9</v>
      </c>
      <c r="E13196" s="12">
        <f t="shared" si="1035"/>
        <v>4</v>
      </c>
      <c r="F13196" s="12" t="str">
        <f t="shared" si="1036"/>
        <v>先負</v>
      </c>
      <c r="G13196" s="12" t="str">
        <f t="shared" si="1037"/>
        <v>木</v>
      </c>
      <c r="J13196" s="12"/>
      <c r="K13196" s="12"/>
      <c r="L13196" s="12"/>
      <c r="M13196" s="12"/>
      <c r="N13196" s="12"/>
    </row>
    <row r="13197" spans="1:14" x14ac:dyDescent="0.2">
      <c r="A13197" s="1">
        <v>53374</v>
      </c>
      <c r="B13197" s="4" t="s">
        <v>669</v>
      </c>
      <c r="C13197" s="5" t="str">
        <f t="shared" si="1038"/>
        <v xml:space="preserve"> 1</v>
      </c>
      <c r="D13197" s="12" t="str">
        <f t="shared" ref="D13197:D13260" si="1039">RIGHT(B13197,LEN(B13197)-FIND("/",B13197))</f>
        <v>10</v>
      </c>
      <c r="E13197" s="12">
        <f t="shared" si="1035"/>
        <v>5</v>
      </c>
      <c r="F13197" s="12" t="str">
        <f t="shared" si="1036"/>
        <v>仏滅</v>
      </c>
      <c r="G13197" s="12" t="str">
        <f t="shared" si="1037"/>
        <v>金</v>
      </c>
      <c r="J13197" s="12"/>
      <c r="K13197" s="12"/>
      <c r="L13197" s="12"/>
      <c r="M13197" s="12"/>
      <c r="N13197" s="12"/>
    </row>
    <row r="13198" spans="1:14" x14ac:dyDescent="0.2">
      <c r="A13198" s="1">
        <v>53375</v>
      </c>
      <c r="B13198" s="4" t="s">
        <v>670</v>
      </c>
      <c r="C13198" s="5" t="str">
        <f t="shared" si="1038"/>
        <v xml:space="preserve"> 1</v>
      </c>
      <c r="D13198" s="12" t="str">
        <f t="shared" si="1039"/>
        <v>11</v>
      </c>
      <c r="E13198" s="12">
        <f t="shared" si="1035"/>
        <v>0</v>
      </c>
      <c r="F13198" s="12" t="str">
        <f t="shared" si="1036"/>
        <v>大安</v>
      </c>
      <c r="G13198" s="12" t="str">
        <f t="shared" si="1037"/>
        <v>土</v>
      </c>
      <c r="J13198" s="12"/>
      <c r="K13198" s="12"/>
      <c r="L13198" s="12"/>
      <c r="M13198" s="12"/>
      <c r="N13198" s="12"/>
    </row>
    <row r="13199" spans="1:14" x14ac:dyDescent="0.2">
      <c r="A13199" s="1">
        <v>53376</v>
      </c>
      <c r="B13199" s="4" t="s">
        <v>671</v>
      </c>
      <c r="C13199" s="5" t="str">
        <f t="shared" si="1038"/>
        <v xml:space="preserve"> 1</v>
      </c>
      <c r="D13199" s="12" t="str">
        <f t="shared" si="1039"/>
        <v>12</v>
      </c>
      <c r="E13199" s="12">
        <f t="shared" si="1035"/>
        <v>1</v>
      </c>
      <c r="F13199" s="12" t="str">
        <f t="shared" si="1036"/>
        <v>赤口</v>
      </c>
      <c r="G13199" s="12" t="str">
        <f t="shared" si="1037"/>
        <v>日</v>
      </c>
      <c r="J13199" s="12"/>
      <c r="K13199" s="12"/>
      <c r="L13199" s="12"/>
      <c r="M13199" s="12"/>
      <c r="N13199" s="12"/>
    </row>
    <row r="13200" spans="1:14" x14ac:dyDescent="0.2">
      <c r="A13200" s="1">
        <v>53377</v>
      </c>
      <c r="B13200" s="4" t="s">
        <v>672</v>
      </c>
      <c r="C13200" s="5" t="str">
        <f t="shared" si="1038"/>
        <v xml:space="preserve"> 1</v>
      </c>
      <c r="D13200" s="12" t="str">
        <f t="shared" si="1039"/>
        <v>13</v>
      </c>
      <c r="E13200" s="12">
        <f t="shared" si="1035"/>
        <v>2</v>
      </c>
      <c r="F13200" s="12" t="str">
        <f t="shared" si="1036"/>
        <v>先勝</v>
      </c>
      <c r="G13200" s="12" t="str">
        <f t="shared" si="1037"/>
        <v>月</v>
      </c>
      <c r="J13200" s="12"/>
      <c r="K13200" s="12"/>
      <c r="L13200" s="12"/>
      <c r="M13200" s="12"/>
      <c r="N13200" s="12"/>
    </row>
    <row r="13201" spans="1:14" x14ac:dyDescent="0.2">
      <c r="A13201" s="1">
        <v>53378</v>
      </c>
      <c r="B13201" s="4" t="s">
        <v>673</v>
      </c>
      <c r="C13201" s="5" t="str">
        <f t="shared" si="1038"/>
        <v xml:space="preserve"> 1</v>
      </c>
      <c r="D13201" s="12" t="str">
        <f t="shared" si="1039"/>
        <v>14</v>
      </c>
      <c r="E13201" s="12">
        <f t="shared" si="1035"/>
        <v>3</v>
      </c>
      <c r="F13201" s="12" t="str">
        <f t="shared" si="1036"/>
        <v>友引</v>
      </c>
      <c r="G13201" s="12" t="str">
        <f t="shared" si="1037"/>
        <v>火</v>
      </c>
      <c r="J13201" s="12"/>
      <c r="K13201" s="12"/>
      <c r="L13201" s="12"/>
      <c r="M13201" s="12"/>
      <c r="N13201" s="12"/>
    </row>
    <row r="13202" spans="1:14" x14ac:dyDescent="0.2">
      <c r="A13202" s="1">
        <v>53379</v>
      </c>
      <c r="B13202" s="4" t="s">
        <v>674</v>
      </c>
      <c r="C13202" s="5" t="str">
        <f t="shared" si="1038"/>
        <v xml:space="preserve"> 1</v>
      </c>
      <c r="D13202" s="12" t="str">
        <f t="shared" si="1039"/>
        <v>15</v>
      </c>
      <c r="E13202" s="12">
        <f t="shared" si="1035"/>
        <v>4</v>
      </c>
      <c r="F13202" s="12" t="str">
        <f t="shared" si="1036"/>
        <v>先負</v>
      </c>
      <c r="G13202" s="12" t="str">
        <f t="shared" si="1037"/>
        <v>水</v>
      </c>
      <c r="J13202" s="12"/>
      <c r="K13202" s="12"/>
      <c r="L13202" s="12"/>
      <c r="M13202" s="12"/>
      <c r="N13202" s="12"/>
    </row>
    <row r="13203" spans="1:14" x14ac:dyDescent="0.2">
      <c r="A13203" s="1">
        <v>53380</v>
      </c>
      <c r="B13203" s="4" t="s">
        <v>675</v>
      </c>
      <c r="C13203" s="5" t="str">
        <f t="shared" si="1038"/>
        <v xml:space="preserve"> 1</v>
      </c>
      <c r="D13203" s="12" t="str">
        <f t="shared" si="1039"/>
        <v>16</v>
      </c>
      <c r="E13203" s="12">
        <f t="shared" si="1035"/>
        <v>5</v>
      </c>
      <c r="F13203" s="12" t="str">
        <f t="shared" si="1036"/>
        <v>仏滅</v>
      </c>
      <c r="G13203" s="12" t="str">
        <f t="shared" si="1037"/>
        <v>木</v>
      </c>
      <c r="J13203" s="12"/>
      <c r="K13203" s="12"/>
      <c r="L13203" s="12"/>
      <c r="M13203" s="12"/>
      <c r="N13203" s="12"/>
    </row>
    <row r="13204" spans="1:14" x14ac:dyDescent="0.2">
      <c r="A13204" s="1">
        <v>53381</v>
      </c>
      <c r="B13204" s="4" t="s">
        <v>676</v>
      </c>
      <c r="C13204" s="5" t="str">
        <f t="shared" si="1038"/>
        <v xml:space="preserve"> 1</v>
      </c>
      <c r="D13204" s="12" t="str">
        <f t="shared" si="1039"/>
        <v>17</v>
      </c>
      <c r="E13204" s="12">
        <f t="shared" si="1035"/>
        <v>0</v>
      </c>
      <c r="F13204" s="12" t="str">
        <f t="shared" si="1036"/>
        <v>大安</v>
      </c>
      <c r="G13204" s="12" t="str">
        <f t="shared" si="1037"/>
        <v>金</v>
      </c>
      <c r="J13204" s="12"/>
      <c r="K13204" s="12"/>
      <c r="L13204" s="12"/>
      <c r="M13204" s="12"/>
      <c r="N13204" s="12"/>
    </row>
    <row r="13205" spans="1:14" x14ac:dyDescent="0.2">
      <c r="A13205" s="1">
        <v>53382</v>
      </c>
      <c r="B13205" s="4" t="s">
        <v>677</v>
      </c>
      <c r="C13205" s="5" t="str">
        <f t="shared" si="1038"/>
        <v xml:space="preserve"> 1</v>
      </c>
      <c r="D13205" s="12" t="str">
        <f t="shared" si="1039"/>
        <v>18</v>
      </c>
      <c r="E13205" s="12">
        <f t="shared" si="1035"/>
        <v>1</v>
      </c>
      <c r="F13205" s="12" t="str">
        <f t="shared" si="1036"/>
        <v>赤口</v>
      </c>
      <c r="G13205" s="12" t="str">
        <f t="shared" si="1037"/>
        <v>土</v>
      </c>
      <c r="J13205" s="12"/>
      <c r="K13205" s="12"/>
      <c r="L13205" s="12"/>
      <c r="M13205" s="12"/>
      <c r="N13205" s="12"/>
    </row>
    <row r="13206" spans="1:14" x14ac:dyDescent="0.2">
      <c r="A13206" s="1">
        <v>53383</v>
      </c>
      <c r="B13206" s="4" t="s">
        <v>678</v>
      </c>
      <c r="C13206" s="5" t="str">
        <f t="shared" si="1038"/>
        <v xml:space="preserve"> 1</v>
      </c>
      <c r="D13206" s="12" t="str">
        <f t="shared" si="1039"/>
        <v>19</v>
      </c>
      <c r="E13206" s="12">
        <f t="shared" si="1035"/>
        <v>2</v>
      </c>
      <c r="F13206" s="12" t="str">
        <f t="shared" si="1036"/>
        <v>先勝</v>
      </c>
      <c r="G13206" s="12" t="str">
        <f t="shared" si="1037"/>
        <v>日</v>
      </c>
      <c r="J13206" s="12"/>
      <c r="K13206" s="12"/>
      <c r="L13206" s="12"/>
      <c r="M13206" s="12"/>
      <c r="N13206" s="12"/>
    </row>
    <row r="13207" spans="1:14" x14ac:dyDescent="0.2">
      <c r="A13207" s="1">
        <v>53384</v>
      </c>
      <c r="B13207" s="4" t="s">
        <v>679</v>
      </c>
      <c r="C13207" s="5" t="str">
        <f t="shared" si="1038"/>
        <v xml:space="preserve"> 1</v>
      </c>
      <c r="D13207" s="12" t="str">
        <f t="shared" si="1039"/>
        <v>20</v>
      </c>
      <c r="E13207" s="12">
        <f t="shared" si="1035"/>
        <v>3</v>
      </c>
      <c r="F13207" s="12" t="str">
        <f t="shared" si="1036"/>
        <v>友引</v>
      </c>
      <c r="G13207" s="12" t="str">
        <f t="shared" si="1037"/>
        <v>月</v>
      </c>
      <c r="J13207" s="12"/>
      <c r="K13207" s="12"/>
      <c r="L13207" s="12"/>
      <c r="M13207" s="12"/>
      <c r="N13207" s="12"/>
    </row>
    <row r="13208" spans="1:14" x14ac:dyDescent="0.2">
      <c r="A13208" s="1">
        <v>53385</v>
      </c>
      <c r="B13208" s="4" t="s">
        <v>680</v>
      </c>
      <c r="C13208" s="5" t="str">
        <f t="shared" si="1038"/>
        <v xml:space="preserve"> 1</v>
      </c>
      <c r="D13208" s="12" t="str">
        <f t="shared" si="1039"/>
        <v>21</v>
      </c>
      <c r="E13208" s="12">
        <f t="shared" si="1035"/>
        <v>4</v>
      </c>
      <c r="F13208" s="12" t="str">
        <f t="shared" si="1036"/>
        <v>先負</v>
      </c>
      <c r="G13208" s="12" t="str">
        <f t="shared" si="1037"/>
        <v>火</v>
      </c>
      <c r="J13208" s="12"/>
      <c r="K13208" s="12"/>
      <c r="L13208" s="12"/>
      <c r="M13208" s="12"/>
      <c r="N13208" s="12"/>
    </row>
    <row r="13209" spans="1:14" x14ac:dyDescent="0.2">
      <c r="A13209" s="1">
        <v>53386</v>
      </c>
      <c r="B13209" s="4" t="s">
        <v>681</v>
      </c>
      <c r="C13209" s="5" t="str">
        <f t="shared" si="1038"/>
        <v xml:space="preserve"> 1</v>
      </c>
      <c r="D13209" s="12" t="str">
        <f t="shared" si="1039"/>
        <v>22</v>
      </c>
      <c r="E13209" s="12">
        <f t="shared" si="1035"/>
        <v>5</v>
      </c>
      <c r="F13209" s="12" t="str">
        <f t="shared" si="1036"/>
        <v>仏滅</v>
      </c>
      <c r="G13209" s="12" t="str">
        <f t="shared" si="1037"/>
        <v>水</v>
      </c>
      <c r="J13209" s="12"/>
      <c r="K13209" s="12"/>
      <c r="L13209" s="12"/>
      <c r="M13209" s="12"/>
      <c r="N13209" s="12"/>
    </row>
    <row r="13210" spans="1:14" x14ac:dyDescent="0.2">
      <c r="A13210" s="1">
        <v>53387</v>
      </c>
      <c r="B13210" s="4" t="s">
        <v>682</v>
      </c>
      <c r="C13210" s="5" t="str">
        <f t="shared" si="1038"/>
        <v xml:space="preserve"> 1</v>
      </c>
      <c r="D13210" s="12" t="str">
        <f t="shared" si="1039"/>
        <v>23</v>
      </c>
      <c r="E13210" s="12">
        <f t="shared" si="1035"/>
        <v>0</v>
      </c>
      <c r="F13210" s="12" t="str">
        <f t="shared" si="1036"/>
        <v>大安</v>
      </c>
      <c r="G13210" s="12" t="str">
        <f t="shared" si="1037"/>
        <v>木</v>
      </c>
      <c r="J13210" s="12"/>
      <c r="K13210" s="12"/>
      <c r="L13210" s="12"/>
      <c r="M13210" s="12"/>
      <c r="N13210" s="12"/>
    </row>
    <row r="13211" spans="1:14" x14ac:dyDescent="0.2">
      <c r="A13211" s="1">
        <v>53388</v>
      </c>
      <c r="B13211" s="4" t="s">
        <v>683</v>
      </c>
      <c r="C13211" s="5" t="str">
        <f t="shared" si="1038"/>
        <v xml:space="preserve"> 1</v>
      </c>
      <c r="D13211" s="12" t="str">
        <f t="shared" si="1039"/>
        <v>24</v>
      </c>
      <c r="E13211" s="12">
        <f t="shared" si="1035"/>
        <v>1</v>
      </c>
      <c r="F13211" s="12" t="str">
        <f t="shared" si="1036"/>
        <v>赤口</v>
      </c>
      <c r="G13211" s="12" t="str">
        <f t="shared" si="1037"/>
        <v>金</v>
      </c>
      <c r="J13211" s="12"/>
      <c r="K13211" s="12"/>
      <c r="L13211" s="12"/>
      <c r="M13211" s="12"/>
      <c r="N13211" s="12"/>
    </row>
    <row r="13212" spans="1:14" x14ac:dyDescent="0.2">
      <c r="A13212" s="1">
        <v>53389</v>
      </c>
      <c r="B13212" s="4" t="s">
        <v>684</v>
      </c>
      <c r="C13212" s="5" t="str">
        <f t="shared" si="1038"/>
        <v xml:space="preserve"> 1</v>
      </c>
      <c r="D13212" s="12" t="str">
        <f t="shared" si="1039"/>
        <v>25</v>
      </c>
      <c r="E13212" s="12">
        <f t="shared" si="1035"/>
        <v>2</v>
      </c>
      <c r="F13212" s="12" t="str">
        <f t="shared" si="1036"/>
        <v>先勝</v>
      </c>
      <c r="G13212" s="12" t="str">
        <f t="shared" si="1037"/>
        <v>土</v>
      </c>
      <c r="J13212" s="12"/>
      <c r="K13212" s="12"/>
      <c r="L13212" s="12"/>
      <c r="M13212" s="12"/>
      <c r="N13212" s="12"/>
    </row>
    <row r="13213" spans="1:14" x14ac:dyDescent="0.2">
      <c r="A13213" s="1">
        <v>53390</v>
      </c>
      <c r="B13213" s="4" t="s">
        <v>685</v>
      </c>
      <c r="C13213" s="5" t="str">
        <f t="shared" si="1038"/>
        <v xml:space="preserve"> 1</v>
      </c>
      <c r="D13213" s="12" t="str">
        <f t="shared" si="1039"/>
        <v>26</v>
      </c>
      <c r="E13213" s="12">
        <f t="shared" si="1035"/>
        <v>3</v>
      </c>
      <c r="F13213" s="12" t="str">
        <f t="shared" si="1036"/>
        <v>友引</v>
      </c>
      <c r="G13213" s="12" t="str">
        <f t="shared" si="1037"/>
        <v>日</v>
      </c>
      <c r="J13213" s="12"/>
      <c r="K13213" s="12"/>
      <c r="L13213" s="12"/>
      <c r="M13213" s="12"/>
      <c r="N13213" s="12"/>
    </row>
    <row r="13214" spans="1:14" x14ac:dyDescent="0.2">
      <c r="A13214" s="1">
        <v>53391</v>
      </c>
      <c r="B13214" s="4" t="s">
        <v>686</v>
      </c>
      <c r="C13214" s="5" t="str">
        <f t="shared" si="1038"/>
        <v xml:space="preserve"> 1</v>
      </c>
      <c r="D13214" s="12" t="str">
        <f t="shared" si="1039"/>
        <v>27</v>
      </c>
      <c r="E13214" s="12">
        <f t="shared" si="1035"/>
        <v>4</v>
      </c>
      <c r="F13214" s="12" t="str">
        <f t="shared" si="1036"/>
        <v>先負</v>
      </c>
      <c r="G13214" s="12" t="str">
        <f t="shared" si="1037"/>
        <v>月</v>
      </c>
      <c r="J13214" s="12"/>
      <c r="K13214" s="12"/>
      <c r="L13214" s="12"/>
      <c r="M13214" s="12"/>
      <c r="N13214" s="12"/>
    </row>
    <row r="13215" spans="1:14" x14ac:dyDescent="0.2">
      <c r="A13215" s="1">
        <v>53392</v>
      </c>
      <c r="B13215" s="4" t="s">
        <v>687</v>
      </c>
      <c r="C13215" s="5" t="str">
        <f t="shared" si="1038"/>
        <v xml:space="preserve"> 1</v>
      </c>
      <c r="D13215" s="12" t="str">
        <f t="shared" si="1039"/>
        <v>28</v>
      </c>
      <c r="E13215" s="12">
        <f t="shared" si="1035"/>
        <v>5</v>
      </c>
      <c r="F13215" s="12" t="str">
        <f t="shared" si="1036"/>
        <v>仏滅</v>
      </c>
      <c r="G13215" s="12" t="str">
        <f t="shared" si="1037"/>
        <v>火</v>
      </c>
      <c r="J13215" s="12"/>
      <c r="K13215" s="12"/>
      <c r="L13215" s="12"/>
      <c r="M13215" s="12"/>
      <c r="N13215" s="12"/>
    </row>
    <row r="13216" spans="1:14" x14ac:dyDescent="0.2">
      <c r="A13216" s="1">
        <v>53393</v>
      </c>
      <c r="B13216" s="4" t="s">
        <v>688</v>
      </c>
      <c r="C13216" s="5" t="str">
        <f t="shared" si="1038"/>
        <v xml:space="preserve"> 1</v>
      </c>
      <c r="D13216" s="12" t="str">
        <f t="shared" si="1039"/>
        <v>29</v>
      </c>
      <c r="E13216" s="12">
        <f t="shared" si="1035"/>
        <v>0</v>
      </c>
      <c r="F13216" s="12" t="str">
        <f t="shared" si="1036"/>
        <v>大安</v>
      </c>
      <c r="G13216" s="12" t="str">
        <f t="shared" si="1037"/>
        <v>水</v>
      </c>
      <c r="J13216" s="12"/>
      <c r="K13216" s="12"/>
      <c r="L13216" s="12"/>
      <c r="M13216" s="12"/>
      <c r="N13216" s="12"/>
    </row>
    <row r="13217" spans="1:14" x14ac:dyDescent="0.2">
      <c r="A13217" s="1">
        <v>53394</v>
      </c>
      <c r="B13217" s="4" t="s">
        <v>689</v>
      </c>
      <c r="C13217" s="5" t="str">
        <f t="shared" si="1038"/>
        <v xml:space="preserve"> 1</v>
      </c>
      <c r="D13217" s="12" t="str">
        <f t="shared" si="1039"/>
        <v>30</v>
      </c>
      <c r="E13217" s="12">
        <f t="shared" si="1035"/>
        <v>1</v>
      </c>
      <c r="F13217" s="12" t="str">
        <f t="shared" si="1036"/>
        <v>赤口</v>
      </c>
      <c r="G13217" s="12" t="str">
        <f t="shared" si="1037"/>
        <v>木</v>
      </c>
      <c r="J13217" s="12"/>
      <c r="K13217" s="12"/>
      <c r="L13217" s="12"/>
      <c r="M13217" s="12"/>
      <c r="N13217" s="12"/>
    </row>
    <row r="13218" spans="1:14" x14ac:dyDescent="0.2">
      <c r="A13218" s="1">
        <v>53395</v>
      </c>
      <c r="B13218" s="4" t="s">
        <v>690</v>
      </c>
      <c r="C13218" s="5" t="str">
        <f t="shared" si="1038"/>
        <v xml:space="preserve"> 2</v>
      </c>
      <c r="D13218" s="12" t="str">
        <f t="shared" si="1039"/>
        <v>1</v>
      </c>
      <c r="E13218" s="12">
        <f t="shared" si="1035"/>
        <v>3</v>
      </c>
      <c r="F13218" s="12" t="str">
        <f t="shared" si="1036"/>
        <v>友引</v>
      </c>
      <c r="G13218" s="12" t="str">
        <f t="shared" si="1037"/>
        <v>金</v>
      </c>
      <c r="J13218" s="12"/>
      <c r="K13218" s="12"/>
      <c r="L13218" s="12"/>
      <c r="M13218" s="12"/>
      <c r="N13218" s="12"/>
    </row>
    <row r="13219" spans="1:14" x14ac:dyDescent="0.2">
      <c r="A13219" s="1">
        <v>53396</v>
      </c>
      <c r="B13219" s="4" t="s">
        <v>691</v>
      </c>
      <c r="C13219" s="5" t="str">
        <f t="shared" si="1038"/>
        <v xml:space="preserve"> 2</v>
      </c>
      <c r="D13219" s="12" t="str">
        <f t="shared" si="1039"/>
        <v>2</v>
      </c>
      <c r="E13219" s="12">
        <f t="shared" si="1035"/>
        <v>4</v>
      </c>
      <c r="F13219" s="12" t="str">
        <f t="shared" si="1036"/>
        <v>先負</v>
      </c>
      <c r="G13219" s="12" t="str">
        <f t="shared" si="1037"/>
        <v>土</v>
      </c>
      <c r="J13219" s="12"/>
      <c r="K13219" s="12"/>
      <c r="L13219" s="12"/>
      <c r="M13219" s="12"/>
      <c r="N13219" s="12"/>
    </row>
    <row r="13220" spans="1:14" x14ac:dyDescent="0.2">
      <c r="A13220" s="1">
        <v>53397</v>
      </c>
      <c r="B13220" s="4" t="s">
        <v>692</v>
      </c>
      <c r="C13220" s="5" t="str">
        <f t="shared" si="1038"/>
        <v xml:space="preserve"> 2</v>
      </c>
      <c r="D13220" s="12" t="str">
        <f t="shared" si="1039"/>
        <v>3</v>
      </c>
      <c r="E13220" s="12">
        <f t="shared" si="1035"/>
        <v>5</v>
      </c>
      <c r="F13220" s="12" t="str">
        <f t="shared" si="1036"/>
        <v>仏滅</v>
      </c>
      <c r="G13220" s="12" t="str">
        <f t="shared" si="1037"/>
        <v>日</v>
      </c>
      <c r="J13220" s="12"/>
      <c r="K13220" s="12"/>
      <c r="L13220" s="12"/>
      <c r="M13220" s="12"/>
      <c r="N13220" s="12"/>
    </row>
    <row r="13221" spans="1:14" x14ac:dyDescent="0.2">
      <c r="A13221" s="1">
        <v>53398</v>
      </c>
      <c r="B13221" s="4" t="s">
        <v>693</v>
      </c>
      <c r="C13221" s="5" t="str">
        <f t="shared" si="1038"/>
        <v xml:space="preserve"> 2</v>
      </c>
      <c r="D13221" s="12" t="str">
        <f t="shared" si="1039"/>
        <v>4</v>
      </c>
      <c r="E13221" s="12">
        <f t="shared" si="1035"/>
        <v>0</v>
      </c>
      <c r="F13221" s="12" t="str">
        <f t="shared" si="1036"/>
        <v>大安</v>
      </c>
      <c r="G13221" s="12" t="str">
        <f t="shared" si="1037"/>
        <v>月</v>
      </c>
      <c r="J13221" s="12"/>
      <c r="K13221" s="12"/>
      <c r="L13221" s="12"/>
      <c r="M13221" s="12"/>
      <c r="N13221" s="12"/>
    </row>
    <row r="13222" spans="1:14" x14ac:dyDescent="0.2">
      <c r="A13222" s="1">
        <v>53399</v>
      </c>
      <c r="B13222" s="4" t="s">
        <v>694</v>
      </c>
      <c r="C13222" s="5" t="str">
        <f t="shared" si="1038"/>
        <v xml:space="preserve"> 2</v>
      </c>
      <c r="D13222" s="12" t="str">
        <f t="shared" si="1039"/>
        <v>5</v>
      </c>
      <c r="E13222" s="12">
        <f t="shared" si="1035"/>
        <v>1</v>
      </c>
      <c r="F13222" s="12" t="str">
        <f t="shared" si="1036"/>
        <v>赤口</v>
      </c>
      <c r="G13222" s="12" t="str">
        <f t="shared" si="1037"/>
        <v>火</v>
      </c>
      <c r="J13222" s="12"/>
      <c r="K13222" s="12"/>
      <c r="L13222" s="12"/>
      <c r="M13222" s="12"/>
      <c r="N13222" s="12"/>
    </row>
    <row r="13223" spans="1:14" x14ac:dyDescent="0.2">
      <c r="A13223" s="1">
        <v>53400</v>
      </c>
      <c r="B13223" s="4" t="s">
        <v>695</v>
      </c>
      <c r="C13223" s="5" t="str">
        <f t="shared" si="1038"/>
        <v xml:space="preserve"> 2</v>
      </c>
      <c r="D13223" s="12" t="str">
        <f t="shared" si="1039"/>
        <v>6</v>
      </c>
      <c r="E13223" s="12">
        <f t="shared" si="1035"/>
        <v>2</v>
      </c>
      <c r="F13223" s="12" t="str">
        <f t="shared" si="1036"/>
        <v>先勝</v>
      </c>
      <c r="G13223" s="12" t="str">
        <f t="shared" si="1037"/>
        <v>水</v>
      </c>
      <c r="J13223" s="12"/>
      <c r="K13223" s="12"/>
      <c r="L13223" s="12"/>
      <c r="M13223" s="12"/>
      <c r="N13223" s="12"/>
    </row>
    <row r="13224" spans="1:14" x14ac:dyDescent="0.2">
      <c r="A13224" s="1">
        <v>53401</v>
      </c>
      <c r="B13224" s="4" t="s">
        <v>696</v>
      </c>
      <c r="C13224" s="5" t="str">
        <f t="shared" si="1038"/>
        <v xml:space="preserve"> 2</v>
      </c>
      <c r="D13224" s="12" t="str">
        <f t="shared" si="1039"/>
        <v>7</v>
      </c>
      <c r="E13224" s="12">
        <f t="shared" si="1035"/>
        <v>3</v>
      </c>
      <c r="F13224" s="12" t="str">
        <f t="shared" si="1036"/>
        <v>友引</v>
      </c>
      <c r="G13224" s="12" t="str">
        <f t="shared" si="1037"/>
        <v>木</v>
      </c>
      <c r="J13224" s="12"/>
      <c r="K13224" s="12"/>
      <c r="L13224" s="12"/>
      <c r="M13224" s="12"/>
      <c r="N13224" s="12"/>
    </row>
    <row r="13225" spans="1:14" x14ac:dyDescent="0.2">
      <c r="A13225" s="1">
        <v>53402</v>
      </c>
      <c r="B13225" s="4" t="s">
        <v>697</v>
      </c>
      <c r="C13225" s="5" t="str">
        <f t="shared" si="1038"/>
        <v xml:space="preserve"> 2</v>
      </c>
      <c r="D13225" s="12" t="str">
        <f t="shared" si="1039"/>
        <v>8</v>
      </c>
      <c r="E13225" s="12">
        <f t="shared" si="1035"/>
        <v>4</v>
      </c>
      <c r="F13225" s="12" t="str">
        <f t="shared" si="1036"/>
        <v>先負</v>
      </c>
      <c r="G13225" s="12" t="str">
        <f t="shared" si="1037"/>
        <v>金</v>
      </c>
      <c r="J13225" s="12"/>
      <c r="K13225" s="12"/>
      <c r="L13225" s="12"/>
      <c r="M13225" s="12"/>
      <c r="N13225" s="12"/>
    </row>
    <row r="13226" spans="1:14" x14ac:dyDescent="0.2">
      <c r="A13226" s="1">
        <v>53403</v>
      </c>
      <c r="B13226" s="4" t="s">
        <v>698</v>
      </c>
      <c r="C13226" s="5" t="str">
        <f t="shared" si="1038"/>
        <v xml:space="preserve"> 2</v>
      </c>
      <c r="D13226" s="12" t="str">
        <f t="shared" si="1039"/>
        <v>9</v>
      </c>
      <c r="E13226" s="12">
        <f t="shared" si="1035"/>
        <v>5</v>
      </c>
      <c r="F13226" s="12" t="str">
        <f t="shared" si="1036"/>
        <v>仏滅</v>
      </c>
      <c r="G13226" s="12" t="str">
        <f t="shared" si="1037"/>
        <v>土</v>
      </c>
      <c r="J13226" s="12"/>
      <c r="K13226" s="12"/>
      <c r="L13226" s="12"/>
      <c r="M13226" s="12"/>
      <c r="N13226" s="12"/>
    </row>
    <row r="13227" spans="1:14" x14ac:dyDescent="0.2">
      <c r="A13227" s="1">
        <v>53404</v>
      </c>
      <c r="B13227" s="4" t="s">
        <v>699</v>
      </c>
      <c r="C13227" s="5" t="str">
        <f t="shared" si="1038"/>
        <v xml:space="preserve"> 2</v>
      </c>
      <c r="D13227" s="12" t="str">
        <f t="shared" si="1039"/>
        <v>10</v>
      </c>
      <c r="E13227" s="12">
        <f t="shared" si="1035"/>
        <v>0</v>
      </c>
      <c r="F13227" s="12" t="str">
        <f t="shared" si="1036"/>
        <v>大安</v>
      </c>
      <c r="G13227" s="12" t="str">
        <f t="shared" si="1037"/>
        <v>日</v>
      </c>
      <c r="J13227" s="12"/>
      <c r="K13227" s="12"/>
      <c r="L13227" s="12"/>
      <c r="M13227" s="12"/>
      <c r="N13227" s="12"/>
    </row>
    <row r="13228" spans="1:14" x14ac:dyDescent="0.2">
      <c r="A13228" s="1">
        <v>53405</v>
      </c>
      <c r="B13228" s="4" t="s">
        <v>700</v>
      </c>
      <c r="C13228" s="5" t="str">
        <f t="shared" si="1038"/>
        <v xml:space="preserve"> 2</v>
      </c>
      <c r="D13228" s="12" t="str">
        <f t="shared" si="1039"/>
        <v>11</v>
      </c>
      <c r="E13228" s="12">
        <f t="shared" si="1035"/>
        <v>1</v>
      </c>
      <c r="F13228" s="12" t="str">
        <f t="shared" si="1036"/>
        <v>赤口</v>
      </c>
      <c r="G13228" s="12" t="str">
        <f t="shared" si="1037"/>
        <v>月</v>
      </c>
      <c r="J13228" s="12"/>
      <c r="K13228" s="12"/>
      <c r="L13228" s="12"/>
      <c r="M13228" s="12"/>
      <c r="N13228" s="12"/>
    </row>
    <row r="13229" spans="1:14" x14ac:dyDescent="0.2">
      <c r="A13229" s="1">
        <v>53406</v>
      </c>
      <c r="B13229" s="4" t="s">
        <v>701</v>
      </c>
      <c r="C13229" s="5" t="str">
        <f t="shared" si="1038"/>
        <v xml:space="preserve"> 2</v>
      </c>
      <c r="D13229" s="12" t="str">
        <f t="shared" si="1039"/>
        <v>12</v>
      </c>
      <c r="E13229" s="12">
        <f t="shared" si="1035"/>
        <v>2</v>
      </c>
      <c r="F13229" s="12" t="str">
        <f t="shared" si="1036"/>
        <v>先勝</v>
      </c>
      <c r="G13229" s="12" t="str">
        <f t="shared" si="1037"/>
        <v>火</v>
      </c>
      <c r="J13229" s="12"/>
      <c r="K13229" s="12"/>
      <c r="L13229" s="12"/>
      <c r="M13229" s="12"/>
      <c r="N13229" s="12"/>
    </row>
    <row r="13230" spans="1:14" x14ac:dyDescent="0.2">
      <c r="A13230" s="1">
        <v>53407</v>
      </c>
      <c r="B13230" s="4" t="s">
        <v>702</v>
      </c>
      <c r="C13230" s="5" t="str">
        <f t="shared" si="1038"/>
        <v xml:space="preserve"> 2</v>
      </c>
      <c r="D13230" s="12" t="str">
        <f t="shared" si="1039"/>
        <v>13</v>
      </c>
      <c r="E13230" s="12">
        <f t="shared" si="1035"/>
        <v>3</v>
      </c>
      <c r="F13230" s="12" t="str">
        <f t="shared" si="1036"/>
        <v>友引</v>
      </c>
      <c r="G13230" s="12" t="str">
        <f t="shared" si="1037"/>
        <v>水</v>
      </c>
      <c r="J13230" s="12"/>
      <c r="K13230" s="12"/>
      <c r="L13230" s="12"/>
      <c r="M13230" s="12"/>
      <c r="N13230" s="12"/>
    </row>
    <row r="13231" spans="1:14" x14ac:dyDescent="0.2">
      <c r="A13231" s="1">
        <v>53408</v>
      </c>
      <c r="B13231" s="4" t="s">
        <v>703</v>
      </c>
      <c r="C13231" s="5" t="str">
        <f t="shared" si="1038"/>
        <v xml:space="preserve"> 2</v>
      </c>
      <c r="D13231" s="12" t="str">
        <f t="shared" si="1039"/>
        <v>14</v>
      </c>
      <c r="E13231" s="12">
        <f t="shared" si="1035"/>
        <v>4</v>
      </c>
      <c r="F13231" s="12" t="str">
        <f t="shared" si="1036"/>
        <v>先負</v>
      </c>
      <c r="G13231" s="12" t="str">
        <f t="shared" si="1037"/>
        <v>木</v>
      </c>
      <c r="J13231" s="12"/>
      <c r="K13231" s="12"/>
      <c r="L13231" s="12"/>
      <c r="M13231" s="12"/>
      <c r="N13231" s="12"/>
    </row>
    <row r="13232" spans="1:14" x14ac:dyDescent="0.2">
      <c r="A13232" s="1">
        <v>53409</v>
      </c>
      <c r="B13232" s="4" t="s">
        <v>704</v>
      </c>
      <c r="C13232" s="5" t="str">
        <f t="shared" si="1038"/>
        <v xml:space="preserve"> 2</v>
      </c>
      <c r="D13232" s="12" t="str">
        <f t="shared" si="1039"/>
        <v>15</v>
      </c>
      <c r="E13232" s="12">
        <f t="shared" si="1035"/>
        <v>5</v>
      </c>
      <c r="F13232" s="12" t="str">
        <f t="shared" si="1036"/>
        <v>仏滅</v>
      </c>
      <c r="G13232" s="12" t="str">
        <f t="shared" si="1037"/>
        <v>金</v>
      </c>
      <c r="J13232" s="12"/>
      <c r="K13232" s="12"/>
      <c r="L13232" s="12"/>
      <c r="M13232" s="12"/>
      <c r="N13232" s="12"/>
    </row>
    <row r="13233" spans="1:14" x14ac:dyDescent="0.2">
      <c r="A13233" s="1">
        <v>53410</v>
      </c>
      <c r="B13233" s="4" t="s">
        <v>705</v>
      </c>
      <c r="C13233" s="5" t="str">
        <f t="shared" si="1038"/>
        <v xml:space="preserve"> 2</v>
      </c>
      <c r="D13233" s="12" t="str">
        <f t="shared" si="1039"/>
        <v>16</v>
      </c>
      <c r="E13233" s="12">
        <f t="shared" si="1035"/>
        <v>0</v>
      </c>
      <c r="F13233" s="12" t="str">
        <f t="shared" si="1036"/>
        <v>大安</v>
      </c>
      <c r="G13233" s="12" t="str">
        <f t="shared" si="1037"/>
        <v>土</v>
      </c>
      <c r="J13233" s="12"/>
      <c r="K13233" s="12"/>
      <c r="L13233" s="12"/>
      <c r="M13233" s="12"/>
      <c r="N13233" s="12"/>
    </row>
    <row r="13234" spans="1:14" x14ac:dyDescent="0.2">
      <c r="A13234" s="1">
        <v>53411</v>
      </c>
      <c r="B13234" s="4" t="s">
        <v>706</v>
      </c>
      <c r="C13234" s="5" t="str">
        <f t="shared" si="1038"/>
        <v xml:space="preserve"> 2</v>
      </c>
      <c r="D13234" s="12" t="str">
        <f t="shared" si="1039"/>
        <v>17</v>
      </c>
      <c r="E13234" s="12">
        <f t="shared" si="1035"/>
        <v>1</v>
      </c>
      <c r="F13234" s="12" t="str">
        <f t="shared" si="1036"/>
        <v>赤口</v>
      </c>
      <c r="G13234" s="12" t="str">
        <f t="shared" si="1037"/>
        <v>日</v>
      </c>
      <c r="J13234" s="12"/>
      <c r="K13234" s="12"/>
      <c r="L13234" s="12"/>
      <c r="M13234" s="12"/>
      <c r="N13234" s="12"/>
    </row>
    <row r="13235" spans="1:14" x14ac:dyDescent="0.2">
      <c r="A13235" s="1">
        <v>53412</v>
      </c>
      <c r="B13235" s="4" t="s">
        <v>707</v>
      </c>
      <c r="C13235" s="5" t="str">
        <f t="shared" si="1038"/>
        <v xml:space="preserve"> 2</v>
      </c>
      <c r="D13235" s="12" t="str">
        <f t="shared" si="1039"/>
        <v>18</v>
      </c>
      <c r="E13235" s="12">
        <f t="shared" si="1035"/>
        <v>2</v>
      </c>
      <c r="F13235" s="12" t="str">
        <f t="shared" si="1036"/>
        <v>先勝</v>
      </c>
      <c r="G13235" s="12" t="str">
        <f t="shared" si="1037"/>
        <v>月</v>
      </c>
      <c r="J13235" s="12"/>
      <c r="K13235" s="12"/>
      <c r="L13235" s="12"/>
      <c r="M13235" s="12"/>
      <c r="N13235" s="12"/>
    </row>
    <row r="13236" spans="1:14" x14ac:dyDescent="0.2">
      <c r="A13236" s="1">
        <v>53413</v>
      </c>
      <c r="B13236" s="4" t="s">
        <v>708</v>
      </c>
      <c r="C13236" s="5" t="str">
        <f t="shared" si="1038"/>
        <v xml:space="preserve"> 2</v>
      </c>
      <c r="D13236" s="12" t="str">
        <f t="shared" si="1039"/>
        <v>19</v>
      </c>
      <c r="E13236" s="12">
        <f t="shared" ref="E13236:E13299" si="1040">MOD(C13236+D13236,6)</f>
        <v>3</v>
      </c>
      <c r="F13236" s="12" t="str">
        <f t="shared" ref="F13236:F13299" si="1041">VLOOKUP(E13236,$H$2:$I$7,2)</f>
        <v>友引</v>
      </c>
      <c r="G13236" s="12" t="str">
        <f t="shared" ref="G13236:G13299" si="1042">TEXT(A13236,"aaa")</f>
        <v>火</v>
      </c>
      <c r="J13236" s="12"/>
      <c r="K13236" s="12"/>
      <c r="L13236" s="12"/>
      <c r="M13236" s="12"/>
      <c r="N13236" s="12"/>
    </row>
    <row r="13237" spans="1:14" x14ac:dyDescent="0.2">
      <c r="A13237" s="1">
        <v>53414</v>
      </c>
      <c r="B13237" s="4" t="s">
        <v>709</v>
      </c>
      <c r="C13237" s="5" t="str">
        <f t="shared" si="1038"/>
        <v xml:space="preserve"> 2</v>
      </c>
      <c r="D13237" s="12" t="str">
        <f t="shared" si="1039"/>
        <v>20</v>
      </c>
      <c r="E13237" s="12">
        <f t="shared" si="1040"/>
        <v>4</v>
      </c>
      <c r="F13237" s="12" t="str">
        <f t="shared" si="1041"/>
        <v>先負</v>
      </c>
      <c r="G13237" s="12" t="str">
        <f t="shared" si="1042"/>
        <v>水</v>
      </c>
      <c r="J13237" s="12"/>
      <c r="K13237" s="12"/>
      <c r="L13237" s="12"/>
      <c r="M13237" s="12"/>
      <c r="N13237" s="12"/>
    </row>
    <row r="13238" spans="1:14" x14ac:dyDescent="0.2">
      <c r="A13238" s="1">
        <v>53415</v>
      </c>
      <c r="B13238" s="4" t="s">
        <v>710</v>
      </c>
      <c r="C13238" s="5" t="str">
        <f t="shared" si="1038"/>
        <v xml:space="preserve"> 2</v>
      </c>
      <c r="D13238" s="12" t="str">
        <f t="shared" si="1039"/>
        <v>21</v>
      </c>
      <c r="E13238" s="12">
        <f t="shared" si="1040"/>
        <v>5</v>
      </c>
      <c r="F13238" s="12" t="str">
        <f t="shared" si="1041"/>
        <v>仏滅</v>
      </c>
      <c r="G13238" s="12" t="str">
        <f t="shared" si="1042"/>
        <v>木</v>
      </c>
      <c r="J13238" s="12"/>
      <c r="K13238" s="12"/>
      <c r="L13238" s="12"/>
      <c r="M13238" s="12"/>
      <c r="N13238" s="12"/>
    </row>
    <row r="13239" spans="1:14" x14ac:dyDescent="0.2">
      <c r="A13239" s="1">
        <v>53416</v>
      </c>
      <c r="B13239" s="4" t="s">
        <v>711</v>
      </c>
      <c r="C13239" s="5" t="str">
        <f t="shared" si="1038"/>
        <v xml:space="preserve"> 2</v>
      </c>
      <c r="D13239" s="12" t="str">
        <f t="shared" si="1039"/>
        <v>22</v>
      </c>
      <c r="E13239" s="12">
        <f t="shared" si="1040"/>
        <v>0</v>
      </c>
      <c r="F13239" s="12" t="str">
        <f t="shared" si="1041"/>
        <v>大安</v>
      </c>
      <c r="G13239" s="12" t="str">
        <f t="shared" si="1042"/>
        <v>金</v>
      </c>
      <c r="J13239" s="12"/>
      <c r="K13239" s="12"/>
      <c r="L13239" s="12"/>
      <c r="M13239" s="12"/>
      <c r="N13239" s="12"/>
    </row>
    <row r="13240" spans="1:14" x14ac:dyDescent="0.2">
      <c r="A13240" s="1">
        <v>53417</v>
      </c>
      <c r="B13240" s="4" t="s">
        <v>712</v>
      </c>
      <c r="C13240" s="5" t="str">
        <f t="shared" si="1038"/>
        <v xml:space="preserve"> 2</v>
      </c>
      <c r="D13240" s="12" t="str">
        <f t="shared" si="1039"/>
        <v>23</v>
      </c>
      <c r="E13240" s="12">
        <f t="shared" si="1040"/>
        <v>1</v>
      </c>
      <c r="F13240" s="12" t="str">
        <f t="shared" si="1041"/>
        <v>赤口</v>
      </c>
      <c r="G13240" s="12" t="str">
        <f t="shared" si="1042"/>
        <v>土</v>
      </c>
      <c r="J13240" s="12"/>
      <c r="K13240" s="12"/>
      <c r="L13240" s="12"/>
      <c r="M13240" s="12"/>
      <c r="N13240" s="12"/>
    </row>
    <row r="13241" spans="1:14" x14ac:dyDescent="0.2">
      <c r="A13241" s="1">
        <v>53418</v>
      </c>
      <c r="B13241" s="4" t="s">
        <v>713</v>
      </c>
      <c r="C13241" s="5" t="str">
        <f t="shared" si="1038"/>
        <v xml:space="preserve"> 2</v>
      </c>
      <c r="D13241" s="12" t="str">
        <f t="shared" si="1039"/>
        <v>24</v>
      </c>
      <c r="E13241" s="12">
        <f t="shared" si="1040"/>
        <v>2</v>
      </c>
      <c r="F13241" s="12" t="str">
        <f t="shared" si="1041"/>
        <v>先勝</v>
      </c>
      <c r="G13241" s="12" t="str">
        <f t="shared" si="1042"/>
        <v>日</v>
      </c>
      <c r="J13241" s="12"/>
      <c r="K13241" s="12"/>
      <c r="L13241" s="12"/>
      <c r="M13241" s="12"/>
      <c r="N13241" s="12"/>
    </row>
    <row r="13242" spans="1:14" x14ac:dyDescent="0.2">
      <c r="A13242" s="1">
        <v>53419</v>
      </c>
      <c r="B13242" s="4" t="s">
        <v>714</v>
      </c>
      <c r="C13242" s="5" t="str">
        <f t="shared" si="1038"/>
        <v xml:space="preserve"> 2</v>
      </c>
      <c r="D13242" s="12" t="str">
        <f t="shared" si="1039"/>
        <v>25</v>
      </c>
      <c r="E13242" s="12">
        <f t="shared" si="1040"/>
        <v>3</v>
      </c>
      <c r="F13242" s="12" t="str">
        <f t="shared" si="1041"/>
        <v>友引</v>
      </c>
      <c r="G13242" s="12" t="str">
        <f t="shared" si="1042"/>
        <v>月</v>
      </c>
      <c r="J13242" s="12"/>
      <c r="K13242" s="12"/>
      <c r="L13242" s="12"/>
      <c r="M13242" s="12"/>
      <c r="N13242" s="12"/>
    </row>
    <row r="13243" spans="1:14" x14ac:dyDescent="0.2">
      <c r="A13243" s="1">
        <v>53420</v>
      </c>
      <c r="B13243" s="4" t="s">
        <v>715</v>
      </c>
      <c r="C13243" s="5" t="str">
        <f t="shared" si="1038"/>
        <v xml:space="preserve"> 2</v>
      </c>
      <c r="D13243" s="12" t="str">
        <f t="shared" si="1039"/>
        <v>26</v>
      </c>
      <c r="E13243" s="12">
        <f t="shared" si="1040"/>
        <v>4</v>
      </c>
      <c r="F13243" s="12" t="str">
        <f t="shared" si="1041"/>
        <v>先負</v>
      </c>
      <c r="G13243" s="12" t="str">
        <f t="shared" si="1042"/>
        <v>火</v>
      </c>
      <c r="J13243" s="12"/>
      <c r="K13243" s="12"/>
      <c r="L13243" s="12"/>
      <c r="M13243" s="12"/>
      <c r="N13243" s="12"/>
    </row>
    <row r="13244" spans="1:14" x14ac:dyDescent="0.2">
      <c r="A13244" s="1">
        <v>53421</v>
      </c>
      <c r="B13244" s="4" t="s">
        <v>716</v>
      </c>
      <c r="C13244" s="5" t="str">
        <f t="shared" si="1038"/>
        <v xml:space="preserve"> 2</v>
      </c>
      <c r="D13244" s="12" t="str">
        <f t="shared" si="1039"/>
        <v>27</v>
      </c>
      <c r="E13244" s="12">
        <f t="shared" si="1040"/>
        <v>5</v>
      </c>
      <c r="F13244" s="12" t="str">
        <f t="shared" si="1041"/>
        <v>仏滅</v>
      </c>
      <c r="G13244" s="12" t="str">
        <f t="shared" si="1042"/>
        <v>水</v>
      </c>
      <c r="J13244" s="12"/>
      <c r="K13244" s="12"/>
      <c r="L13244" s="12"/>
      <c r="M13244" s="12"/>
      <c r="N13244" s="12"/>
    </row>
    <row r="13245" spans="1:14" x14ac:dyDescent="0.2">
      <c r="A13245" s="1">
        <v>53422</v>
      </c>
      <c r="B13245" s="4" t="s">
        <v>717</v>
      </c>
      <c r="C13245" s="5" t="str">
        <f t="shared" si="1038"/>
        <v xml:space="preserve"> 2</v>
      </c>
      <c r="D13245" s="12" t="str">
        <f t="shared" si="1039"/>
        <v>28</v>
      </c>
      <c r="E13245" s="12">
        <f t="shared" si="1040"/>
        <v>0</v>
      </c>
      <c r="F13245" s="12" t="str">
        <f t="shared" si="1041"/>
        <v>大安</v>
      </c>
      <c r="G13245" s="12" t="str">
        <f t="shared" si="1042"/>
        <v>木</v>
      </c>
      <c r="J13245" s="12"/>
      <c r="K13245" s="12"/>
      <c r="L13245" s="12"/>
      <c r="M13245" s="12"/>
      <c r="N13245" s="12"/>
    </row>
    <row r="13246" spans="1:14" x14ac:dyDescent="0.2">
      <c r="A13246" s="1">
        <v>53423</v>
      </c>
      <c r="B13246" s="4" t="s">
        <v>718</v>
      </c>
      <c r="C13246" s="5" t="str">
        <f t="shared" si="1038"/>
        <v xml:space="preserve"> 2</v>
      </c>
      <c r="D13246" s="12" t="str">
        <f t="shared" si="1039"/>
        <v>29</v>
      </c>
      <c r="E13246" s="12">
        <f t="shared" si="1040"/>
        <v>1</v>
      </c>
      <c r="F13246" s="12" t="str">
        <f t="shared" si="1041"/>
        <v>赤口</v>
      </c>
      <c r="G13246" s="12" t="str">
        <f t="shared" si="1042"/>
        <v>金</v>
      </c>
      <c r="J13246" s="12"/>
      <c r="K13246" s="12"/>
      <c r="L13246" s="12"/>
      <c r="M13246" s="12"/>
      <c r="N13246" s="12"/>
    </row>
    <row r="13247" spans="1:14" x14ac:dyDescent="0.2">
      <c r="A13247" s="1">
        <v>53424</v>
      </c>
      <c r="B13247" s="4" t="s">
        <v>719</v>
      </c>
      <c r="C13247" s="5" t="str">
        <f t="shared" si="1038"/>
        <v xml:space="preserve"> 3</v>
      </c>
      <c r="D13247" s="12" t="str">
        <f t="shared" si="1039"/>
        <v>1</v>
      </c>
      <c r="E13247" s="12">
        <f t="shared" si="1040"/>
        <v>4</v>
      </c>
      <c r="F13247" s="12" t="str">
        <f t="shared" si="1041"/>
        <v>先負</v>
      </c>
      <c r="G13247" s="12" t="str">
        <f t="shared" si="1042"/>
        <v>土</v>
      </c>
      <c r="J13247" s="12"/>
      <c r="K13247" s="12"/>
      <c r="L13247" s="12"/>
      <c r="M13247" s="12"/>
      <c r="N13247" s="12"/>
    </row>
    <row r="13248" spans="1:14" x14ac:dyDescent="0.2">
      <c r="A13248" s="1">
        <v>53425</v>
      </c>
      <c r="B13248" s="4" t="s">
        <v>720</v>
      </c>
      <c r="C13248" s="5" t="str">
        <f t="shared" si="1038"/>
        <v xml:space="preserve"> 3</v>
      </c>
      <c r="D13248" s="12" t="str">
        <f t="shared" si="1039"/>
        <v>2</v>
      </c>
      <c r="E13248" s="12">
        <f t="shared" si="1040"/>
        <v>5</v>
      </c>
      <c r="F13248" s="12" t="str">
        <f t="shared" si="1041"/>
        <v>仏滅</v>
      </c>
      <c r="G13248" s="12" t="str">
        <f t="shared" si="1042"/>
        <v>日</v>
      </c>
      <c r="J13248" s="12"/>
      <c r="K13248" s="12"/>
      <c r="L13248" s="12"/>
      <c r="M13248" s="12"/>
      <c r="N13248" s="12"/>
    </row>
    <row r="13249" spans="1:14" x14ac:dyDescent="0.2">
      <c r="A13249" s="1">
        <v>53426</v>
      </c>
      <c r="B13249" s="4" t="s">
        <v>721</v>
      </c>
      <c r="C13249" s="5" t="str">
        <f t="shared" si="1038"/>
        <v xml:space="preserve"> 3</v>
      </c>
      <c r="D13249" s="12" t="str">
        <f t="shared" si="1039"/>
        <v>3</v>
      </c>
      <c r="E13249" s="12">
        <f t="shared" si="1040"/>
        <v>0</v>
      </c>
      <c r="F13249" s="12" t="str">
        <f t="shared" si="1041"/>
        <v>大安</v>
      </c>
      <c r="G13249" s="12" t="str">
        <f t="shared" si="1042"/>
        <v>月</v>
      </c>
      <c r="J13249" s="12"/>
      <c r="K13249" s="12"/>
      <c r="L13249" s="12"/>
      <c r="M13249" s="12"/>
      <c r="N13249" s="12"/>
    </row>
    <row r="13250" spans="1:14" x14ac:dyDescent="0.2">
      <c r="A13250" s="1">
        <v>53427</v>
      </c>
      <c r="B13250" s="4" t="s">
        <v>722</v>
      </c>
      <c r="C13250" s="5" t="str">
        <f t="shared" si="1038"/>
        <v xml:space="preserve"> 3</v>
      </c>
      <c r="D13250" s="12" t="str">
        <f t="shared" si="1039"/>
        <v>4</v>
      </c>
      <c r="E13250" s="12">
        <f t="shared" si="1040"/>
        <v>1</v>
      </c>
      <c r="F13250" s="12" t="str">
        <f t="shared" si="1041"/>
        <v>赤口</v>
      </c>
      <c r="G13250" s="12" t="str">
        <f t="shared" si="1042"/>
        <v>火</v>
      </c>
      <c r="J13250" s="12"/>
      <c r="K13250" s="12"/>
      <c r="L13250" s="12"/>
      <c r="M13250" s="12"/>
      <c r="N13250" s="12"/>
    </row>
    <row r="13251" spans="1:14" x14ac:dyDescent="0.2">
      <c r="A13251" s="1">
        <v>53428</v>
      </c>
      <c r="B13251" s="4" t="s">
        <v>723</v>
      </c>
      <c r="C13251" s="5" t="str">
        <f t="shared" si="1038"/>
        <v xml:space="preserve"> 3</v>
      </c>
      <c r="D13251" s="12" t="str">
        <f t="shared" si="1039"/>
        <v>5</v>
      </c>
      <c r="E13251" s="12">
        <f t="shared" si="1040"/>
        <v>2</v>
      </c>
      <c r="F13251" s="12" t="str">
        <f t="shared" si="1041"/>
        <v>先勝</v>
      </c>
      <c r="G13251" s="12" t="str">
        <f t="shared" si="1042"/>
        <v>水</v>
      </c>
      <c r="J13251" s="12"/>
      <c r="K13251" s="12"/>
      <c r="L13251" s="12"/>
      <c r="M13251" s="12"/>
      <c r="N13251" s="12"/>
    </row>
    <row r="13252" spans="1:14" x14ac:dyDescent="0.2">
      <c r="A13252" s="1">
        <v>53429</v>
      </c>
      <c r="B13252" s="4" t="s">
        <v>724</v>
      </c>
      <c r="C13252" s="5" t="str">
        <f t="shared" si="1038"/>
        <v xml:space="preserve"> 3</v>
      </c>
      <c r="D13252" s="12" t="str">
        <f t="shared" si="1039"/>
        <v>6</v>
      </c>
      <c r="E13252" s="12">
        <f t="shared" si="1040"/>
        <v>3</v>
      </c>
      <c r="F13252" s="12" t="str">
        <f t="shared" si="1041"/>
        <v>友引</v>
      </c>
      <c r="G13252" s="12" t="str">
        <f t="shared" si="1042"/>
        <v>木</v>
      </c>
      <c r="J13252" s="12"/>
      <c r="K13252" s="12"/>
      <c r="L13252" s="12"/>
      <c r="M13252" s="12"/>
      <c r="N13252" s="12"/>
    </row>
    <row r="13253" spans="1:14" x14ac:dyDescent="0.2">
      <c r="A13253" s="1">
        <v>53430</v>
      </c>
      <c r="B13253" s="4" t="s">
        <v>725</v>
      </c>
      <c r="C13253" s="5" t="str">
        <f t="shared" si="1038"/>
        <v xml:space="preserve"> 3</v>
      </c>
      <c r="D13253" s="12" t="str">
        <f t="shared" si="1039"/>
        <v>7</v>
      </c>
      <c r="E13253" s="12">
        <f t="shared" si="1040"/>
        <v>4</v>
      </c>
      <c r="F13253" s="12" t="str">
        <f t="shared" si="1041"/>
        <v>先負</v>
      </c>
      <c r="G13253" s="12" t="str">
        <f t="shared" si="1042"/>
        <v>金</v>
      </c>
      <c r="J13253" s="12"/>
      <c r="K13253" s="12"/>
      <c r="L13253" s="12"/>
      <c r="M13253" s="12"/>
      <c r="N13253" s="12"/>
    </row>
    <row r="13254" spans="1:14" x14ac:dyDescent="0.2">
      <c r="A13254" s="1">
        <v>53431</v>
      </c>
      <c r="B13254" s="4" t="s">
        <v>726</v>
      </c>
      <c r="C13254" s="5" t="str">
        <f t="shared" si="1038"/>
        <v xml:space="preserve"> 3</v>
      </c>
      <c r="D13254" s="12" t="str">
        <f t="shared" si="1039"/>
        <v>8</v>
      </c>
      <c r="E13254" s="12">
        <f t="shared" si="1040"/>
        <v>5</v>
      </c>
      <c r="F13254" s="12" t="str">
        <f t="shared" si="1041"/>
        <v>仏滅</v>
      </c>
      <c r="G13254" s="12" t="str">
        <f t="shared" si="1042"/>
        <v>土</v>
      </c>
      <c r="J13254" s="12"/>
      <c r="K13254" s="12"/>
      <c r="L13254" s="12"/>
      <c r="M13254" s="12"/>
      <c r="N13254" s="12"/>
    </row>
    <row r="13255" spans="1:14" x14ac:dyDescent="0.2">
      <c r="A13255" s="1">
        <v>53432</v>
      </c>
      <c r="B13255" s="4" t="s">
        <v>727</v>
      </c>
      <c r="C13255" s="5" t="str">
        <f t="shared" si="1038"/>
        <v xml:space="preserve"> 3</v>
      </c>
      <c r="D13255" s="12" t="str">
        <f t="shared" si="1039"/>
        <v>9</v>
      </c>
      <c r="E13255" s="12">
        <f t="shared" si="1040"/>
        <v>0</v>
      </c>
      <c r="F13255" s="12" t="str">
        <f t="shared" si="1041"/>
        <v>大安</v>
      </c>
      <c r="G13255" s="12" t="str">
        <f t="shared" si="1042"/>
        <v>日</v>
      </c>
      <c r="J13255" s="12"/>
      <c r="K13255" s="12"/>
      <c r="L13255" s="12"/>
      <c r="M13255" s="12"/>
      <c r="N13255" s="12"/>
    </row>
    <row r="13256" spans="1:14" x14ac:dyDescent="0.2">
      <c r="A13256" s="1">
        <v>53433</v>
      </c>
      <c r="B13256" s="4" t="s">
        <v>728</v>
      </c>
      <c r="C13256" s="5" t="str">
        <f t="shared" si="1038"/>
        <v xml:space="preserve"> 3</v>
      </c>
      <c r="D13256" s="12" t="str">
        <f t="shared" si="1039"/>
        <v>10</v>
      </c>
      <c r="E13256" s="12">
        <f t="shared" si="1040"/>
        <v>1</v>
      </c>
      <c r="F13256" s="12" t="str">
        <f t="shared" si="1041"/>
        <v>赤口</v>
      </c>
      <c r="G13256" s="12" t="str">
        <f t="shared" si="1042"/>
        <v>月</v>
      </c>
      <c r="J13256" s="12"/>
      <c r="K13256" s="12"/>
      <c r="L13256" s="12"/>
      <c r="M13256" s="12"/>
      <c r="N13256" s="12"/>
    </row>
    <row r="13257" spans="1:14" x14ac:dyDescent="0.2">
      <c r="A13257" s="1">
        <v>53434</v>
      </c>
      <c r="B13257" s="4" t="s">
        <v>729</v>
      </c>
      <c r="C13257" s="5" t="str">
        <f t="shared" si="1038"/>
        <v xml:space="preserve"> 3</v>
      </c>
      <c r="D13257" s="12" t="str">
        <f t="shared" si="1039"/>
        <v>11</v>
      </c>
      <c r="E13257" s="12">
        <f t="shared" si="1040"/>
        <v>2</v>
      </c>
      <c r="F13257" s="12" t="str">
        <f t="shared" si="1041"/>
        <v>先勝</v>
      </c>
      <c r="G13257" s="12" t="str">
        <f t="shared" si="1042"/>
        <v>火</v>
      </c>
      <c r="J13257" s="12"/>
      <c r="K13257" s="12"/>
      <c r="L13257" s="12"/>
      <c r="M13257" s="12"/>
      <c r="N13257" s="12"/>
    </row>
    <row r="13258" spans="1:14" x14ac:dyDescent="0.2">
      <c r="A13258" s="1">
        <v>53435</v>
      </c>
      <c r="B13258" s="4" t="s">
        <v>730</v>
      </c>
      <c r="C13258" s="5" t="str">
        <f t="shared" si="1038"/>
        <v xml:space="preserve"> 3</v>
      </c>
      <c r="D13258" s="12" t="str">
        <f t="shared" si="1039"/>
        <v>12</v>
      </c>
      <c r="E13258" s="12">
        <f t="shared" si="1040"/>
        <v>3</v>
      </c>
      <c r="F13258" s="12" t="str">
        <f t="shared" si="1041"/>
        <v>友引</v>
      </c>
      <c r="G13258" s="12" t="str">
        <f t="shared" si="1042"/>
        <v>水</v>
      </c>
      <c r="J13258" s="12"/>
      <c r="K13258" s="12"/>
      <c r="L13258" s="12"/>
      <c r="M13258" s="12"/>
      <c r="N13258" s="12"/>
    </row>
    <row r="13259" spans="1:14" x14ac:dyDescent="0.2">
      <c r="A13259" s="1">
        <v>53436</v>
      </c>
      <c r="B13259" s="4" t="s">
        <v>731</v>
      </c>
      <c r="C13259" s="5" t="str">
        <f t="shared" si="1038"/>
        <v xml:space="preserve"> 3</v>
      </c>
      <c r="D13259" s="12" t="str">
        <f t="shared" si="1039"/>
        <v>13</v>
      </c>
      <c r="E13259" s="12">
        <f t="shared" si="1040"/>
        <v>4</v>
      </c>
      <c r="F13259" s="12" t="str">
        <f t="shared" si="1041"/>
        <v>先負</v>
      </c>
      <c r="G13259" s="12" t="str">
        <f t="shared" si="1042"/>
        <v>木</v>
      </c>
      <c r="J13259" s="12"/>
      <c r="K13259" s="12"/>
      <c r="L13259" s="12"/>
      <c r="M13259" s="12"/>
      <c r="N13259" s="12"/>
    </row>
    <row r="13260" spans="1:14" x14ac:dyDescent="0.2">
      <c r="A13260" s="1">
        <v>53437</v>
      </c>
      <c r="B13260" s="4" t="s">
        <v>732</v>
      </c>
      <c r="C13260" s="5" t="str">
        <f t="shared" ref="C13260:C13323" si="1043">SUBSTITUTE( LEFT(B13260,LEN(B13260)-(LEN(B13260)-FIND("/",B13260)+1)), "閏", "" )</f>
        <v xml:space="preserve"> 3</v>
      </c>
      <c r="D13260" s="12" t="str">
        <f t="shared" si="1039"/>
        <v>14</v>
      </c>
      <c r="E13260" s="12">
        <f t="shared" si="1040"/>
        <v>5</v>
      </c>
      <c r="F13260" s="12" t="str">
        <f t="shared" si="1041"/>
        <v>仏滅</v>
      </c>
      <c r="G13260" s="12" t="str">
        <f t="shared" si="1042"/>
        <v>金</v>
      </c>
      <c r="J13260" s="12"/>
      <c r="K13260" s="12"/>
      <c r="L13260" s="12"/>
      <c r="M13260" s="12"/>
      <c r="N13260" s="12"/>
    </row>
    <row r="13261" spans="1:14" x14ac:dyDescent="0.2">
      <c r="A13261" s="1">
        <v>53438</v>
      </c>
      <c r="B13261" s="4" t="s">
        <v>733</v>
      </c>
      <c r="C13261" s="5" t="str">
        <f t="shared" si="1043"/>
        <v xml:space="preserve"> 3</v>
      </c>
      <c r="D13261" s="12" t="str">
        <f t="shared" ref="D13261:D13324" si="1044">RIGHT(B13261,LEN(B13261)-FIND("/",B13261))</f>
        <v>15</v>
      </c>
      <c r="E13261" s="12">
        <f t="shared" si="1040"/>
        <v>0</v>
      </c>
      <c r="F13261" s="12" t="str">
        <f t="shared" si="1041"/>
        <v>大安</v>
      </c>
      <c r="G13261" s="12" t="str">
        <f t="shared" si="1042"/>
        <v>土</v>
      </c>
      <c r="J13261" s="12"/>
      <c r="K13261" s="12"/>
      <c r="L13261" s="12"/>
      <c r="M13261" s="12"/>
      <c r="N13261" s="12"/>
    </row>
    <row r="13262" spans="1:14" x14ac:dyDescent="0.2">
      <c r="A13262" s="1">
        <v>53439</v>
      </c>
      <c r="B13262" s="4" t="s">
        <v>734</v>
      </c>
      <c r="C13262" s="5" t="str">
        <f t="shared" si="1043"/>
        <v xml:space="preserve"> 3</v>
      </c>
      <c r="D13262" s="12" t="str">
        <f t="shared" si="1044"/>
        <v>16</v>
      </c>
      <c r="E13262" s="12">
        <f t="shared" si="1040"/>
        <v>1</v>
      </c>
      <c r="F13262" s="12" t="str">
        <f t="shared" si="1041"/>
        <v>赤口</v>
      </c>
      <c r="G13262" s="12" t="str">
        <f t="shared" si="1042"/>
        <v>日</v>
      </c>
      <c r="J13262" s="12"/>
      <c r="K13262" s="12"/>
      <c r="L13262" s="12"/>
      <c r="M13262" s="12"/>
      <c r="N13262" s="12"/>
    </row>
    <row r="13263" spans="1:14" x14ac:dyDescent="0.2">
      <c r="A13263" s="1">
        <v>53440</v>
      </c>
      <c r="B13263" s="4" t="s">
        <v>735</v>
      </c>
      <c r="C13263" s="5" t="str">
        <f t="shared" si="1043"/>
        <v xml:space="preserve"> 3</v>
      </c>
      <c r="D13263" s="12" t="str">
        <f t="shared" si="1044"/>
        <v>17</v>
      </c>
      <c r="E13263" s="12">
        <f t="shared" si="1040"/>
        <v>2</v>
      </c>
      <c r="F13263" s="12" t="str">
        <f t="shared" si="1041"/>
        <v>先勝</v>
      </c>
      <c r="G13263" s="12" t="str">
        <f t="shared" si="1042"/>
        <v>月</v>
      </c>
      <c r="J13263" s="12"/>
      <c r="K13263" s="12"/>
      <c r="L13263" s="12"/>
      <c r="M13263" s="12"/>
      <c r="N13263" s="12"/>
    </row>
    <row r="13264" spans="1:14" x14ac:dyDescent="0.2">
      <c r="A13264" s="1">
        <v>53441</v>
      </c>
      <c r="B13264" s="4" t="s">
        <v>736</v>
      </c>
      <c r="C13264" s="5" t="str">
        <f t="shared" si="1043"/>
        <v xml:space="preserve"> 3</v>
      </c>
      <c r="D13264" s="12" t="str">
        <f t="shared" si="1044"/>
        <v>18</v>
      </c>
      <c r="E13264" s="12">
        <f t="shared" si="1040"/>
        <v>3</v>
      </c>
      <c r="F13264" s="12" t="str">
        <f t="shared" si="1041"/>
        <v>友引</v>
      </c>
      <c r="G13264" s="12" t="str">
        <f t="shared" si="1042"/>
        <v>火</v>
      </c>
      <c r="J13264" s="12"/>
      <c r="K13264" s="12"/>
      <c r="L13264" s="12"/>
      <c r="M13264" s="12"/>
      <c r="N13264" s="12"/>
    </row>
    <row r="13265" spans="1:14" x14ac:dyDescent="0.2">
      <c r="A13265" s="1">
        <v>53442</v>
      </c>
      <c r="B13265" s="4" t="s">
        <v>737</v>
      </c>
      <c r="C13265" s="5" t="str">
        <f t="shared" si="1043"/>
        <v xml:space="preserve"> 3</v>
      </c>
      <c r="D13265" s="12" t="str">
        <f t="shared" si="1044"/>
        <v>19</v>
      </c>
      <c r="E13265" s="12">
        <f t="shared" si="1040"/>
        <v>4</v>
      </c>
      <c r="F13265" s="12" t="str">
        <f t="shared" si="1041"/>
        <v>先負</v>
      </c>
      <c r="G13265" s="12" t="str">
        <f t="shared" si="1042"/>
        <v>水</v>
      </c>
      <c r="J13265" s="12"/>
      <c r="K13265" s="12"/>
      <c r="L13265" s="12"/>
      <c r="M13265" s="12"/>
      <c r="N13265" s="12"/>
    </row>
    <row r="13266" spans="1:14" x14ac:dyDescent="0.2">
      <c r="A13266" s="1">
        <v>53443</v>
      </c>
      <c r="B13266" s="4" t="s">
        <v>738</v>
      </c>
      <c r="C13266" s="5" t="str">
        <f t="shared" si="1043"/>
        <v xml:space="preserve"> 3</v>
      </c>
      <c r="D13266" s="12" t="str">
        <f t="shared" si="1044"/>
        <v>20</v>
      </c>
      <c r="E13266" s="12">
        <f t="shared" si="1040"/>
        <v>5</v>
      </c>
      <c r="F13266" s="12" t="str">
        <f t="shared" si="1041"/>
        <v>仏滅</v>
      </c>
      <c r="G13266" s="12" t="str">
        <f t="shared" si="1042"/>
        <v>木</v>
      </c>
      <c r="J13266" s="12"/>
      <c r="K13266" s="12"/>
      <c r="L13266" s="12"/>
      <c r="M13266" s="12"/>
      <c r="N13266" s="12"/>
    </row>
    <row r="13267" spans="1:14" x14ac:dyDescent="0.2">
      <c r="A13267" s="1">
        <v>53444</v>
      </c>
      <c r="B13267" s="4" t="s">
        <v>739</v>
      </c>
      <c r="C13267" s="5" t="str">
        <f t="shared" si="1043"/>
        <v xml:space="preserve"> 3</v>
      </c>
      <c r="D13267" s="12" t="str">
        <f t="shared" si="1044"/>
        <v>21</v>
      </c>
      <c r="E13267" s="12">
        <f t="shared" si="1040"/>
        <v>0</v>
      </c>
      <c r="F13267" s="12" t="str">
        <f t="shared" si="1041"/>
        <v>大安</v>
      </c>
      <c r="G13267" s="12" t="str">
        <f t="shared" si="1042"/>
        <v>金</v>
      </c>
      <c r="J13267" s="12"/>
      <c r="K13267" s="12"/>
      <c r="L13267" s="12"/>
      <c r="M13267" s="12"/>
      <c r="N13267" s="12"/>
    </row>
    <row r="13268" spans="1:14" x14ac:dyDescent="0.2">
      <c r="A13268" s="1">
        <v>53445</v>
      </c>
      <c r="B13268" s="4" t="s">
        <v>740</v>
      </c>
      <c r="C13268" s="5" t="str">
        <f t="shared" si="1043"/>
        <v xml:space="preserve"> 3</v>
      </c>
      <c r="D13268" s="12" t="str">
        <f t="shared" si="1044"/>
        <v>22</v>
      </c>
      <c r="E13268" s="12">
        <f t="shared" si="1040"/>
        <v>1</v>
      </c>
      <c r="F13268" s="12" t="str">
        <f t="shared" si="1041"/>
        <v>赤口</v>
      </c>
      <c r="G13268" s="12" t="str">
        <f t="shared" si="1042"/>
        <v>土</v>
      </c>
      <c r="J13268" s="12"/>
      <c r="K13268" s="12"/>
      <c r="L13268" s="12"/>
      <c r="M13268" s="12"/>
      <c r="N13268" s="12"/>
    </row>
    <row r="13269" spans="1:14" x14ac:dyDescent="0.2">
      <c r="A13269" s="1">
        <v>53446</v>
      </c>
      <c r="B13269" s="4" t="s">
        <v>741</v>
      </c>
      <c r="C13269" s="5" t="str">
        <f t="shared" si="1043"/>
        <v xml:space="preserve"> 3</v>
      </c>
      <c r="D13269" s="12" t="str">
        <f t="shared" si="1044"/>
        <v>23</v>
      </c>
      <c r="E13269" s="12">
        <f t="shared" si="1040"/>
        <v>2</v>
      </c>
      <c r="F13269" s="12" t="str">
        <f t="shared" si="1041"/>
        <v>先勝</v>
      </c>
      <c r="G13269" s="12" t="str">
        <f t="shared" si="1042"/>
        <v>日</v>
      </c>
      <c r="J13269" s="12"/>
      <c r="K13269" s="12"/>
      <c r="L13269" s="12"/>
      <c r="M13269" s="12"/>
      <c r="N13269" s="12"/>
    </row>
    <row r="13270" spans="1:14" x14ac:dyDescent="0.2">
      <c r="A13270" s="1">
        <v>53447</v>
      </c>
      <c r="B13270" s="4" t="s">
        <v>742</v>
      </c>
      <c r="C13270" s="5" t="str">
        <f t="shared" si="1043"/>
        <v xml:space="preserve"> 3</v>
      </c>
      <c r="D13270" s="12" t="str">
        <f t="shared" si="1044"/>
        <v>24</v>
      </c>
      <c r="E13270" s="12">
        <f t="shared" si="1040"/>
        <v>3</v>
      </c>
      <c r="F13270" s="12" t="str">
        <f t="shared" si="1041"/>
        <v>友引</v>
      </c>
      <c r="G13270" s="12" t="str">
        <f t="shared" si="1042"/>
        <v>月</v>
      </c>
      <c r="J13270" s="12"/>
      <c r="K13270" s="12"/>
      <c r="L13270" s="12"/>
      <c r="M13270" s="12"/>
      <c r="N13270" s="12"/>
    </row>
    <row r="13271" spans="1:14" x14ac:dyDescent="0.2">
      <c r="A13271" s="1">
        <v>53448</v>
      </c>
      <c r="B13271" s="4" t="s">
        <v>743</v>
      </c>
      <c r="C13271" s="5" t="str">
        <f t="shared" si="1043"/>
        <v xml:space="preserve"> 3</v>
      </c>
      <c r="D13271" s="12" t="str">
        <f t="shared" si="1044"/>
        <v>25</v>
      </c>
      <c r="E13271" s="12">
        <f t="shared" si="1040"/>
        <v>4</v>
      </c>
      <c r="F13271" s="12" t="str">
        <f t="shared" si="1041"/>
        <v>先負</v>
      </c>
      <c r="G13271" s="12" t="str">
        <f t="shared" si="1042"/>
        <v>火</v>
      </c>
      <c r="J13271" s="12"/>
      <c r="K13271" s="12"/>
      <c r="L13271" s="12"/>
      <c r="M13271" s="12"/>
      <c r="N13271" s="12"/>
    </row>
    <row r="13272" spans="1:14" x14ac:dyDescent="0.2">
      <c r="A13272" s="1">
        <v>53449</v>
      </c>
      <c r="B13272" s="4" t="s">
        <v>744</v>
      </c>
      <c r="C13272" s="5" t="str">
        <f t="shared" si="1043"/>
        <v xml:space="preserve"> 3</v>
      </c>
      <c r="D13272" s="12" t="str">
        <f t="shared" si="1044"/>
        <v>26</v>
      </c>
      <c r="E13272" s="12">
        <f t="shared" si="1040"/>
        <v>5</v>
      </c>
      <c r="F13272" s="12" t="str">
        <f t="shared" si="1041"/>
        <v>仏滅</v>
      </c>
      <c r="G13272" s="12" t="str">
        <f t="shared" si="1042"/>
        <v>水</v>
      </c>
      <c r="J13272" s="12"/>
      <c r="K13272" s="12"/>
      <c r="L13272" s="12"/>
      <c r="M13272" s="12"/>
      <c r="N13272" s="12"/>
    </row>
    <row r="13273" spans="1:14" x14ac:dyDescent="0.2">
      <c r="A13273" s="1">
        <v>53450</v>
      </c>
      <c r="B13273" s="4" t="s">
        <v>745</v>
      </c>
      <c r="C13273" s="5" t="str">
        <f t="shared" si="1043"/>
        <v xml:space="preserve"> 3</v>
      </c>
      <c r="D13273" s="12" t="str">
        <f t="shared" si="1044"/>
        <v>27</v>
      </c>
      <c r="E13273" s="12">
        <f t="shared" si="1040"/>
        <v>0</v>
      </c>
      <c r="F13273" s="12" t="str">
        <f t="shared" si="1041"/>
        <v>大安</v>
      </c>
      <c r="G13273" s="12" t="str">
        <f t="shared" si="1042"/>
        <v>木</v>
      </c>
      <c r="J13273" s="12"/>
      <c r="K13273" s="12"/>
      <c r="L13273" s="12"/>
      <c r="M13273" s="12"/>
      <c r="N13273" s="12"/>
    </row>
    <row r="13274" spans="1:14" x14ac:dyDescent="0.2">
      <c r="A13274" s="1">
        <v>53451</v>
      </c>
      <c r="B13274" s="4" t="s">
        <v>746</v>
      </c>
      <c r="C13274" s="5" t="str">
        <f t="shared" si="1043"/>
        <v xml:space="preserve"> 3</v>
      </c>
      <c r="D13274" s="12" t="str">
        <f t="shared" si="1044"/>
        <v>28</v>
      </c>
      <c r="E13274" s="12">
        <f t="shared" si="1040"/>
        <v>1</v>
      </c>
      <c r="F13274" s="12" t="str">
        <f t="shared" si="1041"/>
        <v>赤口</v>
      </c>
      <c r="G13274" s="12" t="str">
        <f t="shared" si="1042"/>
        <v>金</v>
      </c>
      <c r="J13274" s="12"/>
      <c r="K13274" s="12"/>
      <c r="L13274" s="12"/>
      <c r="M13274" s="12"/>
      <c r="N13274" s="12"/>
    </row>
    <row r="13275" spans="1:14" x14ac:dyDescent="0.2">
      <c r="A13275" s="1">
        <v>53452</v>
      </c>
      <c r="B13275" s="4" t="s">
        <v>747</v>
      </c>
      <c r="C13275" s="5" t="str">
        <f t="shared" si="1043"/>
        <v xml:space="preserve"> 3</v>
      </c>
      <c r="D13275" s="12" t="str">
        <f t="shared" si="1044"/>
        <v>29</v>
      </c>
      <c r="E13275" s="12">
        <f t="shared" si="1040"/>
        <v>2</v>
      </c>
      <c r="F13275" s="12" t="str">
        <f t="shared" si="1041"/>
        <v>先勝</v>
      </c>
      <c r="G13275" s="12" t="str">
        <f t="shared" si="1042"/>
        <v>土</v>
      </c>
      <c r="J13275" s="12"/>
      <c r="K13275" s="12"/>
      <c r="L13275" s="12"/>
      <c r="M13275" s="12"/>
      <c r="N13275" s="12"/>
    </row>
    <row r="13276" spans="1:14" x14ac:dyDescent="0.2">
      <c r="A13276" s="1">
        <v>53453</v>
      </c>
      <c r="B13276" s="4" t="s">
        <v>748</v>
      </c>
      <c r="C13276" s="5" t="str">
        <f t="shared" si="1043"/>
        <v xml:space="preserve"> 3</v>
      </c>
      <c r="D13276" s="12" t="str">
        <f t="shared" si="1044"/>
        <v>30</v>
      </c>
      <c r="E13276" s="12">
        <f t="shared" si="1040"/>
        <v>3</v>
      </c>
      <c r="F13276" s="12" t="str">
        <f t="shared" si="1041"/>
        <v>友引</v>
      </c>
      <c r="G13276" s="12" t="str">
        <f t="shared" si="1042"/>
        <v>日</v>
      </c>
      <c r="J13276" s="12"/>
      <c r="K13276" s="12"/>
      <c r="L13276" s="12"/>
      <c r="M13276" s="12"/>
      <c r="N13276" s="12"/>
    </row>
    <row r="13277" spans="1:14" x14ac:dyDescent="0.2">
      <c r="A13277" s="1">
        <v>53454</v>
      </c>
      <c r="B13277" s="4" t="s">
        <v>749</v>
      </c>
      <c r="C13277" s="5" t="str">
        <f t="shared" si="1043"/>
        <v xml:space="preserve"> 4</v>
      </c>
      <c r="D13277" s="12" t="str">
        <f t="shared" si="1044"/>
        <v>1</v>
      </c>
      <c r="E13277" s="12">
        <f t="shared" si="1040"/>
        <v>5</v>
      </c>
      <c r="F13277" s="12" t="str">
        <f t="shared" si="1041"/>
        <v>仏滅</v>
      </c>
      <c r="G13277" s="12" t="str">
        <f t="shared" si="1042"/>
        <v>月</v>
      </c>
      <c r="J13277" s="12"/>
      <c r="K13277" s="12"/>
      <c r="L13277" s="12"/>
      <c r="M13277" s="12"/>
      <c r="N13277" s="12"/>
    </row>
    <row r="13278" spans="1:14" x14ac:dyDescent="0.2">
      <c r="A13278" s="1">
        <v>53455</v>
      </c>
      <c r="B13278" s="4" t="s">
        <v>750</v>
      </c>
      <c r="C13278" s="5" t="str">
        <f t="shared" si="1043"/>
        <v xml:space="preserve"> 4</v>
      </c>
      <c r="D13278" s="12" t="str">
        <f t="shared" si="1044"/>
        <v>2</v>
      </c>
      <c r="E13278" s="12">
        <f t="shared" si="1040"/>
        <v>0</v>
      </c>
      <c r="F13278" s="12" t="str">
        <f t="shared" si="1041"/>
        <v>大安</v>
      </c>
      <c r="G13278" s="12" t="str">
        <f t="shared" si="1042"/>
        <v>火</v>
      </c>
      <c r="J13278" s="12"/>
      <c r="K13278" s="12"/>
      <c r="L13278" s="12"/>
      <c r="M13278" s="12"/>
      <c r="N13278" s="12"/>
    </row>
    <row r="13279" spans="1:14" x14ac:dyDescent="0.2">
      <c r="A13279" s="1">
        <v>53456</v>
      </c>
      <c r="B13279" s="4" t="s">
        <v>751</v>
      </c>
      <c r="C13279" s="5" t="str">
        <f t="shared" si="1043"/>
        <v xml:space="preserve"> 4</v>
      </c>
      <c r="D13279" s="12" t="str">
        <f t="shared" si="1044"/>
        <v>3</v>
      </c>
      <c r="E13279" s="12">
        <f t="shared" si="1040"/>
        <v>1</v>
      </c>
      <c r="F13279" s="12" t="str">
        <f t="shared" si="1041"/>
        <v>赤口</v>
      </c>
      <c r="G13279" s="12" t="str">
        <f t="shared" si="1042"/>
        <v>水</v>
      </c>
      <c r="J13279" s="12"/>
      <c r="K13279" s="12"/>
      <c r="L13279" s="12"/>
      <c r="M13279" s="12"/>
      <c r="N13279" s="12"/>
    </row>
    <row r="13280" spans="1:14" x14ac:dyDescent="0.2">
      <c r="A13280" s="1">
        <v>53457</v>
      </c>
      <c r="B13280" s="4" t="s">
        <v>752</v>
      </c>
      <c r="C13280" s="5" t="str">
        <f t="shared" si="1043"/>
        <v xml:space="preserve"> 4</v>
      </c>
      <c r="D13280" s="12" t="str">
        <f t="shared" si="1044"/>
        <v>4</v>
      </c>
      <c r="E13280" s="12">
        <f t="shared" si="1040"/>
        <v>2</v>
      </c>
      <c r="F13280" s="12" t="str">
        <f t="shared" si="1041"/>
        <v>先勝</v>
      </c>
      <c r="G13280" s="12" t="str">
        <f t="shared" si="1042"/>
        <v>木</v>
      </c>
      <c r="J13280" s="12"/>
      <c r="K13280" s="12"/>
      <c r="L13280" s="12"/>
      <c r="M13280" s="12"/>
      <c r="N13280" s="12"/>
    </row>
    <row r="13281" spans="1:14" x14ac:dyDescent="0.2">
      <c r="A13281" s="1">
        <v>53458</v>
      </c>
      <c r="B13281" s="4" t="s">
        <v>753</v>
      </c>
      <c r="C13281" s="5" t="str">
        <f t="shared" si="1043"/>
        <v xml:space="preserve"> 4</v>
      </c>
      <c r="D13281" s="12" t="str">
        <f t="shared" si="1044"/>
        <v>5</v>
      </c>
      <c r="E13281" s="12">
        <f t="shared" si="1040"/>
        <v>3</v>
      </c>
      <c r="F13281" s="12" t="str">
        <f t="shared" si="1041"/>
        <v>友引</v>
      </c>
      <c r="G13281" s="12" t="str">
        <f t="shared" si="1042"/>
        <v>金</v>
      </c>
      <c r="J13281" s="12"/>
      <c r="K13281" s="12"/>
      <c r="L13281" s="12"/>
      <c r="M13281" s="12"/>
      <c r="N13281" s="12"/>
    </row>
    <row r="13282" spans="1:14" x14ac:dyDescent="0.2">
      <c r="A13282" s="1">
        <v>53459</v>
      </c>
      <c r="B13282" s="4" t="s">
        <v>754</v>
      </c>
      <c r="C13282" s="5" t="str">
        <f t="shared" si="1043"/>
        <v xml:space="preserve"> 4</v>
      </c>
      <c r="D13282" s="12" t="str">
        <f t="shared" si="1044"/>
        <v>6</v>
      </c>
      <c r="E13282" s="12">
        <f t="shared" si="1040"/>
        <v>4</v>
      </c>
      <c r="F13282" s="12" t="str">
        <f t="shared" si="1041"/>
        <v>先負</v>
      </c>
      <c r="G13282" s="12" t="str">
        <f t="shared" si="1042"/>
        <v>土</v>
      </c>
      <c r="J13282" s="12"/>
      <c r="K13282" s="12"/>
      <c r="L13282" s="12"/>
      <c r="M13282" s="12"/>
      <c r="N13282" s="12"/>
    </row>
    <row r="13283" spans="1:14" x14ac:dyDescent="0.2">
      <c r="A13283" s="1">
        <v>53460</v>
      </c>
      <c r="B13283" s="4" t="s">
        <v>755</v>
      </c>
      <c r="C13283" s="5" t="str">
        <f t="shared" si="1043"/>
        <v xml:space="preserve"> 4</v>
      </c>
      <c r="D13283" s="12" t="str">
        <f t="shared" si="1044"/>
        <v>7</v>
      </c>
      <c r="E13283" s="12">
        <f t="shared" si="1040"/>
        <v>5</v>
      </c>
      <c r="F13283" s="12" t="str">
        <f t="shared" si="1041"/>
        <v>仏滅</v>
      </c>
      <c r="G13283" s="12" t="str">
        <f t="shared" si="1042"/>
        <v>日</v>
      </c>
      <c r="J13283" s="12"/>
      <c r="K13283" s="12"/>
      <c r="L13283" s="12"/>
      <c r="M13283" s="12"/>
      <c r="N13283" s="12"/>
    </row>
    <row r="13284" spans="1:14" x14ac:dyDescent="0.2">
      <c r="A13284" s="1">
        <v>53461</v>
      </c>
      <c r="B13284" s="4" t="s">
        <v>756</v>
      </c>
      <c r="C13284" s="5" t="str">
        <f t="shared" si="1043"/>
        <v xml:space="preserve"> 4</v>
      </c>
      <c r="D13284" s="12" t="str">
        <f t="shared" si="1044"/>
        <v>8</v>
      </c>
      <c r="E13284" s="12">
        <f t="shared" si="1040"/>
        <v>0</v>
      </c>
      <c r="F13284" s="12" t="str">
        <f t="shared" si="1041"/>
        <v>大安</v>
      </c>
      <c r="G13284" s="12" t="str">
        <f t="shared" si="1042"/>
        <v>月</v>
      </c>
      <c r="J13284" s="12"/>
      <c r="K13284" s="12"/>
      <c r="L13284" s="12"/>
      <c r="M13284" s="12"/>
      <c r="N13284" s="12"/>
    </row>
    <row r="13285" spans="1:14" x14ac:dyDescent="0.2">
      <c r="A13285" s="1">
        <v>53462</v>
      </c>
      <c r="B13285" s="4" t="s">
        <v>757</v>
      </c>
      <c r="C13285" s="5" t="str">
        <f t="shared" si="1043"/>
        <v xml:space="preserve"> 4</v>
      </c>
      <c r="D13285" s="12" t="str">
        <f t="shared" si="1044"/>
        <v>9</v>
      </c>
      <c r="E13285" s="12">
        <f t="shared" si="1040"/>
        <v>1</v>
      </c>
      <c r="F13285" s="12" t="str">
        <f t="shared" si="1041"/>
        <v>赤口</v>
      </c>
      <c r="G13285" s="12" t="str">
        <f t="shared" si="1042"/>
        <v>火</v>
      </c>
      <c r="J13285" s="12"/>
      <c r="K13285" s="12"/>
      <c r="L13285" s="12"/>
      <c r="M13285" s="12"/>
      <c r="N13285" s="12"/>
    </row>
    <row r="13286" spans="1:14" x14ac:dyDescent="0.2">
      <c r="A13286" s="1">
        <v>53463</v>
      </c>
      <c r="B13286" s="4" t="s">
        <v>758</v>
      </c>
      <c r="C13286" s="5" t="str">
        <f t="shared" si="1043"/>
        <v xml:space="preserve"> 4</v>
      </c>
      <c r="D13286" s="12" t="str">
        <f t="shared" si="1044"/>
        <v>10</v>
      </c>
      <c r="E13286" s="12">
        <f t="shared" si="1040"/>
        <v>2</v>
      </c>
      <c r="F13286" s="12" t="str">
        <f t="shared" si="1041"/>
        <v>先勝</v>
      </c>
      <c r="G13286" s="12" t="str">
        <f t="shared" si="1042"/>
        <v>水</v>
      </c>
      <c r="J13286" s="12"/>
      <c r="K13286" s="12"/>
      <c r="L13286" s="12"/>
      <c r="M13286" s="12"/>
      <c r="N13286" s="12"/>
    </row>
    <row r="13287" spans="1:14" x14ac:dyDescent="0.2">
      <c r="A13287" s="1">
        <v>53464</v>
      </c>
      <c r="B13287" s="4" t="s">
        <v>759</v>
      </c>
      <c r="C13287" s="5" t="str">
        <f t="shared" si="1043"/>
        <v xml:space="preserve"> 4</v>
      </c>
      <c r="D13287" s="12" t="str">
        <f t="shared" si="1044"/>
        <v>11</v>
      </c>
      <c r="E13287" s="12">
        <f t="shared" si="1040"/>
        <v>3</v>
      </c>
      <c r="F13287" s="12" t="str">
        <f t="shared" si="1041"/>
        <v>友引</v>
      </c>
      <c r="G13287" s="12" t="str">
        <f t="shared" si="1042"/>
        <v>木</v>
      </c>
      <c r="J13287" s="12"/>
      <c r="K13287" s="12"/>
      <c r="L13287" s="12"/>
      <c r="M13287" s="12"/>
      <c r="N13287" s="12"/>
    </row>
    <row r="13288" spans="1:14" x14ac:dyDescent="0.2">
      <c r="A13288" s="1">
        <v>53465</v>
      </c>
      <c r="B13288" s="4" t="s">
        <v>760</v>
      </c>
      <c r="C13288" s="5" t="str">
        <f t="shared" si="1043"/>
        <v xml:space="preserve"> 4</v>
      </c>
      <c r="D13288" s="12" t="str">
        <f t="shared" si="1044"/>
        <v>12</v>
      </c>
      <c r="E13288" s="12">
        <f t="shared" si="1040"/>
        <v>4</v>
      </c>
      <c r="F13288" s="12" t="str">
        <f t="shared" si="1041"/>
        <v>先負</v>
      </c>
      <c r="G13288" s="12" t="str">
        <f t="shared" si="1042"/>
        <v>金</v>
      </c>
      <c r="J13288" s="12"/>
      <c r="K13288" s="12"/>
      <c r="L13288" s="12"/>
      <c r="M13288" s="12"/>
      <c r="N13288" s="12"/>
    </row>
    <row r="13289" spans="1:14" x14ac:dyDescent="0.2">
      <c r="A13289" s="1">
        <v>53466</v>
      </c>
      <c r="B13289" s="4" t="s">
        <v>761</v>
      </c>
      <c r="C13289" s="5" t="str">
        <f t="shared" si="1043"/>
        <v xml:space="preserve"> 4</v>
      </c>
      <c r="D13289" s="12" t="str">
        <f t="shared" si="1044"/>
        <v>13</v>
      </c>
      <c r="E13289" s="12">
        <f t="shared" si="1040"/>
        <v>5</v>
      </c>
      <c r="F13289" s="12" t="str">
        <f t="shared" si="1041"/>
        <v>仏滅</v>
      </c>
      <c r="G13289" s="12" t="str">
        <f t="shared" si="1042"/>
        <v>土</v>
      </c>
      <c r="J13289" s="12"/>
      <c r="K13289" s="12"/>
      <c r="L13289" s="12"/>
      <c r="M13289" s="12"/>
      <c r="N13289" s="12"/>
    </row>
    <row r="13290" spans="1:14" x14ac:dyDescent="0.2">
      <c r="A13290" s="1">
        <v>53467</v>
      </c>
      <c r="B13290" s="4" t="s">
        <v>762</v>
      </c>
      <c r="C13290" s="5" t="str">
        <f t="shared" si="1043"/>
        <v xml:space="preserve"> 4</v>
      </c>
      <c r="D13290" s="12" t="str">
        <f t="shared" si="1044"/>
        <v>14</v>
      </c>
      <c r="E13290" s="12">
        <f t="shared" si="1040"/>
        <v>0</v>
      </c>
      <c r="F13290" s="12" t="str">
        <f t="shared" si="1041"/>
        <v>大安</v>
      </c>
      <c r="G13290" s="12" t="str">
        <f t="shared" si="1042"/>
        <v>日</v>
      </c>
      <c r="J13290" s="12"/>
      <c r="K13290" s="12"/>
      <c r="L13290" s="12"/>
      <c r="M13290" s="12"/>
      <c r="N13290" s="12"/>
    </row>
    <row r="13291" spans="1:14" x14ac:dyDescent="0.2">
      <c r="A13291" s="1">
        <v>53468</v>
      </c>
      <c r="B13291" s="4" t="s">
        <v>763</v>
      </c>
      <c r="C13291" s="5" t="str">
        <f t="shared" si="1043"/>
        <v xml:space="preserve"> 4</v>
      </c>
      <c r="D13291" s="12" t="str">
        <f t="shared" si="1044"/>
        <v>15</v>
      </c>
      <c r="E13291" s="12">
        <f t="shared" si="1040"/>
        <v>1</v>
      </c>
      <c r="F13291" s="12" t="str">
        <f t="shared" si="1041"/>
        <v>赤口</v>
      </c>
      <c r="G13291" s="12" t="str">
        <f t="shared" si="1042"/>
        <v>月</v>
      </c>
      <c r="J13291" s="12"/>
      <c r="K13291" s="12"/>
      <c r="L13291" s="12"/>
      <c r="M13291" s="12"/>
      <c r="N13291" s="12"/>
    </row>
    <row r="13292" spans="1:14" x14ac:dyDescent="0.2">
      <c r="A13292" s="1">
        <v>53469</v>
      </c>
      <c r="B13292" s="4" t="s">
        <v>764</v>
      </c>
      <c r="C13292" s="5" t="str">
        <f t="shared" si="1043"/>
        <v xml:space="preserve"> 4</v>
      </c>
      <c r="D13292" s="12" t="str">
        <f t="shared" si="1044"/>
        <v>16</v>
      </c>
      <c r="E13292" s="12">
        <f t="shared" si="1040"/>
        <v>2</v>
      </c>
      <c r="F13292" s="12" t="str">
        <f t="shared" si="1041"/>
        <v>先勝</v>
      </c>
      <c r="G13292" s="12" t="str">
        <f t="shared" si="1042"/>
        <v>火</v>
      </c>
      <c r="J13292" s="12"/>
      <c r="K13292" s="12"/>
      <c r="L13292" s="12"/>
      <c r="M13292" s="12"/>
      <c r="N13292" s="12"/>
    </row>
    <row r="13293" spans="1:14" x14ac:dyDescent="0.2">
      <c r="A13293" s="1">
        <v>53470</v>
      </c>
      <c r="B13293" s="4" t="s">
        <v>765</v>
      </c>
      <c r="C13293" s="5" t="str">
        <f t="shared" si="1043"/>
        <v xml:space="preserve"> 4</v>
      </c>
      <c r="D13293" s="12" t="str">
        <f t="shared" si="1044"/>
        <v>17</v>
      </c>
      <c r="E13293" s="12">
        <f t="shared" si="1040"/>
        <v>3</v>
      </c>
      <c r="F13293" s="12" t="str">
        <f t="shared" si="1041"/>
        <v>友引</v>
      </c>
      <c r="G13293" s="12" t="str">
        <f t="shared" si="1042"/>
        <v>水</v>
      </c>
      <c r="J13293" s="12"/>
      <c r="K13293" s="12"/>
      <c r="L13293" s="12"/>
      <c r="M13293" s="12"/>
      <c r="N13293" s="12"/>
    </row>
    <row r="13294" spans="1:14" x14ac:dyDescent="0.2">
      <c r="A13294" s="1">
        <v>53471</v>
      </c>
      <c r="B13294" s="4" t="s">
        <v>766</v>
      </c>
      <c r="C13294" s="5" t="str">
        <f t="shared" si="1043"/>
        <v xml:space="preserve"> 4</v>
      </c>
      <c r="D13294" s="12" t="str">
        <f t="shared" si="1044"/>
        <v>18</v>
      </c>
      <c r="E13294" s="12">
        <f t="shared" si="1040"/>
        <v>4</v>
      </c>
      <c r="F13294" s="12" t="str">
        <f t="shared" si="1041"/>
        <v>先負</v>
      </c>
      <c r="G13294" s="12" t="str">
        <f t="shared" si="1042"/>
        <v>木</v>
      </c>
      <c r="J13294" s="12"/>
      <c r="K13294" s="12"/>
      <c r="L13294" s="12"/>
      <c r="M13294" s="12"/>
      <c r="N13294" s="12"/>
    </row>
    <row r="13295" spans="1:14" x14ac:dyDescent="0.2">
      <c r="A13295" s="1">
        <v>53472</v>
      </c>
      <c r="B13295" s="4" t="s">
        <v>767</v>
      </c>
      <c r="C13295" s="5" t="str">
        <f t="shared" si="1043"/>
        <v xml:space="preserve"> 4</v>
      </c>
      <c r="D13295" s="12" t="str">
        <f t="shared" si="1044"/>
        <v>19</v>
      </c>
      <c r="E13295" s="12">
        <f t="shared" si="1040"/>
        <v>5</v>
      </c>
      <c r="F13295" s="12" t="str">
        <f t="shared" si="1041"/>
        <v>仏滅</v>
      </c>
      <c r="G13295" s="12" t="str">
        <f t="shared" si="1042"/>
        <v>金</v>
      </c>
      <c r="J13295" s="12"/>
      <c r="K13295" s="12"/>
      <c r="L13295" s="12"/>
      <c r="M13295" s="12"/>
      <c r="N13295" s="12"/>
    </row>
    <row r="13296" spans="1:14" x14ac:dyDescent="0.2">
      <c r="A13296" s="1">
        <v>53473</v>
      </c>
      <c r="B13296" s="4" t="s">
        <v>768</v>
      </c>
      <c r="C13296" s="5" t="str">
        <f t="shared" si="1043"/>
        <v xml:space="preserve"> 4</v>
      </c>
      <c r="D13296" s="12" t="str">
        <f t="shared" si="1044"/>
        <v>20</v>
      </c>
      <c r="E13296" s="12">
        <f t="shared" si="1040"/>
        <v>0</v>
      </c>
      <c r="F13296" s="12" t="str">
        <f t="shared" si="1041"/>
        <v>大安</v>
      </c>
      <c r="G13296" s="12" t="str">
        <f t="shared" si="1042"/>
        <v>土</v>
      </c>
      <c r="J13296" s="12"/>
      <c r="K13296" s="12"/>
      <c r="L13296" s="12"/>
      <c r="M13296" s="12"/>
      <c r="N13296" s="12"/>
    </row>
    <row r="13297" spans="1:14" x14ac:dyDescent="0.2">
      <c r="A13297" s="1">
        <v>53474</v>
      </c>
      <c r="B13297" s="4" t="s">
        <v>769</v>
      </c>
      <c r="C13297" s="5" t="str">
        <f t="shared" si="1043"/>
        <v xml:space="preserve"> 4</v>
      </c>
      <c r="D13297" s="12" t="str">
        <f t="shared" si="1044"/>
        <v>21</v>
      </c>
      <c r="E13297" s="12">
        <f t="shared" si="1040"/>
        <v>1</v>
      </c>
      <c r="F13297" s="12" t="str">
        <f t="shared" si="1041"/>
        <v>赤口</v>
      </c>
      <c r="G13297" s="12" t="str">
        <f t="shared" si="1042"/>
        <v>日</v>
      </c>
      <c r="J13297" s="12"/>
      <c r="K13297" s="12"/>
      <c r="L13297" s="12"/>
      <c r="M13297" s="12"/>
      <c r="N13297" s="12"/>
    </row>
    <row r="13298" spans="1:14" x14ac:dyDescent="0.2">
      <c r="A13298" s="1">
        <v>53475</v>
      </c>
      <c r="B13298" s="4" t="s">
        <v>770</v>
      </c>
      <c r="C13298" s="5" t="str">
        <f t="shared" si="1043"/>
        <v xml:space="preserve"> 4</v>
      </c>
      <c r="D13298" s="12" t="str">
        <f t="shared" si="1044"/>
        <v>22</v>
      </c>
      <c r="E13298" s="12">
        <f t="shared" si="1040"/>
        <v>2</v>
      </c>
      <c r="F13298" s="12" t="str">
        <f t="shared" si="1041"/>
        <v>先勝</v>
      </c>
      <c r="G13298" s="12" t="str">
        <f t="shared" si="1042"/>
        <v>月</v>
      </c>
      <c r="J13298" s="12"/>
      <c r="K13298" s="12"/>
      <c r="L13298" s="12"/>
      <c r="M13298" s="12"/>
      <c r="N13298" s="12"/>
    </row>
    <row r="13299" spans="1:14" x14ac:dyDescent="0.2">
      <c r="A13299" s="1">
        <v>53476</v>
      </c>
      <c r="B13299" s="4" t="s">
        <v>771</v>
      </c>
      <c r="C13299" s="5" t="str">
        <f t="shared" si="1043"/>
        <v xml:space="preserve"> 4</v>
      </c>
      <c r="D13299" s="12" t="str">
        <f t="shared" si="1044"/>
        <v>23</v>
      </c>
      <c r="E13299" s="12">
        <f t="shared" si="1040"/>
        <v>3</v>
      </c>
      <c r="F13299" s="12" t="str">
        <f t="shared" si="1041"/>
        <v>友引</v>
      </c>
      <c r="G13299" s="12" t="str">
        <f t="shared" si="1042"/>
        <v>火</v>
      </c>
      <c r="J13299" s="12"/>
      <c r="K13299" s="12"/>
      <c r="L13299" s="12"/>
      <c r="M13299" s="12"/>
      <c r="N13299" s="12"/>
    </row>
    <row r="13300" spans="1:14" x14ac:dyDescent="0.2">
      <c r="A13300" s="1">
        <v>53477</v>
      </c>
      <c r="B13300" s="4" t="s">
        <v>772</v>
      </c>
      <c r="C13300" s="5" t="str">
        <f t="shared" si="1043"/>
        <v xml:space="preserve"> 4</v>
      </c>
      <c r="D13300" s="12" t="str">
        <f t="shared" si="1044"/>
        <v>24</v>
      </c>
      <c r="E13300" s="12">
        <f t="shared" ref="E13300:E13363" si="1045">MOD(C13300+D13300,6)</f>
        <v>4</v>
      </c>
      <c r="F13300" s="12" t="str">
        <f t="shared" ref="F13300:F13363" si="1046">VLOOKUP(E13300,$H$2:$I$7,2)</f>
        <v>先負</v>
      </c>
      <c r="G13300" s="12" t="str">
        <f t="shared" ref="G13300:G13363" si="1047">TEXT(A13300,"aaa")</f>
        <v>水</v>
      </c>
      <c r="J13300" s="12"/>
      <c r="K13300" s="12"/>
      <c r="L13300" s="12"/>
      <c r="M13300" s="12"/>
      <c r="N13300" s="12"/>
    </row>
    <row r="13301" spans="1:14" x14ac:dyDescent="0.2">
      <c r="A13301" s="1">
        <v>53478</v>
      </c>
      <c r="B13301" s="4" t="s">
        <v>773</v>
      </c>
      <c r="C13301" s="5" t="str">
        <f t="shared" si="1043"/>
        <v xml:space="preserve"> 4</v>
      </c>
      <c r="D13301" s="12" t="str">
        <f t="shared" si="1044"/>
        <v>25</v>
      </c>
      <c r="E13301" s="12">
        <f t="shared" si="1045"/>
        <v>5</v>
      </c>
      <c r="F13301" s="12" t="str">
        <f t="shared" si="1046"/>
        <v>仏滅</v>
      </c>
      <c r="G13301" s="12" t="str">
        <f t="shared" si="1047"/>
        <v>木</v>
      </c>
      <c r="J13301" s="12"/>
      <c r="K13301" s="12"/>
      <c r="L13301" s="12"/>
      <c r="M13301" s="12"/>
      <c r="N13301" s="12"/>
    </row>
    <row r="13302" spans="1:14" x14ac:dyDescent="0.2">
      <c r="A13302" s="1">
        <v>53479</v>
      </c>
      <c r="B13302" s="4" t="s">
        <v>774</v>
      </c>
      <c r="C13302" s="5" t="str">
        <f t="shared" si="1043"/>
        <v xml:space="preserve"> 4</v>
      </c>
      <c r="D13302" s="12" t="str">
        <f t="shared" si="1044"/>
        <v>26</v>
      </c>
      <c r="E13302" s="12">
        <f t="shared" si="1045"/>
        <v>0</v>
      </c>
      <c r="F13302" s="12" t="str">
        <f t="shared" si="1046"/>
        <v>大安</v>
      </c>
      <c r="G13302" s="12" t="str">
        <f t="shared" si="1047"/>
        <v>金</v>
      </c>
      <c r="J13302" s="12"/>
      <c r="K13302" s="12"/>
      <c r="L13302" s="12"/>
      <c r="M13302" s="12"/>
      <c r="N13302" s="12"/>
    </row>
    <row r="13303" spans="1:14" x14ac:dyDescent="0.2">
      <c r="A13303" s="1">
        <v>53480</v>
      </c>
      <c r="B13303" s="4" t="s">
        <v>775</v>
      </c>
      <c r="C13303" s="5" t="str">
        <f t="shared" si="1043"/>
        <v xml:space="preserve"> 4</v>
      </c>
      <c r="D13303" s="12" t="str">
        <f t="shared" si="1044"/>
        <v>27</v>
      </c>
      <c r="E13303" s="12">
        <f t="shared" si="1045"/>
        <v>1</v>
      </c>
      <c r="F13303" s="12" t="str">
        <f t="shared" si="1046"/>
        <v>赤口</v>
      </c>
      <c r="G13303" s="12" t="str">
        <f t="shared" si="1047"/>
        <v>土</v>
      </c>
      <c r="J13303" s="12"/>
      <c r="K13303" s="12"/>
      <c r="L13303" s="12"/>
      <c r="M13303" s="12"/>
      <c r="N13303" s="12"/>
    </row>
    <row r="13304" spans="1:14" x14ac:dyDescent="0.2">
      <c r="A13304" s="1">
        <v>53481</v>
      </c>
      <c r="B13304" s="4" t="s">
        <v>776</v>
      </c>
      <c r="C13304" s="5" t="str">
        <f t="shared" si="1043"/>
        <v xml:space="preserve"> 4</v>
      </c>
      <c r="D13304" s="12" t="str">
        <f t="shared" si="1044"/>
        <v>28</v>
      </c>
      <c r="E13304" s="12">
        <f t="shared" si="1045"/>
        <v>2</v>
      </c>
      <c r="F13304" s="12" t="str">
        <f t="shared" si="1046"/>
        <v>先勝</v>
      </c>
      <c r="G13304" s="12" t="str">
        <f t="shared" si="1047"/>
        <v>日</v>
      </c>
      <c r="J13304" s="12"/>
      <c r="K13304" s="12"/>
      <c r="L13304" s="12"/>
      <c r="M13304" s="12"/>
      <c r="N13304" s="12"/>
    </row>
    <row r="13305" spans="1:14" x14ac:dyDescent="0.2">
      <c r="A13305" s="1">
        <v>53482</v>
      </c>
      <c r="B13305" s="4" t="s">
        <v>777</v>
      </c>
      <c r="C13305" s="5" t="str">
        <f t="shared" si="1043"/>
        <v xml:space="preserve"> 4</v>
      </c>
      <c r="D13305" s="12" t="str">
        <f t="shared" si="1044"/>
        <v>29</v>
      </c>
      <c r="E13305" s="12">
        <f t="shared" si="1045"/>
        <v>3</v>
      </c>
      <c r="F13305" s="12" t="str">
        <f t="shared" si="1046"/>
        <v>友引</v>
      </c>
      <c r="G13305" s="12" t="str">
        <f t="shared" si="1047"/>
        <v>月</v>
      </c>
      <c r="J13305" s="12"/>
      <c r="K13305" s="12"/>
      <c r="L13305" s="12"/>
      <c r="M13305" s="12"/>
      <c r="N13305" s="12"/>
    </row>
    <row r="13306" spans="1:14" x14ac:dyDescent="0.2">
      <c r="A13306" s="1">
        <v>53483</v>
      </c>
      <c r="B13306" s="4" t="s">
        <v>1048</v>
      </c>
      <c r="C13306" s="5" t="str">
        <f t="shared" si="1043"/>
        <v xml:space="preserve"> 4</v>
      </c>
      <c r="D13306" s="12" t="str">
        <f t="shared" si="1044"/>
        <v>30</v>
      </c>
      <c r="E13306" s="12">
        <f t="shared" si="1045"/>
        <v>4</v>
      </c>
      <c r="F13306" s="12" t="str">
        <f t="shared" si="1046"/>
        <v>先負</v>
      </c>
      <c r="G13306" s="12" t="str">
        <f t="shared" si="1047"/>
        <v>火</v>
      </c>
      <c r="J13306" s="12"/>
      <c r="K13306" s="12"/>
      <c r="L13306" s="12"/>
      <c r="M13306" s="12"/>
      <c r="N13306" s="12"/>
    </row>
    <row r="13307" spans="1:14" x14ac:dyDescent="0.2">
      <c r="A13307" s="1">
        <v>53484</v>
      </c>
      <c r="B13307" s="4" t="s">
        <v>778</v>
      </c>
      <c r="C13307" s="5" t="str">
        <f t="shared" si="1043"/>
        <v xml:space="preserve"> 5</v>
      </c>
      <c r="D13307" s="12" t="str">
        <f t="shared" si="1044"/>
        <v>1</v>
      </c>
      <c r="E13307" s="12">
        <f t="shared" si="1045"/>
        <v>0</v>
      </c>
      <c r="F13307" s="12" t="str">
        <f t="shared" si="1046"/>
        <v>大安</v>
      </c>
      <c r="G13307" s="12" t="str">
        <f t="shared" si="1047"/>
        <v>水</v>
      </c>
      <c r="J13307" s="12"/>
      <c r="K13307" s="12"/>
      <c r="L13307" s="12"/>
      <c r="M13307" s="12"/>
      <c r="N13307" s="12"/>
    </row>
    <row r="13308" spans="1:14" x14ac:dyDescent="0.2">
      <c r="A13308" s="1">
        <v>53485</v>
      </c>
      <c r="B13308" s="4" t="s">
        <v>779</v>
      </c>
      <c r="C13308" s="5" t="str">
        <f t="shared" si="1043"/>
        <v xml:space="preserve"> 5</v>
      </c>
      <c r="D13308" s="12" t="str">
        <f t="shared" si="1044"/>
        <v>2</v>
      </c>
      <c r="E13308" s="12">
        <f t="shared" si="1045"/>
        <v>1</v>
      </c>
      <c r="F13308" s="12" t="str">
        <f t="shared" si="1046"/>
        <v>赤口</v>
      </c>
      <c r="G13308" s="12" t="str">
        <f t="shared" si="1047"/>
        <v>木</v>
      </c>
      <c r="J13308" s="12"/>
      <c r="K13308" s="12"/>
      <c r="L13308" s="12"/>
      <c r="M13308" s="12"/>
      <c r="N13308" s="12"/>
    </row>
    <row r="13309" spans="1:14" x14ac:dyDescent="0.2">
      <c r="A13309" s="1">
        <v>53486</v>
      </c>
      <c r="B13309" s="4" t="s">
        <v>780</v>
      </c>
      <c r="C13309" s="5" t="str">
        <f t="shared" si="1043"/>
        <v xml:space="preserve"> 5</v>
      </c>
      <c r="D13309" s="12" t="str">
        <f t="shared" si="1044"/>
        <v>3</v>
      </c>
      <c r="E13309" s="12">
        <f t="shared" si="1045"/>
        <v>2</v>
      </c>
      <c r="F13309" s="12" t="str">
        <f t="shared" si="1046"/>
        <v>先勝</v>
      </c>
      <c r="G13309" s="12" t="str">
        <f t="shared" si="1047"/>
        <v>金</v>
      </c>
      <c r="J13309" s="12"/>
      <c r="K13309" s="12"/>
      <c r="L13309" s="12"/>
      <c r="M13309" s="12"/>
      <c r="N13309" s="12"/>
    </row>
    <row r="13310" spans="1:14" x14ac:dyDescent="0.2">
      <c r="A13310" s="1">
        <v>53487</v>
      </c>
      <c r="B13310" s="4" t="s">
        <v>781</v>
      </c>
      <c r="C13310" s="5" t="str">
        <f t="shared" si="1043"/>
        <v xml:space="preserve"> 5</v>
      </c>
      <c r="D13310" s="12" t="str">
        <f t="shared" si="1044"/>
        <v>4</v>
      </c>
      <c r="E13310" s="12">
        <f t="shared" si="1045"/>
        <v>3</v>
      </c>
      <c r="F13310" s="12" t="str">
        <f t="shared" si="1046"/>
        <v>友引</v>
      </c>
      <c r="G13310" s="12" t="str">
        <f t="shared" si="1047"/>
        <v>土</v>
      </c>
      <c r="J13310" s="12"/>
      <c r="K13310" s="12"/>
      <c r="L13310" s="12"/>
      <c r="M13310" s="12"/>
      <c r="N13310" s="12"/>
    </row>
    <row r="13311" spans="1:14" x14ac:dyDescent="0.2">
      <c r="A13311" s="1">
        <v>53488</v>
      </c>
      <c r="B13311" s="4" t="s">
        <v>782</v>
      </c>
      <c r="C13311" s="5" t="str">
        <f t="shared" si="1043"/>
        <v xml:space="preserve"> 5</v>
      </c>
      <c r="D13311" s="12" t="str">
        <f t="shared" si="1044"/>
        <v>5</v>
      </c>
      <c r="E13311" s="12">
        <f t="shared" si="1045"/>
        <v>4</v>
      </c>
      <c r="F13311" s="12" t="str">
        <f t="shared" si="1046"/>
        <v>先負</v>
      </c>
      <c r="G13311" s="12" t="str">
        <f t="shared" si="1047"/>
        <v>日</v>
      </c>
      <c r="J13311" s="12"/>
      <c r="K13311" s="12"/>
      <c r="L13311" s="12"/>
      <c r="M13311" s="12"/>
      <c r="N13311" s="12"/>
    </row>
    <row r="13312" spans="1:14" x14ac:dyDescent="0.2">
      <c r="A13312" s="1">
        <v>53489</v>
      </c>
      <c r="B13312" s="4" t="s">
        <v>783</v>
      </c>
      <c r="C13312" s="5" t="str">
        <f t="shared" si="1043"/>
        <v xml:space="preserve"> 5</v>
      </c>
      <c r="D13312" s="12" t="str">
        <f t="shared" si="1044"/>
        <v>6</v>
      </c>
      <c r="E13312" s="12">
        <f t="shared" si="1045"/>
        <v>5</v>
      </c>
      <c r="F13312" s="12" t="str">
        <f t="shared" si="1046"/>
        <v>仏滅</v>
      </c>
      <c r="G13312" s="12" t="str">
        <f t="shared" si="1047"/>
        <v>月</v>
      </c>
      <c r="J13312" s="12"/>
      <c r="K13312" s="12"/>
      <c r="L13312" s="12"/>
      <c r="M13312" s="12"/>
      <c r="N13312" s="12"/>
    </row>
    <row r="13313" spans="1:14" x14ac:dyDescent="0.2">
      <c r="A13313" s="1">
        <v>53490</v>
      </c>
      <c r="B13313" s="4" t="s">
        <v>784</v>
      </c>
      <c r="C13313" s="5" t="str">
        <f t="shared" si="1043"/>
        <v xml:space="preserve"> 5</v>
      </c>
      <c r="D13313" s="12" t="str">
        <f t="shared" si="1044"/>
        <v>7</v>
      </c>
      <c r="E13313" s="12">
        <f t="shared" si="1045"/>
        <v>0</v>
      </c>
      <c r="F13313" s="12" t="str">
        <f t="shared" si="1046"/>
        <v>大安</v>
      </c>
      <c r="G13313" s="12" t="str">
        <f t="shared" si="1047"/>
        <v>火</v>
      </c>
      <c r="J13313" s="12"/>
      <c r="K13313" s="12"/>
      <c r="L13313" s="12"/>
      <c r="M13313" s="12"/>
      <c r="N13313" s="12"/>
    </row>
    <row r="13314" spans="1:14" x14ac:dyDescent="0.2">
      <c r="A13314" s="1">
        <v>53491</v>
      </c>
      <c r="B13314" s="4" t="s">
        <v>785</v>
      </c>
      <c r="C13314" s="5" t="str">
        <f t="shared" si="1043"/>
        <v xml:space="preserve"> 5</v>
      </c>
      <c r="D13314" s="12" t="str">
        <f t="shared" si="1044"/>
        <v>8</v>
      </c>
      <c r="E13314" s="12">
        <f t="shared" si="1045"/>
        <v>1</v>
      </c>
      <c r="F13314" s="12" t="str">
        <f t="shared" si="1046"/>
        <v>赤口</v>
      </c>
      <c r="G13314" s="12" t="str">
        <f t="shared" si="1047"/>
        <v>水</v>
      </c>
      <c r="J13314" s="12"/>
      <c r="K13314" s="12"/>
      <c r="L13314" s="12"/>
      <c r="M13314" s="12"/>
      <c r="N13314" s="12"/>
    </row>
    <row r="13315" spans="1:14" x14ac:dyDescent="0.2">
      <c r="A13315" s="1">
        <v>53492</v>
      </c>
      <c r="B13315" s="4" t="s">
        <v>786</v>
      </c>
      <c r="C13315" s="5" t="str">
        <f t="shared" si="1043"/>
        <v xml:space="preserve"> 5</v>
      </c>
      <c r="D13315" s="12" t="str">
        <f t="shared" si="1044"/>
        <v>9</v>
      </c>
      <c r="E13315" s="12">
        <f t="shared" si="1045"/>
        <v>2</v>
      </c>
      <c r="F13315" s="12" t="str">
        <f t="shared" si="1046"/>
        <v>先勝</v>
      </c>
      <c r="G13315" s="12" t="str">
        <f t="shared" si="1047"/>
        <v>木</v>
      </c>
      <c r="J13315" s="12"/>
      <c r="K13315" s="12"/>
      <c r="L13315" s="12"/>
      <c r="M13315" s="12"/>
      <c r="N13315" s="12"/>
    </row>
    <row r="13316" spans="1:14" x14ac:dyDescent="0.2">
      <c r="A13316" s="1">
        <v>53493</v>
      </c>
      <c r="B13316" s="4" t="s">
        <v>787</v>
      </c>
      <c r="C13316" s="5" t="str">
        <f t="shared" si="1043"/>
        <v xml:space="preserve"> 5</v>
      </c>
      <c r="D13316" s="12" t="str">
        <f t="shared" si="1044"/>
        <v>10</v>
      </c>
      <c r="E13316" s="12">
        <f t="shared" si="1045"/>
        <v>3</v>
      </c>
      <c r="F13316" s="12" t="str">
        <f t="shared" si="1046"/>
        <v>友引</v>
      </c>
      <c r="G13316" s="12" t="str">
        <f t="shared" si="1047"/>
        <v>金</v>
      </c>
      <c r="J13316" s="12"/>
      <c r="K13316" s="12"/>
      <c r="L13316" s="12"/>
      <c r="M13316" s="12"/>
      <c r="N13316" s="12"/>
    </row>
    <row r="13317" spans="1:14" x14ac:dyDescent="0.2">
      <c r="A13317" s="1">
        <v>53494</v>
      </c>
      <c r="B13317" s="4" t="s">
        <v>788</v>
      </c>
      <c r="C13317" s="5" t="str">
        <f t="shared" si="1043"/>
        <v xml:space="preserve"> 5</v>
      </c>
      <c r="D13317" s="12" t="str">
        <f t="shared" si="1044"/>
        <v>11</v>
      </c>
      <c r="E13317" s="12">
        <f t="shared" si="1045"/>
        <v>4</v>
      </c>
      <c r="F13317" s="12" t="str">
        <f t="shared" si="1046"/>
        <v>先負</v>
      </c>
      <c r="G13317" s="12" t="str">
        <f t="shared" si="1047"/>
        <v>土</v>
      </c>
      <c r="J13317" s="12"/>
      <c r="K13317" s="12"/>
      <c r="L13317" s="12"/>
      <c r="M13317" s="12"/>
      <c r="N13317" s="12"/>
    </row>
    <row r="13318" spans="1:14" x14ac:dyDescent="0.2">
      <c r="A13318" s="1">
        <v>53495</v>
      </c>
      <c r="B13318" s="4" t="s">
        <v>789</v>
      </c>
      <c r="C13318" s="5" t="str">
        <f t="shared" si="1043"/>
        <v xml:space="preserve"> 5</v>
      </c>
      <c r="D13318" s="12" t="str">
        <f t="shared" si="1044"/>
        <v>12</v>
      </c>
      <c r="E13318" s="12">
        <f t="shared" si="1045"/>
        <v>5</v>
      </c>
      <c r="F13318" s="12" t="str">
        <f t="shared" si="1046"/>
        <v>仏滅</v>
      </c>
      <c r="G13318" s="12" t="str">
        <f t="shared" si="1047"/>
        <v>日</v>
      </c>
      <c r="J13318" s="12"/>
      <c r="K13318" s="12"/>
      <c r="L13318" s="12"/>
      <c r="M13318" s="12"/>
      <c r="N13318" s="12"/>
    </row>
    <row r="13319" spans="1:14" x14ac:dyDescent="0.2">
      <c r="A13319" s="1">
        <v>53496</v>
      </c>
      <c r="B13319" s="4" t="s">
        <v>790</v>
      </c>
      <c r="C13319" s="5" t="str">
        <f t="shared" si="1043"/>
        <v xml:space="preserve"> 5</v>
      </c>
      <c r="D13319" s="12" t="str">
        <f t="shared" si="1044"/>
        <v>13</v>
      </c>
      <c r="E13319" s="12">
        <f t="shared" si="1045"/>
        <v>0</v>
      </c>
      <c r="F13319" s="12" t="str">
        <f t="shared" si="1046"/>
        <v>大安</v>
      </c>
      <c r="G13319" s="12" t="str">
        <f t="shared" si="1047"/>
        <v>月</v>
      </c>
      <c r="J13319" s="12"/>
      <c r="K13319" s="12"/>
      <c r="L13319" s="12"/>
      <c r="M13319" s="12"/>
      <c r="N13319" s="12"/>
    </row>
    <row r="13320" spans="1:14" x14ac:dyDescent="0.2">
      <c r="A13320" s="1">
        <v>53497</v>
      </c>
      <c r="B13320" s="4" t="s">
        <v>791</v>
      </c>
      <c r="C13320" s="5" t="str">
        <f t="shared" si="1043"/>
        <v xml:space="preserve"> 5</v>
      </c>
      <c r="D13320" s="12" t="str">
        <f t="shared" si="1044"/>
        <v>14</v>
      </c>
      <c r="E13320" s="12">
        <f t="shared" si="1045"/>
        <v>1</v>
      </c>
      <c r="F13320" s="12" t="str">
        <f t="shared" si="1046"/>
        <v>赤口</v>
      </c>
      <c r="G13320" s="12" t="str">
        <f t="shared" si="1047"/>
        <v>火</v>
      </c>
      <c r="J13320" s="12"/>
      <c r="K13320" s="12"/>
      <c r="L13320" s="12"/>
      <c r="M13320" s="12"/>
      <c r="N13320" s="12"/>
    </row>
    <row r="13321" spans="1:14" x14ac:dyDescent="0.2">
      <c r="A13321" s="1">
        <v>53498</v>
      </c>
      <c r="B13321" s="4" t="s">
        <v>792</v>
      </c>
      <c r="C13321" s="5" t="str">
        <f t="shared" si="1043"/>
        <v xml:space="preserve"> 5</v>
      </c>
      <c r="D13321" s="12" t="str">
        <f t="shared" si="1044"/>
        <v>15</v>
      </c>
      <c r="E13321" s="12">
        <f t="shared" si="1045"/>
        <v>2</v>
      </c>
      <c r="F13321" s="12" t="str">
        <f t="shared" si="1046"/>
        <v>先勝</v>
      </c>
      <c r="G13321" s="12" t="str">
        <f t="shared" si="1047"/>
        <v>水</v>
      </c>
      <c r="J13321" s="12"/>
      <c r="K13321" s="12"/>
      <c r="L13321" s="12"/>
      <c r="M13321" s="12"/>
      <c r="N13321" s="12"/>
    </row>
    <row r="13322" spans="1:14" x14ac:dyDescent="0.2">
      <c r="A13322" s="1">
        <v>53499</v>
      </c>
      <c r="B13322" s="4" t="s">
        <v>793</v>
      </c>
      <c r="C13322" s="5" t="str">
        <f t="shared" si="1043"/>
        <v xml:space="preserve"> 5</v>
      </c>
      <c r="D13322" s="12" t="str">
        <f t="shared" si="1044"/>
        <v>16</v>
      </c>
      <c r="E13322" s="12">
        <f t="shared" si="1045"/>
        <v>3</v>
      </c>
      <c r="F13322" s="12" t="str">
        <f t="shared" si="1046"/>
        <v>友引</v>
      </c>
      <c r="G13322" s="12" t="str">
        <f t="shared" si="1047"/>
        <v>木</v>
      </c>
      <c r="J13322" s="12"/>
      <c r="K13322" s="12"/>
      <c r="L13322" s="12"/>
      <c r="M13322" s="12"/>
      <c r="N13322" s="12"/>
    </row>
    <row r="13323" spans="1:14" x14ac:dyDescent="0.2">
      <c r="A13323" s="1">
        <v>53500</v>
      </c>
      <c r="B13323" s="4" t="s">
        <v>794</v>
      </c>
      <c r="C13323" s="5" t="str">
        <f t="shared" si="1043"/>
        <v xml:space="preserve"> 5</v>
      </c>
      <c r="D13323" s="12" t="str">
        <f t="shared" si="1044"/>
        <v>17</v>
      </c>
      <c r="E13323" s="12">
        <f t="shared" si="1045"/>
        <v>4</v>
      </c>
      <c r="F13323" s="12" t="str">
        <f t="shared" si="1046"/>
        <v>先負</v>
      </c>
      <c r="G13323" s="12" t="str">
        <f t="shared" si="1047"/>
        <v>金</v>
      </c>
      <c r="J13323" s="12"/>
      <c r="K13323" s="12"/>
      <c r="L13323" s="12"/>
      <c r="M13323" s="12"/>
      <c r="N13323" s="12"/>
    </row>
    <row r="13324" spans="1:14" x14ac:dyDescent="0.2">
      <c r="A13324" s="1">
        <v>53501</v>
      </c>
      <c r="B13324" s="4" t="s">
        <v>795</v>
      </c>
      <c r="C13324" s="5" t="str">
        <f t="shared" ref="C13324:C13387" si="1048">SUBSTITUTE( LEFT(B13324,LEN(B13324)-(LEN(B13324)-FIND("/",B13324)+1)), "閏", "" )</f>
        <v xml:space="preserve"> 5</v>
      </c>
      <c r="D13324" s="12" t="str">
        <f t="shared" si="1044"/>
        <v>18</v>
      </c>
      <c r="E13324" s="12">
        <f t="shared" si="1045"/>
        <v>5</v>
      </c>
      <c r="F13324" s="12" t="str">
        <f t="shared" si="1046"/>
        <v>仏滅</v>
      </c>
      <c r="G13324" s="12" t="str">
        <f t="shared" si="1047"/>
        <v>土</v>
      </c>
      <c r="J13324" s="12"/>
      <c r="K13324" s="12"/>
      <c r="L13324" s="12"/>
      <c r="M13324" s="12"/>
      <c r="N13324" s="12"/>
    </row>
    <row r="13325" spans="1:14" x14ac:dyDescent="0.2">
      <c r="A13325" s="1">
        <v>53502</v>
      </c>
      <c r="B13325" s="4" t="s">
        <v>796</v>
      </c>
      <c r="C13325" s="5" t="str">
        <f t="shared" si="1048"/>
        <v xml:space="preserve"> 5</v>
      </c>
      <c r="D13325" s="12" t="str">
        <f t="shared" ref="D13325:D13388" si="1049">RIGHT(B13325,LEN(B13325)-FIND("/",B13325))</f>
        <v>19</v>
      </c>
      <c r="E13325" s="12">
        <f t="shared" si="1045"/>
        <v>0</v>
      </c>
      <c r="F13325" s="12" t="str">
        <f t="shared" si="1046"/>
        <v>大安</v>
      </c>
      <c r="G13325" s="12" t="str">
        <f t="shared" si="1047"/>
        <v>日</v>
      </c>
      <c r="J13325" s="12"/>
      <c r="K13325" s="12"/>
      <c r="L13325" s="12"/>
      <c r="M13325" s="12"/>
      <c r="N13325" s="12"/>
    </row>
    <row r="13326" spans="1:14" x14ac:dyDescent="0.2">
      <c r="A13326" s="1">
        <v>53503</v>
      </c>
      <c r="B13326" s="4" t="s">
        <v>797</v>
      </c>
      <c r="C13326" s="5" t="str">
        <f t="shared" si="1048"/>
        <v xml:space="preserve"> 5</v>
      </c>
      <c r="D13326" s="12" t="str">
        <f t="shared" si="1049"/>
        <v>20</v>
      </c>
      <c r="E13326" s="12">
        <f t="shared" si="1045"/>
        <v>1</v>
      </c>
      <c r="F13326" s="12" t="str">
        <f t="shared" si="1046"/>
        <v>赤口</v>
      </c>
      <c r="G13326" s="12" t="str">
        <f t="shared" si="1047"/>
        <v>月</v>
      </c>
      <c r="J13326" s="12"/>
      <c r="K13326" s="12"/>
      <c r="L13326" s="12"/>
      <c r="M13326" s="12"/>
      <c r="N13326" s="12"/>
    </row>
    <row r="13327" spans="1:14" x14ac:dyDescent="0.2">
      <c r="A13327" s="1">
        <v>53504</v>
      </c>
      <c r="B13327" s="4" t="s">
        <v>798</v>
      </c>
      <c r="C13327" s="5" t="str">
        <f t="shared" si="1048"/>
        <v xml:space="preserve"> 5</v>
      </c>
      <c r="D13327" s="12" t="str">
        <f t="shared" si="1049"/>
        <v>21</v>
      </c>
      <c r="E13327" s="12">
        <f t="shared" si="1045"/>
        <v>2</v>
      </c>
      <c r="F13327" s="12" t="str">
        <f t="shared" si="1046"/>
        <v>先勝</v>
      </c>
      <c r="G13327" s="12" t="str">
        <f t="shared" si="1047"/>
        <v>火</v>
      </c>
      <c r="J13327" s="12"/>
      <c r="K13327" s="12"/>
      <c r="L13327" s="12"/>
      <c r="M13327" s="12"/>
      <c r="N13327" s="12"/>
    </row>
    <row r="13328" spans="1:14" x14ac:dyDescent="0.2">
      <c r="A13328" s="1">
        <v>53505</v>
      </c>
      <c r="B13328" s="4" t="s">
        <v>799</v>
      </c>
      <c r="C13328" s="5" t="str">
        <f t="shared" si="1048"/>
        <v xml:space="preserve"> 5</v>
      </c>
      <c r="D13328" s="12" t="str">
        <f t="shared" si="1049"/>
        <v>22</v>
      </c>
      <c r="E13328" s="12">
        <f t="shared" si="1045"/>
        <v>3</v>
      </c>
      <c r="F13328" s="12" t="str">
        <f t="shared" si="1046"/>
        <v>友引</v>
      </c>
      <c r="G13328" s="12" t="str">
        <f t="shared" si="1047"/>
        <v>水</v>
      </c>
      <c r="J13328" s="12"/>
      <c r="K13328" s="12"/>
      <c r="L13328" s="12"/>
      <c r="M13328" s="12"/>
      <c r="N13328" s="12"/>
    </row>
    <row r="13329" spans="1:14" x14ac:dyDescent="0.2">
      <c r="A13329" s="1">
        <v>53506</v>
      </c>
      <c r="B13329" s="4" t="s">
        <v>800</v>
      </c>
      <c r="C13329" s="5" t="str">
        <f t="shared" si="1048"/>
        <v xml:space="preserve"> 5</v>
      </c>
      <c r="D13329" s="12" t="str">
        <f t="shared" si="1049"/>
        <v>23</v>
      </c>
      <c r="E13329" s="12">
        <f t="shared" si="1045"/>
        <v>4</v>
      </c>
      <c r="F13329" s="12" t="str">
        <f t="shared" si="1046"/>
        <v>先負</v>
      </c>
      <c r="G13329" s="12" t="str">
        <f t="shared" si="1047"/>
        <v>木</v>
      </c>
      <c r="J13329" s="12"/>
      <c r="K13329" s="12"/>
      <c r="L13329" s="12"/>
      <c r="M13329" s="12"/>
      <c r="N13329" s="12"/>
    </row>
    <row r="13330" spans="1:14" x14ac:dyDescent="0.2">
      <c r="A13330" s="1">
        <v>53507</v>
      </c>
      <c r="B13330" s="4" t="s">
        <v>801</v>
      </c>
      <c r="C13330" s="5" t="str">
        <f t="shared" si="1048"/>
        <v xml:space="preserve"> 5</v>
      </c>
      <c r="D13330" s="12" t="str">
        <f t="shared" si="1049"/>
        <v>24</v>
      </c>
      <c r="E13330" s="12">
        <f t="shared" si="1045"/>
        <v>5</v>
      </c>
      <c r="F13330" s="12" t="str">
        <f t="shared" si="1046"/>
        <v>仏滅</v>
      </c>
      <c r="G13330" s="12" t="str">
        <f t="shared" si="1047"/>
        <v>金</v>
      </c>
      <c r="J13330" s="12"/>
      <c r="K13330" s="12"/>
      <c r="L13330" s="12"/>
      <c r="M13330" s="12"/>
      <c r="N13330" s="12"/>
    </row>
    <row r="13331" spans="1:14" x14ac:dyDescent="0.2">
      <c r="A13331" s="1">
        <v>53508</v>
      </c>
      <c r="B13331" s="4" t="s">
        <v>802</v>
      </c>
      <c r="C13331" s="5" t="str">
        <f t="shared" si="1048"/>
        <v xml:space="preserve"> 5</v>
      </c>
      <c r="D13331" s="12" t="str">
        <f t="shared" si="1049"/>
        <v>25</v>
      </c>
      <c r="E13331" s="12">
        <f t="shared" si="1045"/>
        <v>0</v>
      </c>
      <c r="F13331" s="12" t="str">
        <f t="shared" si="1046"/>
        <v>大安</v>
      </c>
      <c r="G13331" s="12" t="str">
        <f t="shared" si="1047"/>
        <v>土</v>
      </c>
      <c r="J13331" s="12"/>
      <c r="K13331" s="12"/>
      <c r="L13331" s="12"/>
      <c r="M13331" s="12"/>
      <c r="N13331" s="12"/>
    </row>
    <row r="13332" spans="1:14" x14ac:dyDescent="0.2">
      <c r="A13332" s="1">
        <v>53509</v>
      </c>
      <c r="B13332" s="4" t="s">
        <v>803</v>
      </c>
      <c r="C13332" s="5" t="str">
        <f t="shared" si="1048"/>
        <v xml:space="preserve"> 5</v>
      </c>
      <c r="D13332" s="12" t="str">
        <f t="shared" si="1049"/>
        <v>26</v>
      </c>
      <c r="E13332" s="12">
        <f t="shared" si="1045"/>
        <v>1</v>
      </c>
      <c r="F13332" s="12" t="str">
        <f t="shared" si="1046"/>
        <v>赤口</v>
      </c>
      <c r="G13332" s="12" t="str">
        <f t="shared" si="1047"/>
        <v>日</v>
      </c>
      <c r="J13332" s="12"/>
      <c r="K13332" s="12"/>
      <c r="L13332" s="12"/>
      <c r="M13332" s="12"/>
      <c r="N13332" s="12"/>
    </row>
    <row r="13333" spans="1:14" x14ac:dyDescent="0.2">
      <c r="A13333" s="1">
        <v>53510</v>
      </c>
      <c r="B13333" s="4" t="s">
        <v>804</v>
      </c>
      <c r="C13333" s="5" t="str">
        <f t="shared" si="1048"/>
        <v xml:space="preserve"> 5</v>
      </c>
      <c r="D13333" s="12" t="str">
        <f t="shared" si="1049"/>
        <v>27</v>
      </c>
      <c r="E13333" s="12">
        <f t="shared" si="1045"/>
        <v>2</v>
      </c>
      <c r="F13333" s="12" t="str">
        <f t="shared" si="1046"/>
        <v>先勝</v>
      </c>
      <c r="G13333" s="12" t="str">
        <f t="shared" si="1047"/>
        <v>月</v>
      </c>
      <c r="J13333" s="12"/>
      <c r="K13333" s="12"/>
      <c r="L13333" s="12"/>
      <c r="M13333" s="12"/>
      <c r="N13333" s="12"/>
    </row>
    <row r="13334" spans="1:14" x14ac:dyDescent="0.2">
      <c r="A13334" s="1">
        <v>53511</v>
      </c>
      <c r="B13334" s="4" t="s">
        <v>805</v>
      </c>
      <c r="C13334" s="5" t="str">
        <f t="shared" si="1048"/>
        <v xml:space="preserve"> 5</v>
      </c>
      <c r="D13334" s="12" t="str">
        <f t="shared" si="1049"/>
        <v>28</v>
      </c>
      <c r="E13334" s="12">
        <f t="shared" si="1045"/>
        <v>3</v>
      </c>
      <c r="F13334" s="12" t="str">
        <f t="shared" si="1046"/>
        <v>友引</v>
      </c>
      <c r="G13334" s="12" t="str">
        <f t="shared" si="1047"/>
        <v>火</v>
      </c>
      <c r="J13334" s="12"/>
      <c r="K13334" s="12"/>
      <c r="L13334" s="12"/>
      <c r="M13334" s="12"/>
      <c r="N13334" s="12"/>
    </row>
    <row r="13335" spans="1:14" x14ac:dyDescent="0.2">
      <c r="A13335" s="1">
        <v>53512</v>
      </c>
      <c r="B13335" s="4" t="s">
        <v>806</v>
      </c>
      <c r="C13335" s="5" t="str">
        <f t="shared" si="1048"/>
        <v xml:space="preserve"> 5</v>
      </c>
      <c r="D13335" s="12" t="str">
        <f t="shared" si="1049"/>
        <v>29</v>
      </c>
      <c r="E13335" s="12">
        <f t="shared" si="1045"/>
        <v>4</v>
      </c>
      <c r="F13335" s="12" t="str">
        <f t="shared" si="1046"/>
        <v>先負</v>
      </c>
      <c r="G13335" s="12" t="str">
        <f t="shared" si="1047"/>
        <v>水</v>
      </c>
      <c r="J13335" s="12"/>
      <c r="K13335" s="12"/>
      <c r="L13335" s="12"/>
      <c r="M13335" s="12"/>
      <c r="N13335" s="12"/>
    </row>
    <row r="13336" spans="1:14" x14ac:dyDescent="0.2">
      <c r="A13336" s="1">
        <v>53513</v>
      </c>
      <c r="B13336" s="4" t="s">
        <v>807</v>
      </c>
      <c r="C13336" s="5" t="str">
        <f t="shared" si="1048"/>
        <v xml:space="preserve"> 6</v>
      </c>
      <c r="D13336" s="12" t="str">
        <f t="shared" si="1049"/>
        <v>1</v>
      </c>
      <c r="E13336" s="12">
        <f t="shared" si="1045"/>
        <v>1</v>
      </c>
      <c r="F13336" s="12" t="str">
        <f t="shared" si="1046"/>
        <v>赤口</v>
      </c>
      <c r="G13336" s="12" t="str">
        <f t="shared" si="1047"/>
        <v>木</v>
      </c>
      <c r="J13336" s="12"/>
      <c r="K13336" s="12"/>
      <c r="L13336" s="12"/>
      <c r="M13336" s="12"/>
      <c r="N13336" s="12"/>
    </row>
    <row r="13337" spans="1:14" x14ac:dyDescent="0.2">
      <c r="A13337" s="1">
        <v>53514</v>
      </c>
      <c r="B13337" s="4" t="s">
        <v>808</v>
      </c>
      <c r="C13337" s="5" t="str">
        <f t="shared" si="1048"/>
        <v xml:space="preserve"> 6</v>
      </c>
      <c r="D13337" s="12" t="str">
        <f t="shared" si="1049"/>
        <v>2</v>
      </c>
      <c r="E13337" s="12">
        <f t="shared" si="1045"/>
        <v>2</v>
      </c>
      <c r="F13337" s="12" t="str">
        <f t="shared" si="1046"/>
        <v>先勝</v>
      </c>
      <c r="G13337" s="12" t="str">
        <f t="shared" si="1047"/>
        <v>金</v>
      </c>
      <c r="J13337" s="12"/>
      <c r="K13337" s="12"/>
      <c r="L13337" s="12"/>
      <c r="M13337" s="12"/>
      <c r="N13337" s="12"/>
    </row>
    <row r="13338" spans="1:14" x14ac:dyDescent="0.2">
      <c r="A13338" s="1">
        <v>53515</v>
      </c>
      <c r="B13338" s="4" t="s">
        <v>809</v>
      </c>
      <c r="C13338" s="5" t="str">
        <f t="shared" si="1048"/>
        <v xml:space="preserve"> 6</v>
      </c>
      <c r="D13338" s="12" t="str">
        <f t="shared" si="1049"/>
        <v>3</v>
      </c>
      <c r="E13338" s="12">
        <f t="shared" si="1045"/>
        <v>3</v>
      </c>
      <c r="F13338" s="12" t="str">
        <f t="shared" si="1046"/>
        <v>友引</v>
      </c>
      <c r="G13338" s="12" t="str">
        <f t="shared" si="1047"/>
        <v>土</v>
      </c>
      <c r="J13338" s="12"/>
      <c r="K13338" s="12"/>
      <c r="L13338" s="12"/>
      <c r="M13338" s="12"/>
      <c r="N13338" s="12"/>
    </row>
    <row r="13339" spans="1:14" x14ac:dyDescent="0.2">
      <c r="A13339" s="1">
        <v>53516</v>
      </c>
      <c r="B13339" s="4" t="s">
        <v>810</v>
      </c>
      <c r="C13339" s="5" t="str">
        <f t="shared" si="1048"/>
        <v xml:space="preserve"> 6</v>
      </c>
      <c r="D13339" s="12" t="str">
        <f t="shared" si="1049"/>
        <v>4</v>
      </c>
      <c r="E13339" s="12">
        <f t="shared" si="1045"/>
        <v>4</v>
      </c>
      <c r="F13339" s="12" t="str">
        <f t="shared" si="1046"/>
        <v>先負</v>
      </c>
      <c r="G13339" s="12" t="str">
        <f t="shared" si="1047"/>
        <v>日</v>
      </c>
      <c r="J13339" s="12"/>
      <c r="K13339" s="12"/>
      <c r="L13339" s="12"/>
      <c r="M13339" s="12"/>
      <c r="N13339" s="12"/>
    </row>
    <row r="13340" spans="1:14" x14ac:dyDescent="0.2">
      <c r="A13340" s="1">
        <v>53517</v>
      </c>
      <c r="B13340" s="4" t="s">
        <v>811</v>
      </c>
      <c r="C13340" s="5" t="str">
        <f t="shared" si="1048"/>
        <v xml:space="preserve"> 6</v>
      </c>
      <c r="D13340" s="12" t="str">
        <f t="shared" si="1049"/>
        <v>5</v>
      </c>
      <c r="E13340" s="12">
        <f t="shared" si="1045"/>
        <v>5</v>
      </c>
      <c r="F13340" s="12" t="str">
        <f t="shared" si="1046"/>
        <v>仏滅</v>
      </c>
      <c r="G13340" s="12" t="str">
        <f t="shared" si="1047"/>
        <v>月</v>
      </c>
      <c r="J13340" s="12"/>
      <c r="K13340" s="12"/>
      <c r="L13340" s="12"/>
      <c r="M13340" s="12"/>
      <c r="N13340" s="12"/>
    </row>
    <row r="13341" spans="1:14" x14ac:dyDescent="0.2">
      <c r="A13341" s="1">
        <v>53518</v>
      </c>
      <c r="B13341" s="4" t="s">
        <v>812</v>
      </c>
      <c r="C13341" s="5" t="str">
        <f t="shared" si="1048"/>
        <v xml:space="preserve"> 6</v>
      </c>
      <c r="D13341" s="12" t="str">
        <f t="shared" si="1049"/>
        <v>6</v>
      </c>
      <c r="E13341" s="12">
        <f t="shared" si="1045"/>
        <v>0</v>
      </c>
      <c r="F13341" s="12" t="str">
        <f t="shared" si="1046"/>
        <v>大安</v>
      </c>
      <c r="G13341" s="12" t="str">
        <f t="shared" si="1047"/>
        <v>火</v>
      </c>
      <c r="J13341" s="12"/>
      <c r="K13341" s="12"/>
      <c r="L13341" s="12"/>
      <c r="M13341" s="12"/>
      <c r="N13341" s="12"/>
    </row>
    <row r="13342" spans="1:14" x14ac:dyDescent="0.2">
      <c r="A13342" s="1">
        <v>53519</v>
      </c>
      <c r="B13342" s="4" t="s">
        <v>813</v>
      </c>
      <c r="C13342" s="5" t="str">
        <f t="shared" si="1048"/>
        <v xml:space="preserve"> 6</v>
      </c>
      <c r="D13342" s="12" t="str">
        <f t="shared" si="1049"/>
        <v>7</v>
      </c>
      <c r="E13342" s="12">
        <f t="shared" si="1045"/>
        <v>1</v>
      </c>
      <c r="F13342" s="12" t="str">
        <f t="shared" si="1046"/>
        <v>赤口</v>
      </c>
      <c r="G13342" s="12" t="str">
        <f t="shared" si="1047"/>
        <v>水</v>
      </c>
      <c r="J13342" s="12"/>
      <c r="K13342" s="12"/>
      <c r="L13342" s="12"/>
      <c r="M13342" s="12"/>
      <c r="N13342" s="12"/>
    </row>
    <row r="13343" spans="1:14" x14ac:dyDescent="0.2">
      <c r="A13343" s="1">
        <v>53520</v>
      </c>
      <c r="B13343" s="4" t="s">
        <v>814</v>
      </c>
      <c r="C13343" s="5" t="str">
        <f t="shared" si="1048"/>
        <v xml:space="preserve"> 6</v>
      </c>
      <c r="D13343" s="12" t="str">
        <f t="shared" si="1049"/>
        <v>8</v>
      </c>
      <c r="E13343" s="12">
        <f t="shared" si="1045"/>
        <v>2</v>
      </c>
      <c r="F13343" s="12" t="str">
        <f t="shared" si="1046"/>
        <v>先勝</v>
      </c>
      <c r="G13343" s="12" t="str">
        <f t="shared" si="1047"/>
        <v>木</v>
      </c>
      <c r="J13343" s="12"/>
      <c r="K13343" s="12"/>
      <c r="L13343" s="12"/>
      <c r="M13343" s="12"/>
      <c r="N13343" s="12"/>
    </row>
    <row r="13344" spans="1:14" x14ac:dyDescent="0.2">
      <c r="A13344" s="1">
        <v>53521</v>
      </c>
      <c r="B13344" s="4" t="s">
        <v>815</v>
      </c>
      <c r="C13344" s="5" t="str">
        <f t="shared" si="1048"/>
        <v xml:space="preserve"> 6</v>
      </c>
      <c r="D13344" s="12" t="str">
        <f t="shared" si="1049"/>
        <v>9</v>
      </c>
      <c r="E13344" s="12">
        <f t="shared" si="1045"/>
        <v>3</v>
      </c>
      <c r="F13344" s="12" t="str">
        <f t="shared" si="1046"/>
        <v>友引</v>
      </c>
      <c r="G13344" s="12" t="str">
        <f t="shared" si="1047"/>
        <v>金</v>
      </c>
      <c r="J13344" s="12"/>
      <c r="K13344" s="12"/>
      <c r="L13344" s="12"/>
      <c r="M13344" s="12"/>
      <c r="N13344" s="12"/>
    </row>
    <row r="13345" spans="1:14" x14ac:dyDescent="0.2">
      <c r="A13345" s="1">
        <v>53522</v>
      </c>
      <c r="B13345" s="4" t="s">
        <v>816</v>
      </c>
      <c r="C13345" s="5" t="str">
        <f t="shared" si="1048"/>
        <v xml:space="preserve"> 6</v>
      </c>
      <c r="D13345" s="12" t="str">
        <f t="shared" si="1049"/>
        <v>10</v>
      </c>
      <c r="E13345" s="12">
        <f t="shared" si="1045"/>
        <v>4</v>
      </c>
      <c r="F13345" s="12" t="str">
        <f t="shared" si="1046"/>
        <v>先負</v>
      </c>
      <c r="G13345" s="12" t="str">
        <f t="shared" si="1047"/>
        <v>土</v>
      </c>
      <c r="J13345" s="12"/>
      <c r="K13345" s="12"/>
      <c r="L13345" s="12"/>
      <c r="M13345" s="12"/>
      <c r="N13345" s="12"/>
    </row>
    <row r="13346" spans="1:14" x14ac:dyDescent="0.2">
      <c r="A13346" s="1">
        <v>53523</v>
      </c>
      <c r="B13346" s="4" t="s">
        <v>817</v>
      </c>
      <c r="C13346" s="5" t="str">
        <f t="shared" si="1048"/>
        <v xml:space="preserve"> 6</v>
      </c>
      <c r="D13346" s="12" t="str">
        <f t="shared" si="1049"/>
        <v>11</v>
      </c>
      <c r="E13346" s="12">
        <f t="shared" si="1045"/>
        <v>5</v>
      </c>
      <c r="F13346" s="12" t="str">
        <f t="shared" si="1046"/>
        <v>仏滅</v>
      </c>
      <c r="G13346" s="12" t="str">
        <f t="shared" si="1047"/>
        <v>日</v>
      </c>
      <c r="J13346" s="12"/>
      <c r="K13346" s="12"/>
      <c r="L13346" s="12"/>
      <c r="M13346" s="12"/>
      <c r="N13346" s="12"/>
    </row>
    <row r="13347" spans="1:14" x14ac:dyDescent="0.2">
      <c r="A13347" s="1">
        <v>53524</v>
      </c>
      <c r="B13347" s="4" t="s">
        <v>818</v>
      </c>
      <c r="C13347" s="5" t="str">
        <f t="shared" si="1048"/>
        <v xml:space="preserve"> 6</v>
      </c>
      <c r="D13347" s="12" t="str">
        <f t="shared" si="1049"/>
        <v>12</v>
      </c>
      <c r="E13347" s="12">
        <f t="shared" si="1045"/>
        <v>0</v>
      </c>
      <c r="F13347" s="12" t="str">
        <f t="shared" si="1046"/>
        <v>大安</v>
      </c>
      <c r="G13347" s="12" t="str">
        <f t="shared" si="1047"/>
        <v>月</v>
      </c>
      <c r="J13347" s="12"/>
      <c r="K13347" s="12"/>
      <c r="L13347" s="12"/>
      <c r="M13347" s="12"/>
      <c r="N13347" s="12"/>
    </row>
    <row r="13348" spans="1:14" x14ac:dyDescent="0.2">
      <c r="A13348" s="1">
        <v>53525</v>
      </c>
      <c r="B13348" s="4" t="s">
        <v>819</v>
      </c>
      <c r="C13348" s="5" t="str">
        <f t="shared" si="1048"/>
        <v xml:space="preserve"> 6</v>
      </c>
      <c r="D13348" s="12" t="str">
        <f t="shared" si="1049"/>
        <v>13</v>
      </c>
      <c r="E13348" s="12">
        <f t="shared" si="1045"/>
        <v>1</v>
      </c>
      <c r="F13348" s="12" t="str">
        <f t="shared" si="1046"/>
        <v>赤口</v>
      </c>
      <c r="G13348" s="12" t="str">
        <f t="shared" si="1047"/>
        <v>火</v>
      </c>
      <c r="J13348" s="12"/>
      <c r="K13348" s="12"/>
      <c r="L13348" s="12"/>
      <c r="M13348" s="12"/>
      <c r="N13348" s="12"/>
    </row>
    <row r="13349" spans="1:14" x14ac:dyDescent="0.2">
      <c r="A13349" s="1">
        <v>53526</v>
      </c>
      <c r="B13349" s="4" t="s">
        <v>820</v>
      </c>
      <c r="C13349" s="5" t="str">
        <f t="shared" si="1048"/>
        <v xml:space="preserve"> 6</v>
      </c>
      <c r="D13349" s="12" t="str">
        <f t="shared" si="1049"/>
        <v>14</v>
      </c>
      <c r="E13349" s="12">
        <f t="shared" si="1045"/>
        <v>2</v>
      </c>
      <c r="F13349" s="12" t="str">
        <f t="shared" si="1046"/>
        <v>先勝</v>
      </c>
      <c r="G13349" s="12" t="str">
        <f t="shared" si="1047"/>
        <v>水</v>
      </c>
      <c r="J13349" s="12"/>
      <c r="K13349" s="12"/>
      <c r="L13349" s="12"/>
      <c r="M13349" s="12"/>
      <c r="N13349" s="12"/>
    </row>
    <row r="13350" spans="1:14" x14ac:dyDescent="0.2">
      <c r="A13350" s="1">
        <v>53527</v>
      </c>
      <c r="B13350" s="4" t="s">
        <v>821</v>
      </c>
      <c r="C13350" s="5" t="str">
        <f t="shared" si="1048"/>
        <v xml:space="preserve"> 6</v>
      </c>
      <c r="D13350" s="12" t="str">
        <f t="shared" si="1049"/>
        <v>15</v>
      </c>
      <c r="E13350" s="12">
        <f t="shared" si="1045"/>
        <v>3</v>
      </c>
      <c r="F13350" s="12" t="str">
        <f t="shared" si="1046"/>
        <v>友引</v>
      </c>
      <c r="G13350" s="12" t="str">
        <f t="shared" si="1047"/>
        <v>木</v>
      </c>
      <c r="J13350" s="12"/>
      <c r="K13350" s="12"/>
      <c r="L13350" s="12"/>
      <c r="M13350" s="12"/>
      <c r="N13350" s="12"/>
    </row>
    <row r="13351" spans="1:14" x14ac:dyDescent="0.2">
      <c r="A13351" s="1">
        <v>53528</v>
      </c>
      <c r="B13351" s="4" t="s">
        <v>822</v>
      </c>
      <c r="C13351" s="5" t="str">
        <f t="shared" si="1048"/>
        <v xml:space="preserve"> 6</v>
      </c>
      <c r="D13351" s="12" t="str">
        <f t="shared" si="1049"/>
        <v>16</v>
      </c>
      <c r="E13351" s="12">
        <f t="shared" si="1045"/>
        <v>4</v>
      </c>
      <c r="F13351" s="12" t="str">
        <f t="shared" si="1046"/>
        <v>先負</v>
      </c>
      <c r="G13351" s="12" t="str">
        <f t="shared" si="1047"/>
        <v>金</v>
      </c>
      <c r="J13351" s="12"/>
      <c r="K13351" s="12"/>
      <c r="L13351" s="12"/>
      <c r="M13351" s="12"/>
      <c r="N13351" s="12"/>
    </row>
    <row r="13352" spans="1:14" x14ac:dyDescent="0.2">
      <c r="A13352" s="1">
        <v>53529</v>
      </c>
      <c r="B13352" s="4" t="s">
        <v>823</v>
      </c>
      <c r="C13352" s="5" t="str">
        <f t="shared" si="1048"/>
        <v xml:space="preserve"> 6</v>
      </c>
      <c r="D13352" s="12" t="str">
        <f t="shared" si="1049"/>
        <v>17</v>
      </c>
      <c r="E13352" s="12">
        <f t="shared" si="1045"/>
        <v>5</v>
      </c>
      <c r="F13352" s="12" t="str">
        <f t="shared" si="1046"/>
        <v>仏滅</v>
      </c>
      <c r="G13352" s="12" t="str">
        <f t="shared" si="1047"/>
        <v>土</v>
      </c>
      <c r="J13352" s="12"/>
      <c r="K13352" s="12"/>
      <c r="L13352" s="12"/>
      <c r="M13352" s="12"/>
      <c r="N13352" s="12"/>
    </row>
    <row r="13353" spans="1:14" x14ac:dyDescent="0.2">
      <c r="A13353" s="1">
        <v>53530</v>
      </c>
      <c r="B13353" s="4" t="s">
        <v>824</v>
      </c>
      <c r="C13353" s="5" t="str">
        <f t="shared" si="1048"/>
        <v xml:space="preserve"> 6</v>
      </c>
      <c r="D13353" s="12" t="str">
        <f t="shared" si="1049"/>
        <v>18</v>
      </c>
      <c r="E13353" s="12">
        <f t="shared" si="1045"/>
        <v>0</v>
      </c>
      <c r="F13353" s="12" t="str">
        <f t="shared" si="1046"/>
        <v>大安</v>
      </c>
      <c r="G13353" s="12" t="str">
        <f t="shared" si="1047"/>
        <v>日</v>
      </c>
      <c r="J13353" s="12"/>
      <c r="K13353" s="12"/>
      <c r="L13353" s="12"/>
      <c r="M13353" s="12"/>
      <c r="N13353" s="12"/>
    </row>
    <row r="13354" spans="1:14" x14ac:dyDescent="0.2">
      <c r="A13354" s="1">
        <v>53531</v>
      </c>
      <c r="B13354" s="4" t="s">
        <v>825</v>
      </c>
      <c r="C13354" s="5" t="str">
        <f t="shared" si="1048"/>
        <v xml:space="preserve"> 6</v>
      </c>
      <c r="D13354" s="12" t="str">
        <f t="shared" si="1049"/>
        <v>19</v>
      </c>
      <c r="E13354" s="12">
        <f t="shared" si="1045"/>
        <v>1</v>
      </c>
      <c r="F13354" s="12" t="str">
        <f t="shared" si="1046"/>
        <v>赤口</v>
      </c>
      <c r="G13354" s="12" t="str">
        <f t="shared" si="1047"/>
        <v>月</v>
      </c>
      <c r="J13354" s="12"/>
      <c r="K13354" s="12"/>
      <c r="L13354" s="12"/>
      <c r="M13354" s="12"/>
      <c r="N13354" s="12"/>
    </row>
    <row r="13355" spans="1:14" x14ac:dyDescent="0.2">
      <c r="A13355" s="1">
        <v>53532</v>
      </c>
      <c r="B13355" s="4" t="s">
        <v>826</v>
      </c>
      <c r="C13355" s="5" t="str">
        <f t="shared" si="1048"/>
        <v xml:space="preserve"> 6</v>
      </c>
      <c r="D13355" s="12" t="str">
        <f t="shared" si="1049"/>
        <v>20</v>
      </c>
      <c r="E13355" s="12">
        <f t="shared" si="1045"/>
        <v>2</v>
      </c>
      <c r="F13355" s="12" t="str">
        <f t="shared" si="1046"/>
        <v>先勝</v>
      </c>
      <c r="G13355" s="12" t="str">
        <f t="shared" si="1047"/>
        <v>火</v>
      </c>
      <c r="J13355" s="12"/>
      <c r="K13355" s="12"/>
      <c r="L13355" s="12"/>
      <c r="M13355" s="12"/>
      <c r="N13355" s="12"/>
    </row>
    <row r="13356" spans="1:14" x14ac:dyDescent="0.2">
      <c r="A13356" s="1">
        <v>53533</v>
      </c>
      <c r="B13356" s="4" t="s">
        <v>827</v>
      </c>
      <c r="C13356" s="5" t="str">
        <f t="shared" si="1048"/>
        <v xml:space="preserve"> 6</v>
      </c>
      <c r="D13356" s="12" t="str">
        <f t="shared" si="1049"/>
        <v>21</v>
      </c>
      <c r="E13356" s="12">
        <f t="shared" si="1045"/>
        <v>3</v>
      </c>
      <c r="F13356" s="12" t="str">
        <f t="shared" si="1046"/>
        <v>友引</v>
      </c>
      <c r="G13356" s="12" t="str">
        <f t="shared" si="1047"/>
        <v>水</v>
      </c>
      <c r="J13356" s="12"/>
      <c r="K13356" s="12"/>
      <c r="L13356" s="12"/>
      <c r="M13356" s="12"/>
      <c r="N13356" s="12"/>
    </row>
    <row r="13357" spans="1:14" x14ac:dyDescent="0.2">
      <c r="A13357" s="1">
        <v>53534</v>
      </c>
      <c r="B13357" s="4" t="s">
        <v>828</v>
      </c>
      <c r="C13357" s="5" t="str">
        <f t="shared" si="1048"/>
        <v xml:space="preserve"> 6</v>
      </c>
      <c r="D13357" s="12" t="str">
        <f t="shared" si="1049"/>
        <v>22</v>
      </c>
      <c r="E13357" s="12">
        <f t="shared" si="1045"/>
        <v>4</v>
      </c>
      <c r="F13357" s="12" t="str">
        <f t="shared" si="1046"/>
        <v>先負</v>
      </c>
      <c r="G13357" s="12" t="str">
        <f t="shared" si="1047"/>
        <v>木</v>
      </c>
      <c r="J13357" s="12"/>
      <c r="K13357" s="12"/>
      <c r="L13357" s="12"/>
      <c r="M13357" s="12"/>
      <c r="N13357" s="12"/>
    </row>
    <row r="13358" spans="1:14" x14ac:dyDescent="0.2">
      <c r="A13358" s="1">
        <v>53535</v>
      </c>
      <c r="B13358" s="4" t="s">
        <v>829</v>
      </c>
      <c r="C13358" s="5" t="str">
        <f t="shared" si="1048"/>
        <v xml:space="preserve"> 6</v>
      </c>
      <c r="D13358" s="12" t="str">
        <f t="shared" si="1049"/>
        <v>23</v>
      </c>
      <c r="E13358" s="12">
        <f t="shared" si="1045"/>
        <v>5</v>
      </c>
      <c r="F13358" s="12" t="str">
        <f t="shared" si="1046"/>
        <v>仏滅</v>
      </c>
      <c r="G13358" s="12" t="str">
        <f t="shared" si="1047"/>
        <v>金</v>
      </c>
      <c r="J13358" s="12"/>
      <c r="K13358" s="12"/>
      <c r="L13358" s="12"/>
      <c r="M13358" s="12"/>
      <c r="N13358" s="12"/>
    </row>
    <row r="13359" spans="1:14" x14ac:dyDescent="0.2">
      <c r="A13359" s="1">
        <v>53536</v>
      </c>
      <c r="B13359" s="4" t="s">
        <v>830</v>
      </c>
      <c r="C13359" s="5" t="str">
        <f t="shared" si="1048"/>
        <v xml:space="preserve"> 6</v>
      </c>
      <c r="D13359" s="12" t="str">
        <f t="shared" si="1049"/>
        <v>24</v>
      </c>
      <c r="E13359" s="12">
        <f t="shared" si="1045"/>
        <v>0</v>
      </c>
      <c r="F13359" s="12" t="str">
        <f t="shared" si="1046"/>
        <v>大安</v>
      </c>
      <c r="G13359" s="12" t="str">
        <f t="shared" si="1047"/>
        <v>土</v>
      </c>
      <c r="J13359" s="12"/>
      <c r="K13359" s="12"/>
      <c r="L13359" s="12"/>
      <c r="M13359" s="12"/>
      <c r="N13359" s="12"/>
    </row>
    <row r="13360" spans="1:14" x14ac:dyDescent="0.2">
      <c r="A13360" s="1">
        <v>53537</v>
      </c>
      <c r="B13360" s="4" t="s">
        <v>831</v>
      </c>
      <c r="C13360" s="5" t="str">
        <f t="shared" si="1048"/>
        <v xml:space="preserve"> 6</v>
      </c>
      <c r="D13360" s="12" t="str">
        <f t="shared" si="1049"/>
        <v>25</v>
      </c>
      <c r="E13360" s="12">
        <f t="shared" si="1045"/>
        <v>1</v>
      </c>
      <c r="F13360" s="12" t="str">
        <f t="shared" si="1046"/>
        <v>赤口</v>
      </c>
      <c r="G13360" s="12" t="str">
        <f t="shared" si="1047"/>
        <v>日</v>
      </c>
      <c r="J13360" s="12"/>
      <c r="K13360" s="12"/>
      <c r="L13360" s="12"/>
      <c r="M13360" s="12"/>
      <c r="N13360" s="12"/>
    </row>
    <row r="13361" spans="1:14" x14ac:dyDescent="0.2">
      <c r="A13361" s="1">
        <v>53538</v>
      </c>
      <c r="B13361" s="4" t="s">
        <v>832</v>
      </c>
      <c r="C13361" s="5" t="str">
        <f t="shared" si="1048"/>
        <v xml:space="preserve"> 6</v>
      </c>
      <c r="D13361" s="12" t="str">
        <f t="shared" si="1049"/>
        <v>26</v>
      </c>
      <c r="E13361" s="12">
        <f t="shared" si="1045"/>
        <v>2</v>
      </c>
      <c r="F13361" s="12" t="str">
        <f t="shared" si="1046"/>
        <v>先勝</v>
      </c>
      <c r="G13361" s="12" t="str">
        <f t="shared" si="1047"/>
        <v>月</v>
      </c>
      <c r="J13361" s="12"/>
      <c r="K13361" s="12"/>
      <c r="L13361" s="12"/>
      <c r="M13361" s="12"/>
      <c r="N13361" s="12"/>
    </row>
    <row r="13362" spans="1:14" x14ac:dyDescent="0.2">
      <c r="A13362" s="1">
        <v>53539</v>
      </c>
      <c r="B13362" s="4" t="s">
        <v>833</v>
      </c>
      <c r="C13362" s="5" t="str">
        <f t="shared" si="1048"/>
        <v xml:space="preserve"> 6</v>
      </c>
      <c r="D13362" s="12" t="str">
        <f t="shared" si="1049"/>
        <v>27</v>
      </c>
      <c r="E13362" s="12">
        <f t="shared" si="1045"/>
        <v>3</v>
      </c>
      <c r="F13362" s="12" t="str">
        <f t="shared" si="1046"/>
        <v>友引</v>
      </c>
      <c r="G13362" s="12" t="str">
        <f t="shared" si="1047"/>
        <v>火</v>
      </c>
      <c r="J13362" s="12"/>
      <c r="K13362" s="12"/>
      <c r="L13362" s="12"/>
      <c r="M13362" s="12"/>
      <c r="N13362" s="12"/>
    </row>
    <row r="13363" spans="1:14" x14ac:dyDescent="0.2">
      <c r="A13363" s="1">
        <v>53540</v>
      </c>
      <c r="B13363" s="4" t="s">
        <v>834</v>
      </c>
      <c r="C13363" s="5" t="str">
        <f t="shared" si="1048"/>
        <v xml:space="preserve"> 6</v>
      </c>
      <c r="D13363" s="12" t="str">
        <f t="shared" si="1049"/>
        <v>28</v>
      </c>
      <c r="E13363" s="12">
        <f t="shared" si="1045"/>
        <v>4</v>
      </c>
      <c r="F13363" s="12" t="str">
        <f t="shared" si="1046"/>
        <v>先負</v>
      </c>
      <c r="G13363" s="12" t="str">
        <f t="shared" si="1047"/>
        <v>水</v>
      </c>
      <c r="J13363" s="12"/>
      <c r="K13363" s="12"/>
      <c r="L13363" s="12"/>
      <c r="M13363" s="12"/>
      <c r="N13363" s="12"/>
    </row>
    <row r="13364" spans="1:14" x14ac:dyDescent="0.2">
      <c r="A13364" s="1">
        <v>53541</v>
      </c>
      <c r="B13364" s="4" t="s">
        <v>835</v>
      </c>
      <c r="C13364" s="5" t="str">
        <f t="shared" si="1048"/>
        <v xml:space="preserve"> 6</v>
      </c>
      <c r="D13364" s="12" t="str">
        <f t="shared" si="1049"/>
        <v>29</v>
      </c>
      <c r="E13364" s="12">
        <f t="shared" ref="E13364:E13427" si="1050">MOD(C13364+D13364,6)</f>
        <v>5</v>
      </c>
      <c r="F13364" s="12" t="str">
        <f t="shared" ref="F13364:F13427" si="1051">VLOOKUP(E13364,$H$2:$I$7,2)</f>
        <v>仏滅</v>
      </c>
      <c r="G13364" s="12" t="str">
        <f t="shared" ref="G13364:G13427" si="1052">TEXT(A13364,"aaa")</f>
        <v>木</v>
      </c>
      <c r="J13364" s="12"/>
      <c r="K13364" s="12"/>
      <c r="L13364" s="12"/>
      <c r="M13364" s="12"/>
      <c r="N13364" s="12"/>
    </row>
    <row r="13365" spans="1:14" x14ac:dyDescent="0.2">
      <c r="A13365" s="1">
        <v>53542</v>
      </c>
      <c r="B13365" s="4" t="s">
        <v>866</v>
      </c>
      <c r="C13365" s="5" t="str">
        <f t="shared" si="1048"/>
        <v xml:space="preserve"> 7</v>
      </c>
      <c r="D13365" s="12" t="str">
        <f t="shared" si="1049"/>
        <v>1</v>
      </c>
      <c r="E13365" s="12">
        <f t="shared" si="1050"/>
        <v>2</v>
      </c>
      <c r="F13365" s="12" t="str">
        <f t="shared" si="1051"/>
        <v>先勝</v>
      </c>
      <c r="G13365" s="12" t="str">
        <f t="shared" si="1052"/>
        <v>金</v>
      </c>
      <c r="J13365" s="12"/>
      <c r="K13365" s="12"/>
      <c r="L13365" s="12"/>
      <c r="M13365" s="12"/>
      <c r="N13365" s="12"/>
    </row>
    <row r="13366" spans="1:14" x14ac:dyDescent="0.2">
      <c r="A13366" s="1">
        <v>53543</v>
      </c>
      <c r="B13366" s="4" t="s">
        <v>867</v>
      </c>
      <c r="C13366" s="5" t="str">
        <f t="shared" si="1048"/>
        <v xml:space="preserve"> 7</v>
      </c>
      <c r="D13366" s="12" t="str">
        <f t="shared" si="1049"/>
        <v>2</v>
      </c>
      <c r="E13366" s="12">
        <f t="shared" si="1050"/>
        <v>3</v>
      </c>
      <c r="F13366" s="12" t="str">
        <f t="shared" si="1051"/>
        <v>友引</v>
      </c>
      <c r="G13366" s="12" t="str">
        <f t="shared" si="1052"/>
        <v>土</v>
      </c>
      <c r="J13366" s="12"/>
      <c r="K13366" s="12"/>
      <c r="L13366" s="12"/>
      <c r="M13366" s="12"/>
      <c r="N13366" s="12"/>
    </row>
    <row r="13367" spans="1:14" x14ac:dyDescent="0.2">
      <c r="A13367" s="1">
        <v>53544</v>
      </c>
      <c r="B13367" s="4" t="s">
        <v>868</v>
      </c>
      <c r="C13367" s="5" t="str">
        <f t="shared" si="1048"/>
        <v xml:space="preserve"> 7</v>
      </c>
      <c r="D13367" s="12" t="str">
        <f t="shared" si="1049"/>
        <v>3</v>
      </c>
      <c r="E13367" s="12">
        <f t="shared" si="1050"/>
        <v>4</v>
      </c>
      <c r="F13367" s="12" t="str">
        <f t="shared" si="1051"/>
        <v>先負</v>
      </c>
      <c r="G13367" s="12" t="str">
        <f t="shared" si="1052"/>
        <v>日</v>
      </c>
      <c r="J13367" s="12"/>
      <c r="K13367" s="12"/>
      <c r="L13367" s="12"/>
      <c r="M13367" s="12"/>
      <c r="N13367" s="12"/>
    </row>
    <row r="13368" spans="1:14" x14ac:dyDescent="0.2">
      <c r="A13368" s="1">
        <v>53545</v>
      </c>
      <c r="B13368" s="4" t="s">
        <v>869</v>
      </c>
      <c r="C13368" s="5" t="str">
        <f t="shared" si="1048"/>
        <v xml:space="preserve"> 7</v>
      </c>
      <c r="D13368" s="12" t="str">
        <f t="shared" si="1049"/>
        <v>4</v>
      </c>
      <c r="E13368" s="12">
        <f t="shared" si="1050"/>
        <v>5</v>
      </c>
      <c r="F13368" s="12" t="str">
        <f t="shared" si="1051"/>
        <v>仏滅</v>
      </c>
      <c r="G13368" s="12" t="str">
        <f t="shared" si="1052"/>
        <v>月</v>
      </c>
      <c r="J13368" s="12"/>
      <c r="K13368" s="12"/>
      <c r="L13368" s="12"/>
      <c r="M13368" s="12"/>
      <c r="N13368" s="12"/>
    </row>
    <row r="13369" spans="1:14" x14ac:dyDescent="0.2">
      <c r="A13369" s="1">
        <v>53546</v>
      </c>
      <c r="B13369" s="4" t="s">
        <v>870</v>
      </c>
      <c r="C13369" s="5" t="str">
        <f t="shared" si="1048"/>
        <v xml:space="preserve"> 7</v>
      </c>
      <c r="D13369" s="12" t="str">
        <f t="shared" si="1049"/>
        <v>5</v>
      </c>
      <c r="E13369" s="12">
        <f t="shared" si="1050"/>
        <v>0</v>
      </c>
      <c r="F13369" s="12" t="str">
        <f t="shared" si="1051"/>
        <v>大安</v>
      </c>
      <c r="G13369" s="12" t="str">
        <f t="shared" si="1052"/>
        <v>火</v>
      </c>
      <c r="J13369" s="12"/>
      <c r="K13369" s="12"/>
      <c r="L13369" s="12"/>
      <c r="M13369" s="12"/>
      <c r="N13369" s="12"/>
    </row>
    <row r="13370" spans="1:14" x14ac:dyDescent="0.2">
      <c r="A13370" s="1">
        <v>53547</v>
      </c>
      <c r="B13370" s="4" t="s">
        <v>871</v>
      </c>
      <c r="C13370" s="5" t="str">
        <f t="shared" si="1048"/>
        <v xml:space="preserve"> 7</v>
      </c>
      <c r="D13370" s="12" t="str">
        <f t="shared" si="1049"/>
        <v>6</v>
      </c>
      <c r="E13370" s="12">
        <f t="shared" si="1050"/>
        <v>1</v>
      </c>
      <c r="F13370" s="12" t="str">
        <f t="shared" si="1051"/>
        <v>赤口</v>
      </c>
      <c r="G13370" s="12" t="str">
        <f t="shared" si="1052"/>
        <v>水</v>
      </c>
      <c r="J13370" s="12"/>
      <c r="K13370" s="12"/>
      <c r="L13370" s="12"/>
      <c r="M13370" s="12"/>
      <c r="N13370" s="12"/>
    </row>
    <row r="13371" spans="1:14" x14ac:dyDescent="0.2">
      <c r="A13371" s="1">
        <v>53548</v>
      </c>
      <c r="B13371" s="4" t="s">
        <v>872</v>
      </c>
      <c r="C13371" s="5" t="str">
        <f t="shared" si="1048"/>
        <v xml:space="preserve"> 7</v>
      </c>
      <c r="D13371" s="12" t="str">
        <f t="shared" si="1049"/>
        <v>7</v>
      </c>
      <c r="E13371" s="12">
        <f t="shared" si="1050"/>
        <v>2</v>
      </c>
      <c r="F13371" s="12" t="str">
        <f t="shared" si="1051"/>
        <v>先勝</v>
      </c>
      <c r="G13371" s="12" t="str">
        <f t="shared" si="1052"/>
        <v>木</v>
      </c>
      <c r="J13371" s="12"/>
      <c r="K13371" s="12"/>
      <c r="L13371" s="12"/>
      <c r="M13371" s="12"/>
      <c r="N13371" s="12"/>
    </row>
    <row r="13372" spans="1:14" x14ac:dyDescent="0.2">
      <c r="A13372" s="1">
        <v>53549</v>
      </c>
      <c r="B13372" s="4" t="s">
        <v>873</v>
      </c>
      <c r="C13372" s="5" t="str">
        <f t="shared" si="1048"/>
        <v xml:space="preserve"> 7</v>
      </c>
      <c r="D13372" s="12" t="str">
        <f t="shared" si="1049"/>
        <v>8</v>
      </c>
      <c r="E13372" s="12">
        <f t="shared" si="1050"/>
        <v>3</v>
      </c>
      <c r="F13372" s="12" t="str">
        <f t="shared" si="1051"/>
        <v>友引</v>
      </c>
      <c r="G13372" s="12" t="str">
        <f t="shared" si="1052"/>
        <v>金</v>
      </c>
      <c r="J13372" s="12"/>
      <c r="K13372" s="12"/>
      <c r="L13372" s="12"/>
      <c r="M13372" s="12"/>
      <c r="N13372" s="12"/>
    </row>
    <row r="13373" spans="1:14" x14ac:dyDescent="0.2">
      <c r="A13373" s="1">
        <v>53550</v>
      </c>
      <c r="B13373" s="4" t="s">
        <v>874</v>
      </c>
      <c r="C13373" s="5" t="str">
        <f t="shared" si="1048"/>
        <v xml:space="preserve"> 7</v>
      </c>
      <c r="D13373" s="12" t="str">
        <f t="shared" si="1049"/>
        <v>9</v>
      </c>
      <c r="E13373" s="12">
        <f t="shared" si="1050"/>
        <v>4</v>
      </c>
      <c r="F13373" s="12" t="str">
        <f t="shared" si="1051"/>
        <v>先負</v>
      </c>
      <c r="G13373" s="12" t="str">
        <f t="shared" si="1052"/>
        <v>土</v>
      </c>
      <c r="J13373" s="12"/>
      <c r="K13373" s="12"/>
      <c r="L13373" s="12"/>
      <c r="M13373" s="12"/>
      <c r="N13373" s="12"/>
    </row>
    <row r="13374" spans="1:14" x14ac:dyDescent="0.2">
      <c r="A13374" s="1">
        <v>53551</v>
      </c>
      <c r="B13374" s="4" t="s">
        <v>875</v>
      </c>
      <c r="C13374" s="5" t="str">
        <f t="shared" si="1048"/>
        <v xml:space="preserve"> 7</v>
      </c>
      <c r="D13374" s="12" t="str">
        <f t="shared" si="1049"/>
        <v>10</v>
      </c>
      <c r="E13374" s="12">
        <f t="shared" si="1050"/>
        <v>5</v>
      </c>
      <c r="F13374" s="12" t="str">
        <f t="shared" si="1051"/>
        <v>仏滅</v>
      </c>
      <c r="G13374" s="12" t="str">
        <f t="shared" si="1052"/>
        <v>日</v>
      </c>
      <c r="J13374" s="12"/>
      <c r="K13374" s="12"/>
      <c r="L13374" s="12"/>
      <c r="M13374" s="12"/>
      <c r="N13374" s="12"/>
    </row>
    <row r="13375" spans="1:14" x14ac:dyDescent="0.2">
      <c r="A13375" s="1">
        <v>53552</v>
      </c>
      <c r="B13375" s="4" t="s">
        <v>876</v>
      </c>
      <c r="C13375" s="5" t="str">
        <f t="shared" si="1048"/>
        <v xml:space="preserve"> 7</v>
      </c>
      <c r="D13375" s="12" t="str">
        <f t="shared" si="1049"/>
        <v>11</v>
      </c>
      <c r="E13375" s="12">
        <f t="shared" si="1050"/>
        <v>0</v>
      </c>
      <c r="F13375" s="12" t="str">
        <f t="shared" si="1051"/>
        <v>大安</v>
      </c>
      <c r="G13375" s="12" t="str">
        <f t="shared" si="1052"/>
        <v>月</v>
      </c>
      <c r="J13375" s="12"/>
      <c r="K13375" s="12"/>
      <c r="L13375" s="12"/>
      <c r="M13375" s="12"/>
      <c r="N13375" s="12"/>
    </row>
    <row r="13376" spans="1:14" x14ac:dyDescent="0.2">
      <c r="A13376" s="1">
        <v>53553</v>
      </c>
      <c r="B13376" s="4" t="s">
        <v>877</v>
      </c>
      <c r="C13376" s="5" t="str">
        <f t="shared" si="1048"/>
        <v xml:space="preserve"> 7</v>
      </c>
      <c r="D13376" s="12" t="str">
        <f t="shared" si="1049"/>
        <v>12</v>
      </c>
      <c r="E13376" s="12">
        <f t="shared" si="1050"/>
        <v>1</v>
      </c>
      <c r="F13376" s="12" t="str">
        <f t="shared" si="1051"/>
        <v>赤口</v>
      </c>
      <c r="G13376" s="12" t="str">
        <f t="shared" si="1052"/>
        <v>火</v>
      </c>
      <c r="J13376" s="12"/>
      <c r="K13376" s="12"/>
      <c r="L13376" s="12"/>
      <c r="M13376" s="12"/>
      <c r="N13376" s="12"/>
    </row>
    <row r="13377" spans="1:14" x14ac:dyDescent="0.2">
      <c r="A13377" s="1">
        <v>53554</v>
      </c>
      <c r="B13377" s="4" t="s">
        <v>878</v>
      </c>
      <c r="C13377" s="5" t="str">
        <f t="shared" si="1048"/>
        <v xml:space="preserve"> 7</v>
      </c>
      <c r="D13377" s="12" t="str">
        <f t="shared" si="1049"/>
        <v>13</v>
      </c>
      <c r="E13377" s="12">
        <f t="shared" si="1050"/>
        <v>2</v>
      </c>
      <c r="F13377" s="12" t="str">
        <f t="shared" si="1051"/>
        <v>先勝</v>
      </c>
      <c r="G13377" s="12" t="str">
        <f t="shared" si="1052"/>
        <v>水</v>
      </c>
      <c r="J13377" s="12"/>
      <c r="K13377" s="12"/>
      <c r="L13377" s="12"/>
      <c r="M13377" s="12"/>
      <c r="N13377" s="12"/>
    </row>
    <row r="13378" spans="1:14" x14ac:dyDescent="0.2">
      <c r="A13378" s="1">
        <v>53555</v>
      </c>
      <c r="B13378" s="4" t="s">
        <v>879</v>
      </c>
      <c r="C13378" s="5" t="str">
        <f t="shared" si="1048"/>
        <v xml:space="preserve"> 7</v>
      </c>
      <c r="D13378" s="12" t="str">
        <f t="shared" si="1049"/>
        <v>14</v>
      </c>
      <c r="E13378" s="12">
        <f t="shared" si="1050"/>
        <v>3</v>
      </c>
      <c r="F13378" s="12" t="str">
        <f t="shared" si="1051"/>
        <v>友引</v>
      </c>
      <c r="G13378" s="12" t="str">
        <f t="shared" si="1052"/>
        <v>木</v>
      </c>
      <c r="J13378" s="12"/>
      <c r="K13378" s="12"/>
      <c r="L13378" s="12"/>
      <c r="M13378" s="12"/>
      <c r="N13378" s="12"/>
    </row>
    <row r="13379" spans="1:14" x14ac:dyDescent="0.2">
      <c r="A13379" s="1">
        <v>53556</v>
      </c>
      <c r="B13379" s="4" t="s">
        <v>880</v>
      </c>
      <c r="C13379" s="5" t="str">
        <f t="shared" si="1048"/>
        <v xml:space="preserve"> 7</v>
      </c>
      <c r="D13379" s="12" t="str">
        <f t="shared" si="1049"/>
        <v>15</v>
      </c>
      <c r="E13379" s="12">
        <f t="shared" si="1050"/>
        <v>4</v>
      </c>
      <c r="F13379" s="12" t="str">
        <f t="shared" si="1051"/>
        <v>先負</v>
      </c>
      <c r="G13379" s="12" t="str">
        <f t="shared" si="1052"/>
        <v>金</v>
      </c>
      <c r="J13379" s="12"/>
      <c r="K13379" s="12"/>
      <c r="L13379" s="12"/>
      <c r="M13379" s="12"/>
      <c r="N13379" s="12"/>
    </row>
    <row r="13380" spans="1:14" x14ac:dyDescent="0.2">
      <c r="A13380" s="1">
        <v>53557</v>
      </c>
      <c r="B13380" s="4" t="s">
        <v>881</v>
      </c>
      <c r="C13380" s="5" t="str">
        <f t="shared" si="1048"/>
        <v xml:space="preserve"> 7</v>
      </c>
      <c r="D13380" s="12" t="str">
        <f t="shared" si="1049"/>
        <v>16</v>
      </c>
      <c r="E13380" s="12">
        <f t="shared" si="1050"/>
        <v>5</v>
      </c>
      <c r="F13380" s="12" t="str">
        <f t="shared" si="1051"/>
        <v>仏滅</v>
      </c>
      <c r="G13380" s="12" t="str">
        <f t="shared" si="1052"/>
        <v>土</v>
      </c>
      <c r="J13380" s="12"/>
      <c r="K13380" s="12"/>
      <c r="L13380" s="12"/>
      <c r="M13380" s="12"/>
      <c r="N13380" s="12"/>
    </row>
    <row r="13381" spans="1:14" x14ac:dyDescent="0.2">
      <c r="A13381" s="1">
        <v>53558</v>
      </c>
      <c r="B13381" s="4" t="s">
        <v>882</v>
      </c>
      <c r="C13381" s="5" t="str">
        <f t="shared" si="1048"/>
        <v xml:space="preserve"> 7</v>
      </c>
      <c r="D13381" s="12" t="str">
        <f t="shared" si="1049"/>
        <v>17</v>
      </c>
      <c r="E13381" s="12">
        <f t="shared" si="1050"/>
        <v>0</v>
      </c>
      <c r="F13381" s="12" t="str">
        <f t="shared" si="1051"/>
        <v>大安</v>
      </c>
      <c r="G13381" s="12" t="str">
        <f t="shared" si="1052"/>
        <v>日</v>
      </c>
      <c r="J13381" s="12"/>
      <c r="K13381" s="12"/>
      <c r="L13381" s="12"/>
      <c r="M13381" s="12"/>
      <c r="N13381" s="12"/>
    </row>
    <row r="13382" spans="1:14" x14ac:dyDescent="0.2">
      <c r="A13382" s="1">
        <v>53559</v>
      </c>
      <c r="B13382" s="4" t="s">
        <v>883</v>
      </c>
      <c r="C13382" s="5" t="str">
        <f t="shared" si="1048"/>
        <v xml:space="preserve"> 7</v>
      </c>
      <c r="D13382" s="12" t="str">
        <f t="shared" si="1049"/>
        <v>18</v>
      </c>
      <c r="E13382" s="12">
        <f t="shared" si="1050"/>
        <v>1</v>
      </c>
      <c r="F13382" s="12" t="str">
        <f t="shared" si="1051"/>
        <v>赤口</v>
      </c>
      <c r="G13382" s="12" t="str">
        <f t="shared" si="1052"/>
        <v>月</v>
      </c>
      <c r="J13382" s="12"/>
      <c r="K13382" s="12"/>
      <c r="L13382" s="12"/>
      <c r="M13382" s="12"/>
      <c r="N13382" s="12"/>
    </row>
    <row r="13383" spans="1:14" x14ac:dyDescent="0.2">
      <c r="A13383" s="1">
        <v>53560</v>
      </c>
      <c r="B13383" s="4" t="s">
        <v>884</v>
      </c>
      <c r="C13383" s="5" t="str">
        <f t="shared" si="1048"/>
        <v xml:space="preserve"> 7</v>
      </c>
      <c r="D13383" s="12" t="str">
        <f t="shared" si="1049"/>
        <v>19</v>
      </c>
      <c r="E13383" s="12">
        <f t="shared" si="1050"/>
        <v>2</v>
      </c>
      <c r="F13383" s="12" t="str">
        <f t="shared" si="1051"/>
        <v>先勝</v>
      </c>
      <c r="G13383" s="12" t="str">
        <f t="shared" si="1052"/>
        <v>火</v>
      </c>
      <c r="J13383" s="12"/>
      <c r="K13383" s="12"/>
      <c r="L13383" s="12"/>
      <c r="M13383" s="12"/>
      <c r="N13383" s="12"/>
    </row>
    <row r="13384" spans="1:14" x14ac:dyDescent="0.2">
      <c r="A13384" s="1">
        <v>53561</v>
      </c>
      <c r="B13384" s="4" t="s">
        <v>885</v>
      </c>
      <c r="C13384" s="5" t="str">
        <f t="shared" si="1048"/>
        <v xml:space="preserve"> 7</v>
      </c>
      <c r="D13384" s="12" t="str">
        <f t="shared" si="1049"/>
        <v>20</v>
      </c>
      <c r="E13384" s="12">
        <f t="shared" si="1050"/>
        <v>3</v>
      </c>
      <c r="F13384" s="12" t="str">
        <f t="shared" si="1051"/>
        <v>友引</v>
      </c>
      <c r="G13384" s="12" t="str">
        <f t="shared" si="1052"/>
        <v>水</v>
      </c>
      <c r="J13384" s="12"/>
      <c r="K13384" s="12"/>
      <c r="L13384" s="12"/>
      <c r="M13384" s="12"/>
      <c r="N13384" s="12"/>
    </row>
    <row r="13385" spans="1:14" x14ac:dyDescent="0.2">
      <c r="A13385" s="1">
        <v>53562</v>
      </c>
      <c r="B13385" s="4" t="s">
        <v>886</v>
      </c>
      <c r="C13385" s="5" t="str">
        <f t="shared" si="1048"/>
        <v xml:space="preserve"> 7</v>
      </c>
      <c r="D13385" s="12" t="str">
        <f t="shared" si="1049"/>
        <v>21</v>
      </c>
      <c r="E13385" s="12">
        <f t="shared" si="1050"/>
        <v>4</v>
      </c>
      <c r="F13385" s="12" t="str">
        <f t="shared" si="1051"/>
        <v>先負</v>
      </c>
      <c r="G13385" s="12" t="str">
        <f t="shared" si="1052"/>
        <v>木</v>
      </c>
      <c r="J13385" s="12"/>
      <c r="K13385" s="12"/>
      <c r="L13385" s="12"/>
      <c r="M13385" s="12"/>
      <c r="N13385" s="12"/>
    </row>
    <row r="13386" spans="1:14" x14ac:dyDescent="0.2">
      <c r="A13386" s="1">
        <v>53563</v>
      </c>
      <c r="B13386" s="4" t="s">
        <v>887</v>
      </c>
      <c r="C13386" s="5" t="str">
        <f t="shared" si="1048"/>
        <v xml:space="preserve"> 7</v>
      </c>
      <c r="D13386" s="12" t="str">
        <f t="shared" si="1049"/>
        <v>22</v>
      </c>
      <c r="E13386" s="12">
        <f t="shared" si="1050"/>
        <v>5</v>
      </c>
      <c r="F13386" s="12" t="str">
        <f t="shared" si="1051"/>
        <v>仏滅</v>
      </c>
      <c r="G13386" s="12" t="str">
        <f t="shared" si="1052"/>
        <v>金</v>
      </c>
      <c r="J13386" s="12"/>
      <c r="K13386" s="12"/>
      <c r="L13386" s="12"/>
      <c r="M13386" s="12"/>
      <c r="N13386" s="12"/>
    </row>
    <row r="13387" spans="1:14" x14ac:dyDescent="0.2">
      <c r="A13387" s="1">
        <v>53564</v>
      </c>
      <c r="B13387" s="4" t="s">
        <v>888</v>
      </c>
      <c r="C13387" s="5" t="str">
        <f t="shared" si="1048"/>
        <v xml:space="preserve"> 7</v>
      </c>
      <c r="D13387" s="12" t="str">
        <f t="shared" si="1049"/>
        <v>23</v>
      </c>
      <c r="E13387" s="12">
        <f t="shared" si="1050"/>
        <v>0</v>
      </c>
      <c r="F13387" s="12" t="str">
        <f t="shared" si="1051"/>
        <v>大安</v>
      </c>
      <c r="G13387" s="12" t="str">
        <f t="shared" si="1052"/>
        <v>土</v>
      </c>
      <c r="J13387" s="12"/>
      <c r="K13387" s="12"/>
      <c r="L13387" s="12"/>
      <c r="M13387" s="12"/>
      <c r="N13387" s="12"/>
    </row>
    <row r="13388" spans="1:14" x14ac:dyDescent="0.2">
      <c r="A13388" s="1">
        <v>53565</v>
      </c>
      <c r="B13388" s="4" t="s">
        <v>889</v>
      </c>
      <c r="C13388" s="5" t="str">
        <f t="shared" ref="C13388:C13451" si="1053">SUBSTITUTE( LEFT(B13388,LEN(B13388)-(LEN(B13388)-FIND("/",B13388)+1)), "閏", "" )</f>
        <v xml:space="preserve"> 7</v>
      </c>
      <c r="D13388" s="12" t="str">
        <f t="shared" si="1049"/>
        <v>24</v>
      </c>
      <c r="E13388" s="12">
        <f t="shared" si="1050"/>
        <v>1</v>
      </c>
      <c r="F13388" s="12" t="str">
        <f t="shared" si="1051"/>
        <v>赤口</v>
      </c>
      <c r="G13388" s="12" t="str">
        <f t="shared" si="1052"/>
        <v>日</v>
      </c>
      <c r="J13388" s="12"/>
      <c r="K13388" s="12"/>
      <c r="L13388" s="12"/>
      <c r="M13388" s="12"/>
      <c r="N13388" s="12"/>
    </row>
    <row r="13389" spans="1:14" x14ac:dyDescent="0.2">
      <c r="A13389" s="1">
        <v>53566</v>
      </c>
      <c r="B13389" s="4" t="s">
        <v>890</v>
      </c>
      <c r="C13389" s="5" t="str">
        <f t="shared" si="1053"/>
        <v xml:space="preserve"> 7</v>
      </c>
      <c r="D13389" s="12" t="str">
        <f t="shared" ref="D13389:D13452" si="1054">RIGHT(B13389,LEN(B13389)-FIND("/",B13389))</f>
        <v>25</v>
      </c>
      <c r="E13389" s="12">
        <f t="shared" si="1050"/>
        <v>2</v>
      </c>
      <c r="F13389" s="12" t="str">
        <f t="shared" si="1051"/>
        <v>先勝</v>
      </c>
      <c r="G13389" s="12" t="str">
        <f t="shared" si="1052"/>
        <v>月</v>
      </c>
      <c r="J13389" s="12"/>
      <c r="K13389" s="12"/>
      <c r="L13389" s="12"/>
      <c r="M13389" s="12"/>
      <c r="N13389" s="12"/>
    </row>
    <row r="13390" spans="1:14" x14ac:dyDescent="0.2">
      <c r="A13390" s="1">
        <v>53567</v>
      </c>
      <c r="B13390" s="4" t="s">
        <v>891</v>
      </c>
      <c r="C13390" s="5" t="str">
        <f t="shared" si="1053"/>
        <v xml:space="preserve"> 7</v>
      </c>
      <c r="D13390" s="12" t="str">
        <f t="shared" si="1054"/>
        <v>26</v>
      </c>
      <c r="E13390" s="12">
        <f t="shared" si="1050"/>
        <v>3</v>
      </c>
      <c r="F13390" s="12" t="str">
        <f t="shared" si="1051"/>
        <v>友引</v>
      </c>
      <c r="G13390" s="12" t="str">
        <f t="shared" si="1052"/>
        <v>火</v>
      </c>
      <c r="J13390" s="12"/>
      <c r="K13390" s="12"/>
      <c r="L13390" s="12"/>
      <c r="M13390" s="12"/>
      <c r="N13390" s="12"/>
    </row>
    <row r="13391" spans="1:14" x14ac:dyDescent="0.2">
      <c r="A13391" s="1">
        <v>53568</v>
      </c>
      <c r="B13391" s="4" t="s">
        <v>892</v>
      </c>
      <c r="C13391" s="5" t="str">
        <f t="shared" si="1053"/>
        <v xml:space="preserve"> 7</v>
      </c>
      <c r="D13391" s="12" t="str">
        <f t="shared" si="1054"/>
        <v>27</v>
      </c>
      <c r="E13391" s="12">
        <f t="shared" si="1050"/>
        <v>4</v>
      </c>
      <c r="F13391" s="12" t="str">
        <f t="shared" si="1051"/>
        <v>先負</v>
      </c>
      <c r="G13391" s="12" t="str">
        <f t="shared" si="1052"/>
        <v>水</v>
      </c>
      <c r="J13391" s="12"/>
      <c r="K13391" s="12"/>
      <c r="L13391" s="12"/>
      <c r="M13391" s="12"/>
      <c r="N13391" s="12"/>
    </row>
    <row r="13392" spans="1:14" x14ac:dyDescent="0.2">
      <c r="A13392" s="1">
        <v>53569</v>
      </c>
      <c r="B13392" s="4" t="s">
        <v>893</v>
      </c>
      <c r="C13392" s="5" t="str">
        <f t="shared" si="1053"/>
        <v xml:space="preserve"> 7</v>
      </c>
      <c r="D13392" s="12" t="str">
        <f t="shared" si="1054"/>
        <v>28</v>
      </c>
      <c r="E13392" s="12">
        <f t="shared" si="1050"/>
        <v>5</v>
      </c>
      <c r="F13392" s="12" t="str">
        <f t="shared" si="1051"/>
        <v>仏滅</v>
      </c>
      <c r="G13392" s="12" t="str">
        <f t="shared" si="1052"/>
        <v>木</v>
      </c>
      <c r="J13392" s="12"/>
      <c r="K13392" s="12"/>
      <c r="L13392" s="12"/>
      <c r="M13392" s="12"/>
      <c r="N13392" s="12"/>
    </row>
    <row r="13393" spans="1:14" x14ac:dyDescent="0.2">
      <c r="A13393" s="1">
        <v>53570</v>
      </c>
      <c r="B13393" s="4" t="s">
        <v>894</v>
      </c>
      <c r="C13393" s="5" t="str">
        <f t="shared" si="1053"/>
        <v xml:space="preserve"> 7</v>
      </c>
      <c r="D13393" s="12" t="str">
        <f t="shared" si="1054"/>
        <v>29</v>
      </c>
      <c r="E13393" s="12">
        <f t="shared" si="1050"/>
        <v>0</v>
      </c>
      <c r="F13393" s="12" t="str">
        <f t="shared" si="1051"/>
        <v>大安</v>
      </c>
      <c r="G13393" s="12" t="str">
        <f t="shared" si="1052"/>
        <v>金</v>
      </c>
      <c r="J13393" s="12"/>
      <c r="K13393" s="12"/>
      <c r="L13393" s="12"/>
      <c r="M13393" s="12"/>
      <c r="N13393" s="12"/>
    </row>
    <row r="13394" spans="1:14" x14ac:dyDescent="0.2">
      <c r="A13394" s="1">
        <v>53571</v>
      </c>
      <c r="B13394" s="4" t="s">
        <v>895</v>
      </c>
      <c r="C13394" s="5" t="str">
        <f t="shared" si="1053"/>
        <v xml:space="preserve"> 7</v>
      </c>
      <c r="D13394" s="12" t="str">
        <f t="shared" si="1054"/>
        <v>30</v>
      </c>
      <c r="E13394" s="12">
        <f t="shared" si="1050"/>
        <v>1</v>
      </c>
      <c r="F13394" s="12" t="str">
        <f t="shared" si="1051"/>
        <v>赤口</v>
      </c>
      <c r="G13394" s="12" t="str">
        <f t="shared" si="1052"/>
        <v>土</v>
      </c>
      <c r="J13394" s="12"/>
      <c r="K13394" s="12"/>
      <c r="L13394" s="12"/>
      <c r="M13394" s="12"/>
      <c r="N13394" s="12"/>
    </row>
    <row r="13395" spans="1:14" x14ac:dyDescent="0.2">
      <c r="A13395" s="1">
        <v>53572</v>
      </c>
      <c r="B13395" s="4" t="s">
        <v>896</v>
      </c>
      <c r="C13395" s="5" t="str">
        <f t="shared" si="1053"/>
        <v xml:space="preserve"> 8</v>
      </c>
      <c r="D13395" s="12" t="str">
        <f t="shared" si="1054"/>
        <v>1</v>
      </c>
      <c r="E13395" s="12">
        <f t="shared" si="1050"/>
        <v>3</v>
      </c>
      <c r="F13395" s="12" t="str">
        <f t="shared" si="1051"/>
        <v>友引</v>
      </c>
      <c r="G13395" s="12" t="str">
        <f t="shared" si="1052"/>
        <v>日</v>
      </c>
      <c r="J13395" s="12"/>
      <c r="K13395" s="12"/>
      <c r="L13395" s="12"/>
      <c r="M13395" s="12"/>
      <c r="N13395" s="12"/>
    </row>
    <row r="13396" spans="1:14" x14ac:dyDescent="0.2">
      <c r="A13396" s="1">
        <v>53573</v>
      </c>
      <c r="B13396" s="4" t="s">
        <v>897</v>
      </c>
      <c r="C13396" s="5" t="str">
        <f t="shared" si="1053"/>
        <v xml:space="preserve"> 8</v>
      </c>
      <c r="D13396" s="12" t="str">
        <f t="shared" si="1054"/>
        <v>2</v>
      </c>
      <c r="E13396" s="12">
        <f t="shared" si="1050"/>
        <v>4</v>
      </c>
      <c r="F13396" s="12" t="str">
        <f t="shared" si="1051"/>
        <v>先負</v>
      </c>
      <c r="G13396" s="12" t="str">
        <f t="shared" si="1052"/>
        <v>月</v>
      </c>
      <c r="J13396" s="12"/>
      <c r="K13396" s="12"/>
      <c r="L13396" s="12"/>
      <c r="M13396" s="12"/>
      <c r="N13396" s="12"/>
    </row>
    <row r="13397" spans="1:14" x14ac:dyDescent="0.2">
      <c r="A13397" s="1">
        <v>53574</v>
      </c>
      <c r="B13397" s="4" t="s">
        <v>898</v>
      </c>
      <c r="C13397" s="5" t="str">
        <f t="shared" si="1053"/>
        <v xml:space="preserve"> 8</v>
      </c>
      <c r="D13397" s="12" t="str">
        <f t="shared" si="1054"/>
        <v>3</v>
      </c>
      <c r="E13397" s="12">
        <f t="shared" si="1050"/>
        <v>5</v>
      </c>
      <c r="F13397" s="12" t="str">
        <f t="shared" si="1051"/>
        <v>仏滅</v>
      </c>
      <c r="G13397" s="12" t="str">
        <f t="shared" si="1052"/>
        <v>火</v>
      </c>
      <c r="J13397" s="12"/>
      <c r="K13397" s="12"/>
      <c r="L13397" s="12"/>
      <c r="M13397" s="12"/>
      <c r="N13397" s="12"/>
    </row>
    <row r="13398" spans="1:14" x14ac:dyDescent="0.2">
      <c r="A13398" s="1">
        <v>53575</v>
      </c>
      <c r="B13398" s="4" t="s">
        <v>899</v>
      </c>
      <c r="C13398" s="5" t="str">
        <f t="shared" si="1053"/>
        <v xml:space="preserve"> 8</v>
      </c>
      <c r="D13398" s="12" t="str">
        <f t="shared" si="1054"/>
        <v>4</v>
      </c>
      <c r="E13398" s="12">
        <f t="shared" si="1050"/>
        <v>0</v>
      </c>
      <c r="F13398" s="12" t="str">
        <f t="shared" si="1051"/>
        <v>大安</v>
      </c>
      <c r="G13398" s="12" t="str">
        <f t="shared" si="1052"/>
        <v>水</v>
      </c>
      <c r="J13398" s="12"/>
      <c r="K13398" s="12"/>
      <c r="L13398" s="12"/>
      <c r="M13398" s="12"/>
      <c r="N13398" s="12"/>
    </row>
    <row r="13399" spans="1:14" x14ac:dyDescent="0.2">
      <c r="A13399" s="1">
        <v>53576</v>
      </c>
      <c r="B13399" s="4" t="s">
        <v>900</v>
      </c>
      <c r="C13399" s="5" t="str">
        <f t="shared" si="1053"/>
        <v xml:space="preserve"> 8</v>
      </c>
      <c r="D13399" s="12" t="str">
        <f t="shared" si="1054"/>
        <v>5</v>
      </c>
      <c r="E13399" s="12">
        <f t="shared" si="1050"/>
        <v>1</v>
      </c>
      <c r="F13399" s="12" t="str">
        <f t="shared" si="1051"/>
        <v>赤口</v>
      </c>
      <c r="G13399" s="12" t="str">
        <f t="shared" si="1052"/>
        <v>木</v>
      </c>
      <c r="J13399" s="12"/>
      <c r="K13399" s="12"/>
      <c r="L13399" s="12"/>
      <c r="M13399" s="12"/>
      <c r="N13399" s="12"/>
    </row>
    <row r="13400" spans="1:14" x14ac:dyDescent="0.2">
      <c r="A13400" s="1">
        <v>53577</v>
      </c>
      <c r="B13400" s="4" t="s">
        <v>901</v>
      </c>
      <c r="C13400" s="5" t="str">
        <f t="shared" si="1053"/>
        <v xml:space="preserve"> 8</v>
      </c>
      <c r="D13400" s="12" t="str">
        <f t="shared" si="1054"/>
        <v>6</v>
      </c>
      <c r="E13400" s="12">
        <f t="shared" si="1050"/>
        <v>2</v>
      </c>
      <c r="F13400" s="12" t="str">
        <f t="shared" si="1051"/>
        <v>先勝</v>
      </c>
      <c r="G13400" s="12" t="str">
        <f t="shared" si="1052"/>
        <v>金</v>
      </c>
      <c r="J13400" s="12"/>
      <c r="K13400" s="12"/>
      <c r="L13400" s="12"/>
      <c r="M13400" s="12"/>
      <c r="N13400" s="12"/>
    </row>
    <row r="13401" spans="1:14" x14ac:dyDescent="0.2">
      <c r="A13401" s="1">
        <v>53578</v>
      </c>
      <c r="B13401" s="4" t="s">
        <v>902</v>
      </c>
      <c r="C13401" s="5" t="str">
        <f t="shared" si="1053"/>
        <v xml:space="preserve"> 8</v>
      </c>
      <c r="D13401" s="12" t="str">
        <f t="shared" si="1054"/>
        <v>7</v>
      </c>
      <c r="E13401" s="12">
        <f t="shared" si="1050"/>
        <v>3</v>
      </c>
      <c r="F13401" s="12" t="str">
        <f t="shared" si="1051"/>
        <v>友引</v>
      </c>
      <c r="G13401" s="12" t="str">
        <f t="shared" si="1052"/>
        <v>土</v>
      </c>
      <c r="J13401" s="12"/>
      <c r="K13401" s="12"/>
      <c r="L13401" s="12"/>
      <c r="M13401" s="12"/>
      <c r="N13401" s="12"/>
    </row>
    <row r="13402" spans="1:14" x14ac:dyDescent="0.2">
      <c r="A13402" s="1">
        <v>53579</v>
      </c>
      <c r="B13402" s="4" t="s">
        <v>903</v>
      </c>
      <c r="C13402" s="5" t="str">
        <f t="shared" si="1053"/>
        <v xml:space="preserve"> 8</v>
      </c>
      <c r="D13402" s="12" t="str">
        <f t="shared" si="1054"/>
        <v>8</v>
      </c>
      <c r="E13402" s="12">
        <f t="shared" si="1050"/>
        <v>4</v>
      </c>
      <c r="F13402" s="12" t="str">
        <f t="shared" si="1051"/>
        <v>先負</v>
      </c>
      <c r="G13402" s="12" t="str">
        <f t="shared" si="1052"/>
        <v>日</v>
      </c>
      <c r="J13402" s="12"/>
      <c r="K13402" s="12"/>
      <c r="L13402" s="12"/>
      <c r="M13402" s="12"/>
      <c r="N13402" s="12"/>
    </row>
    <row r="13403" spans="1:14" x14ac:dyDescent="0.2">
      <c r="A13403" s="1">
        <v>53580</v>
      </c>
      <c r="B13403" s="4" t="s">
        <v>904</v>
      </c>
      <c r="C13403" s="5" t="str">
        <f t="shared" si="1053"/>
        <v xml:space="preserve"> 8</v>
      </c>
      <c r="D13403" s="12" t="str">
        <f t="shared" si="1054"/>
        <v>9</v>
      </c>
      <c r="E13403" s="12">
        <f t="shared" si="1050"/>
        <v>5</v>
      </c>
      <c r="F13403" s="12" t="str">
        <f t="shared" si="1051"/>
        <v>仏滅</v>
      </c>
      <c r="G13403" s="12" t="str">
        <f t="shared" si="1052"/>
        <v>月</v>
      </c>
      <c r="J13403" s="12"/>
      <c r="K13403" s="12"/>
      <c r="L13403" s="12"/>
      <c r="M13403" s="12"/>
      <c r="N13403" s="12"/>
    </row>
    <row r="13404" spans="1:14" x14ac:dyDescent="0.2">
      <c r="A13404" s="1">
        <v>53581</v>
      </c>
      <c r="B13404" s="4" t="s">
        <v>905</v>
      </c>
      <c r="C13404" s="5" t="str">
        <f t="shared" si="1053"/>
        <v xml:space="preserve"> 8</v>
      </c>
      <c r="D13404" s="12" t="str">
        <f t="shared" si="1054"/>
        <v>10</v>
      </c>
      <c r="E13404" s="12">
        <f t="shared" si="1050"/>
        <v>0</v>
      </c>
      <c r="F13404" s="12" t="str">
        <f t="shared" si="1051"/>
        <v>大安</v>
      </c>
      <c r="G13404" s="12" t="str">
        <f t="shared" si="1052"/>
        <v>火</v>
      </c>
      <c r="J13404" s="12"/>
      <c r="K13404" s="12"/>
      <c r="L13404" s="12"/>
      <c r="M13404" s="12"/>
      <c r="N13404" s="12"/>
    </row>
    <row r="13405" spans="1:14" x14ac:dyDescent="0.2">
      <c r="A13405" s="1">
        <v>53582</v>
      </c>
      <c r="B13405" s="4" t="s">
        <v>906</v>
      </c>
      <c r="C13405" s="5" t="str">
        <f t="shared" si="1053"/>
        <v xml:space="preserve"> 8</v>
      </c>
      <c r="D13405" s="12" t="str">
        <f t="shared" si="1054"/>
        <v>11</v>
      </c>
      <c r="E13405" s="12">
        <f t="shared" si="1050"/>
        <v>1</v>
      </c>
      <c r="F13405" s="12" t="str">
        <f t="shared" si="1051"/>
        <v>赤口</v>
      </c>
      <c r="G13405" s="12" t="str">
        <f t="shared" si="1052"/>
        <v>水</v>
      </c>
      <c r="J13405" s="12"/>
      <c r="K13405" s="12"/>
      <c r="L13405" s="12"/>
      <c r="M13405" s="12"/>
      <c r="N13405" s="12"/>
    </row>
    <row r="13406" spans="1:14" x14ac:dyDescent="0.2">
      <c r="A13406" s="1">
        <v>53583</v>
      </c>
      <c r="B13406" s="4" t="s">
        <v>907</v>
      </c>
      <c r="C13406" s="5" t="str">
        <f t="shared" si="1053"/>
        <v xml:space="preserve"> 8</v>
      </c>
      <c r="D13406" s="12" t="str">
        <f t="shared" si="1054"/>
        <v>12</v>
      </c>
      <c r="E13406" s="12">
        <f t="shared" si="1050"/>
        <v>2</v>
      </c>
      <c r="F13406" s="12" t="str">
        <f t="shared" si="1051"/>
        <v>先勝</v>
      </c>
      <c r="G13406" s="12" t="str">
        <f t="shared" si="1052"/>
        <v>木</v>
      </c>
      <c r="J13406" s="12"/>
      <c r="K13406" s="12"/>
      <c r="L13406" s="12"/>
      <c r="M13406" s="12"/>
      <c r="N13406" s="12"/>
    </row>
    <row r="13407" spans="1:14" x14ac:dyDescent="0.2">
      <c r="A13407" s="1">
        <v>53584</v>
      </c>
      <c r="B13407" s="4" t="s">
        <v>908</v>
      </c>
      <c r="C13407" s="5" t="str">
        <f t="shared" si="1053"/>
        <v xml:space="preserve"> 8</v>
      </c>
      <c r="D13407" s="12" t="str">
        <f t="shared" si="1054"/>
        <v>13</v>
      </c>
      <c r="E13407" s="12">
        <f t="shared" si="1050"/>
        <v>3</v>
      </c>
      <c r="F13407" s="12" t="str">
        <f t="shared" si="1051"/>
        <v>友引</v>
      </c>
      <c r="G13407" s="12" t="str">
        <f t="shared" si="1052"/>
        <v>金</v>
      </c>
      <c r="J13407" s="12"/>
      <c r="K13407" s="12"/>
      <c r="L13407" s="12"/>
      <c r="M13407" s="12"/>
      <c r="N13407" s="12"/>
    </row>
    <row r="13408" spans="1:14" x14ac:dyDescent="0.2">
      <c r="A13408" s="1">
        <v>53585</v>
      </c>
      <c r="B13408" s="4" t="s">
        <v>909</v>
      </c>
      <c r="C13408" s="5" t="str">
        <f t="shared" si="1053"/>
        <v xml:space="preserve"> 8</v>
      </c>
      <c r="D13408" s="12" t="str">
        <f t="shared" si="1054"/>
        <v>14</v>
      </c>
      <c r="E13408" s="12">
        <f t="shared" si="1050"/>
        <v>4</v>
      </c>
      <c r="F13408" s="12" t="str">
        <f t="shared" si="1051"/>
        <v>先負</v>
      </c>
      <c r="G13408" s="12" t="str">
        <f t="shared" si="1052"/>
        <v>土</v>
      </c>
      <c r="J13408" s="12"/>
      <c r="K13408" s="12"/>
      <c r="L13408" s="12"/>
      <c r="M13408" s="12"/>
      <c r="N13408" s="12"/>
    </row>
    <row r="13409" spans="1:14" x14ac:dyDescent="0.2">
      <c r="A13409" s="1">
        <v>53586</v>
      </c>
      <c r="B13409" s="4" t="s">
        <v>910</v>
      </c>
      <c r="C13409" s="5" t="str">
        <f t="shared" si="1053"/>
        <v xml:space="preserve"> 8</v>
      </c>
      <c r="D13409" s="12" t="str">
        <f t="shared" si="1054"/>
        <v>15</v>
      </c>
      <c r="E13409" s="12">
        <f t="shared" si="1050"/>
        <v>5</v>
      </c>
      <c r="F13409" s="12" t="str">
        <f t="shared" si="1051"/>
        <v>仏滅</v>
      </c>
      <c r="G13409" s="12" t="str">
        <f t="shared" si="1052"/>
        <v>日</v>
      </c>
      <c r="J13409" s="12"/>
      <c r="K13409" s="12"/>
      <c r="L13409" s="12"/>
      <c r="M13409" s="12"/>
      <c r="N13409" s="12"/>
    </row>
    <row r="13410" spans="1:14" x14ac:dyDescent="0.2">
      <c r="A13410" s="1">
        <v>53587</v>
      </c>
      <c r="B13410" s="4" t="s">
        <v>911</v>
      </c>
      <c r="C13410" s="5" t="str">
        <f t="shared" si="1053"/>
        <v xml:space="preserve"> 8</v>
      </c>
      <c r="D13410" s="12" t="str">
        <f t="shared" si="1054"/>
        <v>16</v>
      </c>
      <c r="E13410" s="12">
        <f t="shared" si="1050"/>
        <v>0</v>
      </c>
      <c r="F13410" s="12" t="str">
        <f t="shared" si="1051"/>
        <v>大安</v>
      </c>
      <c r="G13410" s="12" t="str">
        <f t="shared" si="1052"/>
        <v>月</v>
      </c>
      <c r="J13410" s="12"/>
      <c r="K13410" s="12"/>
      <c r="L13410" s="12"/>
      <c r="M13410" s="12"/>
      <c r="N13410" s="12"/>
    </row>
    <row r="13411" spans="1:14" x14ac:dyDescent="0.2">
      <c r="A13411" s="1">
        <v>53588</v>
      </c>
      <c r="B13411" s="4" t="s">
        <v>912</v>
      </c>
      <c r="C13411" s="5" t="str">
        <f t="shared" si="1053"/>
        <v xml:space="preserve"> 8</v>
      </c>
      <c r="D13411" s="12" t="str">
        <f t="shared" si="1054"/>
        <v>17</v>
      </c>
      <c r="E13411" s="12">
        <f t="shared" si="1050"/>
        <v>1</v>
      </c>
      <c r="F13411" s="12" t="str">
        <f t="shared" si="1051"/>
        <v>赤口</v>
      </c>
      <c r="G13411" s="12" t="str">
        <f t="shared" si="1052"/>
        <v>火</v>
      </c>
      <c r="J13411" s="12"/>
      <c r="K13411" s="12"/>
      <c r="L13411" s="12"/>
      <c r="M13411" s="12"/>
      <c r="N13411" s="12"/>
    </row>
    <row r="13412" spans="1:14" x14ac:dyDescent="0.2">
      <c r="A13412" s="1">
        <v>53589</v>
      </c>
      <c r="B13412" s="4" t="s">
        <v>913</v>
      </c>
      <c r="C13412" s="5" t="str">
        <f t="shared" si="1053"/>
        <v xml:space="preserve"> 8</v>
      </c>
      <c r="D13412" s="12" t="str">
        <f t="shared" si="1054"/>
        <v>18</v>
      </c>
      <c r="E13412" s="12">
        <f t="shared" si="1050"/>
        <v>2</v>
      </c>
      <c r="F13412" s="12" t="str">
        <f t="shared" si="1051"/>
        <v>先勝</v>
      </c>
      <c r="G13412" s="12" t="str">
        <f t="shared" si="1052"/>
        <v>水</v>
      </c>
      <c r="J13412" s="12"/>
      <c r="K13412" s="12"/>
      <c r="L13412" s="12"/>
      <c r="M13412" s="12"/>
      <c r="N13412" s="12"/>
    </row>
    <row r="13413" spans="1:14" x14ac:dyDescent="0.2">
      <c r="A13413" s="1">
        <v>53590</v>
      </c>
      <c r="B13413" s="4" t="s">
        <v>914</v>
      </c>
      <c r="C13413" s="5" t="str">
        <f t="shared" si="1053"/>
        <v xml:space="preserve"> 8</v>
      </c>
      <c r="D13413" s="12" t="str">
        <f t="shared" si="1054"/>
        <v>19</v>
      </c>
      <c r="E13413" s="12">
        <f t="shared" si="1050"/>
        <v>3</v>
      </c>
      <c r="F13413" s="12" t="str">
        <f t="shared" si="1051"/>
        <v>友引</v>
      </c>
      <c r="G13413" s="12" t="str">
        <f t="shared" si="1052"/>
        <v>木</v>
      </c>
      <c r="J13413" s="12"/>
      <c r="K13413" s="12"/>
      <c r="L13413" s="12"/>
      <c r="M13413" s="12"/>
      <c r="N13413" s="12"/>
    </row>
    <row r="13414" spans="1:14" x14ac:dyDescent="0.2">
      <c r="A13414" s="1">
        <v>53591</v>
      </c>
      <c r="B13414" s="4" t="s">
        <v>915</v>
      </c>
      <c r="C13414" s="5" t="str">
        <f t="shared" si="1053"/>
        <v xml:space="preserve"> 8</v>
      </c>
      <c r="D13414" s="12" t="str">
        <f t="shared" si="1054"/>
        <v>20</v>
      </c>
      <c r="E13414" s="12">
        <f t="shared" si="1050"/>
        <v>4</v>
      </c>
      <c r="F13414" s="12" t="str">
        <f t="shared" si="1051"/>
        <v>先負</v>
      </c>
      <c r="G13414" s="12" t="str">
        <f t="shared" si="1052"/>
        <v>金</v>
      </c>
      <c r="J13414" s="12"/>
      <c r="K13414" s="12"/>
      <c r="L13414" s="12"/>
      <c r="M13414" s="12"/>
      <c r="N13414" s="12"/>
    </row>
    <row r="13415" spans="1:14" x14ac:dyDescent="0.2">
      <c r="A13415" s="1">
        <v>53592</v>
      </c>
      <c r="B13415" s="4" t="s">
        <v>916</v>
      </c>
      <c r="C13415" s="5" t="str">
        <f t="shared" si="1053"/>
        <v xml:space="preserve"> 8</v>
      </c>
      <c r="D13415" s="12" t="str">
        <f t="shared" si="1054"/>
        <v>21</v>
      </c>
      <c r="E13415" s="12">
        <f t="shared" si="1050"/>
        <v>5</v>
      </c>
      <c r="F13415" s="12" t="str">
        <f t="shared" si="1051"/>
        <v>仏滅</v>
      </c>
      <c r="G13415" s="12" t="str">
        <f t="shared" si="1052"/>
        <v>土</v>
      </c>
      <c r="J13415" s="12"/>
      <c r="K13415" s="12"/>
      <c r="L13415" s="12"/>
      <c r="M13415" s="12"/>
      <c r="N13415" s="12"/>
    </row>
    <row r="13416" spans="1:14" x14ac:dyDescent="0.2">
      <c r="A13416" s="1">
        <v>53593</v>
      </c>
      <c r="B13416" s="4" t="s">
        <v>917</v>
      </c>
      <c r="C13416" s="5" t="str">
        <f t="shared" si="1053"/>
        <v xml:space="preserve"> 8</v>
      </c>
      <c r="D13416" s="12" t="str">
        <f t="shared" si="1054"/>
        <v>22</v>
      </c>
      <c r="E13416" s="12">
        <f t="shared" si="1050"/>
        <v>0</v>
      </c>
      <c r="F13416" s="12" t="str">
        <f t="shared" si="1051"/>
        <v>大安</v>
      </c>
      <c r="G13416" s="12" t="str">
        <f t="shared" si="1052"/>
        <v>日</v>
      </c>
      <c r="J13416" s="12"/>
      <c r="K13416" s="12"/>
      <c r="L13416" s="12"/>
      <c r="M13416" s="12"/>
      <c r="N13416" s="12"/>
    </row>
    <row r="13417" spans="1:14" x14ac:dyDescent="0.2">
      <c r="A13417" s="1">
        <v>53594</v>
      </c>
      <c r="B13417" s="4" t="s">
        <v>918</v>
      </c>
      <c r="C13417" s="5" t="str">
        <f t="shared" si="1053"/>
        <v xml:space="preserve"> 8</v>
      </c>
      <c r="D13417" s="12" t="str">
        <f t="shared" si="1054"/>
        <v>23</v>
      </c>
      <c r="E13417" s="12">
        <f t="shared" si="1050"/>
        <v>1</v>
      </c>
      <c r="F13417" s="12" t="str">
        <f t="shared" si="1051"/>
        <v>赤口</v>
      </c>
      <c r="G13417" s="12" t="str">
        <f t="shared" si="1052"/>
        <v>月</v>
      </c>
      <c r="J13417" s="12"/>
      <c r="K13417" s="12"/>
      <c r="L13417" s="12"/>
      <c r="M13417" s="12"/>
      <c r="N13417" s="12"/>
    </row>
    <row r="13418" spans="1:14" x14ac:dyDescent="0.2">
      <c r="A13418" s="1">
        <v>53595</v>
      </c>
      <c r="B13418" s="4" t="s">
        <v>919</v>
      </c>
      <c r="C13418" s="5" t="str">
        <f t="shared" si="1053"/>
        <v xml:space="preserve"> 8</v>
      </c>
      <c r="D13418" s="12" t="str">
        <f t="shared" si="1054"/>
        <v>24</v>
      </c>
      <c r="E13418" s="12">
        <f t="shared" si="1050"/>
        <v>2</v>
      </c>
      <c r="F13418" s="12" t="str">
        <f t="shared" si="1051"/>
        <v>先勝</v>
      </c>
      <c r="G13418" s="12" t="str">
        <f t="shared" si="1052"/>
        <v>火</v>
      </c>
      <c r="J13418" s="12"/>
      <c r="K13418" s="12"/>
      <c r="L13418" s="12"/>
      <c r="M13418" s="12"/>
      <c r="N13418" s="12"/>
    </row>
    <row r="13419" spans="1:14" x14ac:dyDescent="0.2">
      <c r="A13419" s="1">
        <v>53596</v>
      </c>
      <c r="B13419" s="4" t="s">
        <v>920</v>
      </c>
      <c r="C13419" s="5" t="str">
        <f t="shared" si="1053"/>
        <v xml:space="preserve"> 8</v>
      </c>
      <c r="D13419" s="12" t="str">
        <f t="shared" si="1054"/>
        <v>25</v>
      </c>
      <c r="E13419" s="12">
        <f t="shared" si="1050"/>
        <v>3</v>
      </c>
      <c r="F13419" s="12" t="str">
        <f t="shared" si="1051"/>
        <v>友引</v>
      </c>
      <c r="G13419" s="12" t="str">
        <f t="shared" si="1052"/>
        <v>水</v>
      </c>
      <c r="J13419" s="12"/>
      <c r="K13419" s="12"/>
      <c r="L13419" s="12"/>
      <c r="M13419" s="12"/>
      <c r="N13419" s="12"/>
    </row>
    <row r="13420" spans="1:14" x14ac:dyDescent="0.2">
      <c r="A13420" s="1">
        <v>53597</v>
      </c>
      <c r="B13420" s="4" t="s">
        <v>921</v>
      </c>
      <c r="C13420" s="5" t="str">
        <f t="shared" si="1053"/>
        <v xml:space="preserve"> 8</v>
      </c>
      <c r="D13420" s="12" t="str">
        <f t="shared" si="1054"/>
        <v>26</v>
      </c>
      <c r="E13420" s="12">
        <f t="shared" si="1050"/>
        <v>4</v>
      </c>
      <c r="F13420" s="12" t="str">
        <f t="shared" si="1051"/>
        <v>先負</v>
      </c>
      <c r="G13420" s="12" t="str">
        <f t="shared" si="1052"/>
        <v>木</v>
      </c>
      <c r="J13420" s="12"/>
      <c r="K13420" s="12"/>
      <c r="L13420" s="12"/>
      <c r="M13420" s="12"/>
      <c r="N13420" s="12"/>
    </row>
    <row r="13421" spans="1:14" x14ac:dyDescent="0.2">
      <c r="A13421" s="1">
        <v>53598</v>
      </c>
      <c r="B13421" s="4" t="s">
        <v>922</v>
      </c>
      <c r="C13421" s="5" t="str">
        <f t="shared" si="1053"/>
        <v xml:space="preserve"> 8</v>
      </c>
      <c r="D13421" s="12" t="str">
        <f t="shared" si="1054"/>
        <v>27</v>
      </c>
      <c r="E13421" s="12">
        <f t="shared" si="1050"/>
        <v>5</v>
      </c>
      <c r="F13421" s="12" t="str">
        <f t="shared" si="1051"/>
        <v>仏滅</v>
      </c>
      <c r="G13421" s="12" t="str">
        <f t="shared" si="1052"/>
        <v>金</v>
      </c>
      <c r="J13421" s="12"/>
      <c r="K13421" s="12"/>
      <c r="L13421" s="12"/>
      <c r="M13421" s="12"/>
      <c r="N13421" s="12"/>
    </row>
    <row r="13422" spans="1:14" x14ac:dyDescent="0.2">
      <c r="A13422" s="1">
        <v>53599</v>
      </c>
      <c r="B13422" s="4" t="s">
        <v>923</v>
      </c>
      <c r="C13422" s="5" t="str">
        <f t="shared" si="1053"/>
        <v xml:space="preserve"> 8</v>
      </c>
      <c r="D13422" s="12" t="str">
        <f t="shared" si="1054"/>
        <v>28</v>
      </c>
      <c r="E13422" s="12">
        <f t="shared" si="1050"/>
        <v>0</v>
      </c>
      <c r="F13422" s="12" t="str">
        <f t="shared" si="1051"/>
        <v>大安</v>
      </c>
      <c r="G13422" s="12" t="str">
        <f t="shared" si="1052"/>
        <v>土</v>
      </c>
      <c r="J13422" s="12"/>
      <c r="K13422" s="12"/>
      <c r="L13422" s="12"/>
      <c r="M13422" s="12"/>
      <c r="N13422" s="12"/>
    </row>
    <row r="13423" spans="1:14" x14ac:dyDescent="0.2">
      <c r="A13423" s="1">
        <v>53600</v>
      </c>
      <c r="B13423" s="4" t="s">
        <v>924</v>
      </c>
      <c r="C13423" s="5" t="str">
        <f t="shared" si="1053"/>
        <v xml:space="preserve"> 8</v>
      </c>
      <c r="D13423" s="12" t="str">
        <f t="shared" si="1054"/>
        <v>29</v>
      </c>
      <c r="E13423" s="12">
        <f t="shared" si="1050"/>
        <v>1</v>
      </c>
      <c r="F13423" s="12" t="str">
        <f t="shared" si="1051"/>
        <v>赤口</v>
      </c>
      <c r="G13423" s="12" t="str">
        <f t="shared" si="1052"/>
        <v>日</v>
      </c>
      <c r="J13423" s="12"/>
      <c r="K13423" s="12"/>
      <c r="L13423" s="12"/>
      <c r="M13423" s="12"/>
      <c r="N13423" s="12"/>
    </row>
    <row r="13424" spans="1:14" x14ac:dyDescent="0.2">
      <c r="A13424" s="1">
        <v>53601</v>
      </c>
      <c r="B13424" s="4" t="s">
        <v>925</v>
      </c>
      <c r="C13424" s="5" t="str">
        <f t="shared" si="1053"/>
        <v xml:space="preserve"> 9</v>
      </c>
      <c r="D13424" s="12" t="str">
        <f t="shared" si="1054"/>
        <v>1</v>
      </c>
      <c r="E13424" s="12">
        <f t="shared" si="1050"/>
        <v>4</v>
      </c>
      <c r="F13424" s="12" t="str">
        <f t="shared" si="1051"/>
        <v>先負</v>
      </c>
      <c r="G13424" s="12" t="str">
        <f t="shared" si="1052"/>
        <v>月</v>
      </c>
      <c r="J13424" s="12"/>
      <c r="K13424" s="12"/>
      <c r="L13424" s="12"/>
      <c r="M13424" s="12"/>
      <c r="N13424" s="12"/>
    </row>
    <row r="13425" spans="1:14" x14ac:dyDescent="0.2">
      <c r="A13425" s="1">
        <v>53602</v>
      </c>
      <c r="B13425" s="4" t="s">
        <v>926</v>
      </c>
      <c r="C13425" s="5" t="str">
        <f t="shared" si="1053"/>
        <v xml:space="preserve"> 9</v>
      </c>
      <c r="D13425" s="12" t="str">
        <f t="shared" si="1054"/>
        <v>2</v>
      </c>
      <c r="E13425" s="12">
        <f t="shared" si="1050"/>
        <v>5</v>
      </c>
      <c r="F13425" s="12" t="str">
        <f t="shared" si="1051"/>
        <v>仏滅</v>
      </c>
      <c r="G13425" s="12" t="str">
        <f t="shared" si="1052"/>
        <v>火</v>
      </c>
      <c r="J13425" s="12"/>
      <c r="K13425" s="12"/>
      <c r="L13425" s="12"/>
      <c r="M13425" s="12"/>
      <c r="N13425" s="12"/>
    </row>
    <row r="13426" spans="1:14" x14ac:dyDescent="0.2">
      <c r="A13426" s="1">
        <v>53603</v>
      </c>
      <c r="B13426" s="4" t="s">
        <v>927</v>
      </c>
      <c r="C13426" s="5" t="str">
        <f t="shared" si="1053"/>
        <v xml:space="preserve"> 9</v>
      </c>
      <c r="D13426" s="12" t="str">
        <f t="shared" si="1054"/>
        <v>3</v>
      </c>
      <c r="E13426" s="12">
        <f t="shared" si="1050"/>
        <v>0</v>
      </c>
      <c r="F13426" s="12" t="str">
        <f t="shared" si="1051"/>
        <v>大安</v>
      </c>
      <c r="G13426" s="12" t="str">
        <f t="shared" si="1052"/>
        <v>水</v>
      </c>
      <c r="J13426" s="12"/>
      <c r="K13426" s="12"/>
      <c r="L13426" s="12"/>
      <c r="M13426" s="12"/>
      <c r="N13426" s="12"/>
    </row>
    <row r="13427" spans="1:14" x14ac:dyDescent="0.2">
      <c r="A13427" s="1">
        <v>53604</v>
      </c>
      <c r="B13427" s="4" t="s">
        <v>928</v>
      </c>
      <c r="C13427" s="5" t="str">
        <f t="shared" si="1053"/>
        <v xml:space="preserve"> 9</v>
      </c>
      <c r="D13427" s="12" t="str">
        <f t="shared" si="1054"/>
        <v>4</v>
      </c>
      <c r="E13427" s="12">
        <f t="shared" si="1050"/>
        <v>1</v>
      </c>
      <c r="F13427" s="12" t="str">
        <f t="shared" si="1051"/>
        <v>赤口</v>
      </c>
      <c r="G13427" s="12" t="str">
        <f t="shared" si="1052"/>
        <v>木</v>
      </c>
      <c r="J13427" s="12"/>
      <c r="K13427" s="12"/>
      <c r="L13427" s="12"/>
      <c r="M13427" s="12"/>
      <c r="N13427" s="12"/>
    </row>
    <row r="13428" spans="1:14" x14ac:dyDescent="0.2">
      <c r="A13428" s="1">
        <v>53605</v>
      </c>
      <c r="B13428" s="4" t="s">
        <v>929</v>
      </c>
      <c r="C13428" s="5" t="str">
        <f t="shared" si="1053"/>
        <v xml:space="preserve"> 9</v>
      </c>
      <c r="D13428" s="12" t="str">
        <f t="shared" si="1054"/>
        <v>5</v>
      </c>
      <c r="E13428" s="12">
        <f t="shared" ref="E13428:E13491" si="1055">MOD(C13428+D13428,6)</f>
        <v>2</v>
      </c>
      <c r="F13428" s="12" t="str">
        <f t="shared" ref="F13428:F13491" si="1056">VLOOKUP(E13428,$H$2:$I$7,2)</f>
        <v>先勝</v>
      </c>
      <c r="G13428" s="12" t="str">
        <f t="shared" ref="G13428:G13491" si="1057">TEXT(A13428,"aaa")</f>
        <v>金</v>
      </c>
      <c r="J13428" s="12"/>
      <c r="K13428" s="12"/>
      <c r="L13428" s="12"/>
      <c r="M13428" s="12"/>
      <c r="N13428" s="12"/>
    </row>
    <row r="13429" spans="1:14" x14ac:dyDescent="0.2">
      <c r="A13429" s="1">
        <v>53606</v>
      </c>
      <c r="B13429" s="4" t="s">
        <v>930</v>
      </c>
      <c r="C13429" s="5" t="str">
        <f t="shared" si="1053"/>
        <v xml:space="preserve"> 9</v>
      </c>
      <c r="D13429" s="12" t="str">
        <f t="shared" si="1054"/>
        <v>6</v>
      </c>
      <c r="E13429" s="12">
        <f t="shared" si="1055"/>
        <v>3</v>
      </c>
      <c r="F13429" s="12" t="str">
        <f t="shared" si="1056"/>
        <v>友引</v>
      </c>
      <c r="G13429" s="12" t="str">
        <f t="shared" si="1057"/>
        <v>土</v>
      </c>
      <c r="J13429" s="12"/>
      <c r="K13429" s="12"/>
      <c r="L13429" s="12"/>
      <c r="M13429" s="12"/>
      <c r="N13429" s="12"/>
    </row>
    <row r="13430" spans="1:14" x14ac:dyDescent="0.2">
      <c r="A13430" s="1">
        <v>53607</v>
      </c>
      <c r="B13430" s="4" t="s">
        <v>931</v>
      </c>
      <c r="C13430" s="5" t="str">
        <f t="shared" si="1053"/>
        <v xml:space="preserve"> 9</v>
      </c>
      <c r="D13430" s="12" t="str">
        <f t="shared" si="1054"/>
        <v>7</v>
      </c>
      <c r="E13430" s="12">
        <f t="shared" si="1055"/>
        <v>4</v>
      </c>
      <c r="F13430" s="12" t="str">
        <f t="shared" si="1056"/>
        <v>先負</v>
      </c>
      <c r="G13430" s="12" t="str">
        <f t="shared" si="1057"/>
        <v>日</v>
      </c>
      <c r="J13430" s="12"/>
      <c r="K13430" s="12"/>
      <c r="L13430" s="12"/>
      <c r="M13430" s="12"/>
      <c r="N13430" s="12"/>
    </row>
    <row r="13431" spans="1:14" x14ac:dyDescent="0.2">
      <c r="A13431" s="1">
        <v>53608</v>
      </c>
      <c r="B13431" s="4" t="s">
        <v>932</v>
      </c>
      <c r="C13431" s="5" t="str">
        <f t="shared" si="1053"/>
        <v xml:space="preserve"> 9</v>
      </c>
      <c r="D13431" s="12" t="str">
        <f t="shared" si="1054"/>
        <v>8</v>
      </c>
      <c r="E13431" s="12">
        <f t="shared" si="1055"/>
        <v>5</v>
      </c>
      <c r="F13431" s="12" t="str">
        <f t="shared" si="1056"/>
        <v>仏滅</v>
      </c>
      <c r="G13431" s="12" t="str">
        <f t="shared" si="1057"/>
        <v>月</v>
      </c>
      <c r="J13431" s="12"/>
      <c r="K13431" s="12"/>
      <c r="L13431" s="12"/>
      <c r="M13431" s="12"/>
      <c r="N13431" s="12"/>
    </row>
    <row r="13432" spans="1:14" x14ac:dyDescent="0.2">
      <c r="A13432" s="1">
        <v>53609</v>
      </c>
      <c r="B13432" s="4" t="s">
        <v>933</v>
      </c>
      <c r="C13432" s="5" t="str">
        <f t="shared" si="1053"/>
        <v xml:space="preserve"> 9</v>
      </c>
      <c r="D13432" s="12" t="str">
        <f t="shared" si="1054"/>
        <v>9</v>
      </c>
      <c r="E13432" s="12">
        <f t="shared" si="1055"/>
        <v>0</v>
      </c>
      <c r="F13432" s="12" t="str">
        <f t="shared" si="1056"/>
        <v>大安</v>
      </c>
      <c r="G13432" s="12" t="str">
        <f t="shared" si="1057"/>
        <v>火</v>
      </c>
      <c r="J13432" s="12"/>
      <c r="K13432" s="12"/>
      <c r="L13432" s="12"/>
      <c r="M13432" s="12"/>
      <c r="N13432" s="12"/>
    </row>
    <row r="13433" spans="1:14" x14ac:dyDescent="0.2">
      <c r="A13433" s="1">
        <v>53610</v>
      </c>
      <c r="B13433" s="4" t="s">
        <v>934</v>
      </c>
      <c r="C13433" s="5" t="str">
        <f t="shared" si="1053"/>
        <v xml:space="preserve"> 9</v>
      </c>
      <c r="D13433" s="12" t="str">
        <f t="shared" si="1054"/>
        <v>10</v>
      </c>
      <c r="E13433" s="12">
        <f t="shared" si="1055"/>
        <v>1</v>
      </c>
      <c r="F13433" s="12" t="str">
        <f t="shared" si="1056"/>
        <v>赤口</v>
      </c>
      <c r="G13433" s="12" t="str">
        <f t="shared" si="1057"/>
        <v>水</v>
      </c>
      <c r="J13433" s="12"/>
      <c r="K13433" s="12"/>
      <c r="L13433" s="12"/>
      <c r="M13433" s="12"/>
      <c r="N13433" s="12"/>
    </row>
    <row r="13434" spans="1:14" x14ac:dyDescent="0.2">
      <c r="A13434" s="1">
        <v>53611</v>
      </c>
      <c r="B13434" s="4" t="s">
        <v>935</v>
      </c>
      <c r="C13434" s="5" t="str">
        <f t="shared" si="1053"/>
        <v xml:space="preserve"> 9</v>
      </c>
      <c r="D13434" s="12" t="str">
        <f t="shared" si="1054"/>
        <v>11</v>
      </c>
      <c r="E13434" s="12">
        <f t="shared" si="1055"/>
        <v>2</v>
      </c>
      <c r="F13434" s="12" t="str">
        <f t="shared" si="1056"/>
        <v>先勝</v>
      </c>
      <c r="G13434" s="12" t="str">
        <f t="shared" si="1057"/>
        <v>木</v>
      </c>
      <c r="J13434" s="12"/>
      <c r="K13434" s="12"/>
      <c r="L13434" s="12"/>
      <c r="M13434" s="12"/>
      <c r="N13434" s="12"/>
    </row>
    <row r="13435" spans="1:14" x14ac:dyDescent="0.2">
      <c r="A13435" s="1">
        <v>53612</v>
      </c>
      <c r="B13435" s="4" t="s">
        <v>936</v>
      </c>
      <c r="C13435" s="5" t="str">
        <f t="shared" si="1053"/>
        <v xml:space="preserve"> 9</v>
      </c>
      <c r="D13435" s="12" t="str">
        <f t="shared" si="1054"/>
        <v>12</v>
      </c>
      <c r="E13435" s="12">
        <f t="shared" si="1055"/>
        <v>3</v>
      </c>
      <c r="F13435" s="12" t="str">
        <f t="shared" si="1056"/>
        <v>友引</v>
      </c>
      <c r="G13435" s="12" t="str">
        <f t="shared" si="1057"/>
        <v>金</v>
      </c>
      <c r="J13435" s="12"/>
      <c r="K13435" s="12"/>
      <c r="L13435" s="12"/>
      <c r="M13435" s="12"/>
      <c r="N13435" s="12"/>
    </row>
    <row r="13436" spans="1:14" x14ac:dyDescent="0.2">
      <c r="A13436" s="1">
        <v>53613</v>
      </c>
      <c r="B13436" s="4" t="s">
        <v>937</v>
      </c>
      <c r="C13436" s="5" t="str">
        <f t="shared" si="1053"/>
        <v xml:space="preserve"> 9</v>
      </c>
      <c r="D13436" s="12" t="str">
        <f t="shared" si="1054"/>
        <v>13</v>
      </c>
      <c r="E13436" s="12">
        <f t="shared" si="1055"/>
        <v>4</v>
      </c>
      <c r="F13436" s="12" t="str">
        <f t="shared" si="1056"/>
        <v>先負</v>
      </c>
      <c r="G13436" s="12" t="str">
        <f t="shared" si="1057"/>
        <v>土</v>
      </c>
      <c r="J13436" s="12"/>
      <c r="K13436" s="12"/>
      <c r="L13436" s="12"/>
      <c r="M13436" s="12"/>
      <c r="N13436" s="12"/>
    </row>
    <row r="13437" spans="1:14" x14ac:dyDescent="0.2">
      <c r="A13437" s="1">
        <v>53614</v>
      </c>
      <c r="B13437" s="4" t="s">
        <v>938</v>
      </c>
      <c r="C13437" s="5" t="str">
        <f t="shared" si="1053"/>
        <v xml:space="preserve"> 9</v>
      </c>
      <c r="D13437" s="12" t="str">
        <f t="shared" si="1054"/>
        <v>14</v>
      </c>
      <c r="E13437" s="12">
        <f t="shared" si="1055"/>
        <v>5</v>
      </c>
      <c r="F13437" s="12" t="str">
        <f t="shared" si="1056"/>
        <v>仏滅</v>
      </c>
      <c r="G13437" s="12" t="str">
        <f t="shared" si="1057"/>
        <v>日</v>
      </c>
      <c r="J13437" s="12"/>
      <c r="K13437" s="12"/>
      <c r="L13437" s="12"/>
      <c r="M13437" s="12"/>
      <c r="N13437" s="12"/>
    </row>
    <row r="13438" spans="1:14" x14ac:dyDescent="0.2">
      <c r="A13438" s="1">
        <v>53615</v>
      </c>
      <c r="B13438" s="4" t="s">
        <v>939</v>
      </c>
      <c r="C13438" s="5" t="str">
        <f t="shared" si="1053"/>
        <v xml:space="preserve"> 9</v>
      </c>
      <c r="D13438" s="12" t="str">
        <f t="shared" si="1054"/>
        <v>15</v>
      </c>
      <c r="E13438" s="12">
        <f t="shared" si="1055"/>
        <v>0</v>
      </c>
      <c r="F13438" s="12" t="str">
        <f t="shared" si="1056"/>
        <v>大安</v>
      </c>
      <c r="G13438" s="12" t="str">
        <f t="shared" si="1057"/>
        <v>月</v>
      </c>
      <c r="J13438" s="12"/>
      <c r="K13438" s="12"/>
      <c r="L13438" s="12"/>
      <c r="M13438" s="12"/>
      <c r="N13438" s="12"/>
    </row>
    <row r="13439" spans="1:14" x14ac:dyDescent="0.2">
      <c r="A13439" s="1">
        <v>53616</v>
      </c>
      <c r="B13439" s="4" t="s">
        <v>940</v>
      </c>
      <c r="C13439" s="5" t="str">
        <f t="shared" si="1053"/>
        <v xml:space="preserve"> 9</v>
      </c>
      <c r="D13439" s="12" t="str">
        <f t="shared" si="1054"/>
        <v>16</v>
      </c>
      <c r="E13439" s="12">
        <f t="shared" si="1055"/>
        <v>1</v>
      </c>
      <c r="F13439" s="12" t="str">
        <f t="shared" si="1056"/>
        <v>赤口</v>
      </c>
      <c r="G13439" s="12" t="str">
        <f t="shared" si="1057"/>
        <v>火</v>
      </c>
      <c r="J13439" s="12"/>
      <c r="K13439" s="12"/>
      <c r="L13439" s="12"/>
      <c r="M13439" s="12"/>
      <c r="N13439" s="12"/>
    </row>
    <row r="13440" spans="1:14" x14ac:dyDescent="0.2">
      <c r="A13440" s="1">
        <v>53617</v>
      </c>
      <c r="B13440" s="4" t="s">
        <v>941</v>
      </c>
      <c r="C13440" s="5" t="str">
        <f t="shared" si="1053"/>
        <v xml:space="preserve"> 9</v>
      </c>
      <c r="D13440" s="12" t="str">
        <f t="shared" si="1054"/>
        <v>17</v>
      </c>
      <c r="E13440" s="12">
        <f t="shared" si="1055"/>
        <v>2</v>
      </c>
      <c r="F13440" s="12" t="str">
        <f t="shared" si="1056"/>
        <v>先勝</v>
      </c>
      <c r="G13440" s="12" t="str">
        <f t="shared" si="1057"/>
        <v>水</v>
      </c>
      <c r="J13440" s="12"/>
      <c r="K13440" s="12"/>
      <c r="L13440" s="12"/>
      <c r="M13440" s="12"/>
      <c r="N13440" s="12"/>
    </row>
    <row r="13441" spans="1:14" x14ac:dyDescent="0.2">
      <c r="A13441" s="1">
        <v>53618</v>
      </c>
      <c r="B13441" s="4" t="s">
        <v>942</v>
      </c>
      <c r="C13441" s="5" t="str">
        <f t="shared" si="1053"/>
        <v xml:space="preserve"> 9</v>
      </c>
      <c r="D13441" s="12" t="str">
        <f t="shared" si="1054"/>
        <v>18</v>
      </c>
      <c r="E13441" s="12">
        <f t="shared" si="1055"/>
        <v>3</v>
      </c>
      <c r="F13441" s="12" t="str">
        <f t="shared" si="1056"/>
        <v>友引</v>
      </c>
      <c r="G13441" s="12" t="str">
        <f t="shared" si="1057"/>
        <v>木</v>
      </c>
      <c r="J13441" s="12"/>
      <c r="K13441" s="12"/>
      <c r="L13441" s="12"/>
      <c r="M13441" s="12"/>
      <c r="N13441" s="12"/>
    </row>
    <row r="13442" spans="1:14" x14ac:dyDescent="0.2">
      <c r="A13442" s="1">
        <v>53619</v>
      </c>
      <c r="B13442" s="4" t="s">
        <v>943</v>
      </c>
      <c r="C13442" s="5" t="str">
        <f t="shared" si="1053"/>
        <v xml:space="preserve"> 9</v>
      </c>
      <c r="D13442" s="12" t="str">
        <f t="shared" si="1054"/>
        <v>19</v>
      </c>
      <c r="E13442" s="12">
        <f t="shared" si="1055"/>
        <v>4</v>
      </c>
      <c r="F13442" s="12" t="str">
        <f t="shared" si="1056"/>
        <v>先負</v>
      </c>
      <c r="G13442" s="12" t="str">
        <f t="shared" si="1057"/>
        <v>金</v>
      </c>
      <c r="J13442" s="12"/>
      <c r="K13442" s="12"/>
      <c r="L13442" s="12"/>
      <c r="M13442" s="12"/>
      <c r="N13442" s="12"/>
    </row>
    <row r="13443" spans="1:14" x14ac:dyDescent="0.2">
      <c r="A13443" s="1">
        <v>53620</v>
      </c>
      <c r="B13443" s="4" t="s">
        <v>944</v>
      </c>
      <c r="C13443" s="5" t="str">
        <f t="shared" si="1053"/>
        <v xml:space="preserve"> 9</v>
      </c>
      <c r="D13443" s="12" t="str">
        <f t="shared" si="1054"/>
        <v>20</v>
      </c>
      <c r="E13443" s="12">
        <f t="shared" si="1055"/>
        <v>5</v>
      </c>
      <c r="F13443" s="12" t="str">
        <f t="shared" si="1056"/>
        <v>仏滅</v>
      </c>
      <c r="G13443" s="12" t="str">
        <f t="shared" si="1057"/>
        <v>土</v>
      </c>
      <c r="J13443" s="12"/>
      <c r="K13443" s="12"/>
      <c r="L13443" s="12"/>
      <c r="M13443" s="12"/>
      <c r="N13443" s="12"/>
    </row>
    <row r="13444" spans="1:14" x14ac:dyDescent="0.2">
      <c r="A13444" s="1">
        <v>53621</v>
      </c>
      <c r="B13444" s="4" t="s">
        <v>945</v>
      </c>
      <c r="C13444" s="5" t="str">
        <f t="shared" si="1053"/>
        <v xml:space="preserve"> 9</v>
      </c>
      <c r="D13444" s="12" t="str">
        <f t="shared" si="1054"/>
        <v>21</v>
      </c>
      <c r="E13444" s="12">
        <f t="shared" si="1055"/>
        <v>0</v>
      </c>
      <c r="F13444" s="12" t="str">
        <f t="shared" si="1056"/>
        <v>大安</v>
      </c>
      <c r="G13444" s="12" t="str">
        <f t="shared" si="1057"/>
        <v>日</v>
      </c>
      <c r="J13444" s="12"/>
      <c r="K13444" s="12"/>
      <c r="L13444" s="12"/>
      <c r="M13444" s="12"/>
      <c r="N13444" s="12"/>
    </row>
    <row r="13445" spans="1:14" x14ac:dyDescent="0.2">
      <c r="A13445" s="1">
        <v>53622</v>
      </c>
      <c r="B13445" s="4" t="s">
        <v>946</v>
      </c>
      <c r="C13445" s="5" t="str">
        <f t="shared" si="1053"/>
        <v xml:space="preserve"> 9</v>
      </c>
      <c r="D13445" s="12" t="str">
        <f t="shared" si="1054"/>
        <v>22</v>
      </c>
      <c r="E13445" s="12">
        <f t="shared" si="1055"/>
        <v>1</v>
      </c>
      <c r="F13445" s="12" t="str">
        <f t="shared" si="1056"/>
        <v>赤口</v>
      </c>
      <c r="G13445" s="12" t="str">
        <f t="shared" si="1057"/>
        <v>月</v>
      </c>
      <c r="J13445" s="12"/>
      <c r="K13445" s="12"/>
      <c r="L13445" s="12"/>
      <c r="M13445" s="12"/>
      <c r="N13445" s="12"/>
    </row>
    <row r="13446" spans="1:14" x14ac:dyDescent="0.2">
      <c r="A13446" s="1">
        <v>53623</v>
      </c>
      <c r="B13446" s="4" t="s">
        <v>947</v>
      </c>
      <c r="C13446" s="5" t="str">
        <f t="shared" si="1053"/>
        <v xml:space="preserve"> 9</v>
      </c>
      <c r="D13446" s="12" t="str">
        <f t="shared" si="1054"/>
        <v>23</v>
      </c>
      <c r="E13446" s="12">
        <f t="shared" si="1055"/>
        <v>2</v>
      </c>
      <c r="F13446" s="12" t="str">
        <f t="shared" si="1056"/>
        <v>先勝</v>
      </c>
      <c r="G13446" s="12" t="str">
        <f t="shared" si="1057"/>
        <v>火</v>
      </c>
      <c r="J13446" s="12"/>
      <c r="K13446" s="12"/>
      <c r="L13446" s="12"/>
      <c r="M13446" s="12"/>
      <c r="N13446" s="12"/>
    </row>
    <row r="13447" spans="1:14" x14ac:dyDescent="0.2">
      <c r="A13447" s="1">
        <v>53624</v>
      </c>
      <c r="B13447" s="4" t="s">
        <v>948</v>
      </c>
      <c r="C13447" s="5" t="str">
        <f t="shared" si="1053"/>
        <v xml:space="preserve"> 9</v>
      </c>
      <c r="D13447" s="12" t="str">
        <f t="shared" si="1054"/>
        <v>24</v>
      </c>
      <c r="E13447" s="12">
        <f t="shared" si="1055"/>
        <v>3</v>
      </c>
      <c r="F13447" s="12" t="str">
        <f t="shared" si="1056"/>
        <v>友引</v>
      </c>
      <c r="G13447" s="12" t="str">
        <f t="shared" si="1057"/>
        <v>水</v>
      </c>
      <c r="J13447" s="12"/>
      <c r="K13447" s="12"/>
      <c r="L13447" s="12"/>
      <c r="M13447" s="12"/>
      <c r="N13447" s="12"/>
    </row>
    <row r="13448" spans="1:14" x14ac:dyDescent="0.2">
      <c r="A13448" s="1">
        <v>53625</v>
      </c>
      <c r="B13448" s="4" t="s">
        <v>949</v>
      </c>
      <c r="C13448" s="5" t="str">
        <f t="shared" si="1053"/>
        <v xml:space="preserve"> 9</v>
      </c>
      <c r="D13448" s="12" t="str">
        <f t="shared" si="1054"/>
        <v>25</v>
      </c>
      <c r="E13448" s="12">
        <f t="shared" si="1055"/>
        <v>4</v>
      </c>
      <c r="F13448" s="12" t="str">
        <f t="shared" si="1056"/>
        <v>先負</v>
      </c>
      <c r="G13448" s="12" t="str">
        <f t="shared" si="1057"/>
        <v>木</v>
      </c>
      <c r="J13448" s="12"/>
      <c r="K13448" s="12"/>
      <c r="L13448" s="12"/>
      <c r="M13448" s="12"/>
      <c r="N13448" s="12"/>
    </row>
    <row r="13449" spans="1:14" x14ac:dyDescent="0.2">
      <c r="A13449" s="1">
        <v>53626</v>
      </c>
      <c r="B13449" s="4" t="s">
        <v>950</v>
      </c>
      <c r="C13449" s="5" t="str">
        <f t="shared" si="1053"/>
        <v xml:space="preserve"> 9</v>
      </c>
      <c r="D13449" s="12" t="str">
        <f t="shared" si="1054"/>
        <v>26</v>
      </c>
      <c r="E13449" s="12">
        <f t="shared" si="1055"/>
        <v>5</v>
      </c>
      <c r="F13449" s="12" t="str">
        <f t="shared" si="1056"/>
        <v>仏滅</v>
      </c>
      <c r="G13449" s="12" t="str">
        <f t="shared" si="1057"/>
        <v>金</v>
      </c>
      <c r="J13449" s="12"/>
      <c r="K13449" s="12"/>
      <c r="L13449" s="12"/>
      <c r="M13449" s="12"/>
      <c r="N13449" s="12"/>
    </row>
    <row r="13450" spans="1:14" x14ac:dyDescent="0.2">
      <c r="A13450" s="1">
        <v>53627</v>
      </c>
      <c r="B13450" s="4" t="s">
        <v>951</v>
      </c>
      <c r="C13450" s="5" t="str">
        <f t="shared" si="1053"/>
        <v xml:space="preserve"> 9</v>
      </c>
      <c r="D13450" s="12" t="str">
        <f t="shared" si="1054"/>
        <v>27</v>
      </c>
      <c r="E13450" s="12">
        <f t="shared" si="1055"/>
        <v>0</v>
      </c>
      <c r="F13450" s="12" t="str">
        <f t="shared" si="1056"/>
        <v>大安</v>
      </c>
      <c r="G13450" s="12" t="str">
        <f t="shared" si="1057"/>
        <v>土</v>
      </c>
      <c r="J13450" s="12"/>
      <c r="K13450" s="12"/>
      <c r="L13450" s="12"/>
      <c r="M13450" s="12"/>
      <c r="N13450" s="12"/>
    </row>
    <row r="13451" spans="1:14" x14ac:dyDescent="0.2">
      <c r="A13451" s="1">
        <v>53628</v>
      </c>
      <c r="B13451" s="4" t="s">
        <v>952</v>
      </c>
      <c r="C13451" s="5" t="str">
        <f t="shared" si="1053"/>
        <v xml:space="preserve"> 9</v>
      </c>
      <c r="D13451" s="12" t="str">
        <f t="shared" si="1054"/>
        <v>28</v>
      </c>
      <c r="E13451" s="12">
        <f t="shared" si="1055"/>
        <v>1</v>
      </c>
      <c r="F13451" s="12" t="str">
        <f t="shared" si="1056"/>
        <v>赤口</v>
      </c>
      <c r="G13451" s="12" t="str">
        <f t="shared" si="1057"/>
        <v>日</v>
      </c>
      <c r="J13451" s="12"/>
      <c r="K13451" s="12"/>
      <c r="L13451" s="12"/>
      <c r="M13451" s="12"/>
      <c r="N13451" s="12"/>
    </row>
    <row r="13452" spans="1:14" x14ac:dyDescent="0.2">
      <c r="A13452" s="1">
        <v>53629</v>
      </c>
      <c r="B13452" s="4" t="s">
        <v>953</v>
      </c>
      <c r="C13452" s="5" t="str">
        <f t="shared" ref="C13452:C13515" si="1058">SUBSTITUTE( LEFT(B13452,LEN(B13452)-(LEN(B13452)-FIND("/",B13452)+1)), "閏", "" )</f>
        <v xml:space="preserve"> 9</v>
      </c>
      <c r="D13452" s="12" t="str">
        <f t="shared" si="1054"/>
        <v>29</v>
      </c>
      <c r="E13452" s="12">
        <f t="shared" si="1055"/>
        <v>2</v>
      </c>
      <c r="F13452" s="12" t="str">
        <f t="shared" si="1056"/>
        <v>先勝</v>
      </c>
      <c r="G13452" s="12" t="str">
        <f t="shared" si="1057"/>
        <v>月</v>
      </c>
      <c r="J13452" s="12"/>
      <c r="K13452" s="12"/>
      <c r="L13452" s="12"/>
      <c r="M13452" s="12"/>
      <c r="N13452" s="12"/>
    </row>
    <row r="13453" spans="1:14" x14ac:dyDescent="0.2">
      <c r="A13453" s="1">
        <v>53630</v>
      </c>
      <c r="B13453" s="4" t="s">
        <v>955</v>
      </c>
      <c r="C13453" s="5" t="str">
        <f t="shared" si="1058"/>
        <v xml:space="preserve"> 10</v>
      </c>
      <c r="D13453" s="12" t="str">
        <f t="shared" ref="D13453:D13516" si="1059">RIGHT(B13453,LEN(B13453)-FIND("/",B13453))</f>
        <v>1</v>
      </c>
      <c r="E13453" s="12">
        <f t="shared" si="1055"/>
        <v>5</v>
      </c>
      <c r="F13453" s="12" t="str">
        <f t="shared" si="1056"/>
        <v>仏滅</v>
      </c>
      <c r="G13453" s="12" t="str">
        <f t="shared" si="1057"/>
        <v>火</v>
      </c>
      <c r="J13453" s="12"/>
      <c r="K13453" s="12"/>
      <c r="L13453" s="12"/>
      <c r="M13453" s="12"/>
      <c r="N13453" s="12"/>
    </row>
    <row r="13454" spans="1:14" x14ac:dyDescent="0.2">
      <c r="A13454" s="1">
        <v>53631</v>
      </c>
      <c r="B13454" s="4" t="s">
        <v>956</v>
      </c>
      <c r="C13454" s="5" t="str">
        <f t="shared" si="1058"/>
        <v xml:space="preserve"> 10</v>
      </c>
      <c r="D13454" s="12" t="str">
        <f t="shared" si="1059"/>
        <v>2</v>
      </c>
      <c r="E13454" s="12">
        <f t="shared" si="1055"/>
        <v>0</v>
      </c>
      <c r="F13454" s="12" t="str">
        <f t="shared" si="1056"/>
        <v>大安</v>
      </c>
      <c r="G13454" s="12" t="str">
        <f t="shared" si="1057"/>
        <v>水</v>
      </c>
      <c r="J13454" s="12"/>
      <c r="K13454" s="12"/>
      <c r="L13454" s="12"/>
      <c r="M13454" s="12"/>
      <c r="N13454" s="12"/>
    </row>
    <row r="13455" spans="1:14" x14ac:dyDescent="0.2">
      <c r="A13455" s="1">
        <v>53632</v>
      </c>
      <c r="B13455" s="4" t="s">
        <v>957</v>
      </c>
      <c r="C13455" s="5" t="str">
        <f t="shared" si="1058"/>
        <v xml:space="preserve"> 10</v>
      </c>
      <c r="D13455" s="12" t="str">
        <f t="shared" si="1059"/>
        <v>3</v>
      </c>
      <c r="E13455" s="12">
        <f t="shared" si="1055"/>
        <v>1</v>
      </c>
      <c r="F13455" s="12" t="str">
        <f t="shared" si="1056"/>
        <v>赤口</v>
      </c>
      <c r="G13455" s="12" t="str">
        <f t="shared" si="1057"/>
        <v>木</v>
      </c>
      <c r="J13455" s="12"/>
      <c r="K13455" s="12"/>
      <c r="L13455" s="12"/>
      <c r="M13455" s="12"/>
      <c r="N13455" s="12"/>
    </row>
    <row r="13456" spans="1:14" x14ac:dyDescent="0.2">
      <c r="A13456" s="1">
        <v>53633</v>
      </c>
      <c r="B13456" s="4" t="s">
        <v>958</v>
      </c>
      <c r="C13456" s="5" t="str">
        <f t="shared" si="1058"/>
        <v xml:space="preserve"> 10</v>
      </c>
      <c r="D13456" s="12" t="str">
        <f t="shared" si="1059"/>
        <v>4</v>
      </c>
      <c r="E13456" s="12">
        <f t="shared" si="1055"/>
        <v>2</v>
      </c>
      <c r="F13456" s="12" t="str">
        <f t="shared" si="1056"/>
        <v>先勝</v>
      </c>
      <c r="G13456" s="12" t="str">
        <f t="shared" si="1057"/>
        <v>金</v>
      </c>
      <c r="J13456" s="12"/>
      <c r="K13456" s="12"/>
      <c r="L13456" s="12"/>
      <c r="M13456" s="12"/>
      <c r="N13456" s="12"/>
    </row>
    <row r="13457" spans="1:14" x14ac:dyDescent="0.2">
      <c r="A13457" s="1">
        <v>53634</v>
      </c>
      <c r="B13457" s="4" t="s">
        <v>959</v>
      </c>
      <c r="C13457" s="5" t="str">
        <f t="shared" si="1058"/>
        <v xml:space="preserve"> 10</v>
      </c>
      <c r="D13457" s="12" t="str">
        <f t="shared" si="1059"/>
        <v>5</v>
      </c>
      <c r="E13457" s="12">
        <f t="shared" si="1055"/>
        <v>3</v>
      </c>
      <c r="F13457" s="12" t="str">
        <f t="shared" si="1056"/>
        <v>友引</v>
      </c>
      <c r="G13457" s="12" t="str">
        <f t="shared" si="1057"/>
        <v>土</v>
      </c>
      <c r="J13457" s="12"/>
      <c r="K13457" s="12"/>
      <c r="L13457" s="12"/>
      <c r="M13457" s="12"/>
      <c r="N13457" s="12"/>
    </row>
    <row r="13458" spans="1:14" x14ac:dyDescent="0.2">
      <c r="A13458" s="1">
        <v>53635</v>
      </c>
      <c r="B13458" s="4" t="s">
        <v>960</v>
      </c>
      <c r="C13458" s="5" t="str">
        <f t="shared" si="1058"/>
        <v xml:space="preserve"> 10</v>
      </c>
      <c r="D13458" s="12" t="str">
        <f t="shared" si="1059"/>
        <v>6</v>
      </c>
      <c r="E13458" s="12">
        <f t="shared" si="1055"/>
        <v>4</v>
      </c>
      <c r="F13458" s="12" t="str">
        <f t="shared" si="1056"/>
        <v>先負</v>
      </c>
      <c r="G13458" s="12" t="str">
        <f t="shared" si="1057"/>
        <v>日</v>
      </c>
      <c r="J13458" s="12"/>
      <c r="K13458" s="12"/>
      <c r="L13458" s="12"/>
      <c r="M13458" s="12"/>
      <c r="N13458" s="12"/>
    </row>
    <row r="13459" spans="1:14" x14ac:dyDescent="0.2">
      <c r="A13459" s="1">
        <v>53636</v>
      </c>
      <c r="B13459" s="4" t="s">
        <v>961</v>
      </c>
      <c r="C13459" s="5" t="str">
        <f t="shared" si="1058"/>
        <v xml:space="preserve"> 10</v>
      </c>
      <c r="D13459" s="12" t="str">
        <f t="shared" si="1059"/>
        <v>7</v>
      </c>
      <c r="E13459" s="12">
        <f t="shared" si="1055"/>
        <v>5</v>
      </c>
      <c r="F13459" s="12" t="str">
        <f t="shared" si="1056"/>
        <v>仏滅</v>
      </c>
      <c r="G13459" s="12" t="str">
        <f t="shared" si="1057"/>
        <v>月</v>
      </c>
      <c r="J13459" s="12"/>
      <c r="K13459" s="12"/>
      <c r="L13459" s="12"/>
      <c r="M13459" s="12"/>
      <c r="N13459" s="12"/>
    </row>
    <row r="13460" spans="1:14" x14ac:dyDescent="0.2">
      <c r="A13460" s="1">
        <v>53637</v>
      </c>
      <c r="B13460" s="4" t="s">
        <v>962</v>
      </c>
      <c r="C13460" s="5" t="str">
        <f t="shared" si="1058"/>
        <v xml:space="preserve"> 10</v>
      </c>
      <c r="D13460" s="12" t="str">
        <f t="shared" si="1059"/>
        <v>8</v>
      </c>
      <c r="E13460" s="12">
        <f t="shared" si="1055"/>
        <v>0</v>
      </c>
      <c r="F13460" s="12" t="str">
        <f t="shared" si="1056"/>
        <v>大安</v>
      </c>
      <c r="G13460" s="12" t="str">
        <f t="shared" si="1057"/>
        <v>火</v>
      </c>
      <c r="J13460" s="12"/>
      <c r="K13460" s="12"/>
      <c r="L13460" s="12"/>
      <c r="M13460" s="12"/>
      <c r="N13460" s="12"/>
    </row>
    <row r="13461" spans="1:14" x14ac:dyDescent="0.2">
      <c r="A13461" s="1">
        <v>53638</v>
      </c>
      <c r="B13461" s="4" t="s">
        <v>963</v>
      </c>
      <c r="C13461" s="5" t="str">
        <f t="shared" si="1058"/>
        <v xml:space="preserve"> 10</v>
      </c>
      <c r="D13461" s="12" t="str">
        <f t="shared" si="1059"/>
        <v>9</v>
      </c>
      <c r="E13461" s="12">
        <f t="shared" si="1055"/>
        <v>1</v>
      </c>
      <c r="F13461" s="12" t="str">
        <f t="shared" si="1056"/>
        <v>赤口</v>
      </c>
      <c r="G13461" s="12" t="str">
        <f t="shared" si="1057"/>
        <v>水</v>
      </c>
      <c r="J13461" s="12"/>
      <c r="K13461" s="12"/>
      <c r="L13461" s="12"/>
      <c r="M13461" s="12"/>
      <c r="N13461" s="12"/>
    </row>
    <row r="13462" spans="1:14" x14ac:dyDescent="0.2">
      <c r="A13462" s="1">
        <v>53639</v>
      </c>
      <c r="B13462" s="4" t="s">
        <v>964</v>
      </c>
      <c r="C13462" s="5" t="str">
        <f t="shared" si="1058"/>
        <v xml:space="preserve"> 10</v>
      </c>
      <c r="D13462" s="12" t="str">
        <f t="shared" si="1059"/>
        <v>10</v>
      </c>
      <c r="E13462" s="12">
        <f t="shared" si="1055"/>
        <v>2</v>
      </c>
      <c r="F13462" s="12" t="str">
        <f t="shared" si="1056"/>
        <v>先勝</v>
      </c>
      <c r="G13462" s="12" t="str">
        <f t="shared" si="1057"/>
        <v>木</v>
      </c>
      <c r="J13462" s="12"/>
      <c r="K13462" s="12"/>
      <c r="L13462" s="12"/>
      <c r="M13462" s="12"/>
      <c r="N13462" s="12"/>
    </row>
    <row r="13463" spans="1:14" x14ac:dyDescent="0.2">
      <c r="A13463" s="1">
        <v>53640</v>
      </c>
      <c r="B13463" s="4" t="s">
        <v>965</v>
      </c>
      <c r="C13463" s="5" t="str">
        <f t="shared" si="1058"/>
        <v xml:space="preserve"> 10</v>
      </c>
      <c r="D13463" s="12" t="str">
        <f t="shared" si="1059"/>
        <v>11</v>
      </c>
      <c r="E13463" s="12">
        <f t="shared" si="1055"/>
        <v>3</v>
      </c>
      <c r="F13463" s="12" t="str">
        <f t="shared" si="1056"/>
        <v>友引</v>
      </c>
      <c r="G13463" s="12" t="str">
        <f t="shared" si="1057"/>
        <v>金</v>
      </c>
      <c r="J13463" s="12"/>
      <c r="K13463" s="12"/>
      <c r="L13463" s="12"/>
      <c r="M13463" s="12"/>
      <c r="N13463" s="12"/>
    </row>
    <row r="13464" spans="1:14" x14ac:dyDescent="0.2">
      <c r="A13464" s="1">
        <v>53641</v>
      </c>
      <c r="B13464" s="4" t="s">
        <v>966</v>
      </c>
      <c r="C13464" s="5" t="str">
        <f t="shared" si="1058"/>
        <v xml:space="preserve"> 10</v>
      </c>
      <c r="D13464" s="12" t="str">
        <f t="shared" si="1059"/>
        <v>12</v>
      </c>
      <c r="E13464" s="12">
        <f t="shared" si="1055"/>
        <v>4</v>
      </c>
      <c r="F13464" s="12" t="str">
        <f t="shared" si="1056"/>
        <v>先負</v>
      </c>
      <c r="G13464" s="12" t="str">
        <f t="shared" si="1057"/>
        <v>土</v>
      </c>
      <c r="J13464" s="12"/>
      <c r="K13464" s="12"/>
      <c r="L13464" s="12"/>
      <c r="M13464" s="12"/>
      <c r="N13464" s="12"/>
    </row>
    <row r="13465" spans="1:14" x14ac:dyDescent="0.2">
      <c r="A13465" s="1">
        <v>53642</v>
      </c>
      <c r="B13465" s="4" t="s">
        <v>967</v>
      </c>
      <c r="C13465" s="5" t="str">
        <f t="shared" si="1058"/>
        <v xml:space="preserve"> 10</v>
      </c>
      <c r="D13465" s="12" t="str">
        <f t="shared" si="1059"/>
        <v>13</v>
      </c>
      <c r="E13465" s="12">
        <f t="shared" si="1055"/>
        <v>5</v>
      </c>
      <c r="F13465" s="12" t="str">
        <f t="shared" si="1056"/>
        <v>仏滅</v>
      </c>
      <c r="G13465" s="12" t="str">
        <f t="shared" si="1057"/>
        <v>日</v>
      </c>
      <c r="J13465" s="12"/>
      <c r="K13465" s="12"/>
      <c r="L13465" s="12"/>
      <c r="M13465" s="12"/>
      <c r="N13465" s="12"/>
    </row>
    <row r="13466" spans="1:14" x14ac:dyDescent="0.2">
      <c r="A13466" s="1">
        <v>53643</v>
      </c>
      <c r="B13466" s="4" t="s">
        <v>968</v>
      </c>
      <c r="C13466" s="5" t="str">
        <f t="shared" si="1058"/>
        <v xml:space="preserve"> 10</v>
      </c>
      <c r="D13466" s="12" t="str">
        <f t="shared" si="1059"/>
        <v>14</v>
      </c>
      <c r="E13466" s="12">
        <f t="shared" si="1055"/>
        <v>0</v>
      </c>
      <c r="F13466" s="12" t="str">
        <f t="shared" si="1056"/>
        <v>大安</v>
      </c>
      <c r="G13466" s="12" t="str">
        <f t="shared" si="1057"/>
        <v>月</v>
      </c>
      <c r="J13466" s="12"/>
      <c r="K13466" s="12"/>
      <c r="L13466" s="12"/>
      <c r="M13466" s="12"/>
      <c r="N13466" s="12"/>
    </row>
    <row r="13467" spans="1:14" x14ac:dyDescent="0.2">
      <c r="A13467" s="1">
        <v>53644</v>
      </c>
      <c r="B13467" s="4" t="s">
        <v>969</v>
      </c>
      <c r="C13467" s="5" t="str">
        <f t="shared" si="1058"/>
        <v xml:space="preserve"> 10</v>
      </c>
      <c r="D13467" s="12" t="str">
        <f t="shared" si="1059"/>
        <v>15</v>
      </c>
      <c r="E13467" s="12">
        <f t="shared" si="1055"/>
        <v>1</v>
      </c>
      <c r="F13467" s="12" t="str">
        <f t="shared" si="1056"/>
        <v>赤口</v>
      </c>
      <c r="G13467" s="12" t="str">
        <f t="shared" si="1057"/>
        <v>火</v>
      </c>
      <c r="J13467" s="12"/>
      <c r="K13467" s="12"/>
      <c r="L13467" s="12"/>
      <c r="M13467" s="12"/>
      <c r="N13467" s="12"/>
    </row>
    <row r="13468" spans="1:14" x14ac:dyDescent="0.2">
      <c r="A13468" s="1">
        <v>53645</v>
      </c>
      <c r="B13468" s="4" t="s">
        <v>970</v>
      </c>
      <c r="C13468" s="5" t="str">
        <f t="shared" si="1058"/>
        <v xml:space="preserve"> 10</v>
      </c>
      <c r="D13468" s="12" t="str">
        <f t="shared" si="1059"/>
        <v>16</v>
      </c>
      <c r="E13468" s="12">
        <f t="shared" si="1055"/>
        <v>2</v>
      </c>
      <c r="F13468" s="12" t="str">
        <f t="shared" si="1056"/>
        <v>先勝</v>
      </c>
      <c r="G13468" s="12" t="str">
        <f t="shared" si="1057"/>
        <v>水</v>
      </c>
      <c r="J13468" s="12"/>
      <c r="K13468" s="12"/>
      <c r="L13468" s="12"/>
      <c r="M13468" s="12"/>
      <c r="N13468" s="12"/>
    </row>
    <row r="13469" spans="1:14" x14ac:dyDescent="0.2">
      <c r="A13469" s="1">
        <v>53646</v>
      </c>
      <c r="B13469" s="4" t="s">
        <v>971</v>
      </c>
      <c r="C13469" s="5" t="str">
        <f t="shared" si="1058"/>
        <v xml:space="preserve"> 10</v>
      </c>
      <c r="D13469" s="12" t="str">
        <f t="shared" si="1059"/>
        <v>17</v>
      </c>
      <c r="E13469" s="12">
        <f t="shared" si="1055"/>
        <v>3</v>
      </c>
      <c r="F13469" s="12" t="str">
        <f t="shared" si="1056"/>
        <v>友引</v>
      </c>
      <c r="G13469" s="12" t="str">
        <f t="shared" si="1057"/>
        <v>木</v>
      </c>
      <c r="J13469" s="12"/>
      <c r="K13469" s="12"/>
      <c r="L13469" s="12"/>
      <c r="M13469" s="12"/>
      <c r="N13469" s="12"/>
    </row>
    <row r="13470" spans="1:14" x14ac:dyDescent="0.2">
      <c r="A13470" s="1">
        <v>53647</v>
      </c>
      <c r="B13470" s="4" t="s">
        <v>972</v>
      </c>
      <c r="C13470" s="5" t="str">
        <f t="shared" si="1058"/>
        <v xml:space="preserve"> 10</v>
      </c>
      <c r="D13470" s="12" t="str">
        <f t="shared" si="1059"/>
        <v>18</v>
      </c>
      <c r="E13470" s="12">
        <f t="shared" si="1055"/>
        <v>4</v>
      </c>
      <c r="F13470" s="12" t="str">
        <f t="shared" si="1056"/>
        <v>先負</v>
      </c>
      <c r="G13470" s="12" t="str">
        <f t="shared" si="1057"/>
        <v>金</v>
      </c>
      <c r="J13470" s="12"/>
      <c r="K13470" s="12"/>
      <c r="L13470" s="12"/>
      <c r="M13470" s="12"/>
      <c r="N13470" s="12"/>
    </row>
    <row r="13471" spans="1:14" x14ac:dyDescent="0.2">
      <c r="A13471" s="1">
        <v>53648</v>
      </c>
      <c r="B13471" s="4" t="s">
        <v>973</v>
      </c>
      <c r="C13471" s="5" t="str">
        <f t="shared" si="1058"/>
        <v xml:space="preserve"> 10</v>
      </c>
      <c r="D13471" s="12" t="str">
        <f t="shared" si="1059"/>
        <v>19</v>
      </c>
      <c r="E13471" s="12">
        <f t="shared" si="1055"/>
        <v>5</v>
      </c>
      <c r="F13471" s="12" t="str">
        <f t="shared" si="1056"/>
        <v>仏滅</v>
      </c>
      <c r="G13471" s="12" t="str">
        <f t="shared" si="1057"/>
        <v>土</v>
      </c>
      <c r="J13471" s="12"/>
      <c r="K13471" s="12"/>
      <c r="L13471" s="12"/>
      <c r="M13471" s="12"/>
      <c r="N13471" s="12"/>
    </row>
    <row r="13472" spans="1:14" x14ac:dyDescent="0.2">
      <c r="A13472" s="1">
        <v>53649</v>
      </c>
      <c r="B13472" s="4" t="s">
        <v>974</v>
      </c>
      <c r="C13472" s="5" t="str">
        <f t="shared" si="1058"/>
        <v xml:space="preserve"> 10</v>
      </c>
      <c r="D13472" s="12" t="str">
        <f t="shared" si="1059"/>
        <v>20</v>
      </c>
      <c r="E13472" s="12">
        <f t="shared" si="1055"/>
        <v>0</v>
      </c>
      <c r="F13472" s="12" t="str">
        <f t="shared" si="1056"/>
        <v>大安</v>
      </c>
      <c r="G13472" s="12" t="str">
        <f t="shared" si="1057"/>
        <v>日</v>
      </c>
      <c r="J13472" s="12"/>
      <c r="K13472" s="12"/>
      <c r="L13472" s="12"/>
      <c r="M13472" s="12"/>
      <c r="N13472" s="12"/>
    </row>
    <row r="13473" spans="1:14" x14ac:dyDescent="0.2">
      <c r="A13473" s="1">
        <v>53650</v>
      </c>
      <c r="B13473" s="4" t="s">
        <v>975</v>
      </c>
      <c r="C13473" s="5" t="str">
        <f t="shared" si="1058"/>
        <v xml:space="preserve"> 10</v>
      </c>
      <c r="D13473" s="12" t="str">
        <f t="shared" si="1059"/>
        <v>21</v>
      </c>
      <c r="E13473" s="12">
        <f t="shared" si="1055"/>
        <v>1</v>
      </c>
      <c r="F13473" s="12" t="str">
        <f t="shared" si="1056"/>
        <v>赤口</v>
      </c>
      <c r="G13473" s="12" t="str">
        <f t="shared" si="1057"/>
        <v>月</v>
      </c>
      <c r="J13473" s="12"/>
      <c r="K13473" s="12"/>
      <c r="L13473" s="12"/>
      <c r="M13473" s="12"/>
      <c r="N13473" s="12"/>
    </row>
    <row r="13474" spans="1:14" x14ac:dyDescent="0.2">
      <c r="A13474" s="1">
        <v>53651</v>
      </c>
      <c r="B13474" s="4" t="s">
        <v>976</v>
      </c>
      <c r="C13474" s="5" t="str">
        <f t="shared" si="1058"/>
        <v xml:space="preserve"> 10</v>
      </c>
      <c r="D13474" s="12" t="str">
        <f t="shared" si="1059"/>
        <v>22</v>
      </c>
      <c r="E13474" s="12">
        <f t="shared" si="1055"/>
        <v>2</v>
      </c>
      <c r="F13474" s="12" t="str">
        <f t="shared" si="1056"/>
        <v>先勝</v>
      </c>
      <c r="G13474" s="12" t="str">
        <f t="shared" si="1057"/>
        <v>火</v>
      </c>
      <c r="J13474" s="12"/>
      <c r="K13474" s="12"/>
      <c r="L13474" s="12"/>
      <c r="M13474" s="12"/>
      <c r="N13474" s="12"/>
    </row>
    <row r="13475" spans="1:14" x14ac:dyDescent="0.2">
      <c r="A13475" s="1">
        <v>53652</v>
      </c>
      <c r="B13475" s="4" t="s">
        <v>977</v>
      </c>
      <c r="C13475" s="5" t="str">
        <f t="shared" si="1058"/>
        <v xml:space="preserve"> 10</v>
      </c>
      <c r="D13475" s="12" t="str">
        <f t="shared" si="1059"/>
        <v>23</v>
      </c>
      <c r="E13475" s="12">
        <f t="shared" si="1055"/>
        <v>3</v>
      </c>
      <c r="F13475" s="12" t="str">
        <f t="shared" si="1056"/>
        <v>友引</v>
      </c>
      <c r="G13475" s="12" t="str">
        <f t="shared" si="1057"/>
        <v>水</v>
      </c>
      <c r="J13475" s="12"/>
      <c r="K13475" s="12"/>
      <c r="L13475" s="12"/>
      <c r="M13475" s="12"/>
      <c r="N13475" s="12"/>
    </row>
    <row r="13476" spans="1:14" x14ac:dyDescent="0.2">
      <c r="A13476" s="1">
        <v>53653</v>
      </c>
      <c r="B13476" s="4" t="s">
        <v>978</v>
      </c>
      <c r="C13476" s="5" t="str">
        <f t="shared" si="1058"/>
        <v xml:space="preserve"> 10</v>
      </c>
      <c r="D13476" s="12" t="str">
        <f t="shared" si="1059"/>
        <v>24</v>
      </c>
      <c r="E13476" s="12">
        <f t="shared" si="1055"/>
        <v>4</v>
      </c>
      <c r="F13476" s="12" t="str">
        <f t="shared" si="1056"/>
        <v>先負</v>
      </c>
      <c r="G13476" s="12" t="str">
        <f t="shared" si="1057"/>
        <v>木</v>
      </c>
      <c r="J13476" s="12"/>
      <c r="K13476" s="12"/>
      <c r="L13476" s="12"/>
      <c r="M13476" s="12"/>
      <c r="N13476" s="12"/>
    </row>
    <row r="13477" spans="1:14" x14ac:dyDescent="0.2">
      <c r="A13477" s="1">
        <v>53654</v>
      </c>
      <c r="B13477" s="4" t="s">
        <v>979</v>
      </c>
      <c r="C13477" s="5" t="str">
        <f t="shared" si="1058"/>
        <v xml:space="preserve"> 10</v>
      </c>
      <c r="D13477" s="12" t="str">
        <f t="shared" si="1059"/>
        <v>25</v>
      </c>
      <c r="E13477" s="12">
        <f t="shared" si="1055"/>
        <v>5</v>
      </c>
      <c r="F13477" s="12" t="str">
        <f t="shared" si="1056"/>
        <v>仏滅</v>
      </c>
      <c r="G13477" s="12" t="str">
        <f t="shared" si="1057"/>
        <v>金</v>
      </c>
      <c r="J13477" s="12"/>
      <c r="K13477" s="12"/>
      <c r="L13477" s="12"/>
      <c r="M13477" s="12"/>
      <c r="N13477" s="12"/>
    </row>
    <row r="13478" spans="1:14" x14ac:dyDescent="0.2">
      <c r="A13478" s="1">
        <v>53655</v>
      </c>
      <c r="B13478" s="4" t="s">
        <v>980</v>
      </c>
      <c r="C13478" s="5" t="str">
        <f t="shared" si="1058"/>
        <v xml:space="preserve"> 10</v>
      </c>
      <c r="D13478" s="12" t="str">
        <f t="shared" si="1059"/>
        <v>26</v>
      </c>
      <c r="E13478" s="12">
        <f t="shared" si="1055"/>
        <v>0</v>
      </c>
      <c r="F13478" s="12" t="str">
        <f t="shared" si="1056"/>
        <v>大安</v>
      </c>
      <c r="G13478" s="12" t="str">
        <f t="shared" si="1057"/>
        <v>土</v>
      </c>
      <c r="J13478" s="12"/>
      <c r="K13478" s="12"/>
      <c r="L13478" s="12"/>
      <c r="M13478" s="12"/>
      <c r="N13478" s="12"/>
    </row>
    <row r="13479" spans="1:14" x14ac:dyDescent="0.2">
      <c r="A13479" s="1">
        <v>53656</v>
      </c>
      <c r="B13479" s="4" t="s">
        <v>981</v>
      </c>
      <c r="C13479" s="5" t="str">
        <f t="shared" si="1058"/>
        <v xml:space="preserve"> 10</v>
      </c>
      <c r="D13479" s="12" t="str">
        <f t="shared" si="1059"/>
        <v>27</v>
      </c>
      <c r="E13479" s="12">
        <f t="shared" si="1055"/>
        <v>1</v>
      </c>
      <c r="F13479" s="12" t="str">
        <f t="shared" si="1056"/>
        <v>赤口</v>
      </c>
      <c r="G13479" s="12" t="str">
        <f t="shared" si="1057"/>
        <v>日</v>
      </c>
      <c r="J13479" s="12"/>
      <c r="K13479" s="12"/>
      <c r="L13479" s="12"/>
      <c r="M13479" s="12"/>
      <c r="N13479" s="12"/>
    </row>
    <row r="13480" spans="1:14" x14ac:dyDescent="0.2">
      <c r="A13480" s="1">
        <v>53657</v>
      </c>
      <c r="B13480" s="4" t="s">
        <v>982</v>
      </c>
      <c r="C13480" s="5" t="str">
        <f t="shared" si="1058"/>
        <v xml:space="preserve"> 10</v>
      </c>
      <c r="D13480" s="12" t="str">
        <f t="shared" si="1059"/>
        <v>28</v>
      </c>
      <c r="E13480" s="12">
        <f t="shared" si="1055"/>
        <v>2</v>
      </c>
      <c r="F13480" s="12" t="str">
        <f t="shared" si="1056"/>
        <v>先勝</v>
      </c>
      <c r="G13480" s="12" t="str">
        <f t="shared" si="1057"/>
        <v>月</v>
      </c>
      <c r="J13480" s="12"/>
      <c r="K13480" s="12"/>
      <c r="L13480" s="12"/>
      <c r="M13480" s="12"/>
      <c r="N13480" s="12"/>
    </row>
    <row r="13481" spans="1:14" x14ac:dyDescent="0.2">
      <c r="A13481" s="1">
        <v>53658</v>
      </c>
      <c r="B13481" s="4" t="s">
        <v>983</v>
      </c>
      <c r="C13481" s="5" t="str">
        <f t="shared" si="1058"/>
        <v xml:space="preserve"> 10</v>
      </c>
      <c r="D13481" s="12" t="str">
        <f t="shared" si="1059"/>
        <v>29</v>
      </c>
      <c r="E13481" s="12">
        <f t="shared" si="1055"/>
        <v>3</v>
      </c>
      <c r="F13481" s="12" t="str">
        <f t="shared" si="1056"/>
        <v>友引</v>
      </c>
      <c r="G13481" s="12" t="str">
        <f t="shared" si="1057"/>
        <v>火</v>
      </c>
      <c r="J13481" s="12"/>
      <c r="K13481" s="12"/>
      <c r="L13481" s="12"/>
      <c r="M13481" s="12"/>
      <c r="N13481" s="12"/>
    </row>
    <row r="13482" spans="1:14" x14ac:dyDescent="0.2">
      <c r="A13482" s="1">
        <v>53659</v>
      </c>
      <c r="B13482" s="4" t="s">
        <v>984</v>
      </c>
      <c r="C13482" s="5" t="str">
        <f t="shared" si="1058"/>
        <v xml:space="preserve"> 10</v>
      </c>
      <c r="D13482" s="12" t="str">
        <f t="shared" si="1059"/>
        <v>30</v>
      </c>
      <c r="E13482" s="12">
        <f t="shared" si="1055"/>
        <v>4</v>
      </c>
      <c r="F13482" s="12" t="str">
        <f t="shared" si="1056"/>
        <v>先負</v>
      </c>
      <c r="G13482" s="12" t="str">
        <f t="shared" si="1057"/>
        <v>水</v>
      </c>
      <c r="J13482" s="12"/>
      <c r="K13482" s="12"/>
      <c r="L13482" s="12"/>
      <c r="M13482" s="12"/>
      <c r="N13482" s="12"/>
    </row>
    <row r="13483" spans="1:14" x14ac:dyDescent="0.2">
      <c r="A13483" s="1">
        <v>53660</v>
      </c>
      <c r="B13483" s="4" t="s">
        <v>985</v>
      </c>
      <c r="C13483" s="5" t="str">
        <f t="shared" si="1058"/>
        <v xml:space="preserve"> 11</v>
      </c>
      <c r="D13483" s="12" t="str">
        <f t="shared" si="1059"/>
        <v>1</v>
      </c>
      <c r="E13483" s="12">
        <f t="shared" si="1055"/>
        <v>0</v>
      </c>
      <c r="F13483" s="12" t="str">
        <f t="shared" si="1056"/>
        <v>大安</v>
      </c>
      <c r="G13483" s="12" t="str">
        <f t="shared" si="1057"/>
        <v>木</v>
      </c>
      <c r="J13483" s="12"/>
      <c r="K13483" s="12"/>
      <c r="L13483" s="12"/>
      <c r="M13483" s="12"/>
      <c r="N13483" s="12"/>
    </row>
    <row r="13484" spans="1:14" x14ac:dyDescent="0.2">
      <c r="A13484" s="1">
        <v>53661</v>
      </c>
      <c r="B13484" s="4" t="s">
        <v>986</v>
      </c>
      <c r="C13484" s="5" t="str">
        <f t="shared" si="1058"/>
        <v xml:space="preserve"> 11</v>
      </c>
      <c r="D13484" s="12" t="str">
        <f t="shared" si="1059"/>
        <v>2</v>
      </c>
      <c r="E13484" s="12">
        <f t="shared" si="1055"/>
        <v>1</v>
      </c>
      <c r="F13484" s="12" t="str">
        <f t="shared" si="1056"/>
        <v>赤口</v>
      </c>
      <c r="G13484" s="12" t="str">
        <f t="shared" si="1057"/>
        <v>金</v>
      </c>
      <c r="J13484" s="12"/>
      <c r="K13484" s="12"/>
      <c r="L13484" s="12"/>
      <c r="M13484" s="12"/>
      <c r="N13484" s="12"/>
    </row>
    <row r="13485" spans="1:14" x14ac:dyDescent="0.2">
      <c r="A13485" s="1">
        <v>53662</v>
      </c>
      <c r="B13485" s="4" t="s">
        <v>987</v>
      </c>
      <c r="C13485" s="5" t="str">
        <f t="shared" si="1058"/>
        <v xml:space="preserve"> 11</v>
      </c>
      <c r="D13485" s="12" t="str">
        <f t="shared" si="1059"/>
        <v>3</v>
      </c>
      <c r="E13485" s="12">
        <f t="shared" si="1055"/>
        <v>2</v>
      </c>
      <c r="F13485" s="12" t="str">
        <f t="shared" si="1056"/>
        <v>先勝</v>
      </c>
      <c r="G13485" s="12" t="str">
        <f t="shared" si="1057"/>
        <v>土</v>
      </c>
      <c r="J13485" s="12"/>
      <c r="K13485" s="12"/>
      <c r="L13485" s="12"/>
      <c r="M13485" s="12"/>
      <c r="N13485" s="12"/>
    </row>
    <row r="13486" spans="1:14" x14ac:dyDescent="0.2">
      <c r="A13486" s="1">
        <v>53663</v>
      </c>
      <c r="B13486" s="4" t="s">
        <v>988</v>
      </c>
      <c r="C13486" s="5" t="str">
        <f t="shared" si="1058"/>
        <v xml:space="preserve"> 11</v>
      </c>
      <c r="D13486" s="12" t="str">
        <f t="shared" si="1059"/>
        <v>4</v>
      </c>
      <c r="E13486" s="12">
        <f t="shared" si="1055"/>
        <v>3</v>
      </c>
      <c r="F13486" s="12" t="str">
        <f t="shared" si="1056"/>
        <v>友引</v>
      </c>
      <c r="G13486" s="12" t="str">
        <f t="shared" si="1057"/>
        <v>日</v>
      </c>
      <c r="J13486" s="12"/>
      <c r="K13486" s="12"/>
      <c r="L13486" s="12"/>
      <c r="M13486" s="12"/>
      <c r="N13486" s="12"/>
    </row>
    <row r="13487" spans="1:14" x14ac:dyDescent="0.2">
      <c r="A13487" s="1">
        <v>53664</v>
      </c>
      <c r="B13487" s="4" t="s">
        <v>989</v>
      </c>
      <c r="C13487" s="5" t="str">
        <f t="shared" si="1058"/>
        <v xml:space="preserve"> 11</v>
      </c>
      <c r="D13487" s="12" t="str">
        <f t="shared" si="1059"/>
        <v>5</v>
      </c>
      <c r="E13487" s="12">
        <f t="shared" si="1055"/>
        <v>4</v>
      </c>
      <c r="F13487" s="12" t="str">
        <f t="shared" si="1056"/>
        <v>先負</v>
      </c>
      <c r="G13487" s="12" t="str">
        <f t="shared" si="1057"/>
        <v>月</v>
      </c>
      <c r="J13487" s="12"/>
      <c r="K13487" s="12"/>
      <c r="L13487" s="12"/>
      <c r="M13487" s="12"/>
      <c r="N13487" s="12"/>
    </row>
    <row r="13488" spans="1:14" x14ac:dyDescent="0.2">
      <c r="A13488" s="1">
        <v>53665</v>
      </c>
      <c r="B13488" s="4" t="s">
        <v>990</v>
      </c>
      <c r="C13488" s="5" t="str">
        <f t="shared" si="1058"/>
        <v xml:space="preserve"> 11</v>
      </c>
      <c r="D13488" s="12" t="str">
        <f t="shared" si="1059"/>
        <v>6</v>
      </c>
      <c r="E13488" s="12">
        <f t="shared" si="1055"/>
        <v>5</v>
      </c>
      <c r="F13488" s="12" t="str">
        <f t="shared" si="1056"/>
        <v>仏滅</v>
      </c>
      <c r="G13488" s="12" t="str">
        <f t="shared" si="1057"/>
        <v>火</v>
      </c>
      <c r="J13488" s="12"/>
      <c r="K13488" s="12"/>
      <c r="L13488" s="12"/>
      <c r="M13488" s="12"/>
      <c r="N13488" s="12"/>
    </row>
    <row r="13489" spans="1:14" x14ac:dyDescent="0.2">
      <c r="A13489" s="1">
        <v>53666</v>
      </c>
      <c r="B13489" s="4" t="s">
        <v>991</v>
      </c>
      <c r="C13489" s="5" t="str">
        <f t="shared" si="1058"/>
        <v xml:space="preserve"> 11</v>
      </c>
      <c r="D13489" s="12" t="str">
        <f t="shared" si="1059"/>
        <v>7</v>
      </c>
      <c r="E13489" s="12">
        <f t="shared" si="1055"/>
        <v>0</v>
      </c>
      <c r="F13489" s="12" t="str">
        <f t="shared" si="1056"/>
        <v>大安</v>
      </c>
      <c r="G13489" s="12" t="str">
        <f t="shared" si="1057"/>
        <v>水</v>
      </c>
      <c r="J13489" s="12"/>
      <c r="K13489" s="12"/>
      <c r="L13489" s="12"/>
      <c r="M13489" s="12"/>
      <c r="N13489" s="12"/>
    </row>
    <row r="13490" spans="1:14" x14ac:dyDescent="0.2">
      <c r="A13490" s="1">
        <v>53667</v>
      </c>
      <c r="B13490" s="4" t="s">
        <v>992</v>
      </c>
      <c r="C13490" s="5" t="str">
        <f t="shared" si="1058"/>
        <v xml:space="preserve"> 11</v>
      </c>
      <c r="D13490" s="12" t="str">
        <f t="shared" si="1059"/>
        <v>8</v>
      </c>
      <c r="E13490" s="12">
        <f t="shared" si="1055"/>
        <v>1</v>
      </c>
      <c r="F13490" s="12" t="str">
        <f t="shared" si="1056"/>
        <v>赤口</v>
      </c>
      <c r="G13490" s="12" t="str">
        <f t="shared" si="1057"/>
        <v>木</v>
      </c>
      <c r="J13490" s="12"/>
      <c r="K13490" s="12"/>
      <c r="L13490" s="12"/>
      <c r="M13490" s="12"/>
      <c r="N13490" s="12"/>
    </row>
    <row r="13491" spans="1:14" x14ac:dyDescent="0.2">
      <c r="A13491" s="1">
        <v>53668</v>
      </c>
      <c r="B13491" s="4" t="s">
        <v>993</v>
      </c>
      <c r="C13491" s="5" t="str">
        <f t="shared" si="1058"/>
        <v xml:space="preserve"> 11</v>
      </c>
      <c r="D13491" s="12" t="str">
        <f t="shared" si="1059"/>
        <v>9</v>
      </c>
      <c r="E13491" s="12">
        <f t="shared" si="1055"/>
        <v>2</v>
      </c>
      <c r="F13491" s="12" t="str">
        <f t="shared" si="1056"/>
        <v>先勝</v>
      </c>
      <c r="G13491" s="12" t="str">
        <f t="shared" si="1057"/>
        <v>金</v>
      </c>
      <c r="J13491" s="12"/>
      <c r="K13491" s="12"/>
      <c r="L13491" s="12"/>
      <c r="M13491" s="12"/>
      <c r="N13491" s="12"/>
    </row>
    <row r="13492" spans="1:14" x14ac:dyDescent="0.2">
      <c r="A13492" s="1">
        <v>53669</v>
      </c>
      <c r="B13492" s="4" t="s">
        <v>994</v>
      </c>
      <c r="C13492" s="5" t="str">
        <f t="shared" si="1058"/>
        <v xml:space="preserve"> 11</v>
      </c>
      <c r="D13492" s="12" t="str">
        <f t="shared" si="1059"/>
        <v>10</v>
      </c>
      <c r="E13492" s="12">
        <f t="shared" ref="E13492:E13555" si="1060">MOD(C13492+D13492,6)</f>
        <v>3</v>
      </c>
      <c r="F13492" s="12" t="str">
        <f t="shared" ref="F13492:F13555" si="1061">VLOOKUP(E13492,$H$2:$I$7,2)</f>
        <v>友引</v>
      </c>
      <c r="G13492" s="12" t="str">
        <f t="shared" ref="G13492:G13555" si="1062">TEXT(A13492,"aaa")</f>
        <v>土</v>
      </c>
      <c r="J13492" s="12"/>
      <c r="K13492" s="12"/>
      <c r="L13492" s="12"/>
      <c r="M13492" s="12"/>
      <c r="N13492" s="12"/>
    </row>
    <row r="13493" spans="1:14" x14ac:dyDescent="0.2">
      <c r="A13493" s="1">
        <v>53670</v>
      </c>
      <c r="B13493" s="4" t="s">
        <v>995</v>
      </c>
      <c r="C13493" s="5" t="str">
        <f t="shared" si="1058"/>
        <v xml:space="preserve"> 11</v>
      </c>
      <c r="D13493" s="12" t="str">
        <f t="shared" si="1059"/>
        <v>11</v>
      </c>
      <c r="E13493" s="12">
        <f t="shared" si="1060"/>
        <v>4</v>
      </c>
      <c r="F13493" s="12" t="str">
        <f t="shared" si="1061"/>
        <v>先負</v>
      </c>
      <c r="G13493" s="12" t="str">
        <f t="shared" si="1062"/>
        <v>日</v>
      </c>
      <c r="J13493" s="12"/>
      <c r="K13493" s="12"/>
      <c r="L13493" s="12"/>
      <c r="M13493" s="12"/>
      <c r="N13493" s="12"/>
    </row>
    <row r="13494" spans="1:14" x14ac:dyDescent="0.2">
      <c r="A13494" s="1">
        <v>53671</v>
      </c>
      <c r="B13494" s="4" t="s">
        <v>996</v>
      </c>
      <c r="C13494" s="5" t="str">
        <f t="shared" si="1058"/>
        <v xml:space="preserve"> 11</v>
      </c>
      <c r="D13494" s="12" t="str">
        <f t="shared" si="1059"/>
        <v>12</v>
      </c>
      <c r="E13494" s="12">
        <f t="shared" si="1060"/>
        <v>5</v>
      </c>
      <c r="F13494" s="12" t="str">
        <f t="shared" si="1061"/>
        <v>仏滅</v>
      </c>
      <c r="G13494" s="12" t="str">
        <f t="shared" si="1062"/>
        <v>月</v>
      </c>
      <c r="J13494" s="12"/>
      <c r="K13494" s="12"/>
      <c r="L13494" s="12"/>
      <c r="M13494" s="12"/>
      <c r="N13494" s="12"/>
    </row>
    <row r="13495" spans="1:14" x14ac:dyDescent="0.2">
      <c r="A13495" s="1">
        <v>53672</v>
      </c>
      <c r="B13495" s="4" t="s">
        <v>997</v>
      </c>
      <c r="C13495" s="5" t="str">
        <f t="shared" si="1058"/>
        <v xml:space="preserve"> 11</v>
      </c>
      <c r="D13495" s="12" t="str">
        <f t="shared" si="1059"/>
        <v>13</v>
      </c>
      <c r="E13495" s="12">
        <f t="shared" si="1060"/>
        <v>0</v>
      </c>
      <c r="F13495" s="12" t="str">
        <f t="shared" si="1061"/>
        <v>大安</v>
      </c>
      <c r="G13495" s="12" t="str">
        <f t="shared" si="1062"/>
        <v>火</v>
      </c>
      <c r="J13495" s="12"/>
      <c r="K13495" s="12"/>
      <c r="L13495" s="12"/>
      <c r="M13495" s="12"/>
      <c r="N13495" s="12"/>
    </row>
    <row r="13496" spans="1:14" x14ac:dyDescent="0.2">
      <c r="A13496" s="1">
        <v>53673</v>
      </c>
      <c r="B13496" s="4" t="s">
        <v>998</v>
      </c>
      <c r="C13496" s="5" t="str">
        <f t="shared" si="1058"/>
        <v xml:space="preserve"> 11</v>
      </c>
      <c r="D13496" s="12" t="str">
        <f t="shared" si="1059"/>
        <v>14</v>
      </c>
      <c r="E13496" s="12">
        <f t="shared" si="1060"/>
        <v>1</v>
      </c>
      <c r="F13496" s="12" t="str">
        <f t="shared" si="1061"/>
        <v>赤口</v>
      </c>
      <c r="G13496" s="12" t="str">
        <f t="shared" si="1062"/>
        <v>水</v>
      </c>
      <c r="J13496" s="12"/>
      <c r="K13496" s="12"/>
      <c r="L13496" s="12"/>
      <c r="M13496" s="12"/>
      <c r="N13496" s="12"/>
    </row>
    <row r="13497" spans="1:14" x14ac:dyDescent="0.2">
      <c r="A13497" s="1">
        <v>53674</v>
      </c>
      <c r="B13497" s="4" t="s">
        <v>999</v>
      </c>
      <c r="C13497" s="5" t="str">
        <f t="shared" si="1058"/>
        <v xml:space="preserve"> 11</v>
      </c>
      <c r="D13497" s="12" t="str">
        <f t="shared" si="1059"/>
        <v>15</v>
      </c>
      <c r="E13497" s="12">
        <f t="shared" si="1060"/>
        <v>2</v>
      </c>
      <c r="F13497" s="12" t="str">
        <f t="shared" si="1061"/>
        <v>先勝</v>
      </c>
      <c r="G13497" s="12" t="str">
        <f t="shared" si="1062"/>
        <v>木</v>
      </c>
      <c r="J13497" s="12"/>
      <c r="K13497" s="12"/>
      <c r="L13497" s="12"/>
      <c r="M13497" s="12"/>
      <c r="N13497" s="12"/>
    </row>
    <row r="13498" spans="1:14" x14ac:dyDescent="0.2">
      <c r="A13498" s="1">
        <v>53675</v>
      </c>
      <c r="B13498" s="4" t="s">
        <v>1000</v>
      </c>
      <c r="C13498" s="5" t="str">
        <f t="shared" si="1058"/>
        <v xml:space="preserve"> 11</v>
      </c>
      <c r="D13498" s="12" t="str">
        <f t="shared" si="1059"/>
        <v>16</v>
      </c>
      <c r="E13498" s="12">
        <f t="shared" si="1060"/>
        <v>3</v>
      </c>
      <c r="F13498" s="12" t="str">
        <f t="shared" si="1061"/>
        <v>友引</v>
      </c>
      <c r="G13498" s="12" t="str">
        <f t="shared" si="1062"/>
        <v>金</v>
      </c>
      <c r="J13498" s="12"/>
      <c r="K13498" s="12"/>
      <c r="L13498" s="12"/>
      <c r="M13498" s="12"/>
      <c r="N13498" s="12"/>
    </row>
    <row r="13499" spans="1:14" x14ac:dyDescent="0.2">
      <c r="A13499" s="1">
        <v>53676</v>
      </c>
      <c r="B13499" s="4" t="s">
        <v>1001</v>
      </c>
      <c r="C13499" s="5" t="str">
        <f t="shared" si="1058"/>
        <v xml:space="preserve"> 11</v>
      </c>
      <c r="D13499" s="12" t="str">
        <f t="shared" si="1059"/>
        <v>17</v>
      </c>
      <c r="E13499" s="12">
        <f t="shared" si="1060"/>
        <v>4</v>
      </c>
      <c r="F13499" s="12" t="str">
        <f t="shared" si="1061"/>
        <v>先負</v>
      </c>
      <c r="G13499" s="12" t="str">
        <f t="shared" si="1062"/>
        <v>土</v>
      </c>
      <c r="J13499" s="12"/>
      <c r="K13499" s="12"/>
      <c r="L13499" s="12"/>
      <c r="M13499" s="12"/>
      <c r="N13499" s="12"/>
    </row>
    <row r="13500" spans="1:14" x14ac:dyDescent="0.2">
      <c r="A13500" s="1">
        <v>53677</v>
      </c>
      <c r="B13500" s="4" t="s">
        <v>1002</v>
      </c>
      <c r="C13500" s="5" t="str">
        <f t="shared" si="1058"/>
        <v xml:space="preserve"> 11</v>
      </c>
      <c r="D13500" s="12" t="str">
        <f t="shared" si="1059"/>
        <v>18</v>
      </c>
      <c r="E13500" s="12">
        <f t="shared" si="1060"/>
        <v>5</v>
      </c>
      <c r="F13500" s="12" t="str">
        <f t="shared" si="1061"/>
        <v>仏滅</v>
      </c>
      <c r="G13500" s="12" t="str">
        <f t="shared" si="1062"/>
        <v>日</v>
      </c>
      <c r="J13500" s="12"/>
      <c r="K13500" s="12"/>
      <c r="L13500" s="12"/>
      <c r="M13500" s="12"/>
      <c r="N13500" s="12"/>
    </row>
    <row r="13501" spans="1:14" x14ac:dyDescent="0.2">
      <c r="A13501" s="1">
        <v>53678</v>
      </c>
      <c r="B13501" s="4" t="s">
        <v>1003</v>
      </c>
      <c r="C13501" s="5" t="str">
        <f t="shared" si="1058"/>
        <v xml:space="preserve"> 11</v>
      </c>
      <c r="D13501" s="12" t="str">
        <f t="shared" si="1059"/>
        <v>19</v>
      </c>
      <c r="E13501" s="12">
        <f t="shared" si="1060"/>
        <v>0</v>
      </c>
      <c r="F13501" s="12" t="str">
        <f t="shared" si="1061"/>
        <v>大安</v>
      </c>
      <c r="G13501" s="12" t="str">
        <f t="shared" si="1062"/>
        <v>月</v>
      </c>
      <c r="J13501" s="12"/>
      <c r="K13501" s="12"/>
      <c r="L13501" s="12"/>
      <c r="M13501" s="12"/>
      <c r="N13501" s="12"/>
    </row>
    <row r="13502" spans="1:14" x14ac:dyDescent="0.2">
      <c r="A13502" s="1">
        <v>53679</v>
      </c>
      <c r="B13502" s="4" t="s">
        <v>1004</v>
      </c>
      <c r="C13502" s="5" t="str">
        <f t="shared" si="1058"/>
        <v xml:space="preserve"> 11</v>
      </c>
      <c r="D13502" s="12" t="str">
        <f t="shared" si="1059"/>
        <v>20</v>
      </c>
      <c r="E13502" s="12">
        <f t="shared" si="1060"/>
        <v>1</v>
      </c>
      <c r="F13502" s="12" t="str">
        <f t="shared" si="1061"/>
        <v>赤口</v>
      </c>
      <c r="G13502" s="12" t="str">
        <f t="shared" si="1062"/>
        <v>火</v>
      </c>
      <c r="J13502" s="12"/>
      <c r="K13502" s="12"/>
      <c r="L13502" s="12"/>
      <c r="M13502" s="12"/>
      <c r="N13502" s="12"/>
    </row>
    <row r="13503" spans="1:14" x14ac:dyDescent="0.2">
      <c r="A13503" s="1">
        <v>53680</v>
      </c>
      <c r="B13503" s="4" t="s">
        <v>1005</v>
      </c>
      <c r="C13503" s="5" t="str">
        <f t="shared" si="1058"/>
        <v xml:space="preserve"> 11</v>
      </c>
      <c r="D13503" s="12" t="str">
        <f t="shared" si="1059"/>
        <v>21</v>
      </c>
      <c r="E13503" s="12">
        <f t="shared" si="1060"/>
        <v>2</v>
      </c>
      <c r="F13503" s="12" t="str">
        <f t="shared" si="1061"/>
        <v>先勝</v>
      </c>
      <c r="G13503" s="12" t="str">
        <f t="shared" si="1062"/>
        <v>水</v>
      </c>
      <c r="J13503" s="12"/>
      <c r="K13503" s="12"/>
      <c r="L13503" s="12"/>
      <c r="M13503" s="12"/>
      <c r="N13503" s="12"/>
    </row>
    <row r="13504" spans="1:14" x14ac:dyDescent="0.2">
      <c r="A13504" s="1">
        <v>53681</v>
      </c>
      <c r="B13504" s="4" t="s">
        <v>1006</v>
      </c>
      <c r="C13504" s="5" t="str">
        <f t="shared" si="1058"/>
        <v xml:space="preserve"> 11</v>
      </c>
      <c r="D13504" s="12" t="str">
        <f t="shared" si="1059"/>
        <v>22</v>
      </c>
      <c r="E13504" s="12">
        <f t="shared" si="1060"/>
        <v>3</v>
      </c>
      <c r="F13504" s="12" t="str">
        <f t="shared" si="1061"/>
        <v>友引</v>
      </c>
      <c r="G13504" s="12" t="str">
        <f t="shared" si="1062"/>
        <v>木</v>
      </c>
      <c r="J13504" s="12"/>
      <c r="K13504" s="12"/>
      <c r="L13504" s="12"/>
      <c r="M13504" s="12"/>
      <c r="N13504" s="12"/>
    </row>
    <row r="13505" spans="1:14" x14ac:dyDescent="0.2">
      <c r="A13505" s="1">
        <v>53682</v>
      </c>
      <c r="B13505" s="4" t="s">
        <v>1007</v>
      </c>
      <c r="C13505" s="5" t="str">
        <f t="shared" si="1058"/>
        <v xml:space="preserve"> 11</v>
      </c>
      <c r="D13505" s="12" t="str">
        <f t="shared" si="1059"/>
        <v>23</v>
      </c>
      <c r="E13505" s="12">
        <f t="shared" si="1060"/>
        <v>4</v>
      </c>
      <c r="F13505" s="12" t="str">
        <f t="shared" si="1061"/>
        <v>先負</v>
      </c>
      <c r="G13505" s="12" t="str">
        <f t="shared" si="1062"/>
        <v>金</v>
      </c>
      <c r="J13505" s="12"/>
      <c r="K13505" s="12"/>
      <c r="L13505" s="12"/>
      <c r="M13505" s="12"/>
      <c r="N13505" s="12"/>
    </row>
    <row r="13506" spans="1:14" x14ac:dyDescent="0.2">
      <c r="A13506" s="1">
        <v>53683</v>
      </c>
      <c r="B13506" s="4" t="s">
        <v>1008</v>
      </c>
      <c r="C13506" s="5" t="str">
        <f t="shared" si="1058"/>
        <v xml:space="preserve"> 11</v>
      </c>
      <c r="D13506" s="12" t="str">
        <f t="shared" si="1059"/>
        <v>24</v>
      </c>
      <c r="E13506" s="12">
        <f t="shared" si="1060"/>
        <v>5</v>
      </c>
      <c r="F13506" s="12" t="str">
        <f t="shared" si="1061"/>
        <v>仏滅</v>
      </c>
      <c r="G13506" s="12" t="str">
        <f t="shared" si="1062"/>
        <v>土</v>
      </c>
      <c r="J13506" s="12"/>
      <c r="K13506" s="12"/>
      <c r="L13506" s="12"/>
      <c r="M13506" s="12"/>
      <c r="N13506" s="12"/>
    </row>
    <row r="13507" spans="1:14" x14ac:dyDescent="0.2">
      <c r="A13507" s="1">
        <v>53684</v>
      </c>
      <c r="B13507" s="4" t="s">
        <v>1009</v>
      </c>
      <c r="C13507" s="5" t="str">
        <f t="shared" si="1058"/>
        <v xml:space="preserve"> 11</v>
      </c>
      <c r="D13507" s="12" t="str">
        <f t="shared" si="1059"/>
        <v>25</v>
      </c>
      <c r="E13507" s="12">
        <f t="shared" si="1060"/>
        <v>0</v>
      </c>
      <c r="F13507" s="12" t="str">
        <f t="shared" si="1061"/>
        <v>大安</v>
      </c>
      <c r="G13507" s="12" t="str">
        <f t="shared" si="1062"/>
        <v>日</v>
      </c>
      <c r="J13507" s="12"/>
      <c r="K13507" s="12"/>
      <c r="L13507" s="12"/>
      <c r="M13507" s="12"/>
      <c r="N13507" s="12"/>
    </row>
    <row r="13508" spans="1:14" x14ac:dyDescent="0.2">
      <c r="A13508" s="1">
        <v>53685</v>
      </c>
      <c r="B13508" s="4" t="s">
        <v>1010</v>
      </c>
      <c r="C13508" s="5" t="str">
        <f t="shared" si="1058"/>
        <v xml:space="preserve"> 11</v>
      </c>
      <c r="D13508" s="12" t="str">
        <f t="shared" si="1059"/>
        <v>26</v>
      </c>
      <c r="E13508" s="12">
        <f t="shared" si="1060"/>
        <v>1</v>
      </c>
      <c r="F13508" s="12" t="str">
        <f t="shared" si="1061"/>
        <v>赤口</v>
      </c>
      <c r="G13508" s="12" t="str">
        <f t="shared" si="1062"/>
        <v>月</v>
      </c>
      <c r="J13508" s="12"/>
      <c r="K13508" s="12"/>
      <c r="L13508" s="12"/>
      <c r="M13508" s="12"/>
      <c r="N13508" s="12"/>
    </row>
    <row r="13509" spans="1:14" x14ac:dyDescent="0.2">
      <c r="A13509" s="1">
        <v>53686</v>
      </c>
      <c r="B13509" s="4" t="s">
        <v>1011</v>
      </c>
      <c r="C13509" s="5" t="str">
        <f t="shared" si="1058"/>
        <v xml:space="preserve"> 11</v>
      </c>
      <c r="D13509" s="12" t="str">
        <f t="shared" si="1059"/>
        <v>27</v>
      </c>
      <c r="E13509" s="12">
        <f t="shared" si="1060"/>
        <v>2</v>
      </c>
      <c r="F13509" s="12" t="str">
        <f t="shared" si="1061"/>
        <v>先勝</v>
      </c>
      <c r="G13509" s="12" t="str">
        <f t="shared" si="1062"/>
        <v>火</v>
      </c>
      <c r="J13509" s="12"/>
      <c r="K13509" s="12"/>
      <c r="L13509" s="12"/>
      <c r="M13509" s="12"/>
      <c r="N13509" s="12"/>
    </row>
    <row r="13510" spans="1:14" x14ac:dyDescent="0.2">
      <c r="A13510" s="1">
        <v>53687</v>
      </c>
      <c r="B13510" s="4" t="s">
        <v>1012</v>
      </c>
      <c r="C13510" s="5" t="str">
        <f t="shared" si="1058"/>
        <v xml:space="preserve"> 11</v>
      </c>
      <c r="D13510" s="12" t="str">
        <f t="shared" si="1059"/>
        <v>28</v>
      </c>
      <c r="E13510" s="12">
        <f t="shared" si="1060"/>
        <v>3</v>
      </c>
      <c r="F13510" s="12" t="str">
        <f t="shared" si="1061"/>
        <v>友引</v>
      </c>
      <c r="G13510" s="12" t="str">
        <f t="shared" si="1062"/>
        <v>水</v>
      </c>
      <c r="J13510" s="12"/>
      <c r="K13510" s="12"/>
      <c r="L13510" s="12"/>
      <c r="M13510" s="12"/>
      <c r="N13510" s="12"/>
    </row>
    <row r="13511" spans="1:14" x14ac:dyDescent="0.2">
      <c r="A13511" s="1">
        <v>53688</v>
      </c>
      <c r="B13511" s="4" t="s">
        <v>1013</v>
      </c>
      <c r="C13511" s="5" t="str">
        <f t="shared" si="1058"/>
        <v xml:space="preserve"> 11</v>
      </c>
      <c r="D13511" s="12" t="str">
        <f t="shared" si="1059"/>
        <v>29</v>
      </c>
      <c r="E13511" s="12">
        <f t="shared" si="1060"/>
        <v>4</v>
      </c>
      <c r="F13511" s="12" t="str">
        <f t="shared" si="1061"/>
        <v>先負</v>
      </c>
      <c r="G13511" s="12" t="str">
        <f t="shared" si="1062"/>
        <v>木</v>
      </c>
      <c r="J13511" s="12"/>
      <c r="K13511" s="12"/>
      <c r="L13511" s="12"/>
      <c r="M13511" s="12"/>
      <c r="N13511" s="12"/>
    </row>
    <row r="13512" spans="1:14" x14ac:dyDescent="0.2">
      <c r="A13512" s="1">
        <v>53689</v>
      </c>
      <c r="B13512" s="4" t="s">
        <v>1015</v>
      </c>
      <c r="C13512" s="5" t="str">
        <f t="shared" si="1058"/>
        <v xml:space="preserve"> 12</v>
      </c>
      <c r="D13512" s="12" t="str">
        <f t="shared" si="1059"/>
        <v>1</v>
      </c>
      <c r="E13512" s="12">
        <f t="shared" si="1060"/>
        <v>1</v>
      </c>
      <c r="F13512" s="12" t="str">
        <f t="shared" si="1061"/>
        <v>赤口</v>
      </c>
      <c r="G13512" s="12" t="str">
        <f t="shared" si="1062"/>
        <v>金</v>
      </c>
      <c r="J13512" s="12"/>
      <c r="K13512" s="12"/>
      <c r="L13512" s="12"/>
      <c r="M13512" s="12"/>
      <c r="N13512" s="12"/>
    </row>
    <row r="13513" spans="1:14" x14ac:dyDescent="0.2">
      <c r="A13513" s="1">
        <v>53690</v>
      </c>
      <c r="B13513" s="4" t="s">
        <v>1016</v>
      </c>
      <c r="C13513" s="5" t="str">
        <f t="shared" si="1058"/>
        <v xml:space="preserve"> 12</v>
      </c>
      <c r="D13513" s="12" t="str">
        <f t="shared" si="1059"/>
        <v>2</v>
      </c>
      <c r="E13513" s="12">
        <f t="shared" si="1060"/>
        <v>2</v>
      </c>
      <c r="F13513" s="12" t="str">
        <f t="shared" si="1061"/>
        <v>先勝</v>
      </c>
      <c r="G13513" s="12" t="str">
        <f t="shared" si="1062"/>
        <v>土</v>
      </c>
      <c r="J13513" s="12"/>
      <c r="K13513" s="12"/>
      <c r="L13513" s="12"/>
      <c r="M13513" s="12"/>
      <c r="N13513" s="12"/>
    </row>
    <row r="13514" spans="1:14" x14ac:dyDescent="0.2">
      <c r="A13514" s="1">
        <v>53691</v>
      </c>
      <c r="B13514" s="4" t="s">
        <v>1017</v>
      </c>
      <c r="C13514" s="5" t="str">
        <f t="shared" si="1058"/>
        <v xml:space="preserve"> 12</v>
      </c>
      <c r="D13514" s="12" t="str">
        <f t="shared" si="1059"/>
        <v>3</v>
      </c>
      <c r="E13514" s="12">
        <f t="shared" si="1060"/>
        <v>3</v>
      </c>
      <c r="F13514" s="12" t="str">
        <f t="shared" si="1061"/>
        <v>友引</v>
      </c>
      <c r="G13514" s="12" t="str">
        <f t="shared" si="1062"/>
        <v>日</v>
      </c>
      <c r="J13514" s="12"/>
      <c r="K13514" s="12"/>
      <c r="L13514" s="12"/>
      <c r="M13514" s="12"/>
      <c r="N13514" s="12"/>
    </row>
    <row r="13515" spans="1:14" x14ac:dyDescent="0.2">
      <c r="A13515" s="1">
        <v>53692</v>
      </c>
      <c r="B13515" s="4" t="s">
        <v>1018</v>
      </c>
      <c r="C13515" s="5" t="str">
        <f t="shared" si="1058"/>
        <v xml:space="preserve"> 12</v>
      </c>
      <c r="D13515" s="12" t="str">
        <f t="shared" si="1059"/>
        <v>4</v>
      </c>
      <c r="E13515" s="12">
        <f t="shared" si="1060"/>
        <v>4</v>
      </c>
      <c r="F13515" s="12" t="str">
        <f t="shared" si="1061"/>
        <v>先負</v>
      </c>
      <c r="G13515" s="12" t="str">
        <f t="shared" si="1062"/>
        <v>月</v>
      </c>
      <c r="J13515" s="12"/>
      <c r="K13515" s="12"/>
      <c r="L13515" s="12"/>
      <c r="M13515" s="12"/>
      <c r="N13515" s="12"/>
    </row>
    <row r="13516" spans="1:14" x14ac:dyDescent="0.2">
      <c r="A13516" s="1">
        <v>53693</v>
      </c>
      <c r="B13516" s="4" t="s">
        <v>1019</v>
      </c>
      <c r="C13516" s="5" t="str">
        <f t="shared" ref="C13516:C13579" si="1063">SUBSTITUTE( LEFT(B13516,LEN(B13516)-(LEN(B13516)-FIND("/",B13516)+1)), "閏", "" )</f>
        <v xml:space="preserve"> 12</v>
      </c>
      <c r="D13516" s="12" t="str">
        <f t="shared" si="1059"/>
        <v>5</v>
      </c>
      <c r="E13516" s="12">
        <f t="shared" si="1060"/>
        <v>5</v>
      </c>
      <c r="F13516" s="12" t="str">
        <f t="shared" si="1061"/>
        <v>仏滅</v>
      </c>
      <c r="G13516" s="12" t="str">
        <f t="shared" si="1062"/>
        <v>火</v>
      </c>
      <c r="J13516" s="12"/>
      <c r="K13516" s="12"/>
      <c r="L13516" s="12"/>
      <c r="M13516" s="12"/>
      <c r="N13516" s="12"/>
    </row>
    <row r="13517" spans="1:14" x14ac:dyDescent="0.2">
      <c r="A13517" s="1">
        <v>53694</v>
      </c>
      <c r="B13517" s="4" t="s">
        <v>1020</v>
      </c>
      <c r="C13517" s="5" t="str">
        <f t="shared" si="1063"/>
        <v xml:space="preserve"> 12</v>
      </c>
      <c r="D13517" s="12" t="str">
        <f t="shared" ref="D13517:D13580" si="1064">RIGHT(B13517,LEN(B13517)-FIND("/",B13517))</f>
        <v>6</v>
      </c>
      <c r="E13517" s="12">
        <f t="shared" si="1060"/>
        <v>0</v>
      </c>
      <c r="F13517" s="12" t="str">
        <f t="shared" si="1061"/>
        <v>大安</v>
      </c>
      <c r="G13517" s="12" t="str">
        <f t="shared" si="1062"/>
        <v>水</v>
      </c>
      <c r="J13517" s="12"/>
      <c r="K13517" s="12"/>
      <c r="L13517" s="12"/>
      <c r="M13517" s="12"/>
      <c r="N13517" s="12"/>
    </row>
    <row r="13518" spans="1:14" x14ac:dyDescent="0.2">
      <c r="A13518" s="1">
        <v>53695</v>
      </c>
      <c r="B13518" s="4" t="s">
        <v>1021</v>
      </c>
      <c r="C13518" s="5" t="str">
        <f t="shared" si="1063"/>
        <v xml:space="preserve"> 12</v>
      </c>
      <c r="D13518" s="12" t="str">
        <f t="shared" si="1064"/>
        <v>7</v>
      </c>
      <c r="E13518" s="12">
        <f t="shared" si="1060"/>
        <v>1</v>
      </c>
      <c r="F13518" s="12" t="str">
        <f t="shared" si="1061"/>
        <v>赤口</v>
      </c>
      <c r="G13518" s="12" t="str">
        <f t="shared" si="1062"/>
        <v>木</v>
      </c>
      <c r="J13518" s="12"/>
      <c r="K13518" s="12"/>
      <c r="L13518" s="12"/>
      <c r="M13518" s="12"/>
      <c r="N13518" s="12"/>
    </row>
    <row r="13519" spans="1:14" x14ac:dyDescent="0.2">
      <c r="A13519" s="1">
        <v>53696</v>
      </c>
      <c r="B13519" s="4" t="s">
        <v>1022</v>
      </c>
      <c r="C13519" s="5" t="str">
        <f t="shared" si="1063"/>
        <v xml:space="preserve"> 12</v>
      </c>
      <c r="D13519" s="12" t="str">
        <f t="shared" si="1064"/>
        <v>8</v>
      </c>
      <c r="E13519" s="12">
        <f t="shared" si="1060"/>
        <v>2</v>
      </c>
      <c r="F13519" s="12" t="str">
        <f t="shared" si="1061"/>
        <v>先勝</v>
      </c>
      <c r="G13519" s="12" t="str">
        <f t="shared" si="1062"/>
        <v>金</v>
      </c>
      <c r="J13519" s="12"/>
      <c r="K13519" s="12"/>
      <c r="L13519" s="12"/>
      <c r="M13519" s="12"/>
      <c r="N13519" s="12"/>
    </row>
    <row r="13520" spans="1:14" x14ac:dyDescent="0.2">
      <c r="A13520" s="1">
        <v>53697</v>
      </c>
      <c r="B13520" s="4" t="s">
        <v>1023</v>
      </c>
      <c r="C13520" s="5" t="str">
        <f t="shared" si="1063"/>
        <v xml:space="preserve"> 12</v>
      </c>
      <c r="D13520" s="12" t="str">
        <f t="shared" si="1064"/>
        <v>9</v>
      </c>
      <c r="E13520" s="12">
        <f t="shared" si="1060"/>
        <v>3</v>
      </c>
      <c r="F13520" s="12" t="str">
        <f t="shared" si="1061"/>
        <v>友引</v>
      </c>
      <c r="G13520" s="12" t="str">
        <f t="shared" si="1062"/>
        <v>土</v>
      </c>
      <c r="J13520" s="12"/>
      <c r="K13520" s="12"/>
      <c r="L13520" s="12"/>
      <c r="M13520" s="12"/>
      <c r="N13520" s="12"/>
    </row>
    <row r="13521" spans="1:14" x14ac:dyDescent="0.2">
      <c r="A13521" s="1">
        <v>53698</v>
      </c>
      <c r="B13521" s="4" t="s">
        <v>1024</v>
      </c>
      <c r="C13521" s="5" t="str">
        <f t="shared" si="1063"/>
        <v xml:space="preserve"> 12</v>
      </c>
      <c r="D13521" s="12" t="str">
        <f t="shared" si="1064"/>
        <v>10</v>
      </c>
      <c r="E13521" s="12">
        <f t="shared" si="1060"/>
        <v>4</v>
      </c>
      <c r="F13521" s="12" t="str">
        <f t="shared" si="1061"/>
        <v>先負</v>
      </c>
      <c r="G13521" s="12" t="str">
        <f t="shared" si="1062"/>
        <v>日</v>
      </c>
      <c r="J13521" s="12"/>
      <c r="K13521" s="12"/>
      <c r="L13521" s="12"/>
      <c r="M13521" s="12"/>
      <c r="N13521" s="12"/>
    </row>
    <row r="13522" spans="1:14" x14ac:dyDescent="0.2">
      <c r="A13522" s="1">
        <v>53699</v>
      </c>
      <c r="B13522" s="4" t="s">
        <v>1025</v>
      </c>
      <c r="C13522" s="5" t="str">
        <f t="shared" si="1063"/>
        <v xml:space="preserve"> 12</v>
      </c>
      <c r="D13522" s="12" t="str">
        <f t="shared" si="1064"/>
        <v>11</v>
      </c>
      <c r="E13522" s="12">
        <f t="shared" si="1060"/>
        <v>5</v>
      </c>
      <c r="F13522" s="12" t="str">
        <f t="shared" si="1061"/>
        <v>仏滅</v>
      </c>
      <c r="G13522" s="12" t="str">
        <f t="shared" si="1062"/>
        <v>月</v>
      </c>
      <c r="J13522" s="12"/>
      <c r="K13522" s="12"/>
      <c r="L13522" s="12"/>
      <c r="M13522" s="12"/>
      <c r="N13522" s="12"/>
    </row>
    <row r="13523" spans="1:14" x14ac:dyDescent="0.2">
      <c r="A13523" s="1">
        <v>53700</v>
      </c>
      <c r="B13523" s="4" t="s">
        <v>1026</v>
      </c>
      <c r="C13523" s="5" t="str">
        <f t="shared" si="1063"/>
        <v xml:space="preserve"> 12</v>
      </c>
      <c r="D13523" s="12" t="str">
        <f t="shared" si="1064"/>
        <v>12</v>
      </c>
      <c r="E13523" s="12">
        <f t="shared" si="1060"/>
        <v>0</v>
      </c>
      <c r="F13523" s="12" t="str">
        <f t="shared" si="1061"/>
        <v>大安</v>
      </c>
      <c r="G13523" s="12" t="str">
        <f t="shared" si="1062"/>
        <v>火</v>
      </c>
      <c r="J13523" s="12"/>
      <c r="K13523" s="12"/>
      <c r="L13523" s="12"/>
      <c r="M13523" s="12"/>
      <c r="N13523" s="12"/>
    </row>
    <row r="13524" spans="1:14" x14ac:dyDescent="0.2">
      <c r="A13524" s="1">
        <v>53701</v>
      </c>
      <c r="B13524" s="4" t="s">
        <v>1027</v>
      </c>
      <c r="C13524" s="5" t="str">
        <f t="shared" si="1063"/>
        <v xml:space="preserve"> 12</v>
      </c>
      <c r="D13524" s="12" t="str">
        <f t="shared" si="1064"/>
        <v>13</v>
      </c>
      <c r="E13524" s="12">
        <f t="shared" si="1060"/>
        <v>1</v>
      </c>
      <c r="F13524" s="12" t="str">
        <f t="shared" si="1061"/>
        <v>赤口</v>
      </c>
      <c r="G13524" s="12" t="str">
        <f t="shared" si="1062"/>
        <v>水</v>
      </c>
      <c r="J13524" s="12"/>
      <c r="K13524" s="12"/>
      <c r="L13524" s="12"/>
      <c r="M13524" s="12"/>
      <c r="N13524" s="12"/>
    </row>
    <row r="13525" spans="1:14" x14ac:dyDescent="0.2">
      <c r="A13525" s="1">
        <v>53702</v>
      </c>
      <c r="B13525" s="4" t="s">
        <v>1028</v>
      </c>
      <c r="C13525" s="5" t="str">
        <f t="shared" si="1063"/>
        <v xml:space="preserve"> 12</v>
      </c>
      <c r="D13525" s="12" t="str">
        <f t="shared" si="1064"/>
        <v>14</v>
      </c>
      <c r="E13525" s="12">
        <f t="shared" si="1060"/>
        <v>2</v>
      </c>
      <c r="F13525" s="12" t="str">
        <f t="shared" si="1061"/>
        <v>先勝</v>
      </c>
      <c r="G13525" s="12" t="str">
        <f t="shared" si="1062"/>
        <v>木</v>
      </c>
      <c r="J13525" s="12"/>
      <c r="K13525" s="12"/>
      <c r="L13525" s="12"/>
      <c r="M13525" s="12"/>
      <c r="N13525" s="12"/>
    </row>
    <row r="13526" spans="1:14" x14ac:dyDescent="0.2">
      <c r="A13526" s="1">
        <v>53703</v>
      </c>
      <c r="B13526" s="4" t="s">
        <v>1029</v>
      </c>
      <c r="C13526" s="5" t="str">
        <f t="shared" si="1063"/>
        <v xml:space="preserve"> 12</v>
      </c>
      <c r="D13526" s="12" t="str">
        <f t="shared" si="1064"/>
        <v>15</v>
      </c>
      <c r="E13526" s="12">
        <f t="shared" si="1060"/>
        <v>3</v>
      </c>
      <c r="F13526" s="12" t="str">
        <f t="shared" si="1061"/>
        <v>友引</v>
      </c>
      <c r="G13526" s="12" t="str">
        <f t="shared" si="1062"/>
        <v>金</v>
      </c>
      <c r="J13526" s="12"/>
      <c r="K13526" s="12"/>
      <c r="L13526" s="12"/>
      <c r="M13526" s="12"/>
      <c r="N13526" s="12"/>
    </row>
    <row r="13527" spans="1:14" x14ac:dyDescent="0.2">
      <c r="A13527" s="1">
        <v>53704</v>
      </c>
      <c r="B13527" s="4" t="s">
        <v>1030</v>
      </c>
      <c r="C13527" s="5" t="str">
        <f t="shared" si="1063"/>
        <v xml:space="preserve"> 12</v>
      </c>
      <c r="D13527" s="12" t="str">
        <f t="shared" si="1064"/>
        <v>16</v>
      </c>
      <c r="E13527" s="12">
        <f t="shared" si="1060"/>
        <v>4</v>
      </c>
      <c r="F13527" s="12" t="str">
        <f t="shared" si="1061"/>
        <v>先負</v>
      </c>
      <c r="G13527" s="12" t="str">
        <f t="shared" si="1062"/>
        <v>土</v>
      </c>
      <c r="J13527" s="12"/>
      <c r="K13527" s="12"/>
      <c r="L13527" s="12"/>
      <c r="M13527" s="12"/>
      <c r="N13527" s="12"/>
    </row>
    <row r="13528" spans="1:14" x14ac:dyDescent="0.2">
      <c r="A13528" s="1">
        <v>53705</v>
      </c>
      <c r="B13528" s="4" t="s">
        <v>1031</v>
      </c>
      <c r="C13528" s="5" t="str">
        <f t="shared" si="1063"/>
        <v xml:space="preserve"> 12</v>
      </c>
      <c r="D13528" s="12" t="str">
        <f t="shared" si="1064"/>
        <v>17</v>
      </c>
      <c r="E13528" s="12">
        <f t="shared" si="1060"/>
        <v>5</v>
      </c>
      <c r="F13528" s="12" t="str">
        <f t="shared" si="1061"/>
        <v>仏滅</v>
      </c>
      <c r="G13528" s="12" t="str">
        <f t="shared" si="1062"/>
        <v>日</v>
      </c>
      <c r="J13528" s="12"/>
      <c r="K13528" s="12"/>
      <c r="L13528" s="12"/>
      <c r="M13528" s="12"/>
      <c r="N13528" s="12"/>
    </row>
    <row r="13529" spans="1:14" x14ac:dyDescent="0.2">
      <c r="A13529" s="1">
        <v>53706</v>
      </c>
      <c r="B13529" s="4" t="s">
        <v>1032</v>
      </c>
      <c r="C13529" s="5" t="str">
        <f t="shared" si="1063"/>
        <v xml:space="preserve"> 12</v>
      </c>
      <c r="D13529" s="12" t="str">
        <f t="shared" si="1064"/>
        <v>18</v>
      </c>
      <c r="E13529" s="12">
        <f t="shared" si="1060"/>
        <v>0</v>
      </c>
      <c r="F13529" s="12" t="str">
        <f t="shared" si="1061"/>
        <v>大安</v>
      </c>
      <c r="G13529" s="12" t="str">
        <f t="shared" si="1062"/>
        <v>月</v>
      </c>
      <c r="J13529" s="12"/>
      <c r="K13529" s="12"/>
      <c r="L13529" s="12"/>
      <c r="M13529" s="12"/>
      <c r="N13529" s="12"/>
    </row>
    <row r="13530" spans="1:14" x14ac:dyDescent="0.2">
      <c r="A13530" s="1">
        <v>53707</v>
      </c>
      <c r="B13530" s="4" t="s">
        <v>1033</v>
      </c>
      <c r="C13530" s="5" t="str">
        <f t="shared" si="1063"/>
        <v xml:space="preserve"> 12</v>
      </c>
      <c r="D13530" s="12" t="str">
        <f t="shared" si="1064"/>
        <v>19</v>
      </c>
      <c r="E13530" s="12">
        <f t="shared" si="1060"/>
        <v>1</v>
      </c>
      <c r="F13530" s="12" t="str">
        <f t="shared" si="1061"/>
        <v>赤口</v>
      </c>
      <c r="G13530" s="12" t="str">
        <f t="shared" si="1062"/>
        <v>火</v>
      </c>
      <c r="J13530" s="12"/>
      <c r="K13530" s="12"/>
      <c r="L13530" s="12"/>
      <c r="M13530" s="12"/>
      <c r="N13530" s="12"/>
    </row>
    <row r="13531" spans="1:14" x14ac:dyDescent="0.2">
      <c r="A13531" s="1">
        <v>53708</v>
      </c>
      <c r="B13531" s="4" t="s">
        <v>1034</v>
      </c>
      <c r="C13531" s="5" t="str">
        <f t="shared" si="1063"/>
        <v xml:space="preserve"> 12</v>
      </c>
      <c r="D13531" s="12" t="str">
        <f t="shared" si="1064"/>
        <v>20</v>
      </c>
      <c r="E13531" s="12">
        <f t="shared" si="1060"/>
        <v>2</v>
      </c>
      <c r="F13531" s="12" t="str">
        <f t="shared" si="1061"/>
        <v>先勝</v>
      </c>
      <c r="G13531" s="12" t="str">
        <f t="shared" si="1062"/>
        <v>水</v>
      </c>
      <c r="J13531" s="12"/>
      <c r="K13531" s="12"/>
      <c r="L13531" s="12"/>
      <c r="M13531" s="12"/>
      <c r="N13531" s="12"/>
    </row>
    <row r="13532" spans="1:14" x14ac:dyDescent="0.2">
      <c r="A13532" s="1">
        <v>53709</v>
      </c>
      <c r="B13532" s="4" t="s">
        <v>1035</v>
      </c>
      <c r="C13532" s="5" t="str">
        <f t="shared" si="1063"/>
        <v xml:space="preserve"> 12</v>
      </c>
      <c r="D13532" s="12" t="str">
        <f t="shared" si="1064"/>
        <v>21</v>
      </c>
      <c r="E13532" s="12">
        <f t="shared" si="1060"/>
        <v>3</v>
      </c>
      <c r="F13532" s="12" t="str">
        <f t="shared" si="1061"/>
        <v>友引</v>
      </c>
      <c r="G13532" s="12" t="str">
        <f t="shared" si="1062"/>
        <v>木</v>
      </c>
      <c r="J13532" s="12"/>
      <c r="K13532" s="12"/>
      <c r="L13532" s="12"/>
      <c r="M13532" s="12"/>
      <c r="N13532" s="12"/>
    </row>
    <row r="13533" spans="1:14" x14ac:dyDescent="0.2">
      <c r="A13533" s="1">
        <v>53710</v>
      </c>
      <c r="B13533" s="4" t="s">
        <v>1036</v>
      </c>
      <c r="C13533" s="5" t="str">
        <f t="shared" si="1063"/>
        <v xml:space="preserve"> 12</v>
      </c>
      <c r="D13533" s="12" t="str">
        <f t="shared" si="1064"/>
        <v>22</v>
      </c>
      <c r="E13533" s="12">
        <f t="shared" si="1060"/>
        <v>4</v>
      </c>
      <c r="F13533" s="12" t="str">
        <f t="shared" si="1061"/>
        <v>先負</v>
      </c>
      <c r="G13533" s="12" t="str">
        <f t="shared" si="1062"/>
        <v>金</v>
      </c>
      <c r="J13533" s="12"/>
      <c r="K13533" s="12"/>
      <c r="L13533" s="12"/>
      <c r="M13533" s="12"/>
      <c r="N13533" s="12"/>
    </row>
    <row r="13534" spans="1:14" x14ac:dyDescent="0.2">
      <c r="A13534" s="1">
        <v>53711</v>
      </c>
      <c r="B13534" s="4" t="s">
        <v>1037</v>
      </c>
      <c r="C13534" s="5" t="str">
        <f t="shared" si="1063"/>
        <v xml:space="preserve"> 12</v>
      </c>
      <c r="D13534" s="12" t="str">
        <f t="shared" si="1064"/>
        <v>23</v>
      </c>
      <c r="E13534" s="12">
        <f t="shared" si="1060"/>
        <v>5</v>
      </c>
      <c r="F13534" s="12" t="str">
        <f t="shared" si="1061"/>
        <v>仏滅</v>
      </c>
      <c r="G13534" s="12" t="str">
        <f t="shared" si="1062"/>
        <v>土</v>
      </c>
      <c r="J13534" s="12"/>
      <c r="K13534" s="12"/>
      <c r="L13534" s="12"/>
      <c r="M13534" s="12"/>
      <c r="N13534" s="12"/>
    </row>
    <row r="13535" spans="1:14" x14ac:dyDescent="0.2">
      <c r="A13535" s="1">
        <v>53712</v>
      </c>
      <c r="B13535" s="4" t="s">
        <v>1038</v>
      </c>
      <c r="C13535" s="5" t="str">
        <f t="shared" si="1063"/>
        <v xml:space="preserve"> 12</v>
      </c>
      <c r="D13535" s="12" t="str">
        <f t="shared" si="1064"/>
        <v>24</v>
      </c>
      <c r="E13535" s="12">
        <f t="shared" si="1060"/>
        <v>0</v>
      </c>
      <c r="F13535" s="12" t="str">
        <f t="shared" si="1061"/>
        <v>大安</v>
      </c>
      <c r="G13535" s="12" t="str">
        <f t="shared" si="1062"/>
        <v>日</v>
      </c>
      <c r="J13535" s="12"/>
      <c r="K13535" s="12"/>
      <c r="L13535" s="12"/>
      <c r="M13535" s="12"/>
      <c r="N13535" s="12"/>
    </row>
    <row r="13536" spans="1:14" x14ac:dyDescent="0.2">
      <c r="A13536" s="1">
        <v>53713</v>
      </c>
      <c r="B13536" s="4" t="s">
        <v>1039</v>
      </c>
      <c r="C13536" s="5" t="str">
        <f t="shared" si="1063"/>
        <v xml:space="preserve"> 12</v>
      </c>
      <c r="D13536" s="12" t="str">
        <f t="shared" si="1064"/>
        <v>25</v>
      </c>
      <c r="E13536" s="12">
        <f t="shared" si="1060"/>
        <v>1</v>
      </c>
      <c r="F13536" s="12" t="str">
        <f t="shared" si="1061"/>
        <v>赤口</v>
      </c>
      <c r="G13536" s="12" t="str">
        <f t="shared" si="1062"/>
        <v>月</v>
      </c>
      <c r="J13536" s="12"/>
      <c r="K13536" s="12"/>
      <c r="L13536" s="12"/>
      <c r="M13536" s="12"/>
      <c r="N13536" s="12"/>
    </row>
    <row r="13537" spans="1:14" x14ac:dyDescent="0.2">
      <c r="A13537" s="1">
        <v>53714</v>
      </c>
      <c r="B13537" s="4" t="s">
        <v>1040</v>
      </c>
      <c r="C13537" s="5" t="str">
        <f t="shared" si="1063"/>
        <v xml:space="preserve"> 12</v>
      </c>
      <c r="D13537" s="12" t="str">
        <f t="shared" si="1064"/>
        <v>26</v>
      </c>
      <c r="E13537" s="12">
        <f t="shared" si="1060"/>
        <v>2</v>
      </c>
      <c r="F13537" s="12" t="str">
        <f t="shared" si="1061"/>
        <v>先勝</v>
      </c>
      <c r="G13537" s="12" t="str">
        <f t="shared" si="1062"/>
        <v>火</v>
      </c>
      <c r="J13537" s="12"/>
      <c r="K13537" s="12"/>
      <c r="L13537" s="12"/>
      <c r="M13537" s="12"/>
      <c r="N13537" s="12"/>
    </row>
    <row r="13538" spans="1:14" x14ac:dyDescent="0.2">
      <c r="A13538" s="1">
        <v>53715</v>
      </c>
      <c r="B13538" s="4" t="s">
        <v>1041</v>
      </c>
      <c r="C13538" s="5" t="str">
        <f t="shared" si="1063"/>
        <v xml:space="preserve"> 12</v>
      </c>
      <c r="D13538" s="12" t="str">
        <f t="shared" si="1064"/>
        <v>27</v>
      </c>
      <c r="E13538" s="12">
        <f t="shared" si="1060"/>
        <v>3</v>
      </c>
      <c r="F13538" s="12" t="str">
        <f t="shared" si="1061"/>
        <v>友引</v>
      </c>
      <c r="G13538" s="12" t="str">
        <f t="shared" si="1062"/>
        <v>水</v>
      </c>
      <c r="J13538" s="12"/>
      <c r="K13538" s="12"/>
      <c r="L13538" s="12"/>
      <c r="M13538" s="12"/>
      <c r="N13538" s="12"/>
    </row>
    <row r="13539" spans="1:14" x14ac:dyDescent="0.2">
      <c r="A13539" s="1">
        <v>53716</v>
      </c>
      <c r="B13539" s="4" t="s">
        <v>1042</v>
      </c>
      <c r="C13539" s="5" t="str">
        <f t="shared" si="1063"/>
        <v xml:space="preserve"> 12</v>
      </c>
      <c r="D13539" s="12" t="str">
        <f t="shared" si="1064"/>
        <v>28</v>
      </c>
      <c r="E13539" s="12">
        <f t="shared" si="1060"/>
        <v>4</v>
      </c>
      <c r="F13539" s="12" t="str">
        <f t="shared" si="1061"/>
        <v>先負</v>
      </c>
      <c r="G13539" s="12" t="str">
        <f t="shared" si="1062"/>
        <v>木</v>
      </c>
      <c r="J13539" s="12"/>
      <c r="K13539" s="12"/>
      <c r="L13539" s="12"/>
      <c r="M13539" s="12"/>
      <c r="N13539" s="12"/>
    </row>
    <row r="13540" spans="1:14" x14ac:dyDescent="0.2">
      <c r="A13540" s="1">
        <v>53717</v>
      </c>
      <c r="B13540" s="4" t="s">
        <v>1043</v>
      </c>
      <c r="C13540" s="5" t="str">
        <f t="shared" si="1063"/>
        <v xml:space="preserve"> 12</v>
      </c>
      <c r="D13540" s="12" t="str">
        <f t="shared" si="1064"/>
        <v>29</v>
      </c>
      <c r="E13540" s="12">
        <f t="shared" si="1060"/>
        <v>5</v>
      </c>
      <c r="F13540" s="12" t="str">
        <f t="shared" si="1061"/>
        <v>仏滅</v>
      </c>
      <c r="G13540" s="12" t="str">
        <f t="shared" si="1062"/>
        <v>金</v>
      </c>
      <c r="J13540" s="12"/>
      <c r="K13540" s="12"/>
      <c r="L13540" s="12"/>
      <c r="M13540" s="12"/>
      <c r="N13540" s="12"/>
    </row>
    <row r="13541" spans="1:14" x14ac:dyDescent="0.2">
      <c r="A13541" s="1">
        <v>53718</v>
      </c>
      <c r="B13541" s="4" t="s">
        <v>1046</v>
      </c>
      <c r="C13541" s="5" t="str">
        <f t="shared" si="1063"/>
        <v xml:space="preserve"> 12</v>
      </c>
      <c r="D13541" s="12" t="str">
        <f t="shared" si="1064"/>
        <v>30</v>
      </c>
      <c r="E13541" s="12">
        <f t="shared" si="1060"/>
        <v>0</v>
      </c>
      <c r="F13541" s="12" t="str">
        <f t="shared" si="1061"/>
        <v>大安</v>
      </c>
      <c r="G13541" s="12" t="str">
        <f t="shared" si="1062"/>
        <v>土</v>
      </c>
      <c r="J13541" s="12"/>
      <c r="K13541" s="12"/>
      <c r="L13541" s="12"/>
      <c r="M13541" s="12"/>
      <c r="N13541" s="12"/>
    </row>
    <row r="13542" spans="1:14" x14ac:dyDescent="0.2">
      <c r="A13542" s="1">
        <v>53719</v>
      </c>
      <c r="B13542" s="4" t="s">
        <v>1044</v>
      </c>
      <c r="C13542" s="5" t="str">
        <f t="shared" si="1063"/>
        <v xml:space="preserve"> 1</v>
      </c>
      <c r="D13542" s="12" t="str">
        <f t="shared" si="1064"/>
        <v>1</v>
      </c>
      <c r="E13542" s="12">
        <f t="shared" si="1060"/>
        <v>2</v>
      </c>
      <c r="F13542" s="12" t="str">
        <f t="shared" si="1061"/>
        <v>先勝</v>
      </c>
      <c r="G13542" s="12" t="str">
        <f t="shared" si="1062"/>
        <v>日</v>
      </c>
      <c r="J13542" s="12"/>
      <c r="K13542" s="12"/>
      <c r="L13542" s="12"/>
      <c r="M13542" s="12"/>
      <c r="N13542" s="12"/>
    </row>
    <row r="13543" spans="1:14" x14ac:dyDescent="0.2">
      <c r="A13543" s="1">
        <v>53720</v>
      </c>
      <c r="B13543" s="4" t="s">
        <v>661</v>
      </c>
      <c r="C13543" s="5" t="str">
        <f t="shared" si="1063"/>
        <v xml:space="preserve"> 1</v>
      </c>
      <c r="D13543" s="12" t="str">
        <f t="shared" si="1064"/>
        <v>2</v>
      </c>
      <c r="E13543" s="12">
        <f t="shared" si="1060"/>
        <v>3</v>
      </c>
      <c r="F13543" s="12" t="str">
        <f t="shared" si="1061"/>
        <v>友引</v>
      </c>
      <c r="G13543" s="12" t="str">
        <f t="shared" si="1062"/>
        <v>月</v>
      </c>
      <c r="J13543" s="12"/>
      <c r="K13543" s="12"/>
      <c r="L13543" s="12"/>
      <c r="M13543" s="12"/>
      <c r="N13543" s="12"/>
    </row>
    <row r="13544" spans="1:14" x14ac:dyDescent="0.2">
      <c r="A13544" s="1">
        <v>53721</v>
      </c>
      <c r="B13544" s="4" t="s">
        <v>662</v>
      </c>
      <c r="C13544" s="5" t="str">
        <f t="shared" si="1063"/>
        <v xml:space="preserve"> 1</v>
      </c>
      <c r="D13544" s="12" t="str">
        <f t="shared" si="1064"/>
        <v>3</v>
      </c>
      <c r="E13544" s="12">
        <f t="shared" si="1060"/>
        <v>4</v>
      </c>
      <c r="F13544" s="12" t="str">
        <f t="shared" si="1061"/>
        <v>先負</v>
      </c>
      <c r="G13544" s="12" t="str">
        <f t="shared" si="1062"/>
        <v>火</v>
      </c>
      <c r="J13544" s="12"/>
      <c r="K13544" s="12"/>
      <c r="L13544" s="12"/>
      <c r="M13544" s="12"/>
      <c r="N13544" s="12"/>
    </row>
    <row r="13545" spans="1:14" x14ac:dyDescent="0.2">
      <c r="A13545" s="1">
        <v>53722</v>
      </c>
      <c r="B13545" s="4" t="s">
        <v>663</v>
      </c>
      <c r="C13545" s="5" t="str">
        <f t="shared" si="1063"/>
        <v xml:space="preserve"> 1</v>
      </c>
      <c r="D13545" s="12" t="str">
        <f t="shared" si="1064"/>
        <v>4</v>
      </c>
      <c r="E13545" s="12">
        <f t="shared" si="1060"/>
        <v>5</v>
      </c>
      <c r="F13545" s="12" t="str">
        <f t="shared" si="1061"/>
        <v>仏滅</v>
      </c>
      <c r="G13545" s="12" t="str">
        <f t="shared" si="1062"/>
        <v>水</v>
      </c>
      <c r="J13545" s="12"/>
      <c r="K13545" s="12"/>
      <c r="L13545" s="12"/>
      <c r="M13545" s="12"/>
      <c r="N13545" s="12"/>
    </row>
    <row r="13546" spans="1:14" x14ac:dyDescent="0.2">
      <c r="A13546" s="1">
        <v>53723</v>
      </c>
      <c r="B13546" s="4" t="s">
        <v>664</v>
      </c>
      <c r="C13546" s="5" t="str">
        <f t="shared" si="1063"/>
        <v xml:space="preserve"> 1</v>
      </c>
      <c r="D13546" s="12" t="str">
        <f t="shared" si="1064"/>
        <v>5</v>
      </c>
      <c r="E13546" s="12">
        <f t="shared" si="1060"/>
        <v>0</v>
      </c>
      <c r="F13546" s="12" t="str">
        <f t="shared" si="1061"/>
        <v>大安</v>
      </c>
      <c r="G13546" s="12" t="str">
        <f t="shared" si="1062"/>
        <v>木</v>
      </c>
      <c r="J13546" s="12"/>
      <c r="K13546" s="12"/>
      <c r="L13546" s="12"/>
      <c r="M13546" s="12"/>
      <c r="N13546" s="12"/>
    </row>
    <row r="13547" spans="1:14" x14ac:dyDescent="0.2">
      <c r="A13547" s="1">
        <v>53724</v>
      </c>
      <c r="B13547" s="4" t="s">
        <v>665</v>
      </c>
      <c r="C13547" s="5" t="str">
        <f t="shared" si="1063"/>
        <v xml:space="preserve"> 1</v>
      </c>
      <c r="D13547" s="12" t="str">
        <f t="shared" si="1064"/>
        <v>6</v>
      </c>
      <c r="E13547" s="12">
        <f t="shared" si="1060"/>
        <v>1</v>
      </c>
      <c r="F13547" s="12" t="str">
        <f t="shared" si="1061"/>
        <v>赤口</v>
      </c>
      <c r="G13547" s="12" t="str">
        <f t="shared" si="1062"/>
        <v>金</v>
      </c>
      <c r="J13547" s="12"/>
      <c r="K13547" s="12"/>
      <c r="L13547" s="12"/>
      <c r="M13547" s="12"/>
      <c r="N13547" s="12"/>
    </row>
    <row r="13548" spans="1:14" x14ac:dyDescent="0.2">
      <c r="A13548" s="1">
        <v>53725</v>
      </c>
      <c r="B13548" s="4" t="s">
        <v>666</v>
      </c>
      <c r="C13548" s="5" t="str">
        <f t="shared" si="1063"/>
        <v xml:space="preserve"> 1</v>
      </c>
      <c r="D13548" s="12" t="str">
        <f t="shared" si="1064"/>
        <v>7</v>
      </c>
      <c r="E13548" s="12">
        <f t="shared" si="1060"/>
        <v>2</v>
      </c>
      <c r="F13548" s="12" t="str">
        <f t="shared" si="1061"/>
        <v>先勝</v>
      </c>
      <c r="G13548" s="12" t="str">
        <f t="shared" si="1062"/>
        <v>土</v>
      </c>
      <c r="J13548" s="12"/>
      <c r="K13548" s="12"/>
      <c r="L13548" s="12"/>
      <c r="M13548" s="12"/>
      <c r="N13548" s="12"/>
    </row>
    <row r="13549" spans="1:14" x14ac:dyDescent="0.2">
      <c r="A13549" s="1">
        <v>53726</v>
      </c>
      <c r="B13549" s="4" t="s">
        <v>667</v>
      </c>
      <c r="C13549" s="5" t="str">
        <f t="shared" si="1063"/>
        <v xml:space="preserve"> 1</v>
      </c>
      <c r="D13549" s="12" t="str">
        <f t="shared" si="1064"/>
        <v>8</v>
      </c>
      <c r="E13549" s="12">
        <f t="shared" si="1060"/>
        <v>3</v>
      </c>
      <c r="F13549" s="12" t="str">
        <f t="shared" si="1061"/>
        <v>友引</v>
      </c>
      <c r="G13549" s="12" t="str">
        <f t="shared" si="1062"/>
        <v>日</v>
      </c>
      <c r="J13549" s="12"/>
      <c r="K13549" s="12"/>
      <c r="L13549" s="12"/>
      <c r="M13549" s="12"/>
      <c r="N13549" s="12"/>
    </row>
    <row r="13550" spans="1:14" x14ac:dyDescent="0.2">
      <c r="A13550" s="1">
        <v>53727</v>
      </c>
      <c r="B13550" s="4" t="s">
        <v>668</v>
      </c>
      <c r="C13550" s="5" t="str">
        <f t="shared" si="1063"/>
        <v xml:space="preserve"> 1</v>
      </c>
      <c r="D13550" s="12" t="str">
        <f t="shared" si="1064"/>
        <v>9</v>
      </c>
      <c r="E13550" s="12">
        <f t="shared" si="1060"/>
        <v>4</v>
      </c>
      <c r="F13550" s="12" t="str">
        <f t="shared" si="1061"/>
        <v>先負</v>
      </c>
      <c r="G13550" s="12" t="str">
        <f t="shared" si="1062"/>
        <v>月</v>
      </c>
      <c r="J13550" s="12"/>
      <c r="K13550" s="12"/>
      <c r="L13550" s="12"/>
      <c r="M13550" s="12"/>
      <c r="N13550" s="12"/>
    </row>
    <row r="13551" spans="1:14" x14ac:dyDescent="0.2">
      <c r="A13551" s="1">
        <v>53728</v>
      </c>
      <c r="B13551" s="4" t="s">
        <v>669</v>
      </c>
      <c r="C13551" s="5" t="str">
        <f t="shared" si="1063"/>
        <v xml:space="preserve"> 1</v>
      </c>
      <c r="D13551" s="12" t="str">
        <f t="shared" si="1064"/>
        <v>10</v>
      </c>
      <c r="E13551" s="12">
        <f t="shared" si="1060"/>
        <v>5</v>
      </c>
      <c r="F13551" s="12" t="str">
        <f t="shared" si="1061"/>
        <v>仏滅</v>
      </c>
      <c r="G13551" s="12" t="str">
        <f t="shared" si="1062"/>
        <v>火</v>
      </c>
      <c r="J13551" s="12"/>
      <c r="K13551" s="12"/>
      <c r="L13551" s="12"/>
      <c r="M13551" s="12"/>
      <c r="N13551" s="12"/>
    </row>
    <row r="13552" spans="1:14" x14ac:dyDescent="0.2">
      <c r="A13552" s="1">
        <v>53729</v>
      </c>
      <c r="B13552" s="4" t="s">
        <v>670</v>
      </c>
      <c r="C13552" s="5" t="str">
        <f t="shared" si="1063"/>
        <v xml:space="preserve"> 1</v>
      </c>
      <c r="D13552" s="12" t="str">
        <f t="shared" si="1064"/>
        <v>11</v>
      </c>
      <c r="E13552" s="12">
        <f t="shared" si="1060"/>
        <v>0</v>
      </c>
      <c r="F13552" s="12" t="str">
        <f t="shared" si="1061"/>
        <v>大安</v>
      </c>
      <c r="G13552" s="12" t="str">
        <f t="shared" si="1062"/>
        <v>水</v>
      </c>
      <c r="J13552" s="12"/>
      <c r="K13552" s="12"/>
      <c r="L13552" s="12"/>
      <c r="M13552" s="12"/>
      <c r="N13552" s="12"/>
    </row>
    <row r="13553" spans="1:14" x14ac:dyDescent="0.2">
      <c r="A13553" s="1">
        <v>53730</v>
      </c>
      <c r="B13553" s="4" t="s">
        <v>671</v>
      </c>
      <c r="C13553" s="5" t="str">
        <f t="shared" si="1063"/>
        <v xml:space="preserve"> 1</v>
      </c>
      <c r="D13553" s="12" t="str">
        <f t="shared" si="1064"/>
        <v>12</v>
      </c>
      <c r="E13553" s="12">
        <f t="shared" si="1060"/>
        <v>1</v>
      </c>
      <c r="F13553" s="12" t="str">
        <f t="shared" si="1061"/>
        <v>赤口</v>
      </c>
      <c r="G13553" s="12" t="str">
        <f t="shared" si="1062"/>
        <v>木</v>
      </c>
      <c r="J13553" s="12"/>
      <c r="K13553" s="12"/>
      <c r="L13553" s="12"/>
      <c r="M13553" s="12"/>
      <c r="N13553" s="12"/>
    </row>
    <row r="13554" spans="1:14" x14ac:dyDescent="0.2">
      <c r="A13554" s="1">
        <v>53731</v>
      </c>
      <c r="B13554" s="4" t="s">
        <v>672</v>
      </c>
      <c r="C13554" s="5" t="str">
        <f t="shared" si="1063"/>
        <v xml:space="preserve"> 1</v>
      </c>
      <c r="D13554" s="12" t="str">
        <f t="shared" si="1064"/>
        <v>13</v>
      </c>
      <c r="E13554" s="12">
        <f t="shared" si="1060"/>
        <v>2</v>
      </c>
      <c r="F13554" s="12" t="str">
        <f t="shared" si="1061"/>
        <v>先勝</v>
      </c>
      <c r="G13554" s="12" t="str">
        <f t="shared" si="1062"/>
        <v>金</v>
      </c>
      <c r="J13554" s="12"/>
      <c r="K13554" s="12"/>
      <c r="L13554" s="12"/>
      <c r="M13554" s="12"/>
      <c r="N13554" s="12"/>
    </row>
    <row r="13555" spans="1:14" x14ac:dyDescent="0.2">
      <c r="A13555" s="1">
        <v>53732</v>
      </c>
      <c r="B13555" s="4" t="s">
        <v>673</v>
      </c>
      <c r="C13555" s="5" t="str">
        <f t="shared" si="1063"/>
        <v xml:space="preserve"> 1</v>
      </c>
      <c r="D13555" s="12" t="str">
        <f t="shared" si="1064"/>
        <v>14</v>
      </c>
      <c r="E13555" s="12">
        <f t="shared" si="1060"/>
        <v>3</v>
      </c>
      <c r="F13555" s="12" t="str">
        <f t="shared" si="1061"/>
        <v>友引</v>
      </c>
      <c r="G13555" s="12" t="str">
        <f t="shared" si="1062"/>
        <v>土</v>
      </c>
      <c r="J13555" s="12"/>
      <c r="K13555" s="12"/>
      <c r="L13555" s="12"/>
      <c r="M13555" s="12"/>
      <c r="N13555" s="12"/>
    </row>
    <row r="13556" spans="1:14" x14ac:dyDescent="0.2">
      <c r="A13556" s="1">
        <v>53733</v>
      </c>
      <c r="B13556" s="4" t="s">
        <v>674</v>
      </c>
      <c r="C13556" s="5" t="str">
        <f t="shared" si="1063"/>
        <v xml:space="preserve"> 1</v>
      </c>
      <c r="D13556" s="12" t="str">
        <f t="shared" si="1064"/>
        <v>15</v>
      </c>
      <c r="E13556" s="12">
        <f t="shared" ref="E13556:E13619" si="1065">MOD(C13556+D13556,6)</f>
        <v>4</v>
      </c>
      <c r="F13556" s="12" t="str">
        <f t="shared" ref="F13556:F13619" si="1066">VLOOKUP(E13556,$H$2:$I$7,2)</f>
        <v>先負</v>
      </c>
      <c r="G13556" s="12" t="str">
        <f t="shared" ref="G13556:G13619" si="1067">TEXT(A13556,"aaa")</f>
        <v>日</v>
      </c>
      <c r="J13556" s="12"/>
      <c r="K13556" s="12"/>
      <c r="L13556" s="12"/>
      <c r="M13556" s="12"/>
      <c r="N13556" s="12"/>
    </row>
    <row r="13557" spans="1:14" x14ac:dyDescent="0.2">
      <c r="A13557" s="1">
        <v>53734</v>
      </c>
      <c r="B13557" s="4" t="s">
        <v>675</v>
      </c>
      <c r="C13557" s="5" t="str">
        <f t="shared" si="1063"/>
        <v xml:space="preserve"> 1</v>
      </c>
      <c r="D13557" s="12" t="str">
        <f t="shared" si="1064"/>
        <v>16</v>
      </c>
      <c r="E13557" s="12">
        <f t="shared" si="1065"/>
        <v>5</v>
      </c>
      <c r="F13557" s="12" t="str">
        <f t="shared" si="1066"/>
        <v>仏滅</v>
      </c>
      <c r="G13557" s="12" t="str">
        <f t="shared" si="1067"/>
        <v>月</v>
      </c>
      <c r="J13557" s="12"/>
      <c r="K13557" s="12"/>
      <c r="L13557" s="12"/>
      <c r="M13557" s="12"/>
      <c r="N13557" s="12"/>
    </row>
    <row r="13558" spans="1:14" x14ac:dyDescent="0.2">
      <c r="A13558" s="1">
        <v>53735</v>
      </c>
      <c r="B13558" s="4" t="s">
        <v>676</v>
      </c>
      <c r="C13558" s="5" t="str">
        <f t="shared" si="1063"/>
        <v xml:space="preserve"> 1</v>
      </c>
      <c r="D13558" s="12" t="str">
        <f t="shared" si="1064"/>
        <v>17</v>
      </c>
      <c r="E13558" s="12">
        <f t="shared" si="1065"/>
        <v>0</v>
      </c>
      <c r="F13558" s="12" t="str">
        <f t="shared" si="1066"/>
        <v>大安</v>
      </c>
      <c r="G13558" s="12" t="str">
        <f t="shared" si="1067"/>
        <v>火</v>
      </c>
      <c r="J13558" s="12"/>
      <c r="K13558" s="12"/>
      <c r="L13558" s="12"/>
      <c r="M13558" s="12"/>
      <c r="N13558" s="12"/>
    </row>
    <row r="13559" spans="1:14" x14ac:dyDescent="0.2">
      <c r="A13559" s="1">
        <v>53736</v>
      </c>
      <c r="B13559" s="4" t="s">
        <v>677</v>
      </c>
      <c r="C13559" s="5" t="str">
        <f t="shared" si="1063"/>
        <v xml:space="preserve"> 1</v>
      </c>
      <c r="D13559" s="12" t="str">
        <f t="shared" si="1064"/>
        <v>18</v>
      </c>
      <c r="E13559" s="12">
        <f t="shared" si="1065"/>
        <v>1</v>
      </c>
      <c r="F13559" s="12" t="str">
        <f t="shared" si="1066"/>
        <v>赤口</v>
      </c>
      <c r="G13559" s="12" t="str">
        <f t="shared" si="1067"/>
        <v>水</v>
      </c>
      <c r="J13559" s="12"/>
      <c r="K13559" s="12"/>
      <c r="L13559" s="12"/>
      <c r="M13559" s="12"/>
      <c r="N13559" s="12"/>
    </row>
    <row r="13560" spans="1:14" x14ac:dyDescent="0.2">
      <c r="A13560" s="1">
        <v>53737</v>
      </c>
      <c r="B13560" s="4" t="s">
        <v>678</v>
      </c>
      <c r="C13560" s="5" t="str">
        <f t="shared" si="1063"/>
        <v xml:space="preserve"> 1</v>
      </c>
      <c r="D13560" s="12" t="str">
        <f t="shared" si="1064"/>
        <v>19</v>
      </c>
      <c r="E13560" s="12">
        <f t="shared" si="1065"/>
        <v>2</v>
      </c>
      <c r="F13560" s="12" t="str">
        <f t="shared" si="1066"/>
        <v>先勝</v>
      </c>
      <c r="G13560" s="12" t="str">
        <f t="shared" si="1067"/>
        <v>木</v>
      </c>
      <c r="J13560" s="12"/>
      <c r="K13560" s="12"/>
      <c r="L13560" s="12"/>
      <c r="M13560" s="12"/>
      <c r="N13560" s="12"/>
    </row>
    <row r="13561" spans="1:14" x14ac:dyDescent="0.2">
      <c r="A13561" s="1">
        <v>53738</v>
      </c>
      <c r="B13561" s="4" t="s">
        <v>679</v>
      </c>
      <c r="C13561" s="5" t="str">
        <f t="shared" si="1063"/>
        <v xml:space="preserve"> 1</v>
      </c>
      <c r="D13561" s="12" t="str">
        <f t="shared" si="1064"/>
        <v>20</v>
      </c>
      <c r="E13561" s="12">
        <f t="shared" si="1065"/>
        <v>3</v>
      </c>
      <c r="F13561" s="12" t="str">
        <f t="shared" si="1066"/>
        <v>友引</v>
      </c>
      <c r="G13561" s="12" t="str">
        <f t="shared" si="1067"/>
        <v>金</v>
      </c>
      <c r="J13561" s="12"/>
      <c r="K13561" s="12"/>
      <c r="L13561" s="12"/>
      <c r="M13561" s="12"/>
      <c r="N13561" s="12"/>
    </row>
    <row r="13562" spans="1:14" x14ac:dyDescent="0.2">
      <c r="A13562" s="1">
        <v>53739</v>
      </c>
      <c r="B13562" s="4" t="s">
        <v>680</v>
      </c>
      <c r="C13562" s="5" t="str">
        <f t="shared" si="1063"/>
        <v xml:space="preserve"> 1</v>
      </c>
      <c r="D13562" s="12" t="str">
        <f t="shared" si="1064"/>
        <v>21</v>
      </c>
      <c r="E13562" s="12">
        <f t="shared" si="1065"/>
        <v>4</v>
      </c>
      <c r="F13562" s="12" t="str">
        <f t="shared" si="1066"/>
        <v>先負</v>
      </c>
      <c r="G13562" s="12" t="str">
        <f t="shared" si="1067"/>
        <v>土</v>
      </c>
      <c r="J13562" s="12"/>
      <c r="K13562" s="12"/>
      <c r="L13562" s="12"/>
      <c r="M13562" s="12"/>
      <c r="N13562" s="12"/>
    </row>
    <row r="13563" spans="1:14" x14ac:dyDescent="0.2">
      <c r="A13563" s="1">
        <v>53740</v>
      </c>
      <c r="B13563" s="4" t="s">
        <v>681</v>
      </c>
      <c r="C13563" s="5" t="str">
        <f t="shared" si="1063"/>
        <v xml:space="preserve"> 1</v>
      </c>
      <c r="D13563" s="12" t="str">
        <f t="shared" si="1064"/>
        <v>22</v>
      </c>
      <c r="E13563" s="12">
        <f t="shared" si="1065"/>
        <v>5</v>
      </c>
      <c r="F13563" s="12" t="str">
        <f t="shared" si="1066"/>
        <v>仏滅</v>
      </c>
      <c r="G13563" s="12" t="str">
        <f t="shared" si="1067"/>
        <v>日</v>
      </c>
      <c r="J13563" s="12"/>
      <c r="K13563" s="12"/>
      <c r="L13563" s="12"/>
      <c r="M13563" s="12"/>
      <c r="N13563" s="12"/>
    </row>
    <row r="13564" spans="1:14" x14ac:dyDescent="0.2">
      <c r="A13564" s="1">
        <v>53741</v>
      </c>
      <c r="B13564" s="4" t="s">
        <v>682</v>
      </c>
      <c r="C13564" s="5" t="str">
        <f t="shared" si="1063"/>
        <v xml:space="preserve"> 1</v>
      </c>
      <c r="D13564" s="12" t="str">
        <f t="shared" si="1064"/>
        <v>23</v>
      </c>
      <c r="E13564" s="12">
        <f t="shared" si="1065"/>
        <v>0</v>
      </c>
      <c r="F13564" s="12" t="str">
        <f t="shared" si="1066"/>
        <v>大安</v>
      </c>
      <c r="G13564" s="12" t="str">
        <f t="shared" si="1067"/>
        <v>月</v>
      </c>
      <c r="J13564" s="12"/>
      <c r="K13564" s="12"/>
      <c r="L13564" s="12"/>
      <c r="M13564" s="12"/>
      <c r="N13564" s="12"/>
    </row>
    <row r="13565" spans="1:14" x14ac:dyDescent="0.2">
      <c r="A13565" s="1">
        <v>53742</v>
      </c>
      <c r="B13565" s="4" t="s">
        <v>683</v>
      </c>
      <c r="C13565" s="5" t="str">
        <f t="shared" si="1063"/>
        <v xml:space="preserve"> 1</v>
      </c>
      <c r="D13565" s="12" t="str">
        <f t="shared" si="1064"/>
        <v>24</v>
      </c>
      <c r="E13565" s="12">
        <f t="shared" si="1065"/>
        <v>1</v>
      </c>
      <c r="F13565" s="12" t="str">
        <f t="shared" si="1066"/>
        <v>赤口</v>
      </c>
      <c r="G13565" s="12" t="str">
        <f t="shared" si="1067"/>
        <v>火</v>
      </c>
      <c r="J13565" s="12"/>
      <c r="K13565" s="12"/>
      <c r="L13565" s="12"/>
      <c r="M13565" s="12"/>
      <c r="N13565" s="12"/>
    </row>
    <row r="13566" spans="1:14" x14ac:dyDescent="0.2">
      <c r="A13566" s="1">
        <v>53743</v>
      </c>
      <c r="B13566" s="4" t="s">
        <v>684</v>
      </c>
      <c r="C13566" s="5" t="str">
        <f t="shared" si="1063"/>
        <v xml:space="preserve"> 1</v>
      </c>
      <c r="D13566" s="12" t="str">
        <f t="shared" si="1064"/>
        <v>25</v>
      </c>
      <c r="E13566" s="12">
        <f t="shared" si="1065"/>
        <v>2</v>
      </c>
      <c r="F13566" s="12" t="str">
        <f t="shared" si="1066"/>
        <v>先勝</v>
      </c>
      <c r="G13566" s="12" t="str">
        <f t="shared" si="1067"/>
        <v>水</v>
      </c>
      <c r="J13566" s="12"/>
      <c r="K13566" s="12"/>
      <c r="L13566" s="12"/>
      <c r="M13566" s="12"/>
      <c r="N13566" s="12"/>
    </row>
    <row r="13567" spans="1:14" x14ac:dyDescent="0.2">
      <c r="A13567" s="1">
        <v>53744</v>
      </c>
      <c r="B13567" s="4" t="s">
        <v>685</v>
      </c>
      <c r="C13567" s="5" t="str">
        <f t="shared" si="1063"/>
        <v xml:space="preserve"> 1</v>
      </c>
      <c r="D13567" s="12" t="str">
        <f t="shared" si="1064"/>
        <v>26</v>
      </c>
      <c r="E13567" s="12">
        <f t="shared" si="1065"/>
        <v>3</v>
      </c>
      <c r="F13567" s="12" t="str">
        <f t="shared" si="1066"/>
        <v>友引</v>
      </c>
      <c r="G13567" s="12" t="str">
        <f t="shared" si="1067"/>
        <v>木</v>
      </c>
      <c r="J13567" s="12"/>
      <c r="K13567" s="12"/>
      <c r="L13567" s="12"/>
      <c r="M13567" s="12"/>
      <c r="N13567" s="12"/>
    </row>
    <row r="13568" spans="1:14" x14ac:dyDescent="0.2">
      <c r="A13568" s="1">
        <v>53745</v>
      </c>
      <c r="B13568" s="4" t="s">
        <v>686</v>
      </c>
      <c r="C13568" s="5" t="str">
        <f t="shared" si="1063"/>
        <v xml:space="preserve"> 1</v>
      </c>
      <c r="D13568" s="12" t="str">
        <f t="shared" si="1064"/>
        <v>27</v>
      </c>
      <c r="E13568" s="12">
        <f t="shared" si="1065"/>
        <v>4</v>
      </c>
      <c r="F13568" s="12" t="str">
        <f t="shared" si="1066"/>
        <v>先負</v>
      </c>
      <c r="G13568" s="12" t="str">
        <f t="shared" si="1067"/>
        <v>金</v>
      </c>
      <c r="J13568" s="12"/>
      <c r="K13568" s="12"/>
      <c r="L13568" s="12"/>
      <c r="M13568" s="12"/>
      <c r="N13568" s="12"/>
    </row>
    <row r="13569" spans="1:14" x14ac:dyDescent="0.2">
      <c r="A13569" s="1">
        <v>53746</v>
      </c>
      <c r="B13569" s="4" t="s">
        <v>687</v>
      </c>
      <c r="C13569" s="5" t="str">
        <f t="shared" si="1063"/>
        <v xml:space="preserve"> 1</v>
      </c>
      <c r="D13569" s="12" t="str">
        <f t="shared" si="1064"/>
        <v>28</v>
      </c>
      <c r="E13569" s="12">
        <f t="shared" si="1065"/>
        <v>5</v>
      </c>
      <c r="F13569" s="12" t="str">
        <f t="shared" si="1066"/>
        <v>仏滅</v>
      </c>
      <c r="G13569" s="12" t="str">
        <f t="shared" si="1067"/>
        <v>土</v>
      </c>
      <c r="J13569" s="12"/>
      <c r="K13569" s="12"/>
      <c r="L13569" s="12"/>
      <c r="M13569" s="12"/>
      <c r="N13569" s="12"/>
    </row>
    <row r="13570" spans="1:14" x14ac:dyDescent="0.2">
      <c r="A13570" s="1">
        <v>53747</v>
      </c>
      <c r="B13570" s="4" t="s">
        <v>688</v>
      </c>
      <c r="C13570" s="5" t="str">
        <f t="shared" si="1063"/>
        <v xml:space="preserve"> 1</v>
      </c>
      <c r="D13570" s="12" t="str">
        <f t="shared" si="1064"/>
        <v>29</v>
      </c>
      <c r="E13570" s="12">
        <f t="shared" si="1065"/>
        <v>0</v>
      </c>
      <c r="F13570" s="12" t="str">
        <f t="shared" si="1066"/>
        <v>大安</v>
      </c>
      <c r="G13570" s="12" t="str">
        <f t="shared" si="1067"/>
        <v>日</v>
      </c>
      <c r="J13570" s="12"/>
      <c r="K13570" s="12"/>
      <c r="L13570" s="12"/>
      <c r="M13570" s="12"/>
      <c r="N13570" s="12"/>
    </row>
    <row r="13571" spans="1:14" x14ac:dyDescent="0.2">
      <c r="A13571" s="1">
        <v>53748</v>
      </c>
      <c r="B13571" s="4" t="s">
        <v>689</v>
      </c>
      <c r="C13571" s="5" t="str">
        <f t="shared" si="1063"/>
        <v xml:space="preserve"> 1</v>
      </c>
      <c r="D13571" s="12" t="str">
        <f t="shared" si="1064"/>
        <v>30</v>
      </c>
      <c r="E13571" s="12">
        <f t="shared" si="1065"/>
        <v>1</v>
      </c>
      <c r="F13571" s="12" t="str">
        <f t="shared" si="1066"/>
        <v>赤口</v>
      </c>
      <c r="G13571" s="12" t="str">
        <f t="shared" si="1067"/>
        <v>月</v>
      </c>
      <c r="J13571" s="12"/>
      <c r="K13571" s="12"/>
      <c r="L13571" s="12"/>
      <c r="M13571" s="12"/>
      <c r="N13571" s="12"/>
    </row>
    <row r="13572" spans="1:14" x14ac:dyDescent="0.2">
      <c r="A13572" s="1">
        <v>53749</v>
      </c>
      <c r="B13572" s="4" t="s">
        <v>690</v>
      </c>
      <c r="C13572" s="5" t="str">
        <f t="shared" si="1063"/>
        <v xml:space="preserve"> 2</v>
      </c>
      <c r="D13572" s="12" t="str">
        <f t="shared" si="1064"/>
        <v>1</v>
      </c>
      <c r="E13572" s="12">
        <f t="shared" si="1065"/>
        <v>3</v>
      </c>
      <c r="F13572" s="12" t="str">
        <f t="shared" si="1066"/>
        <v>友引</v>
      </c>
      <c r="G13572" s="12" t="str">
        <f t="shared" si="1067"/>
        <v>火</v>
      </c>
      <c r="J13572" s="12"/>
      <c r="K13572" s="12"/>
      <c r="L13572" s="12"/>
      <c r="M13572" s="12"/>
      <c r="N13572" s="12"/>
    </row>
    <row r="13573" spans="1:14" x14ac:dyDescent="0.2">
      <c r="A13573" s="1">
        <v>53750</v>
      </c>
      <c r="B13573" s="4" t="s">
        <v>691</v>
      </c>
      <c r="C13573" s="5" t="str">
        <f t="shared" si="1063"/>
        <v xml:space="preserve"> 2</v>
      </c>
      <c r="D13573" s="12" t="str">
        <f t="shared" si="1064"/>
        <v>2</v>
      </c>
      <c r="E13573" s="12">
        <f t="shared" si="1065"/>
        <v>4</v>
      </c>
      <c r="F13573" s="12" t="str">
        <f t="shared" si="1066"/>
        <v>先負</v>
      </c>
      <c r="G13573" s="12" t="str">
        <f t="shared" si="1067"/>
        <v>水</v>
      </c>
      <c r="J13573" s="12"/>
      <c r="K13573" s="12"/>
      <c r="L13573" s="12"/>
      <c r="M13573" s="12"/>
      <c r="N13573" s="12"/>
    </row>
    <row r="13574" spans="1:14" x14ac:dyDescent="0.2">
      <c r="A13574" s="1">
        <v>53751</v>
      </c>
      <c r="B13574" s="4" t="s">
        <v>692</v>
      </c>
      <c r="C13574" s="5" t="str">
        <f t="shared" si="1063"/>
        <v xml:space="preserve"> 2</v>
      </c>
      <c r="D13574" s="12" t="str">
        <f t="shared" si="1064"/>
        <v>3</v>
      </c>
      <c r="E13574" s="12">
        <f t="shared" si="1065"/>
        <v>5</v>
      </c>
      <c r="F13574" s="12" t="str">
        <f t="shared" si="1066"/>
        <v>仏滅</v>
      </c>
      <c r="G13574" s="12" t="str">
        <f t="shared" si="1067"/>
        <v>木</v>
      </c>
      <c r="J13574" s="12"/>
      <c r="K13574" s="12"/>
      <c r="L13574" s="12"/>
      <c r="M13574" s="12"/>
      <c r="N13574" s="12"/>
    </row>
    <row r="13575" spans="1:14" x14ac:dyDescent="0.2">
      <c r="A13575" s="1">
        <v>53752</v>
      </c>
      <c r="B13575" s="4" t="s">
        <v>693</v>
      </c>
      <c r="C13575" s="5" t="str">
        <f t="shared" si="1063"/>
        <v xml:space="preserve"> 2</v>
      </c>
      <c r="D13575" s="12" t="str">
        <f t="shared" si="1064"/>
        <v>4</v>
      </c>
      <c r="E13575" s="12">
        <f t="shared" si="1065"/>
        <v>0</v>
      </c>
      <c r="F13575" s="12" t="str">
        <f t="shared" si="1066"/>
        <v>大安</v>
      </c>
      <c r="G13575" s="12" t="str">
        <f t="shared" si="1067"/>
        <v>金</v>
      </c>
      <c r="J13575" s="12"/>
      <c r="K13575" s="12"/>
      <c r="L13575" s="12"/>
      <c r="M13575" s="12"/>
      <c r="N13575" s="12"/>
    </row>
    <row r="13576" spans="1:14" x14ac:dyDescent="0.2">
      <c r="A13576" s="1">
        <v>53753</v>
      </c>
      <c r="B13576" s="4" t="s">
        <v>694</v>
      </c>
      <c r="C13576" s="5" t="str">
        <f t="shared" si="1063"/>
        <v xml:space="preserve"> 2</v>
      </c>
      <c r="D13576" s="12" t="str">
        <f t="shared" si="1064"/>
        <v>5</v>
      </c>
      <c r="E13576" s="12">
        <f t="shared" si="1065"/>
        <v>1</v>
      </c>
      <c r="F13576" s="12" t="str">
        <f t="shared" si="1066"/>
        <v>赤口</v>
      </c>
      <c r="G13576" s="12" t="str">
        <f t="shared" si="1067"/>
        <v>土</v>
      </c>
      <c r="J13576" s="12"/>
      <c r="K13576" s="12"/>
      <c r="L13576" s="12"/>
      <c r="M13576" s="12"/>
      <c r="N13576" s="12"/>
    </row>
    <row r="13577" spans="1:14" x14ac:dyDescent="0.2">
      <c r="A13577" s="1">
        <v>53754</v>
      </c>
      <c r="B13577" s="4" t="s">
        <v>695</v>
      </c>
      <c r="C13577" s="5" t="str">
        <f t="shared" si="1063"/>
        <v xml:space="preserve"> 2</v>
      </c>
      <c r="D13577" s="12" t="str">
        <f t="shared" si="1064"/>
        <v>6</v>
      </c>
      <c r="E13577" s="12">
        <f t="shared" si="1065"/>
        <v>2</v>
      </c>
      <c r="F13577" s="12" t="str">
        <f t="shared" si="1066"/>
        <v>先勝</v>
      </c>
      <c r="G13577" s="12" t="str">
        <f t="shared" si="1067"/>
        <v>日</v>
      </c>
      <c r="J13577" s="12"/>
      <c r="K13577" s="12"/>
      <c r="L13577" s="12"/>
      <c r="M13577" s="12"/>
      <c r="N13577" s="12"/>
    </row>
    <row r="13578" spans="1:14" x14ac:dyDescent="0.2">
      <c r="A13578" s="1">
        <v>53755</v>
      </c>
      <c r="B13578" s="4" t="s">
        <v>696</v>
      </c>
      <c r="C13578" s="5" t="str">
        <f t="shared" si="1063"/>
        <v xml:space="preserve"> 2</v>
      </c>
      <c r="D13578" s="12" t="str">
        <f t="shared" si="1064"/>
        <v>7</v>
      </c>
      <c r="E13578" s="12">
        <f t="shared" si="1065"/>
        <v>3</v>
      </c>
      <c r="F13578" s="12" t="str">
        <f t="shared" si="1066"/>
        <v>友引</v>
      </c>
      <c r="G13578" s="12" t="str">
        <f t="shared" si="1067"/>
        <v>月</v>
      </c>
      <c r="J13578" s="12"/>
      <c r="K13578" s="12"/>
      <c r="L13578" s="12"/>
      <c r="M13578" s="12"/>
      <c r="N13578" s="12"/>
    </row>
    <row r="13579" spans="1:14" x14ac:dyDescent="0.2">
      <c r="A13579" s="1">
        <v>53756</v>
      </c>
      <c r="B13579" s="4" t="s">
        <v>697</v>
      </c>
      <c r="C13579" s="5" t="str">
        <f t="shared" si="1063"/>
        <v xml:space="preserve"> 2</v>
      </c>
      <c r="D13579" s="12" t="str">
        <f t="shared" si="1064"/>
        <v>8</v>
      </c>
      <c r="E13579" s="12">
        <f t="shared" si="1065"/>
        <v>4</v>
      </c>
      <c r="F13579" s="12" t="str">
        <f t="shared" si="1066"/>
        <v>先負</v>
      </c>
      <c r="G13579" s="12" t="str">
        <f t="shared" si="1067"/>
        <v>火</v>
      </c>
      <c r="J13579" s="12"/>
      <c r="K13579" s="12"/>
      <c r="L13579" s="12"/>
      <c r="M13579" s="12"/>
      <c r="N13579" s="12"/>
    </row>
    <row r="13580" spans="1:14" x14ac:dyDescent="0.2">
      <c r="A13580" s="1">
        <v>53757</v>
      </c>
      <c r="B13580" s="4" t="s">
        <v>698</v>
      </c>
      <c r="C13580" s="5" t="str">
        <f t="shared" ref="C13580:C13643" si="1068">SUBSTITUTE( LEFT(B13580,LEN(B13580)-(LEN(B13580)-FIND("/",B13580)+1)), "閏", "" )</f>
        <v xml:space="preserve"> 2</v>
      </c>
      <c r="D13580" s="12" t="str">
        <f t="shared" si="1064"/>
        <v>9</v>
      </c>
      <c r="E13580" s="12">
        <f t="shared" si="1065"/>
        <v>5</v>
      </c>
      <c r="F13580" s="12" t="str">
        <f t="shared" si="1066"/>
        <v>仏滅</v>
      </c>
      <c r="G13580" s="12" t="str">
        <f t="shared" si="1067"/>
        <v>水</v>
      </c>
      <c r="J13580" s="12"/>
      <c r="K13580" s="12"/>
      <c r="L13580" s="12"/>
      <c r="M13580" s="12"/>
      <c r="N13580" s="12"/>
    </row>
    <row r="13581" spans="1:14" x14ac:dyDescent="0.2">
      <c r="A13581" s="1">
        <v>53758</v>
      </c>
      <c r="B13581" s="4" t="s">
        <v>699</v>
      </c>
      <c r="C13581" s="5" t="str">
        <f t="shared" si="1068"/>
        <v xml:space="preserve"> 2</v>
      </c>
      <c r="D13581" s="12" t="str">
        <f t="shared" ref="D13581:D13644" si="1069">RIGHT(B13581,LEN(B13581)-FIND("/",B13581))</f>
        <v>10</v>
      </c>
      <c r="E13581" s="12">
        <f t="shared" si="1065"/>
        <v>0</v>
      </c>
      <c r="F13581" s="12" t="str">
        <f t="shared" si="1066"/>
        <v>大安</v>
      </c>
      <c r="G13581" s="12" t="str">
        <f t="shared" si="1067"/>
        <v>木</v>
      </c>
      <c r="J13581" s="12"/>
      <c r="K13581" s="12"/>
      <c r="L13581" s="12"/>
      <c r="M13581" s="12"/>
      <c r="N13581" s="12"/>
    </row>
    <row r="13582" spans="1:14" x14ac:dyDescent="0.2">
      <c r="A13582" s="1">
        <v>53759</v>
      </c>
      <c r="B13582" s="4" t="s">
        <v>700</v>
      </c>
      <c r="C13582" s="5" t="str">
        <f t="shared" si="1068"/>
        <v xml:space="preserve"> 2</v>
      </c>
      <c r="D13582" s="12" t="str">
        <f t="shared" si="1069"/>
        <v>11</v>
      </c>
      <c r="E13582" s="12">
        <f t="shared" si="1065"/>
        <v>1</v>
      </c>
      <c r="F13582" s="12" t="str">
        <f t="shared" si="1066"/>
        <v>赤口</v>
      </c>
      <c r="G13582" s="12" t="str">
        <f t="shared" si="1067"/>
        <v>金</v>
      </c>
      <c r="J13582" s="12"/>
      <c r="K13582" s="12"/>
      <c r="L13582" s="12"/>
      <c r="M13582" s="12"/>
      <c r="N13582" s="12"/>
    </row>
    <row r="13583" spans="1:14" x14ac:dyDescent="0.2">
      <c r="A13583" s="1">
        <v>53760</v>
      </c>
      <c r="B13583" s="4" t="s">
        <v>701</v>
      </c>
      <c r="C13583" s="5" t="str">
        <f t="shared" si="1068"/>
        <v xml:space="preserve"> 2</v>
      </c>
      <c r="D13583" s="12" t="str">
        <f t="shared" si="1069"/>
        <v>12</v>
      </c>
      <c r="E13583" s="12">
        <f t="shared" si="1065"/>
        <v>2</v>
      </c>
      <c r="F13583" s="12" t="str">
        <f t="shared" si="1066"/>
        <v>先勝</v>
      </c>
      <c r="G13583" s="12" t="str">
        <f t="shared" si="1067"/>
        <v>土</v>
      </c>
      <c r="J13583" s="12"/>
      <c r="K13583" s="12"/>
      <c r="L13583" s="12"/>
      <c r="M13583" s="12"/>
      <c r="N13583" s="12"/>
    </row>
    <row r="13584" spans="1:14" x14ac:dyDescent="0.2">
      <c r="A13584" s="1">
        <v>53761</v>
      </c>
      <c r="B13584" s="4" t="s">
        <v>702</v>
      </c>
      <c r="C13584" s="5" t="str">
        <f t="shared" si="1068"/>
        <v xml:space="preserve"> 2</v>
      </c>
      <c r="D13584" s="12" t="str">
        <f t="shared" si="1069"/>
        <v>13</v>
      </c>
      <c r="E13584" s="12">
        <f t="shared" si="1065"/>
        <v>3</v>
      </c>
      <c r="F13584" s="12" t="str">
        <f t="shared" si="1066"/>
        <v>友引</v>
      </c>
      <c r="G13584" s="12" t="str">
        <f t="shared" si="1067"/>
        <v>日</v>
      </c>
      <c r="J13584" s="12"/>
      <c r="K13584" s="12"/>
      <c r="L13584" s="12"/>
      <c r="M13584" s="12"/>
      <c r="N13584" s="12"/>
    </row>
    <row r="13585" spans="1:14" x14ac:dyDescent="0.2">
      <c r="A13585" s="1">
        <v>53762</v>
      </c>
      <c r="B13585" s="4" t="s">
        <v>703</v>
      </c>
      <c r="C13585" s="5" t="str">
        <f t="shared" si="1068"/>
        <v xml:space="preserve"> 2</v>
      </c>
      <c r="D13585" s="12" t="str">
        <f t="shared" si="1069"/>
        <v>14</v>
      </c>
      <c r="E13585" s="12">
        <f t="shared" si="1065"/>
        <v>4</v>
      </c>
      <c r="F13585" s="12" t="str">
        <f t="shared" si="1066"/>
        <v>先負</v>
      </c>
      <c r="G13585" s="12" t="str">
        <f t="shared" si="1067"/>
        <v>月</v>
      </c>
      <c r="J13585" s="12"/>
      <c r="K13585" s="12"/>
      <c r="L13585" s="12"/>
      <c r="M13585" s="12"/>
      <c r="N13585" s="12"/>
    </row>
    <row r="13586" spans="1:14" x14ac:dyDescent="0.2">
      <c r="A13586" s="1">
        <v>53763</v>
      </c>
      <c r="B13586" s="4" t="s">
        <v>704</v>
      </c>
      <c r="C13586" s="5" t="str">
        <f t="shared" si="1068"/>
        <v xml:space="preserve"> 2</v>
      </c>
      <c r="D13586" s="12" t="str">
        <f t="shared" si="1069"/>
        <v>15</v>
      </c>
      <c r="E13586" s="12">
        <f t="shared" si="1065"/>
        <v>5</v>
      </c>
      <c r="F13586" s="12" t="str">
        <f t="shared" si="1066"/>
        <v>仏滅</v>
      </c>
      <c r="G13586" s="12" t="str">
        <f t="shared" si="1067"/>
        <v>火</v>
      </c>
      <c r="J13586" s="12"/>
      <c r="K13586" s="12"/>
      <c r="L13586" s="12"/>
      <c r="M13586" s="12"/>
      <c r="N13586" s="12"/>
    </row>
    <row r="13587" spans="1:14" x14ac:dyDescent="0.2">
      <c r="A13587" s="1">
        <v>53764</v>
      </c>
      <c r="B13587" s="4" t="s">
        <v>705</v>
      </c>
      <c r="C13587" s="5" t="str">
        <f t="shared" si="1068"/>
        <v xml:space="preserve"> 2</v>
      </c>
      <c r="D13587" s="12" t="str">
        <f t="shared" si="1069"/>
        <v>16</v>
      </c>
      <c r="E13587" s="12">
        <f t="shared" si="1065"/>
        <v>0</v>
      </c>
      <c r="F13587" s="12" t="str">
        <f t="shared" si="1066"/>
        <v>大安</v>
      </c>
      <c r="G13587" s="12" t="str">
        <f t="shared" si="1067"/>
        <v>水</v>
      </c>
      <c r="J13587" s="12"/>
      <c r="K13587" s="12"/>
      <c r="L13587" s="12"/>
      <c r="M13587" s="12"/>
      <c r="N13587" s="12"/>
    </row>
    <row r="13588" spans="1:14" x14ac:dyDescent="0.2">
      <c r="A13588" s="1">
        <v>53765</v>
      </c>
      <c r="B13588" s="4" t="s">
        <v>706</v>
      </c>
      <c r="C13588" s="5" t="str">
        <f t="shared" si="1068"/>
        <v xml:space="preserve"> 2</v>
      </c>
      <c r="D13588" s="12" t="str">
        <f t="shared" si="1069"/>
        <v>17</v>
      </c>
      <c r="E13588" s="12">
        <f t="shared" si="1065"/>
        <v>1</v>
      </c>
      <c r="F13588" s="12" t="str">
        <f t="shared" si="1066"/>
        <v>赤口</v>
      </c>
      <c r="G13588" s="12" t="str">
        <f t="shared" si="1067"/>
        <v>木</v>
      </c>
      <c r="J13588" s="12"/>
      <c r="K13588" s="12"/>
      <c r="L13588" s="12"/>
      <c r="M13588" s="12"/>
      <c r="N13588" s="12"/>
    </row>
    <row r="13589" spans="1:14" x14ac:dyDescent="0.2">
      <c r="A13589" s="1">
        <v>53766</v>
      </c>
      <c r="B13589" s="4" t="s">
        <v>707</v>
      </c>
      <c r="C13589" s="5" t="str">
        <f t="shared" si="1068"/>
        <v xml:space="preserve"> 2</v>
      </c>
      <c r="D13589" s="12" t="str">
        <f t="shared" si="1069"/>
        <v>18</v>
      </c>
      <c r="E13589" s="12">
        <f t="shared" si="1065"/>
        <v>2</v>
      </c>
      <c r="F13589" s="12" t="str">
        <f t="shared" si="1066"/>
        <v>先勝</v>
      </c>
      <c r="G13589" s="12" t="str">
        <f t="shared" si="1067"/>
        <v>金</v>
      </c>
      <c r="J13589" s="12"/>
      <c r="K13589" s="12"/>
      <c r="L13589" s="12"/>
      <c r="M13589" s="12"/>
      <c r="N13589" s="12"/>
    </row>
    <row r="13590" spans="1:14" x14ac:dyDescent="0.2">
      <c r="A13590" s="1">
        <v>53767</v>
      </c>
      <c r="B13590" s="4" t="s">
        <v>708</v>
      </c>
      <c r="C13590" s="5" t="str">
        <f t="shared" si="1068"/>
        <v xml:space="preserve"> 2</v>
      </c>
      <c r="D13590" s="12" t="str">
        <f t="shared" si="1069"/>
        <v>19</v>
      </c>
      <c r="E13590" s="12">
        <f t="shared" si="1065"/>
        <v>3</v>
      </c>
      <c r="F13590" s="12" t="str">
        <f t="shared" si="1066"/>
        <v>友引</v>
      </c>
      <c r="G13590" s="12" t="str">
        <f t="shared" si="1067"/>
        <v>土</v>
      </c>
      <c r="J13590" s="12"/>
      <c r="K13590" s="12"/>
      <c r="L13590" s="12"/>
      <c r="M13590" s="12"/>
      <c r="N13590" s="12"/>
    </row>
    <row r="13591" spans="1:14" x14ac:dyDescent="0.2">
      <c r="A13591" s="1">
        <v>53768</v>
      </c>
      <c r="B13591" s="4" t="s">
        <v>709</v>
      </c>
      <c r="C13591" s="5" t="str">
        <f t="shared" si="1068"/>
        <v xml:space="preserve"> 2</v>
      </c>
      <c r="D13591" s="12" t="str">
        <f t="shared" si="1069"/>
        <v>20</v>
      </c>
      <c r="E13591" s="12">
        <f t="shared" si="1065"/>
        <v>4</v>
      </c>
      <c r="F13591" s="12" t="str">
        <f t="shared" si="1066"/>
        <v>先負</v>
      </c>
      <c r="G13591" s="12" t="str">
        <f t="shared" si="1067"/>
        <v>日</v>
      </c>
      <c r="J13591" s="12"/>
      <c r="K13591" s="12"/>
      <c r="L13591" s="12"/>
      <c r="M13591" s="12"/>
      <c r="N13591" s="12"/>
    </row>
    <row r="13592" spans="1:14" x14ac:dyDescent="0.2">
      <c r="A13592" s="1">
        <v>53769</v>
      </c>
      <c r="B13592" s="4" t="s">
        <v>710</v>
      </c>
      <c r="C13592" s="5" t="str">
        <f t="shared" si="1068"/>
        <v xml:space="preserve"> 2</v>
      </c>
      <c r="D13592" s="12" t="str">
        <f t="shared" si="1069"/>
        <v>21</v>
      </c>
      <c r="E13592" s="12">
        <f t="shared" si="1065"/>
        <v>5</v>
      </c>
      <c r="F13592" s="12" t="str">
        <f t="shared" si="1066"/>
        <v>仏滅</v>
      </c>
      <c r="G13592" s="12" t="str">
        <f t="shared" si="1067"/>
        <v>月</v>
      </c>
      <c r="J13592" s="12"/>
      <c r="K13592" s="12"/>
      <c r="L13592" s="12"/>
      <c r="M13592" s="12"/>
      <c r="N13592" s="12"/>
    </row>
    <row r="13593" spans="1:14" x14ac:dyDescent="0.2">
      <c r="A13593" s="1">
        <v>53770</v>
      </c>
      <c r="B13593" s="4" t="s">
        <v>711</v>
      </c>
      <c r="C13593" s="5" t="str">
        <f t="shared" si="1068"/>
        <v xml:space="preserve"> 2</v>
      </c>
      <c r="D13593" s="12" t="str">
        <f t="shared" si="1069"/>
        <v>22</v>
      </c>
      <c r="E13593" s="12">
        <f t="shared" si="1065"/>
        <v>0</v>
      </c>
      <c r="F13593" s="12" t="str">
        <f t="shared" si="1066"/>
        <v>大安</v>
      </c>
      <c r="G13593" s="12" t="str">
        <f t="shared" si="1067"/>
        <v>火</v>
      </c>
      <c r="J13593" s="12"/>
      <c r="K13593" s="12"/>
      <c r="L13593" s="12"/>
      <c r="M13593" s="12"/>
      <c r="N13593" s="12"/>
    </row>
    <row r="13594" spans="1:14" x14ac:dyDescent="0.2">
      <c r="A13594" s="1">
        <v>53771</v>
      </c>
      <c r="B13594" s="4" t="s">
        <v>712</v>
      </c>
      <c r="C13594" s="5" t="str">
        <f t="shared" si="1068"/>
        <v xml:space="preserve"> 2</v>
      </c>
      <c r="D13594" s="12" t="str">
        <f t="shared" si="1069"/>
        <v>23</v>
      </c>
      <c r="E13594" s="12">
        <f t="shared" si="1065"/>
        <v>1</v>
      </c>
      <c r="F13594" s="12" t="str">
        <f t="shared" si="1066"/>
        <v>赤口</v>
      </c>
      <c r="G13594" s="12" t="str">
        <f t="shared" si="1067"/>
        <v>水</v>
      </c>
      <c r="J13594" s="12"/>
      <c r="K13594" s="12"/>
      <c r="L13594" s="12"/>
      <c r="M13594" s="12"/>
      <c r="N13594" s="12"/>
    </row>
    <row r="13595" spans="1:14" x14ac:dyDescent="0.2">
      <c r="A13595" s="1">
        <v>53772</v>
      </c>
      <c r="B13595" s="4" t="s">
        <v>713</v>
      </c>
      <c r="C13595" s="5" t="str">
        <f t="shared" si="1068"/>
        <v xml:space="preserve"> 2</v>
      </c>
      <c r="D13595" s="12" t="str">
        <f t="shared" si="1069"/>
        <v>24</v>
      </c>
      <c r="E13595" s="12">
        <f t="shared" si="1065"/>
        <v>2</v>
      </c>
      <c r="F13595" s="12" t="str">
        <f t="shared" si="1066"/>
        <v>先勝</v>
      </c>
      <c r="G13595" s="12" t="str">
        <f t="shared" si="1067"/>
        <v>木</v>
      </c>
      <c r="J13595" s="12"/>
      <c r="K13595" s="12"/>
      <c r="L13595" s="12"/>
      <c r="M13595" s="12"/>
      <c r="N13595" s="12"/>
    </row>
    <row r="13596" spans="1:14" x14ac:dyDescent="0.2">
      <c r="A13596" s="1">
        <v>53773</v>
      </c>
      <c r="B13596" s="4" t="s">
        <v>714</v>
      </c>
      <c r="C13596" s="5" t="str">
        <f t="shared" si="1068"/>
        <v xml:space="preserve"> 2</v>
      </c>
      <c r="D13596" s="12" t="str">
        <f t="shared" si="1069"/>
        <v>25</v>
      </c>
      <c r="E13596" s="12">
        <f t="shared" si="1065"/>
        <v>3</v>
      </c>
      <c r="F13596" s="12" t="str">
        <f t="shared" si="1066"/>
        <v>友引</v>
      </c>
      <c r="G13596" s="12" t="str">
        <f t="shared" si="1067"/>
        <v>金</v>
      </c>
      <c r="J13596" s="12"/>
      <c r="K13596" s="12"/>
      <c r="L13596" s="12"/>
      <c r="M13596" s="12"/>
      <c r="N13596" s="12"/>
    </row>
    <row r="13597" spans="1:14" x14ac:dyDescent="0.2">
      <c r="A13597" s="1">
        <v>53774</v>
      </c>
      <c r="B13597" s="4" t="s">
        <v>715</v>
      </c>
      <c r="C13597" s="5" t="str">
        <f t="shared" si="1068"/>
        <v xml:space="preserve"> 2</v>
      </c>
      <c r="D13597" s="12" t="str">
        <f t="shared" si="1069"/>
        <v>26</v>
      </c>
      <c r="E13597" s="12">
        <f t="shared" si="1065"/>
        <v>4</v>
      </c>
      <c r="F13597" s="12" t="str">
        <f t="shared" si="1066"/>
        <v>先負</v>
      </c>
      <c r="G13597" s="12" t="str">
        <f t="shared" si="1067"/>
        <v>土</v>
      </c>
      <c r="J13597" s="12"/>
      <c r="K13597" s="12"/>
      <c r="L13597" s="12"/>
      <c r="M13597" s="12"/>
      <c r="N13597" s="12"/>
    </row>
    <row r="13598" spans="1:14" x14ac:dyDescent="0.2">
      <c r="A13598" s="1">
        <v>53775</v>
      </c>
      <c r="B13598" s="4" t="s">
        <v>716</v>
      </c>
      <c r="C13598" s="5" t="str">
        <f t="shared" si="1068"/>
        <v xml:space="preserve"> 2</v>
      </c>
      <c r="D13598" s="12" t="str">
        <f t="shared" si="1069"/>
        <v>27</v>
      </c>
      <c r="E13598" s="12">
        <f t="shared" si="1065"/>
        <v>5</v>
      </c>
      <c r="F13598" s="12" t="str">
        <f t="shared" si="1066"/>
        <v>仏滅</v>
      </c>
      <c r="G13598" s="12" t="str">
        <f t="shared" si="1067"/>
        <v>日</v>
      </c>
      <c r="J13598" s="12"/>
      <c r="K13598" s="12"/>
      <c r="L13598" s="12"/>
      <c r="M13598" s="12"/>
      <c r="N13598" s="12"/>
    </row>
    <row r="13599" spans="1:14" x14ac:dyDescent="0.2">
      <c r="A13599" s="1">
        <v>53776</v>
      </c>
      <c r="B13599" s="4" t="s">
        <v>717</v>
      </c>
      <c r="C13599" s="5" t="str">
        <f t="shared" si="1068"/>
        <v xml:space="preserve"> 2</v>
      </c>
      <c r="D13599" s="12" t="str">
        <f t="shared" si="1069"/>
        <v>28</v>
      </c>
      <c r="E13599" s="12">
        <f t="shared" si="1065"/>
        <v>0</v>
      </c>
      <c r="F13599" s="12" t="str">
        <f t="shared" si="1066"/>
        <v>大安</v>
      </c>
      <c r="G13599" s="12" t="str">
        <f t="shared" si="1067"/>
        <v>月</v>
      </c>
      <c r="J13599" s="12"/>
      <c r="K13599" s="12"/>
      <c r="L13599" s="12"/>
      <c r="M13599" s="12"/>
      <c r="N13599" s="12"/>
    </row>
    <row r="13600" spans="1:14" x14ac:dyDescent="0.2">
      <c r="A13600" s="1">
        <v>53777</v>
      </c>
      <c r="B13600" s="4" t="s">
        <v>718</v>
      </c>
      <c r="C13600" s="5" t="str">
        <f t="shared" si="1068"/>
        <v xml:space="preserve"> 2</v>
      </c>
      <c r="D13600" s="12" t="str">
        <f t="shared" si="1069"/>
        <v>29</v>
      </c>
      <c r="E13600" s="12">
        <f t="shared" si="1065"/>
        <v>1</v>
      </c>
      <c r="F13600" s="12" t="str">
        <f t="shared" si="1066"/>
        <v>赤口</v>
      </c>
      <c r="G13600" s="12" t="str">
        <f t="shared" si="1067"/>
        <v>火</v>
      </c>
      <c r="J13600" s="12"/>
      <c r="K13600" s="12"/>
      <c r="L13600" s="12"/>
      <c r="M13600" s="12"/>
      <c r="N13600" s="12"/>
    </row>
    <row r="13601" spans="1:14" x14ac:dyDescent="0.2">
      <c r="A13601" s="1">
        <v>53778</v>
      </c>
      <c r="B13601" s="4" t="s">
        <v>719</v>
      </c>
      <c r="C13601" s="5" t="str">
        <f t="shared" si="1068"/>
        <v xml:space="preserve"> 3</v>
      </c>
      <c r="D13601" s="12" t="str">
        <f t="shared" si="1069"/>
        <v>1</v>
      </c>
      <c r="E13601" s="12">
        <f t="shared" si="1065"/>
        <v>4</v>
      </c>
      <c r="F13601" s="12" t="str">
        <f t="shared" si="1066"/>
        <v>先負</v>
      </c>
      <c r="G13601" s="12" t="str">
        <f t="shared" si="1067"/>
        <v>水</v>
      </c>
      <c r="J13601" s="12"/>
      <c r="K13601" s="12"/>
      <c r="L13601" s="12"/>
      <c r="M13601" s="12"/>
      <c r="N13601" s="12"/>
    </row>
    <row r="13602" spans="1:14" x14ac:dyDescent="0.2">
      <c r="A13602" s="1">
        <v>53779</v>
      </c>
      <c r="B13602" s="4" t="s">
        <v>720</v>
      </c>
      <c r="C13602" s="5" t="str">
        <f t="shared" si="1068"/>
        <v xml:space="preserve"> 3</v>
      </c>
      <c r="D13602" s="12" t="str">
        <f t="shared" si="1069"/>
        <v>2</v>
      </c>
      <c r="E13602" s="12">
        <f t="shared" si="1065"/>
        <v>5</v>
      </c>
      <c r="F13602" s="12" t="str">
        <f t="shared" si="1066"/>
        <v>仏滅</v>
      </c>
      <c r="G13602" s="12" t="str">
        <f t="shared" si="1067"/>
        <v>木</v>
      </c>
      <c r="J13602" s="12"/>
      <c r="K13602" s="12"/>
      <c r="L13602" s="12"/>
      <c r="M13602" s="12"/>
      <c r="N13602" s="12"/>
    </row>
    <row r="13603" spans="1:14" x14ac:dyDescent="0.2">
      <c r="A13603" s="1">
        <v>53780</v>
      </c>
      <c r="B13603" s="4" t="s">
        <v>721</v>
      </c>
      <c r="C13603" s="5" t="str">
        <f t="shared" si="1068"/>
        <v xml:space="preserve"> 3</v>
      </c>
      <c r="D13603" s="12" t="str">
        <f t="shared" si="1069"/>
        <v>3</v>
      </c>
      <c r="E13603" s="12">
        <f t="shared" si="1065"/>
        <v>0</v>
      </c>
      <c r="F13603" s="12" t="str">
        <f t="shared" si="1066"/>
        <v>大安</v>
      </c>
      <c r="G13603" s="12" t="str">
        <f t="shared" si="1067"/>
        <v>金</v>
      </c>
      <c r="J13603" s="12"/>
      <c r="K13603" s="12"/>
      <c r="L13603" s="12"/>
      <c r="M13603" s="12"/>
      <c r="N13603" s="12"/>
    </row>
    <row r="13604" spans="1:14" x14ac:dyDescent="0.2">
      <c r="A13604" s="1">
        <v>53781</v>
      </c>
      <c r="B13604" s="4" t="s">
        <v>722</v>
      </c>
      <c r="C13604" s="5" t="str">
        <f t="shared" si="1068"/>
        <v xml:space="preserve"> 3</v>
      </c>
      <c r="D13604" s="12" t="str">
        <f t="shared" si="1069"/>
        <v>4</v>
      </c>
      <c r="E13604" s="12">
        <f t="shared" si="1065"/>
        <v>1</v>
      </c>
      <c r="F13604" s="12" t="str">
        <f t="shared" si="1066"/>
        <v>赤口</v>
      </c>
      <c r="G13604" s="12" t="str">
        <f t="shared" si="1067"/>
        <v>土</v>
      </c>
      <c r="J13604" s="12"/>
      <c r="K13604" s="12"/>
      <c r="L13604" s="12"/>
      <c r="M13604" s="12"/>
      <c r="N13604" s="12"/>
    </row>
    <row r="13605" spans="1:14" x14ac:dyDescent="0.2">
      <c r="A13605" s="1">
        <v>53782</v>
      </c>
      <c r="B13605" s="4" t="s">
        <v>723</v>
      </c>
      <c r="C13605" s="5" t="str">
        <f t="shared" si="1068"/>
        <v xml:space="preserve"> 3</v>
      </c>
      <c r="D13605" s="12" t="str">
        <f t="shared" si="1069"/>
        <v>5</v>
      </c>
      <c r="E13605" s="12">
        <f t="shared" si="1065"/>
        <v>2</v>
      </c>
      <c r="F13605" s="12" t="str">
        <f t="shared" si="1066"/>
        <v>先勝</v>
      </c>
      <c r="G13605" s="12" t="str">
        <f t="shared" si="1067"/>
        <v>日</v>
      </c>
      <c r="J13605" s="12"/>
      <c r="K13605" s="12"/>
      <c r="L13605" s="12"/>
      <c r="M13605" s="12"/>
      <c r="N13605" s="12"/>
    </row>
    <row r="13606" spans="1:14" x14ac:dyDescent="0.2">
      <c r="A13606" s="1">
        <v>53783</v>
      </c>
      <c r="B13606" s="4" t="s">
        <v>724</v>
      </c>
      <c r="C13606" s="5" t="str">
        <f t="shared" si="1068"/>
        <v xml:space="preserve"> 3</v>
      </c>
      <c r="D13606" s="12" t="str">
        <f t="shared" si="1069"/>
        <v>6</v>
      </c>
      <c r="E13606" s="12">
        <f t="shared" si="1065"/>
        <v>3</v>
      </c>
      <c r="F13606" s="12" t="str">
        <f t="shared" si="1066"/>
        <v>友引</v>
      </c>
      <c r="G13606" s="12" t="str">
        <f t="shared" si="1067"/>
        <v>月</v>
      </c>
      <c r="J13606" s="12"/>
      <c r="K13606" s="12"/>
      <c r="L13606" s="12"/>
      <c r="M13606" s="12"/>
      <c r="N13606" s="12"/>
    </row>
    <row r="13607" spans="1:14" x14ac:dyDescent="0.2">
      <c r="A13607" s="1">
        <v>53784</v>
      </c>
      <c r="B13607" s="4" t="s">
        <v>725</v>
      </c>
      <c r="C13607" s="5" t="str">
        <f t="shared" si="1068"/>
        <v xml:space="preserve"> 3</v>
      </c>
      <c r="D13607" s="12" t="str">
        <f t="shared" si="1069"/>
        <v>7</v>
      </c>
      <c r="E13607" s="12">
        <f t="shared" si="1065"/>
        <v>4</v>
      </c>
      <c r="F13607" s="12" t="str">
        <f t="shared" si="1066"/>
        <v>先負</v>
      </c>
      <c r="G13607" s="12" t="str">
        <f t="shared" si="1067"/>
        <v>火</v>
      </c>
      <c r="J13607" s="12"/>
      <c r="K13607" s="12"/>
      <c r="L13607" s="12"/>
      <c r="M13607" s="12"/>
      <c r="N13607" s="12"/>
    </row>
    <row r="13608" spans="1:14" x14ac:dyDescent="0.2">
      <c r="A13608" s="1">
        <v>53785</v>
      </c>
      <c r="B13608" s="4" t="s">
        <v>726</v>
      </c>
      <c r="C13608" s="5" t="str">
        <f t="shared" si="1068"/>
        <v xml:space="preserve"> 3</v>
      </c>
      <c r="D13608" s="12" t="str">
        <f t="shared" si="1069"/>
        <v>8</v>
      </c>
      <c r="E13608" s="12">
        <f t="shared" si="1065"/>
        <v>5</v>
      </c>
      <c r="F13608" s="12" t="str">
        <f t="shared" si="1066"/>
        <v>仏滅</v>
      </c>
      <c r="G13608" s="12" t="str">
        <f t="shared" si="1067"/>
        <v>水</v>
      </c>
      <c r="J13608" s="12"/>
      <c r="K13608" s="12"/>
      <c r="L13608" s="12"/>
      <c r="M13608" s="12"/>
      <c r="N13608" s="12"/>
    </row>
    <row r="13609" spans="1:14" x14ac:dyDescent="0.2">
      <c r="A13609" s="1">
        <v>53786</v>
      </c>
      <c r="B13609" s="4" t="s">
        <v>727</v>
      </c>
      <c r="C13609" s="5" t="str">
        <f t="shared" si="1068"/>
        <v xml:space="preserve"> 3</v>
      </c>
      <c r="D13609" s="12" t="str">
        <f t="shared" si="1069"/>
        <v>9</v>
      </c>
      <c r="E13609" s="12">
        <f t="shared" si="1065"/>
        <v>0</v>
      </c>
      <c r="F13609" s="12" t="str">
        <f t="shared" si="1066"/>
        <v>大安</v>
      </c>
      <c r="G13609" s="12" t="str">
        <f t="shared" si="1067"/>
        <v>木</v>
      </c>
      <c r="J13609" s="12"/>
      <c r="K13609" s="12"/>
      <c r="L13609" s="12"/>
      <c r="M13609" s="12"/>
      <c r="N13609" s="12"/>
    </row>
    <row r="13610" spans="1:14" x14ac:dyDescent="0.2">
      <c r="A13610" s="1">
        <v>53787</v>
      </c>
      <c r="B13610" s="4" t="s">
        <v>728</v>
      </c>
      <c r="C13610" s="5" t="str">
        <f t="shared" si="1068"/>
        <v xml:space="preserve"> 3</v>
      </c>
      <c r="D13610" s="12" t="str">
        <f t="shared" si="1069"/>
        <v>10</v>
      </c>
      <c r="E13610" s="12">
        <f t="shared" si="1065"/>
        <v>1</v>
      </c>
      <c r="F13610" s="12" t="str">
        <f t="shared" si="1066"/>
        <v>赤口</v>
      </c>
      <c r="G13610" s="12" t="str">
        <f t="shared" si="1067"/>
        <v>金</v>
      </c>
      <c r="J13610" s="12"/>
      <c r="K13610" s="12"/>
      <c r="L13610" s="12"/>
      <c r="M13610" s="12"/>
      <c r="N13610" s="12"/>
    </row>
    <row r="13611" spans="1:14" x14ac:dyDescent="0.2">
      <c r="A13611" s="1">
        <v>53788</v>
      </c>
      <c r="B13611" s="4" t="s">
        <v>729</v>
      </c>
      <c r="C13611" s="5" t="str">
        <f t="shared" si="1068"/>
        <v xml:space="preserve"> 3</v>
      </c>
      <c r="D13611" s="12" t="str">
        <f t="shared" si="1069"/>
        <v>11</v>
      </c>
      <c r="E13611" s="12">
        <f t="shared" si="1065"/>
        <v>2</v>
      </c>
      <c r="F13611" s="12" t="str">
        <f t="shared" si="1066"/>
        <v>先勝</v>
      </c>
      <c r="G13611" s="12" t="str">
        <f t="shared" si="1067"/>
        <v>土</v>
      </c>
      <c r="J13611" s="12"/>
      <c r="K13611" s="12"/>
      <c r="L13611" s="12"/>
      <c r="M13611" s="12"/>
      <c r="N13611" s="12"/>
    </row>
    <row r="13612" spans="1:14" x14ac:dyDescent="0.2">
      <c r="A13612" s="1">
        <v>53789</v>
      </c>
      <c r="B13612" s="4" t="s">
        <v>730</v>
      </c>
      <c r="C13612" s="5" t="str">
        <f t="shared" si="1068"/>
        <v xml:space="preserve"> 3</v>
      </c>
      <c r="D13612" s="12" t="str">
        <f t="shared" si="1069"/>
        <v>12</v>
      </c>
      <c r="E13612" s="12">
        <f t="shared" si="1065"/>
        <v>3</v>
      </c>
      <c r="F13612" s="12" t="str">
        <f t="shared" si="1066"/>
        <v>友引</v>
      </c>
      <c r="G13612" s="12" t="str">
        <f t="shared" si="1067"/>
        <v>日</v>
      </c>
      <c r="J13612" s="12"/>
      <c r="K13612" s="12"/>
      <c r="L13612" s="12"/>
      <c r="M13612" s="12"/>
      <c r="N13612" s="12"/>
    </row>
    <row r="13613" spans="1:14" x14ac:dyDescent="0.2">
      <c r="A13613" s="1">
        <v>53790</v>
      </c>
      <c r="B13613" s="4" t="s">
        <v>731</v>
      </c>
      <c r="C13613" s="5" t="str">
        <f t="shared" si="1068"/>
        <v xml:space="preserve"> 3</v>
      </c>
      <c r="D13613" s="12" t="str">
        <f t="shared" si="1069"/>
        <v>13</v>
      </c>
      <c r="E13613" s="12">
        <f t="shared" si="1065"/>
        <v>4</v>
      </c>
      <c r="F13613" s="12" t="str">
        <f t="shared" si="1066"/>
        <v>先負</v>
      </c>
      <c r="G13613" s="12" t="str">
        <f t="shared" si="1067"/>
        <v>月</v>
      </c>
      <c r="J13613" s="12"/>
      <c r="K13613" s="12"/>
      <c r="L13613" s="12"/>
      <c r="M13613" s="12"/>
      <c r="N13613" s="12"/>
    </row>
    <row r="13614" spans="1:14" x14ac:dyDescent="0.2">
      <c r="A13614" s="1">
        <v>53791</v>
      </c>
      <c r="B13614" s="4" t="s">
        <v>732</v>
      </c>
      <c r="C13614" s="5" t="str">
        <f t="shared" si="1068"/>
        <v xml:space="preserve"> 3</v>
      </c>
      <c r="D13614" s="12" t="str">
        <f t="shared" si="1069"/>
        <v>14</v>
      </c>
      <c r="E13614" s="12">
        <f t="shared" si="1065"/>
        <v>5</v>
      </c>
      <c r="F13614" s="12" t="str">
        <f t="shared" si="1066"/>
        <v>仏滅</v>
      </c>
      <c r="G13614" s="12" t="str">
        <f t="shared" si="1067"/>
        <v>火</v>
      </c>
      <c r="J13614" s="12"/>
      <c r="K13614" s="12"/>
      <c r="L13614" s="12"/>
      <c r="M13614" s="12"/>
      <c r="N13614" s="12"/>
    </row>
    <row r="13615" spans="1:14" x14ac:dyDescent="0.2">
      <c r="A13615" s="1">
        <v>53792</v>
      </c>
      <c r="B13615" s="4" t="s">
        <v>733</v>
      </c>
      <c r="C13615" s="5" t="str">
        <f t="shared" si="1068"/>
        <v xml:space="preserve"> 3</v>
      </c>
      <c r="D13615" s="12" t="str">
        <f t="shared" si="1069"/>
        <v>15</v>
      </c>
      <c r="E13615" s="12">
        <f t="shared" si="1065"/>
        <v>0</v>
      </c>
      <c r="F13615" s="12" t="str">
        <f t="shared" si="1066"/>
        <v>大安</v>
      </c>
      <c r="G13615" s="12" t="str">
        <f t="shared" si="1067"/>
        <v>水</v>
      </c>
      <c r="J13615" s="12"/>
      <c r="K13615" s="12"/>
      <c r="L13615" s="12"/>
      <c r="M13615" s="12"/>
      <c r="N13615" s="12"/>
    </row>
    <row r="13616" spans="1:14" x14ac:dyDescent="0.2">
      <c r="A13616" s="1">
        <v>53793</v>
      </c>
      <c r="B13616" s="4" t="s">
        <v>734</v>
      </c>
      <c r="C13616" s="5" t="str">
        <f t="shared" si="1068"/>
        <v xml:space="preserve"> 3</v>
      </c>
      <c r="D13616" s="12" t="str">
        <f t="shared" si="1069"/>
        <v>16</v>
      </c>
      <c r="E13616" s="12">
        <f t="shared" si="1065"/>
        <v>1</v>
      </c>
      <c r="F13616" s="12" t="str">
        <f t="shared" si="1066"/>
        <v>赤口</v>
      </c>
      <c r="G13616" s="12" t="str">
        <f t="shared" si="1067"/>
        <v>木</v>
      </c>
      <c r="J13616" s="12"/>
      <c r="K13616" s="12"/>
      <c r="L13616" s="12"/>
      <c r="M13616" s="12"/>
      <c r="N13616" s="12"/>
    </row>
    <row r="13617" spans="1:14" x14ac:dyDescent="0.2">
      <c r="A13617" s="1">
        <v>53794</v>
      </c>
      <c r="B13617" s="4" t="s">
        <v>735</v>
      </c>
      <c r="C13617" s="5" t="str">
        <f t="shared" si="1068"/>
        <v xml:space="preserve"> 3</v>
      </c>
      <c r="D13617" s="12" t="str">
        <f t="shared" si="1069"/>
        <v>17</v>
      </c>
      <c r="E13617" s="12">
        <f t="shared" si="1065"/>
        <v>2</v>
      </c>
      <c r="F13617" s="12" t="str">
        <f t="shared" si="1066"/>
        <v>先勝</v>
      </c>
      <c r="G13617" s="12" t="str">
        <f t="shared" si="1067"/>
        <v>金</v>
      </c>
      <c r="J13617" s="12"/>
      <c r="K13617" s="12"/>
      <c r="L13617" s="12"/>
      <c r="M13617" s="12"/>
      <c r="N13617" s="12"/>
    </row>
    <row r="13618" spans="1:14" x14ac:dyDescent="0.2">
      <c r="A13618" s="1">
        <v>53795</v>
      </c>
      <c r="B13618" s="4" t="s">
        <v>736</v>
      </c>
      <c r="C13618" s="5" t="str">
        <f t="shared" si="1068"/>
        <v xml:space="preserve"> 3</v>
      </c>
      <c r="D13618" s="12" t="str">
        <f t="shared" si="1069"/>
        <v>18</v>
      </c>
      <c r="E13618" s="12">
        <f t="shared" si="1065"/>
        <v>3</v>
      </c>
      <c r="F13618" s="12" t="str">
        <f t="shared" si="1066"/>
        <v>友引</v>
      </c>
      <c r="G13618" s="12" t="str">
        <f t="shared" si="1067"/>
        <v>土</v>
      </c>
      <c r="J13618" s="12"/>
      <c r="K13618" s="12"/>
      <c r="L13618" s="12"/>
      <c r="M13618" s="12"/>
      <c r="N13618" s="12"/>
    </row>
    <row r="13619" spans="1:14" x14ac:dyDescent="0.2">
      <c r="A13619" s="1">
        <v>53796</v>
      </c>
      <c r="B13619" s="4" t="s">
        <v>737</v>
      </c>
      <c r="C13619" s="5" t="str">
        <f t="shared" si="1068"/>
        <v xml:space="preserve"> 3</v>
      </c>
      <c r="D13619" s="12" t="str">
        <f t="shared" si="1069"/>
        <v>19</v>
      </c>
      <c r="E13619" s="12">
        <f t="shared" si="1065"/>
        <v>4</v>
      </c>
      <c r="F13619" s="12" t="str">
        <f t="shared" si="1066"/>
        <v>先負</v>
      </c>
      <c r="G13619" s="12" t="str">
        <f t="shared" si="1067"/>
        <v>日</v>
      </c>
      <c r="J13619" s="12"/>
      <c r="K13619" s="12"/>
      <c r="L13619" s="12"/>
      <c r="M13619" s="12"/>
      <c r="N13619" s="12"/>
    </row>
    <row r="13620" spans="1:14" x14ac:dyDescent="0.2">
      <c r="A13620" s="1">
        <v>53797</v>
      </c>
      <c r="B13620" s="4" t="s">
        <v>738</v>
      </c>
      <c r="C13620" s="5" t="str">
        <f t="shared" si="1068"/>
        <v xml:space="preserve"> 3</v>
      </c>
      <c r="D13620" s="12" t="str">
        <f t="shared" si="1069"/>
        <v>20</v>
      </c>
      <c r="E13620" s="12">
        <f t="shared" ref="E13620:E13683" si="1070">MOD(C13620+D13620,6)</f>
        <v>5</v>
      </c>
      <c r="F13620" s="12" t="str">
        <f t="shared" ref="F13620:F13683" si="1071">VLOOKUP(E13620,$H$2:$I$7,2)</f>
        <v>仏滅</v>
      </c>
      <c r="G13620" s="12" t="str">
        <f t="shared" ref="G13620:G13683" si="1072">TEXT(A13620,"aaa")</f>
        <v>月</v>
      </c>
      <c r="J13620" s="12"/>
      <c r="K13620" s="12"/>
      <c r="L13620" s="12"/>
      <c r="M13620" s="12"/>
      <c r="N13620" s="12"/>
    </row>
    <row r="13621" spans="1:14" x14ac:dyDescent="0.2">
      <c r="A13621" s="1">
        <v>53798</v>
      </c>
      <c r="B13621" s="4" t="s">
        <v>739</v>
      </c>
      <c r="C13621" s="5" t="str">
        <f t="shared" si="1068"/>
        <v xml:space="preserve"> 3</v>
      </c>
      <c r="D13621" s="12" t="str">
        <f t="shared" si="1069"/>
        <v>21</v>
      </c>
      <c r="E13621" s="12">
        <f t="shared" si="1070"/>
        <v>0</v>
      </c>
      <c r="F13621" s="12" t="str">
        <f t="shared" si="1071"/>
        <v>大安</v>
      </c>
      <c r="G13621" s="12" t="str">
        <f t="shared" si="1072"/>
        <v>火</v>
      </c>
      <c r="J13621" s="12"/>
      <c r="K13621" s="12"/>
      <c r="L13621" s="12"/>
      <c r="M13621" s="12"/>
      <c r="N13621" s="12"/>
    </row>
    <row r="13622" spans="1:14" x14ac:dyDescent="0.2">
      <c r="A13622" s="1">
        <v>53799</v>
      </c>
      <c r="B13622" s="4" t="s">
        <v>740</v>
      </c>
      <c r="C13622" s="5" t="str">
        <f t="shared" si="1068"/>
        <v xml:space="preserve"> 3</v>
      </c>
      <c r="D13622" s="12" t="str">
        <f t="shared" si="1069"/>
        <v>22</v>
      </c>
      <c r="E13622" s="12">
        <f t="shared" si="1070"/>
        <v>1</v>
      </c>
      <c r="F13622" s="12" t="str">
        <f t="shared" si="1071"/>
        <v>赤口</v>
      </c>
      <c r="G13622" s="12" t="str">
        <f t="shared" si="1072"/>
        <v>水</v>
      </c>
      <c r="J13622" s="12"/>
      <c r="K13622" s="12"/>
      <c r="L13622" s="12"/>
      <c r="M13622" s="12"/>
      <c r="N13622" s="12"/>
    </row>
    <row r="13623" spans="1:14" x14ac:dyDescent="0.2">
      <c r="A13623" s="1">
        <v>53800</v>
      </c>
      <c r="B13623" s="4" t="s">
        <v>741</v>
      </c>
      <c r="C13623" s="5" t="str">
        <f t="shared" si="1068"/>
        <v xml:space="preserve"> 3</v>
      </c>
      <c r="D13623" s="12" t="str">
        <f t="shared" si="1069"/>
        <v>23</v>
      </c>
      <c r="E13623" s="12">
        <f t="shared" si="1070"/>
        <v>2</v>
      </c>
      <c r="F13623" s="12" t="str">
        <f t="shared" si="1071"/>
        <v>先勝</v>
      </c>
      <c r="G13623" s="12" t="str">
        <f t="shared" si="1072"/>
        <v>木</v>
      </c>
      <c r="J13623" s="12"/>
      <c r="K13623" s="12"/>
      <c r="L13623" s="12"/>
      <c r="M13623" s="12"/>
      <c r="N13623" s="12"/>
    </row>
    <row r="13624" spans="1:14" x14ac:dyDescent="0.2">
      <c r="A13624" s="1">
        <v>53801</v>
      </c>
      <c r="B13624" s="4" t="s">
        <v>742</v>
      </c>
      <c r="C13624" s="5" t="str">
        <f t="shared" si="1068"/>
        <v xml:space="preserve"> 3</v>
      </c>
      <c r="D13624" s="12" t="str">
        <f t="shared" si="1069"/>
        <v>24</v>
      </c>
      <c r="E13624" s="12">
        <f t="shared" si="1070"/>
        <v>3</v>
      </c>
      <c r="F13624" s="12" t="str">
        <f t="shared" si="1071"/>
        <v>友引</v>
      </c>
      <c r="G13624" s="12" t="str">
        <f t="shared" si="1072"/>
        <v>金</v>
      </c>
      <c r="J13624" s="12"/>
      <c r="K13624" s="12"/>
      <c r="L13624" s="12"/>
      <c r="M13624" s="12"/>
      <c r="N13624" s="12"/>
    </row>
    <row r="13625" spans="1:14" x14ac:dyDescent="0.2">
      <c r="A13625" s="1">
        <v>53802</v>
      </c>
      <c r="B13625" s="4" t="s">
        <v>743</v>
      </c>
      <c r="C13625" s="5" t="str">
        <f t="shared" si="1068"/>
        <v xml:space="preserve"> 3</v>
      </c>
      <c r="D13625" s="12" t="str">
        <f t="shared" si="1069"/>
        <v>25</v>
      </c>
      <c r="E13625" s="12">
        <f t="shared" si="1070"/>
        <v>4</v>
      </c>
      <c r="F13625" s="12" t="str">
        <f t="shared" si="1071"/>
        <v>先負</v>
      </c>
      <c r="G13625" s="12" t="str">
        <f t="shared" si="1072"/>
        <v>土</v>
      </c>
      <c r="J13625" s="12"/>
      <c r="K13625" s="12"/>
      <c r="L13625" s="12"/>
      <c r="M13625" s="12"/>
      <c r="N13625" s="12"/>
    </row>
    <row r="13626" spans="1:14" x14ac:dyDescent="0.2">
      <c r="A13626" s="1">
        <v>53803</v>
      </c>
      <c r="B13626" s="4" t="s">
        <v>744</v>
      </c>
      <c r="C13626" s="5" t="str">
        <f t="shared" si="1068"/>
        <v xml:space="preserve"> 3</v>
      </c>
      <c r="D13626" s="12" t="str">
        <f t="shared" si="1069"/>
        <v>26</v>
      </c>
      <c r="E13626" s="12">
        <f t="shared" si="1070"/>
        <v>5</v>
      </c>
      <c r="F13626" s="12" t="str">
        <f t="shared" si="1071"/>
        <v>仏滅</v>
      </c>
      <c r="G13626" s="12" t="str">
        <f t="shared" si="1072"/>
        <v>日</v>
      </c>
      <c r="J13626" s="12"/>
      <c r="K13626" s="12"/>
      <c r="L13626" s="12"/>
      <c r="M13626" s="12"/>
      <c r="N13626" s="12"/>
    </row>
    <row r="13627" spans="1:14" x14ac:dyDescent="0.2">
      <c r="A13627" s="1">
        <v>53804</v>
      </c>
      <c r="B13627" s="4" t="s">
        <v>745</v>
      </c>
      <c r="C13627" s="5" t="str">
        <f t="shared" si="1068"/>
        <v xml:space="preserve"> 3</v>
      </c>
      <c r="D13627" s="12" t="str">
        <f t="shared" si="1069"/>
        <v>27</v>
      </c>
      <c r="E13627" s="12">
        <f t="shared" si="1070"/>
        <v>0</v>
      </c>
      <c r="F13627" s="12" t="str">
        <f t="shared" si="1071"/>
        <v>大安</v>
      </c>
      <c r="G13627" s="12" t="str">
        <f t="shared" si="1072"/>
        <v>月</v>
      </c>
      <c r="J13627" s="12"/>
      <c r="K13627" s="12"/>
      <c r="L13627" s="12"/>
      <c r="M13627" s="12"/>
      <c r="N13627" s="12"/>
    </row>
    <row r="13628" spans="1:14" x14ac:dyDescent="0.2">
      <c r="A13628" s="1">
        <v>53805</v>
      </c>
      <c r="B13628" s="4" t="s">
        <v>746</v>
      </c>
      <c r="C13628" s="5" t="str">
        <f t="shared" si="1068"/>
        <v xml:space="preserve"> 3</v>
      </c>
      <c r="D13628" s="12" t="str">
        <f t="shared" si="1069"/>
        <v>28</v>
      </c>
      <c r="E13628" s="12">
        <f t="shared" si="1070"/>
        <v>1</v>
      </c>
      <c r="F13628" s="12" t="str">
        <f t="shared" si="1071"/>
        <v>赤口</v>
      </c>
      <c r="G13628" s="12" t="str">
        <f t="shared" si="1072"/>
        <v>火</v>
      </c>
      <c r="J13628" s="12"/>
      <c r="K13628" s="12"/>
      <c r="L13628" s="12"/>
      <c r="M13628" s="12"/>
      <c r="N13628" s="12"/>
    </row>
    <row r="13629" spans="1:14" x14ac:dyDescent="0.2">
      <c r="A13629" s="1">
        <v>53806</v>
      </c>
      <c r="B13629" s="4" t="s">
        <v>747</v>
      </c>
      <c r="C13629" s="5" t="str">
        <f t="shared" si="1068"/>
        <v xml:space="preserve"> 3</v>
      </c>
      <c r="D13629" s="12" t="str">
        <f t="shared" si="1069"/>
        <v>29</v>
      </c>
      <c r="E13629" s="12">
        <f t="shared" si="1070"/>
        <v>2</v>
      </c>
      <c r="F13629" s="12" t="str">
        <f t="shared" si="1071"/>
        <v>先勝</v>
      </c>
      <c r="G13629" s="12" t="str">
        <f t="shared" si="1072"/>
        <v>水</v>
      </c>
      <c r="J13629" s="12"/>
      <c r="K13629" s="12"/>
      <c r="L13629" s="12"/>
      <c r="M13629" s="12"/>
      <c r="N13629" s="12"/>
    </row>
    <row r="13630" spans="1:14" x14ac:dyDescent="0.2">
      <c r="A13630" s="1">
        <v>53807</v>
      </c>
      <c r="B13630" s="4" t="s">
        <v>748</v>
      </c>
      <c r="C13630" s="5" t="str">
        <f t="shared" si="1068"/>
        <v xml:space="preserve"> 3</v>
      </c>
      <c r="D13630" s="12" t="str">
        <f t="shared" si="1069"/>
        <v>30</v>
      </c>
      <c r="E13630" s="12">
        <f t="shared" si="1070"/>
        <v>3</v>
      </c>
      <c r="F13630" s="12" t="str">
        <f t="shared" si="1071"/>
        <v>友引</v>
      </c>
      <c r="G13630" s="12" t="str">
        <f t="shared" si="1072"/>
        <v>木</v>
      </c>
      <c r="J13630" s="12"/>
      <c r="K13630" s="12"/>
      <c r="L13630" s="12"/>
      <c r="M13630" s="12"/>
      <c r="N13630" s="12"/>
    </row>
    <row r="13631" spans="1:14" x14ac:dyDescent="0.2">
      <c r="A13631" s="1">
        <v>53808</v>
      </c>
      <c r="B13631" s="4" t="s">
        <v>749</v>
      </c>
      <c r="C13631" s="5" t="str">
        <f t="shared" si="1068"/>
        <v xml:space="preserve"> 4</v>
      </c>
      <c r="D13631" s="12" t="str">
        <f t="shared" si="1069"/>
        <v>1</v>
      </c>
      <c r="E13631" s="12">
        <f t="shared" si="1070"/>
        <v>5</v>
      </c>
      <c r="F13631" s="12" t="str">
        <f t="shared" si="1071"/>
        <v>仏滅</v>
      </c>
      <c r="G13631" s="12" t="str">
        <f t="shared" si="1072"/>
        <v>金</v>
      </c>
      <c r="J13631" s="12"/>
      <c r="K13631" s="12"/>
      <c r="L13631" s="12"/>
      <c r="M13631" s="12"/>
      <c r="N13631" s="12"/>
    </row>
    <row r="13632" spans="1:14" x14ac:dyDescent="0.2">
      <c r="A13632" s="1">
        <v>53809</v>
      </c>
      <c r="B13632" s="4" t="s">
        <v>750</v>
      </c>
      <c r="C13632" s="5" t="str">
        <f t="shared" si="1068"/>
        <v xml:space="preserve"> 4</v>
      </c>
      <c r="D13632" s="12" t="str">
        <f t="shared" si="1069"/>
        <v>2</v>
      </c>
      <c r="E13632" s="12">
        <f t="shared" si="1070"/>
        <v>0</v>
      </c>
      <c r="F13632" s="12" t="str">
        <f t="shared" si="1071"/>
        <v>大安</v>
      </c>
      <c r="G13632" s="12" t="str">
        <f t="shared" si="1072"/>
        <v>土</v>
      </c>
      <c r="J13632" s="12"/>
      <c r="K13632" s="12"/>
      <c r="L13632" s="12"/>
      <c r="M13632" s="12"/>
      <c r="N13632" s="12"/>
    </row>
    <row r="13633" spans="1:14" x14ac:dyDescent="0.2">
      <c r="A13633" s="1">
        <v>53810</v>
      </c>
      <c r="B13633" s="4" t="s">
        <v>751</v>
      </c>
      <c r="C13633" s="5" t="str">
        <f t="shared" si="1068"/>
        <v xml:space="preserve"> 4</v>
      </c>
      <c r="D13633" s="12" t="str">
        <f t="shared" si="1069"/>
        <v>3</v>
      </c>
      <c r="E13633" s="12">
        <f t="shared" si="1070"/>
        <v>1</v>
      </c>
      <c r="F13633" s="12" t="str">
        <f t="shared" si="1071"/>
        <v>赤口</v>
      </c>
      <c r="G13633" s="12" t="str">
        <f t="shared" si="1072"/>
        <v>日</v>
      </c>
      <c r="J13633" s="12"/>
      <c r="K13633" s="12"/>
      <c r="L13633" s="12"/>
      <c r="M13633" s="12"/>
      <c r="N13633" s="12"/>
    </row>
    <row r="13634" spans="1:14" x14ac:dyDescent="0.2">
      <c r="A13634" s="1">
        <v>53811</v>
      </c>
      <c r="B13634" s="4" t="s">
        <v>752</v>
      </c>
      <c r="C13634" s="5" t="str">
        <f t="shared" si="1068"/>
        <v xml:space="preserve"> 4</v>
      </c>
      <c r="D13634" s="12" t="str">
        <f t="shared" si="1069"/>
        <v>4</v>
      </c>
      <c r="E13634" s="12">
        <f t="shared" si="1070"/>
        <v>2</v>
      </c>
      <c r="F13634" s="12" t="str">
        <f t="shared" si="1071"/>
        <v>先勝</v>
      </c>
      <c r="G13634" s="12" t="str">
        <f t="shared" si="1072"/>
        <v>月</v>
      </c>
      <c r="J13634" s="12"/>
      <c r="K13634" s="12"/>
      <c r="L13634" s="12"/>
      <c r="M13634" s="12"/>
      <c r="N13634" s="12"/>
    </row>
    <row r="13635" spans="1:14" x14ac:dyDescent="0.2">
      <c r="A13635" s="1">
        <v>53812</v>
      </c>
      <c r="B13635" s="4" t="s">
        <v>753</v>
      </c>
      <c r="C13635" s="5" t="str">
        <f t="shared" si="1068"/>
        <v xml:space="preserve"> 4</v>
      </c>
      <c r="D13635" s="12" t="str">
        <f t="shared" si="1069"/>
        <v>5</v>
      </c>
      <c r="E13635" s="12">
        <f t="shared" si="1070"/>
        <v>3</v>
      </c>
      <c r="F13635" s="12" t="str">
        <f t="shared" si="1071"/>
        <v>友引</v>
      </c>
      <c r="G13635" s="12" t="str">
        <f t="shared" si="1072"/>
        <v>火</v>
      </c>
      <c r="J13635" s="12"/>
      <c r="K13635" s="12"/>
      <c r="L13635" s="12"/>
      <c r="M13635" s="12"/>
      <c r="N13635" s="12"/>
    </row>
    <row r="13636" spans="1:14" x14ac:dyDescent="0.2">
      <c r="A13636" s="1">
        <v>53813</v>
      </c>
      <c r="B13636" s="4" t="s">
        <v>754</v>
      </c>
      <c r="C13636" s="5" t="str">
        <f t="shared" si="1068"/>
        <v xml:space="preserve"> 4</v>
      </c>
      <c r="D13636" s="12" t="str">
        <f t="shared" si="1069"/>
        <v>6</v>
      </c>
      <c r="E13636" s="12">
        <f t="shared" si="1070"/>
        <v>4</v>
      </c>
      <c r="F13636" s="12" t="str">
        <f t="shared" si="1071"/>
        <v>先負</v>
      </c>
      <c r="G13636" s="12" t="str">
        <f t="shared" si="1072"/>
        <v>水</v>
      </c>
      <c r="J13636" s="12"/>
      <c r="K13636" s="12"/>
      <c r="L13636" s="12"/>
      <c r="M13636" s="12"/>
      <c r="N13636" s="12"/>
    </row>
    <row r="13637" spans="1:14" x14ac:dyDescent="0.2">
      <c r="A13637" s="1">
        <v>53814</v>
      </c>
      <c r="B13637" s="4" t="s">
        <v>755</v>
      </c>
      <c r="C13637" s="5" t="str">
        <f t="shared" si="1068"/>
        <v xml:space="preserve"> 4</v>
      </c>
      <c r="D13637" s="12" t="str">
        <f t="shared" si="1069"/>
        <v>7</v>
      </c>
      <c r="E13637" s="12">
        <f t="shared" si="1070"/>
        <v>5</v>
      </c>
      <c r="F13637" s="12" t="str">
        <f t="shared" si="1071"/>
        <v>仏滅</v>
      </c>
      <c r="G13637" s="12" t="str">
        <f t="shared" si="1072"/>
        <v>木</v>
      </c>
      <c r="J13637" s="12"/>
      <c r="K13637" s="12"/>
      <c r="L13637" s="12"/>
      <c r="M13637" s="12"/>
      <c r="N13637" s="12"/>
    </row>
    <row r="13638" spans="1:14" x14ac:dyDescent="0.2">
      <c r="A13638" s="1">
        <v>53815</v>
      </c>
      <c r="B13638" s="4" t="s">
        <v>756</v>
      </c>
      <c r="C13638" s="5" t="str">
        <f t="shared" si="1068"/>
        <v xml:space="preserve"> 4</v>
      </c>
      <c r="D13638" s="12" t="str">
        <f t="shared" si="1069"/>
        <v>8</v>
      </c>
      <c r="E13638" s="12">
        <f t="shared" si="1070"/>
        <v>0</v>
      </c>
      <c r="F13638" s="12" t="str">
        <f t="shared" si="1071"/>
        <v>大安</v>
      </c>
      <c r="G13638" s="12" t="str">
        <f t="shared" si="1072"/>
        <v>金</v>
      </c>
      <c r="J13638" s="12"/>
      <c r="K13638" s="12"/>
      <c r="L13638" s="12"/>
      <c r="M13638" s="12"/>
      <c r="N13638" s="12"/>
    </row>
    <row r="13639" spans="1:14" x14ac:dyDescent="0.2">
      <c r="A13639" s="1">
        <v>53816</v>
      </c>
      <c r="B13639" s="4" t="s">
        <v>757</v>
      </c>
      <c r="C13639" s="5" t="str">
        <f t="shared" si="1068"/>
        <v xml:space="preserve"> 4</v>
      </c>
      <c r="D13639" s="12" t="str">
        <f t="shared" si="1069"/>
        <v>9</v>
      </c>
      <c r="E13639" s="12">
        <f t="shared" si="1070"/>
        <v>1</v>
      </c>
      <c r="F13639" s="12" t="str">
        <f t="shared" si="1071"/>
        <v>赤口</v>
      </c>
      <c r="G13639" s="12" t="str">
        <f t="shared" si="1072"/>
        <v>土</v>
      </c>
      <c r="J13639" s="12"/>
      <c r="K13639" s="12"/>
      <c r="L13639" s="12"/>
      <c r="M13639" s="12"/>
      <c r="N13639" s="12"/>
    </row>
    <row r="13640" spans="1:14" x14ac:dyDescent="0.2">
      <c r="A13640" s="1">
        <v>53817</v>
      </c>
      <c r="B13640" s="4" t="s">
        <v>758</v>
      </c>
      <c r="C13640" s="5" t="str">
        <f t="shared" si="1068"/>
        <v xml:space="preserve"> 4</v>
      </c>
      <c r="D13640" s="12" t="str">
        <f t="shared" si="1069"/>
        <v>10</v>
      </c>
      <c r="E13640" s="12">
        <f t="shared" si="1070"/>
        <v>2</v>
      </c>
      <c r="F13640" s="12" t="str">
        <f t="shared" si="1071"/>
        <v>先勝</v>
      </c>
      <c r="G13640" s="12" t="str">
        <f t="shared" si="1072"/>
        <v>日</v>
      </c>
      <c r="J13640" s="12"/>
      <c r="K13640" s="12"/>
      <c r="L13640" s="12"/>
      <c r="M13640" s="12"/>
      <c r="N13640" s="12"/>
    </row>
    <row r="13641" spans="1:14" x14ac:dyDescent="0.2">
      <c r="A13641" s="1">
        <v>53818</v>
      </c>
      <c r="B13641" s="4" t="s">
        <v>759</v>
      </c>
      <c r="C13641" s="5" t="str">
        <f t="shared" si="1068"/>
        <v xml:space="preserve"> 4</v>
      </c>
      <c r="D13641" s="12" t="str">
        <f t="shared" si="1069"/>
        <v>11</v>
      </c>
      <c r="E13641" s="12">
        <f t="shared" si="1070"/>
        <v>3</v>
      </c>
      <c r="F13641" s="12" t="str">
        <f t="shared" si="1071"/>
        <v>友引</v>
      </c>
      <c r="G13641" s="12" t="str">
        <f t="shared" si="1072"/>
        <v>月</v>
      </c>
      <c r="J13641" s="12"/>
      <c r="K13641" s="12"/>
      <c r="L13641" s="12"/>
      <c r="M13641" s="12"/>
      <c r="N13641" s="12"/>
    </row>
    <row r="13642" spans="1:14" x14ac:dyDescent="0.2">
      <c r="A13642" s="1">
        <v>53819</v>
      </c>
      <c r="B13642" s="4" t="s">
        <v>760</v>
      </c>
      <c r="C13642" s="5" t="str">
        <f t="shared" si="1068"/>
        <v xml:space="preserve"> 4</v>
      </c>
      <c r="D13642" s="12" t="str">
        <f t="shared" si="1069"/>
        <v>12</v>
      </c>
      <c r="E13642" s="12">
        <f t="shared" si="1070"/>
        <v>4</v>
      </c>
      <c r="F13642" s="12" t="str">
        <f t="shared" si="1071"/>
        <v>先負</v>
      </c>
      <c r="G13642" s="12" t="str">
        <f t="shared" si="1072"/>
        <v>火</v>
      </c>
      <c r="J13642" s="12"/>
      <c r="K13642" s="12"/>
      <c r="L13642" s="12"/>
      <c r="M13642" s="12"/>
      <c r="N13642" s="12"/>
    </row>
    <row r="13643" spans="1:14" x14ac:dyDescent="0.2">
      <c r="A13643" s="1">
        <v>53820</v>
      </c>
      <c r="B13643" s="4" t="s">
        <v>761</v>
      </c>
      <c r="C13643" s="5" t="str">
        <f t="shared" si="1068"/>
        <v xml:space="preserve"> 4</v>
      </c>
      <c r="D13643" s="12" t="str">
        <f t="shared" si="1069"/>
        <v>13</v>
      </c>
      <c r="E13643" s="12">
        <f t="shared" si="1070"/>
        <v>5</v>
      </c>
      <c r="F13643" s="12" t="str">
        <f t="shared" si="1071"/>
        <v>仏滅</v>
      </c>
      <c r="G13643" s="12" t="str">
        <f t="shared" si="1072"/>
        <v>水</v>
      </c>
      <c r="J13643" s="12"/>
      <c r="K13643" s="12"/>
      <c r="L13643" s="12"/>
      <c r="M13643" s="12"/>
      <c r="N13643" s="12"/>
    </row>
    <row r="13644" spans="1:14" x14ac:dyDescent="0.2">
      <c r="A13644" s="1">
        <v>53821</v>
      </c>
      <c r="B13644" s="4" t="s">
        <v>762</v>
      </c>
      <c r="C13644" s="5" t="str">
        <f t="shared" ref="C13644:C13707" si="1073">SUBSTITUTE( LEFT(B13644,LEN(B13644)-(LEN(B13644)-FIND("/",B13644)+1)), "閏", "" )</f>
        <v xml:space="preserve"> 4</v>
      </c>
      <c r="D13644" s="12" t="str">
        <f t="shared" si="1069"/>
        <v>14</v>
      </c>
      <c r="E13644" s="12">
        <f t="shared" si="1070"/>
        <v>0</v>
      </c>
      <c r="F13644" s="12" t="str">
        <f t="shared" si="1071"/>
        <v>大安</v>
      </c>
      <c r="G13644" s="12" t="str">
        <f t="shared" si="1072"/>
        <v>木</v>
      </c>
      <c r="J13644" s="12"/>
      <c r="K13644" s="12"/>
      <c r="L13644" s="12"/>
      <c r="M13644" s="12"/>
      <c r="N13644" s="12"/>
    </row>
    <row r="13645" spans="1:14" x14ac:dyDescent="0.2">
      <c r="A13645" s="1">
        <v>53822</v>
      </c>
      <c r="B13645" s="4" t="s">
        <v>763</v>
      </c>
      <c r="C13645" s="5" t="str">
        <f t="shared" si="1073"/>
        <v xml:space="preserve"> 4</v>
      </c>
      <c r="D13645" s="12" t="str">
        <f t="shared" ref="D13645:D13708" si="1074">RIGHT(B13645,LEN(B13645)-FIND("/",B13645))</f>
        <v>15</v>
      </c>
      <c r="E13645" s="12">
        <f t="shared" si="1070"/>
        <v>1</v>
      </c>
      <c r="F13645" s="12" t="str">
        <f t="shared" si="1071"/>
        <v>赤口</v>
      </c>
      <c r="G13645" s="12" t="str">
        <f t="shared" si="1072"/>
        <v>金</v>
      </c>
      <c r="J13645" s="12"/>
      <c r="K13645" s="12"/>
      <c r="L13645" s="12"/>
      <c r="M13645" s="12"/>
      <c r="N13645" s="12"/>
    </row>
    <row r="13646" spans="1:14" x14ac:dyDescent="0.2">
      <c r="A13646" s="1">
        <v>53823</v>
      </c>
      <c r="B13646" s="4" t="s">
        <v>764</v>
      </c>
      <c r="C13646" s="5" t="str">
        <f t="shared" si="1073"/>
        <v xml:space="preserve"> 4</v>
      </c>
      <c r="D13646" s="12" t="str">
        <f t="shared" si="1074"/>
        <v>16</v>
      </c>
      <c r="E13646" s="12">
        <f t="shared" si="1070"/>
        <v>2</v>
      </c>
      <c r="F13646" s="12" t="str">
        <f t="shared" si="1071"/>
        <v>先勝</v>
      </c>
      <c r="G13646" s="12" t="str">
        <f t="shared" si="1072"/>
        <v>土</v>
      </c>
      <c r="J13646" s="12"/>
      <c r="K13646" s="12"/>
      <c r="L13646" s="12"/>
      <c r="M13646" s="12"/>
      <c r="N13646" s="12"/>
    </row>
    <row r="13647" spans="1:14" x14ac:dyDescent="0.2">
      <c r="A13647" s="1">
        <v>53824</v>
      </c>
      <c r="B13647" s="4" t="s">
        <v>765</v>
      </c>
      <c r="C13647" s="5" t="str">
        <f t="shared" si="1073"/>
        <v xml:space="preserve"> 4</v>
      </c>
      <c r="D13647" s="12" t="str">
        <f t="shared" si="1074"/>
        <v>17</v>
      </c>
      <c r="E13647" s="12">
        <f t="shared" si="1070"/>
        <v>3</v>
      </c>
      <c r="F13647" s="12" t="str">
        <f t="shared" si="1071"/>
        <v>友引</v>
      </c>
      <c r="G13647" s="12" t="str">
        <f t="shared" si="1072"/>
        <v>日</v>
      </c>
      <c r="J13647" s="12"/>
      <c r="K13647" s="12"/>
      <c r="L13647" s="12"/>
      <c r="M13647" s="12"/>
      <c r="N13647" s="12"/>
    </row>
    <row r="13648" spans="1:14" x14ac:dyDescent="0.2">
      <c r="A13648" s="1">
        <v>53825</v>
      </c>
      <c r="B13648" s="4" t="s">
        <v>766</v>
      </c>
      <c r="C13648" s="5" t="str">
        <f t="shared" si="1073"/>
        <v xml:space="preserve"> 4</v>
      </c>
      <c r="D13648" s="12" t="str">
        <f t="shared" si="1074"/>
        <v>18</v>
      </c>
      <c r="E13648" s="12">
        <f t="shared" si="1070"/>
        <v>4</v>
      </c>
      <c r="F13648" s="12" t="str">
        <f t="shared" si="1071"/>
        <v>先負</v>
      </c>
      <c r="G13648" s="12" t="str">
        <f t="shared" si="1072"/>
        <v>月</v>
      </c>
      <c r="J13648" s="12"/>
      <c r="K13648" s="12"/>
      <c r="L13648" s="12"/>
      <c r="M13648" s="12"/>
      <c r="N13648" s="12"/>
    </row>
    <row r="13649" spans="1:14" x14ac:dyDescent="0.2">
      <c r="A13649" s="1">
        <v>53826</v>
      </c>
      <c r="B13649" s="4" t="s">
        <v>767</v>
      </c>
      <c r="C13649" s="5" t="str">
        <f t="shared" si="1073"/>
        <v xml:space="preserve"> 4</v>
      </c>
      <c r="D13649" s="12" t="str">
        <f t="shared" si="1074"/>
        <v>19</v>
      </c>
      <c r="E13649" s="12">
        <f t="shared" si="1070"/>
        <v>5</v>
      </c>
      <c r="F13649" s="12" t="str">
        <f t="shared" si="1071"/>
        <v>仏滅</v>
      </c>
      <c r="G13649" s="12" t="str">
        <f t="shared" si="1072"/>
        <v>火</v>
      </c>
      <c r="J13649" s="12"/>
      <c r="K13649" s="12"/>
      <c r="L13649" s="12"/>
      <c r="M13649" s="12"/>
      <c r="N13649" s="12"/>
    </row>
    <row r="13650" spans="1:14" x14ac:dyDescent="0.2">
      <c r="A13650" s="1">
        <v>53827</v>
      </c>
      <c r="B13650" s="4" t="s">
        <v>768</v>
      </c>
      <c r="C13650" s="5" t="str">
        <f t="shared" si="1073"/>
        <v xml:space="preserve"> 4</v>
      </c>
      <c r="D13650" s="12" t="str">
        <f t="shared" si="1074"/>
        <v>20</v>
      </c>
      <c r="E13650" s="12">
        <f t="shared" si="1070"/>
        <v>0</v>
      </c>
      <c r="F13650" s="12" t="str">
        <f t="shared" si="1071"/>
        <v>大安</v>
      </c>
      <c r="G13650" s="12" t="str">
        <f t="shared" si="1072"/>
        <v>水</v>
      </c>
      <c r="J13650" s="12"/>
      <c r="K13650" s="12"/>
      <c r="L13650" s="12"/>
      <c r="M13650" s="12"/>
      <c r="N13650" s="12"/>
    </row>
    <row r="13651" spans="1:14" x14ac:dyDescent="0.2">
      <c r="A13651" s="1">
        <v>53828</v>
      </c>
      <c r="B13651" s="4" t="s">
        <v>769</v>
      </c>
      <c r="C13651" s="5" t="str">
        <f t="shared" si="1073"/>
        <v xml:space="preserve"> 4</v>
      </c>
      <c r="D13651" s="12" t="str">
        <f t="shared" si="1074"/>
        <v>21</v>
      </c>
      <c r="E13651" s="12">
        <f t="shared" si="1070"/>
        <v>1</v>
      </c>
      <c r="F13651" s="12" t="str">
        <f t="shared" si="1071"/>
        <v>赤口</v>
      </c>
      <c r="G13651" s="12" t="str">
        <f t="shared" si="1072"/>
        <v>木</v>
      </c>
      <c r="J13651" s="12"/>
      <c r="K13651" s="12"/>
      <c r="L13651" s="12"/>
      <c r="M13651" s="12"/>
      <c r="N13651" s="12"/>
    </row>
    <row r="13652" spans="1:14" x14ac:dyDescent="0.2">
      <c r="A13652" s="1">
        <v>53829</v>
      </c>
      <c r="B13652" s="4" t="s">
        <v>770</v>
      </c>
      <c r="C13652" s="5" t="str">
        <f t="shared" si="1073"/>
        <v xml:space="preserve"> 4</v>
      </c>
      <c r="D13652" s="12" t="str">
        <f t="shared" si="1074"/>
        <v>22</v>
      </c>
      <c r="E13652" s="12">
        <f t="shared" si="1070"/>
        <v>2</v>
      </c>
      <c r="F13652" s="12" t="str">
        <f t="shared" si="1071"/>
        <v>先勝</v>
      </c>
      <c r="G13652" s="12" t="str">
        <f t="shared" si="1072"/>
        <v>金</v>
      </c>
      <c r="J13652" s="12"/>
      <c r="K13652" s="12"/>
      <c r="L13652" s="12"/>
      <c r="M13652" s="12"/>
      <c r="N13652" s="12"/>
    </row>
    <row r="13653" spans="1:14" x14ac:dyDescent="0.2">
      <c r="A13653" s="1">
        <v>53830</v>
      </c>
      <c r="B13653" s="4" t="s">
        <v>771</v>
      </c>
      <c r="C13653" s="5" t="str">
        <f t="shared" si="1073"/>
        <v xml:space="preserve"> 4</v>
      </c>
      <c r="D13653" s="12" t="str">
        <f t="shared" si="1074"/>
        <v>23</v>
      </c>
      <c r="E13653" s="12">
        <f t="shared" si="1070"/>
        <v>3</v>
      </c>
      <c r="F13653" s="12" t="str">
        <f t="shared" si="1071"/>
        <v>友引</v>
      </c>
      <c r="G13653" s="12" t="str">
        <f t="shared" si="1072"/>
        <v>土</v>
      </c>
      <c r="J13653" s="12"/>
      <c r="K13653" s="12"/>
      <c r="L13653" s="12"/>
      <c r="M13653" s="12"/>
      <c r="N13653" s="12"/>
    </row>
    <row r="13654" spans="1:14" x14ac:dyDescent="0.2">
      <c r="A13654" s="1">
        <v>53831</v>
      </c>
      <c r="B13654" s="4" t="s">
        <v>772</v>
      </c>
      <c r="C13654" s="5" t="str">
        <f t="shared" si="1073"/>
        <v xml:space="preserve"> 4</v>
      </c>
      <c r="D13654" s="12" t="str">
        <f t="shared" si="1074"/>
        <v>24</v>
      </c>
      <c r="E13654" s="12">
        <f t="shared" si="1070"/>
        <v>4</v>
      </c>
      <c r="F13654" s="12" t="str">
        <f t="shared" si="1071"/>
        <v>先負</v>
      </c>
      <c r="G13654" s="12" t="str">
        <f t="shared" si="1072"/>
        <v>日</v>
      </c>
      <c r="J13654" s="12"/>
      <c r="K13654" s="12"/>
      <c r="L13654" s="12"/>
      <c r="M13654" s="12"/>
      <c r="N13654" s="12"/>
    </row>
    <row r="13655" spans="1:14" x14ac:dyDescent="0.2">
      <c r="A13655" s="1">
        <v>53832</v>
      </c>
      <c r="B13655" s="4" t="s">
        <v>773</v>
      </c>
      <c r="C13655" s="5" t="str">
        <f t="shared" si="1073"/>
        <v xml:space="preserve"> 4</v>
      </c>
      <c r="D13655" s="12" t="str">
        <f t="shared" si="1074"/>
        <v>25</v>
      </c>
      <c r="E13655" s="12">
        <f t="shared" si="1070"/>
        <v>5</v>
      </c>
      <c r="F13655" s="12" t="str">
        <f t="shared" si="1071"/>
        <v>仏滅</v>
      </c>
      <c r="G13655" s="12" t="str">
        <f t="shared" si="1072"/>
        <v>月</v>
      </c>
      <c r="J13655" s="12"/>
      <c r="K13655" s="12"/>
      <c r="L13655" s="12"/>
      <c r="M13655" s="12"/>
      <c r="N13655" s="12"/>
    </row>
    <row r="13656" spans="1:14" x14ac:dyDescent="0.2">
      <c r="A13656" s="1">
        <v>53833</v>
      </c>
      <c r="B13656" s="4" t="s">
        <v>774</v>
      </c>
      <c r="C13656" s="5" t="str">
        <f t="shared" si="1073"/>
        <v xml:space="preserve"> 4</v>
      </c>
      <c r="D13656" s="12" t="str">
        <f t="shared" si="1074"/>
        <v>26</v>
      </c>
      <c r="E13656" s="12">
        <f t="shared" si="1070"/>
        <v>0</v>
      </c>
      <c r="F13656" s="12" t="str">
        <f t="shared" si="1071"/>
        <v>大安</v>
      </c>
      <c r="G13656" s="12" t="str">
        <f t="shared" si="1072"/>
        <v>火</v>
      </c>
      <c r="J13656" s="12"/>
      <c r="K13656" s="12"/>
      <c r="L13656" s="12"/>
      <c r="M13656" s="12"/>
      <c r="N13656" s="12"/>
    </row>
    <row r="13657" spans="1:14" x14ac:dyDescent="0.2">
      <c r="A13657" s="1">
        <v>53834</v>
      </c>
      <c r="B13657" s="4" t="s">
        <v>775</v>
      </c>
      <c r="C13657" s="5" t="str">
        <f t="shared" si="1073"/>
        <v xml:space="preserve"> 4</v>
      </c>
      <c r="D13657" s="12" t="str">
        <f t="shared" si="1074"/>
        <v>27</v>
      </c>
      <c r="E13657" s="12">
        <f t="shared" si="1070"/>
        <v>1</v>
      </c>
      <c r="F13657" s="12" t="str">
        <f t="shared" si="1071"/>
        <v>赤口</v>
      </c>
      <c r="G13657" s="12" t="str">
        <f t="shared" si="1072"/>
        <v>水</v>
      </c>
      <c r="J13657" s="12"/>
      <c r="K13657" s="12"/>
      <c r="L13657" s="12"/>
      <c r="M13657" s="12"/>
      <c r="N13657" s="12"/>
    </row>
    <row r="13658" spans="1:14" x14ac:dyDescent="0.2">
      <c r="A13658" s="1">
        <v>53835</v>
      </c>
      <c r="B13658" s="4" t="s">
        <v>776</v>
      </c>
      <c r="C13658" s="5" t="str">
        <f t="shared" si="1073"/>
        <v xml:space="preserve"> 4</v>
      </c>
      <c r="D13658" s="12" t="str">
        <f t="shared" si="1074"/>
        <v>28</v>
      </c>
      <c r="E13658" s="12">
        <f t="shared" si="1070"/>
        <v>2</v>
      </c>
      <c r="F13658" s="12" t="str">
        <f t="shared" si="1071"/>
        <v>先勝</v>
      </c>
      <c r="G13658" s="12" t="str">
        <f t="shared" si="1072"/>
        <v>木</v>
      </c>
      <c r="J13658" s="12"/>
      <c r="K13658" s="12"/>
      <c r="L13658" s="12"/>
      <c r="M13658" s="12"/>
      <c r="N13658" s="12"/>
    </row>
    <row r="13659" spans="1:14" x14ac:dyDescent="0.2">
      <c r="A13659" s="1">
        <v>53836</v>
      </c>
      <c r="B13659" s="4" t="s">
        <v>777</v>
      </c>
      <c r="C13659" s="5" t="str">
        <f t="shared" si="1073"/>
        <v xml:space="preserve"> 4</v>
      </c>
      <c r="D13659" s="12" t="str">
        <f t="shared" si="1074"/>
        <v>29</v>
      </c>
      <c r="E13659" s="12">
        <f t="shared" si="1070"/>
        <v>3</v>
      </c>
      <c r="F13659" s="12" t="str">
        <f t="shared" si="1071"/>
        <v>友引</v>
      </c>
      <c r="G13659" s="12" t="str">
        <f t="shared" si="1072"/>
        <v>金</v>
      </c>
      <c r="J13659" s="12"/>
      <c r="K13659" s="12"/>
      <c r="L13659" s="12"/>
      <c r="M13659" s="12"/>
      <c r="N13659" s="12"/>
    </row>
    <row r="13660" spans="1:14" x14ac:dyDescent="0.2">
      <c r="A13660" s="1">
        <v>53837</v>
      </c>
      <c r="B13660" s="4" t="s">
        <v>1048</v>
      </c>
      <c r="C13660" s="5" t="str">
        <f t="shared" si="1073"/>
        <v xml:space="preserve"> 4</v>
      </c>
      <c r="D13660" s="12" t="str">
        <f t="shared" si="1074"/>
        <v>30</v>
      </c>
      <c r="E13660" s="12">
        <f t="shared" si="1070"/>
        <v>4</v>
      </c>
      <c r="F13660" s="12" t="str">
        <f t="shared" si="1071"/>
        <v>先負</v>
      </c>
      <c r="G13660" s="12" t="str">
        <f t="shared" si="1072"/>
        <v>土</v>
      </c>
      <c r="J13660" s="12"/>
      <c r="K13660" s="12"/>
      <c r="L13660" s="12"/>
      <c r="M13660" s="12"/>
      <c r="N13660" s="12"/>
    </row>
    <row r="13661" spans="1:14" x14ac:dyDescent="0.2">
      <c r="A13661" s="1">
        <v>53838</v>
      </c>
      <c r="B13661" s="4" t="s">
        <v>778</v>
      </c>
      <c r="C13661" s="5" t="str">
        <f t="shared" si="1073"/>
        <v xml:space="preserve"> 5</v>
      </c>
      <c r="D13661" s="12" t="str">
        <f t="shared" si="1074"/>
        <v>1</v>
      </c>
      <c r="E13661" s="12">
        <f t="shared" si="1070"/>
        <v>0</v>
      </c>
      <c r="F13661" s="12" t="str">
        <f t="shared" si="1071"/>
        <v>大安</v>
      </c>
      <c r="G13661" s="12" t="str">
        <f t="shared" si="1072"/>
        <v>日</v>
      </c>
      <c r="J13661" s="12"/>
      <c r="K13661" s="12"/>
      <c r="L13661" s="12"/>
      <c r="M13661" s="12"/>
      <c r="N13661" s="12"/>
    </row>
    <row r="13662" spans="1:14" x14ac:dyDescent="0.2">
      <c r="A13662" s="1">
        <v>53839</v>
      </c>
      <c r="B13662" s="4" t="s">
        <v>779</v>
      </c>
      <c r="C13662" s="5" t="str">
        <f t="shared" si="1073"/>
        <v xml:space="preserve"> 5</v>
      </c>
      <c r="D13662" s="12" t="str">
        <f t="shared" si="1074"/>
        <v>2</v>
      </c>
      <c r="E13662" s="12">
        <f t="shared" si="1070"/>
        <v>1</v>
      </c>
      <c r="F13662" s="12" t="str">
        <f t="shared" si="1071"/>
        <v>赤口</v>
      </c>
      <c r="G13662" s="12" t="str">
        <f t="shared" si="1072"/>
        <v>月</v>
      </c>
      <c r="J13662" s="12"/>
      <c r="K13662" s="12"/>
      <c r="L13662" s="12"/>
      <c r="M13662" s="12"/>
      <c r="N13662" s="12"/>
    </row>
    <row r="13663" spans="1:14" x14ac:dyDescent="0.2">
      <c r="A13663" s="1">
        <v>53840</v>
      </c>
      <c r="B13663" s="4" t="s">
        <v>780</v>
      </c>
      <c r="C13663" s="5" t="str">
        <f t="shared" si="1073"/>
        <v xml:space="preserve"> 5</v>
      </c>
      <c r="D13663" s="12" t="str">
        <f t="shared" si="1074"/>
        <v>3</v>
      </c>
      <c r="E13663" s="12">
        <f t="shared" si="1070"/>
        <v>2</v>
      </c>
      <c r="F13663" s="12" t="str">
        <f t="shared" si="1071"/>
        <v>先勝</v>
      </c>
      <c r="G13663" s="12" t="str">
        <f t="shared" si="1072"/>
        <v>火</v>
      </c>
      <c r="J13663" s="12"/>
      <c r="K13663" s="12"/>
      <c r="L13663" s="12"/>
      <c r="M13663" s="12"/>
      <c r="N13663" s="12"/>
    </row>
    <row r="13664" spans="1:14" x14ac:dyDescent="0.2">
      <c r="A13664" s="1">
        <v>53841</v>
      </c>
      <c r="B13664" s="4" t="s">
        <v>781</v>
      </c>
      <c r="C13664" s="5" t="str">
        <f t="shared" si="1073"/>
        <v xml:space="preserve"> 5</v>
      </c>
      <c r="D13664" s="12" t="str">
        <f t="shared" si="1074"/>
        <v>4</v>
      </c>
      <c r="E13664" s="12">
        <f t="shared" si="1070"/>
        <v>3</v>
      </c>
      <c r="F13664" s="12" t="str">
        <f t="shared" si="1071"/>
        <v>友引</v>
      </c>
      <c r="G13664" s="12" t="str">
        <f t="shared" si="1072"/>
        <v>水</v>
      </c>
      <c r="J13664" s="12"/>
      <c r="K13664" s="12"/>
      <c r="L13664" s="12"/>
      <c r="M13664" s="12"/>
      <c r="N13664" s="12"/>
    </row>
    <row r="13665" spans="1:14" x14ac:dyDescent="0.2">
      <c r="A13665" s="1">
        <v>53842</v>
      </c>
      <c r="B13665" s="4" t="s">
        <v>782</v>
      </c>
      <c r="C13665" s="5" t="str">
        <f t="shared" si="1073"/>
        <v xml:space="preserve"> 5</v>
      </c>
      <c r="D13665" s="12" t="str">
        <f t="shared" si="1074"/>
        <v>5</v>
      </c>
      <c r="E13665" s="12">
        <f t="shared" si="1070"/>
        <v>4</v>
      </c>
      <c r="F13665" s="12" t="str">
        <f t="shared" si="1071"/>
        <v>先負</v>
      </c>
      <c r="G13665" s="12" t="str">
        <f t="shared" si="1072"/>
        <v>木</v>
      </c>
      <c r="J13665" s="12"/>
      <c r="K13665" s="12"/>
      <c r="L13665" s="12"/>
      <c r="M13665" s="12"/>
      <c r="N13665" s="12"/>
    </row>
    <row r="13666" spans="1:14" x14ac:dyDescent="0.2">
      <c r="A13666" s="1">
        <v>53843</v>
      </c>
      <c r="B13666" s="4" t="s">
        <v>783</v>
      </c>
      <c r="C13666" s="5" t="str">
        <f t="shared" si="1073"/>
        <v xml:space="preserve"> 5</v>
      </c>
      <c r="D13666" s="12" t="str">
        <f t="shared" si="1074"/>
        <v>6</v>
      </c>
      <c r="E13666" s="12">
        <f t="shared" si="1070"/>
        <v>5</v>
      </c>
      <c r="F13666" s="12" t="str">
        <f t="shared" si="1071"/>
        <v>仏滅</v>
      </c>
      <c r="G13666" s="12" t="str">
        <f t="shared" si="1072"/>
        <v>金</v>
      </c>
      <c r="J13666" s="12"/>
      <c r="K13666" s="12"/>
      <c r="L13666" s="12"/>
      <c r="M13666" s="12"/>
      <c r="N13666" s="12"/>
    </row>
    <row r="13667" spans="1:14" x14ac:dyDescent="0.2">
      <c r="A13667" s="1">
        <v>53844</v>
      </c>
      <c r="B13667" s="4" t="s">
        <v>784</v>
      </c>
      <c r="C13667" s="5" t="str">
        <f t="shared" si="1073"/>
        <v xml:space="preserve"> 5</v>
      </c>
      <c r="D13667" s="12" t="str">
        <f t="shared" si="1074"/>
        <v>7</v>
      </c>
      <c r="E13667" s="12">
        <f t="shared" si="1070"/>
        <v>0</v>
      </c>
      <c r="F13667" s="12" t="str">
        <f t="shared" si="1071"/>
        <v>大安</v>
      </c>
      <c r="G13667" s="12" t="str">
        <f t="shared" si="1072"/>
        <v>土</v>
      </c>
      <c r="J13667" s="12"/>
      <c r="K13667" s="12"/>
      <c r="L13667" s="12"/>
      <c r="M13667" s="12"/>
      <c r="N13667" s="12"/>
    </row>
    <row r="13668" spans="1:14" x14ac:dyDescent="0.2">
      <c r="A13668" s="1">
        <v>53845</v>
      </c>
      <c r="B13668" s="4" t="s">
        <v>785</v>
      </c>
      <c r="C13668" s="5" t="str">
        <f t="shared" si="1073"/>
        <v xml:space="preserve"> 5</v>
      </c>
      <c r="D13668" s="12" t="str">
        <f t="shared" si="1074"/>
        <v>8</v>
      </c>
      <c r="E13668" s="12">
        <f t="shared" si="1070"/>
        <v>1</v>
      </c>
      <c r="F13668" s="12" t="str">
        <f t="shared" si="1071"/>
        <v>赤口</v>
      </c>
      <c r="G13668" s="12" t="str">
        <f t="shared" si="1072"/>
        <v>日</v>
      </c>
      <c r="J13668" s="12"/>
      <c r="K13668" s="12"/>
      <c r="L13668" s="12"/>
      <c r="M13668" s="12"/>
      <c r="N13668" s="12"/>
    </row>
    <row r="13669" spans="1:14" x14ac:dyDescent="0.2">
      <c r="A13669" s="1">
        <v>53846</v>
      </c>
      <c r="B13669" s="4" t="s">
        <v>786</v>
      </c>
      <c r="C13669" s="5" t="str">
        <f t="shared" si="1073"/>
        <v xml:space="preserve"> 5</v>
      </c>
      <c r="D13669" s="12" t="str">
        <f t="shared" si="1074"/>
        <v>9</v>
      </c>
      <c r="E13669" s="12">
        <f t="shared" si="1070"/>
        <v>2</v>
      </c>
      <c r="F13669" s="12" t="str">
        <f t="shared" si="1071"/>
        <v>先勝</v>
      </c>
      <c r="G13669" s="12" t="str">
        <f t="shared" si="1072"/>
        <v>月</v>
      </c>
      <c r="J13669" s="12"/>
      <c r="K13669" s="12"/>
      <c r="L13669" s="12"/>
      <c r="M13669" s="12"/>
      <c r="N13669" s="12"/>
    </row>
    <row r="13670" spans="1:14" x14ac:dyDescent="0.2">
      <c r="A13670" s="1">
        <v>53847</v>
      </c>
      <c r="B13670" s="4" t="s">
        <v>787</v>
      </c>
      <c r="C13670" s="5" t="str">
        <f t="shared" si="1073"/>
        <v xml:space="preserve"> 5</v>
      </c>
      <c r="D13670" s="12" t="str">
        <f t="shared" si="1074"/>
        <v>10</v>
      </c>
      <c r="E13670" s="12">
        <f t="shared" si="1070"/>
        <v>3</v>
      </c>
      <c r="F13670" s="12" t="str">
        <f t="shared" si="1071"/>
        <v>友引</v>
      </c>
      <c r="G13670" s="12" t="str">
        <f t="shared" si="1072"/>
        <v>火</v>
      </c>
      <c r="J13670" s="12"/>
      <c r="K13670" s="12"/>
      <c r="L13670" s="12"/>
      <c r="M13670" s="12"/>
      <c r="N13670" s="12"/>
    </row>
    <row r="13671" spans="1:14" x14ac:dyDescent="0.2">
      <c r="A13671" s="1">
        <v>53848</v>
      </c>
      <c r="B13671" s="4" t="s">
        <v>788</v>
      </c>
      <c r="C13671" s="5" t="str">
        <f t="shared" si="1073"/>
        <v xml:space="preserve"> 5</v>
      </c>
      <c r="D13671" s="12" t="str">
        <f t="shared" si="1074"/>
        <v>11</v>
      </c>
      <c r="E13671" s="12">
        <f t="shared" si="1070"/>
        <v>4</v>
      </c>
      <c r="F13671" s="12" t="str">
        <f t="shared" si="1071"/>
        <v>先負</v>
      </c>
      <c r="G13671" s="12" t="str">
        <f t="shared" si="1072"/>
        <v>水</v>
      </c>
      <c r="J13671" s="12"/>
      <c r="K13671" s="12"/>
      <c r="L13671" s="12"/>
      <c r="M13671" s="12"/>
      <c r="N13671" s="12"/>
    </row>
    <row r="13672" spans="1:14" x14ac:dyDescent="0.2">
      <c r="A13672" s="1">
        <v>53849</v>
      </c>
      <c r="B13672" s="4" t="s">
        <v>789</v>
      </c>
      <c r="C13672" s="5" t="str">
        <f t="shared" si="1073"/>
        <v xml:space="preserve"> 5</v>
      </c>
      <c r="D13672" s="12" t="str">
        <f t="shared" si="1074"/>
        <v>12</v>
      </c>
      <c r="E13672" s="12">
        <f t="shared" si="1070"/>
        <v>5</v>
      </c>
      <c r="F13672" s="12" t="str">
        <f t="shared" si="1071"/>
        <v>仏滅</v>
      </c>
      <c r="G13672" s="12" t="str">
        <f t="shared" si="1072"/>
        <v>木</v>
      </c>
      <c r="J13672" s="12"/>
      <c r="K13672" s="12"/>
      <c r="L13672" s="12"/>
      <c r="M13672" s="12"/>
      <c r="N13672" s="12"/>
    </row>
    <row r="13673" spans="1:14" x14ac:dyDescent="0.2">
      <c r="A13673" s="1">
        <v>53850</v>
      </c>
      <c r="B13673" s="4" t="s">
        <v>790</v>
      </c>
      <c r="C13673" s="5" t="str">
        <f t="shared" si="1073"/>
        <v xml:space="preserve"> 5</v>
      </c>
      <c r="D13673" s="12" t="str">
        <f t="shared" si="1074"/>
        <v>13</v>
      </c>
      <c r="E13673" s="12">
        <f t="shared" si="1070"/>
        <v>0</v>
      </c>
      <c r="F13673" s="12" t="str">
        <f t="shared" si="1071"/>
        <v>大安</v>
      </c>
      <c r="G13673" s="12" t="str">
        <f t="shared" si="1072"/>
        <v>金</v>
      </c>
      <c r="J13673" s="12"/>
      <c r="K13673" s="12"/>
      <c r="L13673" s="12"/>
      <c r="M13673" s="12"/>
      <c r="N13673" s="12"/>
    </row>
    <row r="13674" spans="1:14" x14ac:dyDescent="0.2">
      <c r="A13674" s="1">
        <v>53851</v>
      </c>
      <c r="B13674" s="4" t="s">
        <v>791</v>
      </c>
      <c r="C13674" s="5" t="str">
        <f t="shared" si="1073"/>
        <v xml:space="preserve"> 5</v>
      </c>
      <c r="D13674" s="12" t="str">
        <f t="shared" si="1074"/>
        <v>14</v>
      </c>
      <c r="E13674" s="12">
        <f t="shared" si="1070"/>
        <v>1</v>
      </c>
      <c r="F13674" s="12" t="str">
        <f t="shared" si="1071"/>
        <v>赤口</v>
      </c>
      <c r="G13674" s="12" t="str">
        <f t="shared" si="1072"/>
        <v>土</v>
      </c>
      <c r="J13674" s="12"/>
      <c r="K13674" s="12"/>
      <c r="L13674" s="12"/>
      <c r="M13674" s="12"/>
      <c r="N13674" s="12"/>
    </row>
    <row r="13675" spans="1:14" x14ac:dyDescent="0.2">
      <c r="A13675" s="1">
        <v>53852</v>
      </c>
      <c r="B13675" s="4" t="s">
        <v>792</v>
      </c>
      <c r="C13675" s="5" t="str">
        <f t="shared" si="1073"/>
        <v xml:space="preserve"> 5</v>
      </c>
      <c r="D13675" s="12" t="str">
        <f t="shared" si="1074"/>
        <v>15</v>
      </c>
      <c r="E13675" s="12">
        <f t="shared" si="1070"/>
        <v>2</v>
      </c>
      <c r="F13675" s="12" t="str">
        <f t="shared" si="1071"/>
        <v>先勝</v>
      </c>
      <c r="G13675" s="12" t="str">
        <f t="shared" si="1072"/>
        <v>日</v>
      </c>
      <c r="J13675" s="12"/>
      <c r="K13675" s="12"/>
      <c r="L13675" s="12"/>
      <c r="M13675" s="12"/>
      <c r="N13675" s="12"/>
    </row>
    <row r="13676" spans="1:14" x14ac:dyDescent="0.2">
      <c r="A13676" s="1">
        <v>53853</v>
      </c>
      <c r="B13676" s="4" t="s">
        <v>793</v>
      </c>
      <c r="C13676" s="5" t="str">
        <f t="shared" si="1073"/>
        <v xml:space="preserve"> 5</v>
      </c>
      <c r="D13676" s="12" t="str">
        <f t="shared" si="1074"/>
        <v>16</v>
      </c>
      <c r="E13676" s="12">
        <f t="shared" si="1070"/>
        <v>3</v>
      </c>
      <c r="F13676" s="12" t="str">
        <f t="shared" si="1071"/>
        <v>友引</v>
      </c>
      <c r="G13676" s="12" t="str">
        <f t="shared" si="1072"/>
        <v>月</v>
      </c>
      <c r="J13676" s="12"/>
      <c r="K13676" s="12"/>
      <c r="L13676" s="12"/>
      <c r="M13676" s="12"/>
      <c r="N13676" s="12"/>
    </row>
    <row r="13677" spans="1:14" x14ac:dyDescent="0.2">
      <c r="A13677" s="1">
        <v>53854</v>
      </c>
      <c r="B13677" s="4" t="s">
        <v>794</v>
      </c>
      <c r="C13677" s="5" t="str">
        <f t="shared" si="1073"/>
        <v xml:space="preserve"> 5</v>
      </c>
      <c r="D13677" s="12" t="str">
        <f t="shared" si="1074"/>
        <v>17</v>
      </c>
      <c r="E13677" s="12">
        <f t="shared" si="1070"/>
        <v>4</v>
      </c>
      <c r="F13677" s="12" t="str">
        <f t="shared" si="1071"/>
        <v>先負</v>
      </c>
      <c r="G13677" s="12" t="str">
        <f t="shared" si="1072"/>
        <v>火</v>
      </c>
      <c r="J13677" s="12"/>
      <c r="K13677" s="12"/>
      <c r="L13677" s="12"/>
      <c r="M13677" s="12"/>
      <c r="N13677" s="12"/>
    </row>
    <row r="13678" spans="1:14" x14ac:dyDescent="0.2">
      <c r="A13678" s="1">
        <v>53855</v>
      </c>
      <c r="B13678" s="4" t="s">
        <v>795</v>
      </c>
      <c r="C13678" s="5" t="str">
        <f t="shared" si="1073"/>
        <v xml:space="preserve"> 5</v>
      </c>
      <c r="D13678" s="12" t="str">
        <f t="shared" si="1074"/>
        <v>18</v>
      </c>
      <c r="E13678" s="12">
        <f t="shared" si="1070"/>
        <v>5</v>
      </c>
      <c r="F13678" s="12" t="str">
        <f t="shared" si="1071"/>
        <v>仏滅</v>
      </c>
      <c r="G13678" s="12" t="str">
        <f t="shared" si="1072"/>
        <v>水</v>
      </c>
      <c r="J13678" s="12"/>
      <c r="K13678" s="12"/>
      <c r="L13678" s="12"/>
      <c r="M13678" s="12"/>
      <c r="N13678" s="12"/>
    </row>
    <row r="13679" spans="1:14" x14ac:dyDescent="0.2">
      <c r="A13679" s="1">
        <v>53856</v>
      </c>
      <c r="B13679" s="4" t="s">
        <v>796</v>
      </c>
      <c r="C13679" s="5" t="str">
        <f t="shared" si="1073"/>
        <v xml:space="preserve"> 5</v>
      </c>
      <c r="D13679" s="12" t="str">
        <f t="shared" si="1074"/>
        <v>19</v>
      </c>
      <c r="E13679" s="12">
        <f t="shared" si="1070"/>
        <v>0</v>
      </c>
      <c r="F13679" s="12" t="str">
        <f t="shared" si="1071"/>
        <v>大安</v>
      </c>
      <c r="G13679" s="12" t="str">
        <f t="shared" si="1072"/>
        <v>木</v>
      </c>
      <c r="J13679" s="12"/>
      <c r="K13679" s="12"/>
      <c r="L13679" s="12"/>
      <c r="M13679" s="12"/>
      <c r="N13679" s="12"/>
    </row>
    <row r="13680" spans="1:14" x14ac:dyDescent="0.2">
      <c r="A13680" s="1">
        <v>53857</v>
      </c>
      <c r="B13680" s="4" t="s">
        <v>797</v>
      </c>
      <c r="C13680" s="5" t="str">
        <f t="shared" si="1073"/>
        <v xml:space="preserve"> 5</v>
      </c>
      <c r="D13680" s="12" t="str">
        <f t="shared" si="1074"/>
        <v>20</v>
      </c>
      <c r="E13680" s="12">
        <f t="shared" si="1070"/>
        <v>1</v>
      </c>
      <c r="F13680" s="12" t="str">
        <f t="shared" si="1071"/>
        <v>赤口</v>
      </c>
      <c r="G13680" s="12" t="str">
        <f t="shared" si="1072"/>
        <v>金</v>
      </c>
      <c r="J13680" s="12"/>
      <c r="K13680" s="12"/>
      <c r="L13680" s="12"/>
      <c r="M13680" s="12"/>
      <c r="N13680" s="12"/>
    </row>
    <row r="13681" spans="1:14" x14ac:dyDescent="0.2">
      <c r="A13681" s="1">
        <v>53858</v>
      </c>
      <c r="B13681" s="4" t="s">
        <v>798</v>
      </c>
      <c r="C13681" s="5" t="str">
        <f t="shared" si="1073"/>
        <v xml:space="preserve"> 5</v>
      </c>
      <c r="D13681" s="12" t="str">
        <f t="shared" si="1074"/>
        <v>21</v>
      </c>
      <c r="E13681" s="12">
        <f t="shared" si="1070"/>
        <v>2</v>
      </c>
      <c r="F13681" s="12" t="str">
        <f t="shared" si="1071"/>
        <v>先勝</v>
      </c>
      <c r="G13681" s="12" t="str">
        <f t="shared" si="1072"/>
        <v>土</v>
      </c>
      <c r="J13681" s="12"/>
      <c r="K13681" s="12"/>
      <c r="L13681" s="12"/>
      <c r="M13681" s="12"/>
      <c r="N13681" s="12"/>
    </row>
    <row r="13682" spans="1:14" x14ac:dyDescent="0.2">
      <c r="A13682" s="1">
        <v>53859</v>
      </c>
      <c r="B13682" s="4" t="s">
        <v>799</v>
      </c>
      <c r="C13682" s="5" t="str">
        <f t="shared" si="1073"/>
        <v xml:space="preserve"> 5</v>
      </c>
      <c r="D13682" s="12" t="str">
        <f t="shared" si="1074"/>
        <v>22</v>
      </c>
      <c r="E13682" s="12">
        <f t="shared" si="1070"/>
        <v>3</v>
      </c>
      <c r="F13682" s="12" t="str">
        <f t="shared" si="1071"/>
        <v>友引</v>
      </c>
      <c r="G13682" s="12" t="str">
        <f t="shared" si="1072"/>
        <v>日</v>
      </c>
      <c r="J13682" s="12"/>
      <c r="K13682" s="12"/>
      <c r="L13682" s="12"/>
      <c r="M13682" s="12"/>
      <c r="N13682" s="12"/>
    </row>
    <row r="13683" spans="1:14" x14ac:dyDescent="0.2">
      <c r="A13683" s="1">
        <v>53860</v>
      </c>
      <c r="B13683" s="4" t="s">
        <v>800</v>
      </c>
      <c r="C13683" s="5" t="str">
        <f t="shared" si="1073"/>
        <v xml:space="preserve"> 5</v>
      </c>
      <c r="D13683" s="12" t="str">
        <f t="shared" si="1074"/>
        <v>23</v>
      </c>
      <c r="E13683" s="12">
        <f t="shared" si="1070"/>
        <v>4</v>
      </c>
      <c r="F13683" s="12" t="str">
        <f t="shared" si="1071"/>
        <v>先負</v>
      </c>
      <c r="G13683" s="12" t="str">
        <f t="shared" si="1072"/>
        <v>月</v>
      </c>
      <c r="J13683" s="12"/>
      <c r="K13683" s="12"/>
      <c r="L13683" s="12"/>
      <c r="M13683" s="12"/>
      <c r="N13683" s="12"/>
    </row>
    <row r="13684" spans="1:14" x14ac:dyDescent="0.2">
      <c r="A13684" s="1">
        <v>53861</v>
      </c>
      <c r="B13684" s="4" t="s">
        <v>801</v>
      </c>
      <c r="C13684" s="5" t="str">
        <f t="shared" si="1073"/>
        <v xml:space="preserve"> 5</v>
      </c>
      <c r="D13684" s="12" t="str">
        <f t="shared" si="1074"/>
        <v>24</v>
      </c>
      <c r="E13684" s="12">
        <f t="shared" ref="E13684:E13747" si="1075">MOD(C13684+D13684,6)</f>
        <v>5</v>
      </c>
      <c r="F13684" s="12" t="str">
        <f t="shared" ref="F13684:F13747" si="1076">VLOOKUP(E13684,$H$2:$I$7,2)</f>
        <v>仏滅</v>
      </c>
      <c r="G13684" s="12" t="str">
        <f t="shared" ref="G13684:G13747" si="1077">TEXT(A13684,"aaa")</f>
        <v>火</v>
      </c>
      <c r="J13684" s="12"/>
      <c r="K13684" s="12"/>
      <c r="L13684" s="12"/>
      <c r="M13684" s="12"/>
      <c r="N13684" s="12"/>
    </row>
    <row r="13685" spans="1:14" x14ac:dyDescent="0.2">
      <c r="A13685" s="1">
        <v>53862</v>
      </c>
      <c r="B13685" s="4" t="s">
        <v>802</v>
      </c>
      <c r="C13685" s="5" t="str">
        <f t="shared" si="1073"/>
        <v xml:space="preserve"> 5</v>
      </c>
      <c r="D13685" s="12" t="str">
        <f t="shared" si="1074"/>
        <v>25</v>
      </c>
      <c r="E13685" s="12">
        <f t="shared" si="1075"/>
        <v>0</v>
      </c>
      <c r="F13685" s="12" t="str">
        <f t="shared" si="1076"/>
        <v>大安</v>
      </c>
      <c r="G13685" s="12" t="str">
        <f t="shared" si="1077"/>
        <v>水</v>
      </c>
      <c r="J13685" s="12"/>
      <c r="K13685" s="12"/>
      <c r="L13685" s="12"/>
      <c r="M13685" s="12"/>
      <c r="N13685" s="12"/>
    </row>
    <row r="13686" spans="1:14" x14ac:dyDescent="0.2">
      <c r="A13686" s="1">
        <v>53863</v>
      </c>
      <c r="B13686" s="4" t="s">
        <v>803</v>
      </c>
      <c r="C13686" s="5" t="str">
        <f t="shared" si="1073"/>
        <v xml:space="preserve"> 5</v>
      </c>
      <c r="D13686" s="12" t="str">
        <f t="shared" si="1074"/>
        <v>26</v>
      </c>
      <c r="E13686" s="12">
        <f t="shared" si="1075"/>
        <v>1</v>
      </c>
      <c r="F13686" s="12" t="str">
        <f t="shared" si="1076"/>
        <v>赤口</v>
      </c>
      <c r="G13686" s="12" t="str">
        <f t="shared" si="1077"/>
        <v>木</v>
      </c>
      <c r="J13686" s="12"/>
      <c r="K13686" s="12"/>
      <c r="L13686" s="12"/>
      <c r="M13686" s="12"/>
      <c r="N13686" s="12"/>
    </row>
    <row r="13687" spans="1:14" x14ac:dyDescent="0.2">
      <c r="A13687" s="1">
        <v>53864</v>
      </c>
      <c r="B13687" s="4" t="s">
        <v>804</v>
      </c>
      <c r="C13687" s="5" t="str">
        <f t="shared" si="1073"/>
        <v xml:space="preserve"> 5</v>
      </c>
      <c r="D13687" s="12" t="str">
        <f t="shared" si="1074"/>
        <v>27</v>
      </c>
      <c r="E13687" s="12">
        <f t="shared" si="1075"/>
        <v>2</v>
      </c>
      <c r="F13687" s="12" t="str">
        <f t="shared" si="1076"/>
        <v>先勝</v>
      </c>
      <c r="G13687" s="12" t="str">
        <f t="shared" si="1077"/>
        <v>金</v>
      </c>
      <c r="J13687" s="12"/>
      <c r="K13687" s="12"/>
      <c r="L13687" s="12"/>
      <c r="M13687" s="12"/>
      <c r="N13687" s="12"/>
    </row>
    <row r="13688" spans="1:14" x14ac:dyDescent="0.2">
      <c r="A13688" s="1">
        <v>53865</v>
      </c>
      <c r="B13688" s="4" t="s">
        <v>805</v>
      </c>
      <c r="C13688" s="5" t="str">
        <f t="shared" si="1073"/>
        <v xml:space="preserve"> 5</v>
      </c>
      <c r="D13688" s="12" t="str">
        <f t="shared" si="1074"/>
        <v>28</v>
      </c>
      <c r="E13688" s="12">
        <f t="shared" si="1075"/>
        <v>3</v>
      </c>
      <c r="F13688" s="12" t="str">
        <f t="shared" si="1076"/>
        <v>友引</v>
      </c>
      <c r="G13688" s="12" t="str">
        <f t="shared" si="1077"/>
        <v>土</v>
      </c>
      <c r="J13688" s="12"/>
      <c r="K13688" s="12"/>
      <c r="L13688" s="12"/>
      <c r="M13688" s="12"/>
      <c r="N13688" s="12"/>
    </row>
    <row r="13689" spans="1:14" x14ac:dyDescent="0.2">
      <c r="A13689" s="1">
        <v>53866</v>
      </c>
      <c r="B13689" s="4" t="s">
        <v>806</v>
      </c>
      <c r="C13689" s="5" t="str">
        <f t="shared" si="1073"/>
        <v xml:space="preserve"> 5</v>
      </c>
      <c r="D13689" s="12" t="str">
        <f t="shared" si="1074"/>
        <v>29</v>
      </c>
      <c r="E13689" s="12">
        <f t="shared" si="1075"/>
        <v>4</v>
      </c>
      <c r="F13689" s="12" t="str">
        <f t="shared" si="1076"/>
        <v>先負</v>
      </c>
      <c r="G13689" s="12" t="str">
        <f t="shared" si="1077"/>
        <v>日</v>
      </c>
      <c r="J13689" s="12"/>
      <c r="K13689" s="12"/>
      <c r="L13689" s="12"/>
      <c r="M13689" s="12"/>
      <c r="N13689" s="12"/>
    </row>
    <row r="13690" spans="1:14" x14ac:dyDescent="0.2">
      <c r="A13690" s="1">
        <v>53867</v>
      </c>
      <c r="B13690" s="4" t="s">
        <v>1050</v>
      </c>
      <c r="C13690" s="5" t="str">
        <f t="shared" si="1073"/>
        <v xml:space="preserve"> 5</v>
      </c>
      <c r="D13690" s="12" t="str">
        <f t="shared" si="1074"/>
        <v>1</v>
      </c>
      <c r="E13690" s="12">
        <f t="shared" si="1075"/>
        <v>0</v>
      </c>
      <c r="F13690" s="12" t="str">
        <f t="shared" si="1076"/>
        <v>大安</v>
      </c>
      <c r="G13690" s="12" t="str">
        <f t="shared" si="1077"/>
        <v>月</v>
      </c>
      <c r="J13690" s="12"/>
      <c r="K13690" s="12"/>
      <c r="L13690" s="12"/>
      <c r="M13690" s="12"/>
      <c r="N13690" s="12"/>
    </row>
    <row r="13691" spans="1:14" x14ac:dyDescent="0.2">
      <c r="A13691" s="1">
        <v>53868</v>
      </c>
      <c r="B13691" s="4" t="s">
        <v>1051</v>
      </c>
      <c r="C13691" s="5" t="str">
        <f t="shared" si="1073"/>
        <v xml:space="preserve"> 5</v>
      </c>
      <c r="D13691" s="12" t="str">
        <f t="shared" si="1074"/>
        <v>2</v>
      </c>
      <c r="E13691" s="12">
        <f t="shared" si="1075"/>
        <v>1</v>
      </c>
      <c r="F13691" s="12" t="str">
        <f t="shared" si="1076"/>
        <v>赤口</v>
      </c>
      <c r="G13691" s="12" t="str">
        <f t="shared" si="1077"/>
        <v>火</v>
      </c>
      <c r="J13691" s="12"/>
      <c r="K13691" s="12"/>
      <c r="L13691" s="12"/>
      <c r="M13691" s="12"/>
      <c r="N13691" s="12"/>
    </row>
    <row r="13692" spans="1:14" x14ac:dyDescent="0.2">
      <c r="A13692" s="1">
        <v>53869</v>
      </c>
      <c r="B13692" s="4" t="s">
        <v>1052</v>
      </c>
      <c r="C13692" s="5" t="str">
        <f t="shared" si="1073"/>
        <v xml:space="preserve"> 5</v>
      </c>
      <c r="D13692" s="12" t="str">
        <f t="shared" si="1074"/>
        <v>3</v>
      </c>
      <c r="E13692" s="12">
        <f t="shared" si="1075"/>
        <v>2</v>
      </c>
      <c r="F13692" s="12" t="str">
        <f t="shared" si="1076"/>
        <v>先勝</v>
      </c>
      <c r="G13692" s="12" t="str">
        <f t="shared" si="1077"/>
        <v>水</v>
      </c>
      <c r="J13692" s="12"/>
      <c r="K13692" s="12"/>
      <c r="L13692" s="12"/>
      <c r="M13692" s="12"/>
      <c r="N13692" s="12"/>
    </row>
    <row r="13693" spans="1:14" x14ac:dyDescent="0.2">
      <c r="A13693" s="1">
        <v>53870</v>
      </c>
      <c r="B13693" s="4" t="s">
        <v>1053</v>
      </c>
      <c r="C13693" s="5" t="str">
        <f t="shared" si="1073"/>
        <v xml:space="preserve"> 5</v>
      </c>
      <c r="D13693" s="12" t="str">
        <f t="shared" si="1074"/>
        <v>4</v>
      </c>
      <c r="E13693" s="12">
        <f t="shared" si="1075"/>
        <v>3</v>
      </c>
      <c r="F13693" s="12" t="str">
        <f t="shared" si="1076"/>
        <v>友引</v>
      </c>
      <c r="G13693" s="12" t="str">
        <f t="shared" si="1077"/>
        <v>木</v>
      </c>
      <c r="J13693" s="12"/>
      <c r="K13693" s="12"/>
      <c r="L13693" s="12"/>
      <c r="M13693" s="12"/>
      <c r="N13693" s="12"/>
    </row>
    <row r="13694" spans="1:14" x14ac:dyDescent="0.2">
      <c r="A13694" s="1">
        <v>53871</v>
      </c>
      <c r="B13694" s="4" t="s">
        <v>1054</v>
      </c>
      <c r="C13694" s="5" t="str">
        <f t="shared" si="1073"/>
        <v xml:space="preserve"> 5</v>
      </c>
      <c r="D13694" s="12" t="str">
        <f t="shared" si="1074"/>
        <v>5</v>
      </c>
      <c r="E13694" s="12">
        <f t="shared" si="1075"/>
        <v>4</v>
      </c>
      <c r="F13694" s="12" t="str">
        <f t="shared" si="1076"/>
        <v>先負</v>
      </c>
      <c r="G13694" s="12" t="str">
        <f t="shared" si="1077"/>
        <v>金</v>
      </c>
      <c r="J13694" s="12"/>
      <c r="K13694" s="12"/>
      <c r="L13694" s="12"/>
      <c r="M13694" s="12"/>
      <c r="N13694" s="12"/>
    </row>
    <row r="13695" spans="1:14" x14ac:dyDescent="0.2">
      <c r="A13695" s="1">
        <v>53872</v>
      </c>
      <c r="B13695" s="4" t="s">
        <v>1055</v>
      </c>
      <c r="C13695" s="5" t="str">
        <f t="shared" si="1073"/>
        <v xml:space="preserve"> 5</v>
      </c>
      <c r="D13695" s="12" t="str">
        <f t="shared" si="1074"/>
        <v>6</v>
      </c>
      <c r="E13695" s="12">
        <f t="shared" si="1075"/>
        <v>5</v>
      </c>
      <c r="F13695" s="12" t="str">
        <f t="shared" si="1076"/>
        <v>仏滅</v>
      </c>
      <c r="G13695" s="12" t="str">
        <f t="shared" si="1077"/>
        <v>土</v>
      </c>
      <c r="J13695" s="12"/>
      <c r="K13695" s="12"/>
      <c r="L13695" s="12"/>
      <c r="M13695" s="12"/>
      <c r="N13695" s="12"/>
    </row>
    <row r="13696" spans="1:14" x14ac:dyDescent="0.2">
      <c r="A13696" s="1">
        <v>53873</v>
      </c>
      <c r="B13696" s="4" t="s">
        <v>1056</v>
      </c>
      <c r="C13696" s="5" t="str">
        <f t="shared" si="1073"/>
        <v xml:space="preserve"> 5</v>
      </c>
      <c r="D13696" s="12" t="str">
        <f t="shared" si="1074"/>
        <v>7</v>
      </c>
      <c r="E13696" s="12">
        <f t="shared" si="1075"/>
        <v>0</v>
      </c>
      <c r="F13696" s="12" t="str">
        <f t="shared" si="1076"/>
        <v>大安</v>
      </c>
      <c r="G13696" s="12" t="str">
        <f t="shared" si="1077"/>
        <v>日</v>
      </c>
      <c r="J13696" s="12"/>
      <c r="K13696" s="12"/>
      <c r="L13696" s="12"/>
      <c r="M13696" s="12"/>
      <c r="N13696" s="12"/>
    </row>
    <row r="13697" spans="1:14" x14ac:dyDescent="0.2">
      <c r="A13697" s="1">
        <v>53874</v>
      </c>
      <c r="B13697" s="4" t="s">
        <v>1057</v>
      </c>
      <c r="C13697" s="5" t="str">
        <f t="shared" si="1073"/>
        <v xml:space="preserve"> 5</v>
      </c>
      <c r="D13697" s="12" t="str">
        <f t="shared" si="1074"/>
        <v>8</v>
      </c>
      <c r="E13697" s="12">
        <f t="shared" si="1075"/>
        <v>1</v>
      </c>
      <c r="F13697" s="12" t="str">
        <f t="shared" si="1076"/>
        <v>赤口</v>
      </c>
      <c r="G13697" s="12" t="str">
        <f t="shared" si="1077"/>
        <v>月</v>
      </c>
      <c r="J13697" s="12"/>
      <c r="K13697" s="12"/>
      <c r="L13697" s="12"/>
      <c r="M13697" s="12"/>
      <c r="N13697" s="12"/>
    </row>
    <row r="13698" spans="1:14" x14ac:dyDescent="0.2">
      <c r="A13698" s="1">
        <v>53875</v>
      </c>
      <c r="B13698" s="4" t="s">
        <v>1058</v>
      </c>
      <c r="C13698" s="5" t="str">
        <f t="shared" si="1073"/>
        <v xml:space="preserve"> 5</v>
      </c>
      <c r="D13698" s="12" t="str">
        <f t="shared" si="1074"/>
        <v>9</v>
      </c>
      <c r="E13698" s="12">
        <f t="shared" si="1075"/>
        <v>2</v>
      </c>
      <c r="F13698" s="12" t="str">
        <f t="shared" si="1076"/>
        <v>先勝</v>
      </c>
      <c r="G13698" s="12" t="str">
        <f t="shared" si="1077"/>
        <v>火</v>
      </c>
      <c r="J13698" s="12"/>
      <c r="K13698" s="12"/>
      <c r="L13698" s="12"/>
      <c r="M13698" s="12"/>
      <c r="N13698" s="12"/>
    </row>
    <row r="13699" spans="1:14" x14ac:dyDescent="0.2">
      <c r="A13699" s="1">
        <v>53876</v>
      </c>
      <c r="B13699" s="4" t="s">
        <v>1059</v>
      </c>
      <c r="C13699" s="5" t="str">
        <f t="shared" si="1073"/>
        <v xml:space="preserve"> 5</v>
      </c>
      <c r="D13699" s="12" t="str">
        <f t="shared" si="1074"/>
        <v>10</v>
      </c>
      <c r="E13699" s="12">
        <f t="shared" si="1075"/>
        <v>3</v>
      </c>
      <c r="F13699" s="12" t="str">
        <f t="shared" si="1076"/>
        <v>友引</v>
      </c>
      <c r="G13699" s="12" t="str">
        <f t="shared" si="1077"/>
        <v>水</v>
      </c>
      <c r="J13699" s="12"/>
      <c r="K13699" s="12"/>
      <c r="L13699" s="12"/>
      <c r="M13699" s="12"/>
      <c r="N13699" s="12"/>
    </row>
    <row r="13700" spans="1:14" x14ac:dyDescent="0.2">
      <c r="A13700" s="1">
        <v>53877</v>
      </c>
      <c r="B13700" s="4" t="s">
        <v>1060</v>
      </c>
      <c r="C13700" s="5" t="str">
        <f t="shared" si="1073"/>
        <v xml:space="preserve"> 5</v>
      </c>
      <c r="D13700" s="12" t="str">
        <f t="shared" si="1074"/>
        <v>11</v>
      </c>
      <c r="E13700" s="12">
        <f t="shared" si="1075"/>
        <v>4</v>
      </c>
      <c r="F13700" s="12" t="str">
        <f t="shared" si="1076"/>
        <v>先負</v>
      </c>
      <c r="G13700" s="12" t="str">
        <f t="shared" si="1077"/>
        <v>木</v>
      </c>
      <c r="J13700" s="12"/>
      <c r="K13700" s="12"/>
      <c r="L13700" s="12"/>
      <c r="M13700" s="12"/>
      <c r="N13700" s="12"/>
    </row>
    <row r="13701" spans="1:14" x14ac:dyDescent="0.2">
      <c r="A13701" s="1">
        <v>53878</v>
      </c>
      <c r="B13701" s="4" t="s">
        <v>1061</v>
      </c>
      <c r="C13701" s="5" t="str">
        <f t="shared" si="1073"/>
        <v xml:space="preserve"> 5</v>
      </c>
      <c r="D13701" s="12" t="str">
        <f t="shared" si="1074"/>
        <v>12</v>
      </c>
      <c r="E13701" s="12">
        <f t="shared" si="1075"/>
        <v>5</v>
      </c>
      <c r="F13701" s="12" t="str">
        <f t="shared" si="1076"/>
        <v>仏滅</v>
      </c>
      <c r="G13701" s="12" t="str">
        <f t="shared" si="1077"/>
        <v>金</v>
      </c>
      <c r="J13701" s="12"/>
      <c r="K13701" s="12"/>
      <c r="L13701" s="12"/>
      <c r="M13701" s="12"/>
      <c r="N13701" s="12"/>
    </row>
    <row r="13702" spans="1:14" x14ac:dyDescent="0.2">
      <c r="A13702" s="1">
        <v>53879</v>
      </c>
      <c r="B13702" s="4" t="s">
        <v>1062</v>
      </c>
      <c r="C13702" s="5" t="str">
        <f t="shared" si="1073"/>
        <v xml:space="preserve"> 5</v>
      </c>
      <c r="D13702" s="12" t="str">
        <f t="shared" si="1074"/>
        <v>13</v>
      </c>
      <c r="E13702" s="12">
        <f t="shared" si="1075"/>
        <v>0</v>
      </c>
      <c r="F13702" s="12" t="str">
        <f t="shared" si="1076"/>
        <v>大安</v>
      </c>
      <c r="G13702" s="12" t="str">
        <f t="shared" si="1077"/>
        <v>土</v>
      </c>
      <c r="J13702" s="12"/>
      <c r="K13702" s="12"/>
      <c r="L13702" s="12"/>
      <c r="M13702" s="12"/>
      <c r="N13702" s="12"/>
    </row>
    <row r="13703" spans="1:14" x14ac:dyDescent="0.2">
      <c r="A13703" s="1">
        <v>53880</v>
      </c>
      <c r="B13703" s="4" t="s">
        <v>1063</v>
      </c>
      <c r="C13703" s="5" t="str">
        <f t="shared" si="1073"/>
        <v xml:space="preserve"> 5</v>
      </c>
      <c r="D13703" s="12" t="str">
        <f t="shared" si="1074"/>
        <v>14</v>
      </c>
      <c r="E13703" s="12">
        <f t="shared" si="1075"/>
        <v>1</v>
      </c>
      <c r="F13703" s="12" t="str">
        <f t="shared" si="1076"/>
        <v>赤口</v>
      </c>
      <c r="G13703" s="12" t="str">
        <f t="shared" si="1077"/>
        <v>日</v>
      </c>
      <c r="J13703" s="12"/>
      <c r="K13703" s="12"/>
      <c r="L13703" s="12"/>
      <c r="M13703" s="12"/>
      <c r="N13703" s="12"/>
    </row>
    <row r="13704" spans="1:14" x14ac:dyDescent="0.2">
      <c r="A13704" s="1">
        <v>53881</v>
      </c>
      <c r="B13704" s="4" t="s">
        <v>1064</v>
      </c>
      <c r="C13704" s="5" t="str">
        <f t="shared" si="1073"/>
        <v xml:space="preserve"> 5</v>
      </c>
      <c r="D13704" s="12" t="str">
        <f t="shared" si="1074"/>
        <v>15</v>
      </c>
      <c r="E13704" s="12">
        <f t="shared" si="1075"/>
        <v>2</v>
      </c>
      <c r="F13704" s="12" t="str">
        <f t="shared" si="1076"/>
        <v>先勝</v>
      </c>
      <c r="G13704" s="12" t="str">
        <f t="shared" si="1077"/>
        <v>月</v>
      </c>
      <c r="J13704" s="12"/>
      <c r="K13704" s="12"/>
      <c r="L13704" s="12"/>
      <c r="M13704" s="12"/>
      <c r="N13704" s="12"/>
    </row>
    <row r="13705" spans="1:14" x14ac:dyDescent="0.2">
      <c r="A13705" s="1">
        <v>53882</v>
      </c>
      <c r="B13705" s="4" t="s">
        <v>1065</v>
      </c>
      <c r="C13705" s="5" t="str">
        <f t="shared" si="1073"/>
        <v xml:space="preserve"> 5</v>
      </c>
      <c r="D13705" s="12" t="str">
        <f t="shared" si="1074"/>
        <v>16</v>
      </c>
      <c r="E13705" s="12">
        <f t="shared" si="1075"/>
        <v>3</v>
      </c>
      <c r="F13705" s="12" t="str">
        <f t="shared" si="1076"/>
        <v>友引</v>
      </c>
      <c r="G13705" s="12" t="str">
        <f t="shared" si="1077"/>
        <v>火</v>
      </c>
      <c r="J13705" s="12"/>
      <c r="K13705" s="12"/>
      <c r="L13705" s="12"/>
      <c r="M13705" s="12"/>
      <c r="N13705" s="12"/>
    </row>
    <row r="13706" spans="1:14" x14ac:dyDescent="0.2">
      <c r="A13706" s="1">
        <v>53883</v>
      </c>
      <c r="B13706" s="4" t="s">
        <v>1066</v>
      </c>
      <c r="C13706" s="5" t="str">
        <f t="shared" si="1073"/>
        <v xml:space="preserve"> 5</v>
      </c>
      <c r="D13706" s="12" t="str">
        <f t="shared" si="1074"/>
        <v>17</v>
      </c>
      <c r="E13706" s="12">
        <f t="shared" si="1075"/>
        <v>4</v>
      </c>
      <c r="F13706" s="12" t="str">
        <f t="shared" si="1076"/>
        <v>先負</v>
      </c>
      <c r="G13706" s="12" t="str">
        <f t="shared" si="1077"/>
        <v>水</v>
      </c>
      <c r="J13706" s="12"/>
      <c r="K13706" s="12"/>
      <c r="L13706" s="12"/>
      <c r="M13706" s="12"/>
      <c r="N13706" s="12"/>
    </row>
    <row r="13707" spans="1:14" x14ac:dyDescent="0.2">
      <c r="A13707" s="1">
        <v>53884</v>
      </c>
      <c r="B13707" s="4" t="s">
        <v>1067</v>
      </c>
      <c r="C13707" s="5" t="str">
        <f t="shared" si="1073"/>
        <v xml:space="preserve"> 5</v>
      </c>
      <c r="D13707" s="12" t="str">
        <f t="shared" si="1074"/>
        <v>18</v>
      </c>
      <c r="E13707" s="12">
        <f t="shared" si="1075"/>
        <v>5</v>
      </c>
      <c r="F13707" s="12" t="str">
        <f t="shared" si="1076"/>
        <v>仏滅</v>
      </c>
      <c r="G13707" s="12" t="str">
        <f t="shared" si="1077"/>
        <v>木</v>
      </c>
      <c r="J13707" s="12"/>
      <c r="K13707" s="12"/>
      <c r="L13707" s="12"/>
      <c r="M13707" s="12"/>
      <c r="N13707" s="12"/>
    </row>
    <row r="13708" spans="1:14" x14ac:dyDescent="0.2">
      <c r="A13708" s="1">
        <v>53885</v>
      </c>
      <c r="B13708" s="4" t="s">
        <v>1068</v>
      </c>
      <c r="C13708" s="5" t="str">
        <f t="shared" ref="C13708:C13771" si="1078">SUBSTITUTE( LEFT(B13708,LEN(B13708)-(LEN(B13708)-FIND("/",B13708)+1)), "閏", "" )</f>
        <v xml:space="preserve"> 5</v>
      </c>
      <c r="D13708" s="12" t="str">
        <f t="shared" si="1074"/>
        <v>19</v>
      </c>
      <c r="E13708" s="12">
        <f t="shared" si="1075"/>
        <v>0</v>
      </c>
      <c r="F13708" s="12" t="str">
        <f t="shared" si="1076"/>
        <v>大安</v>
      </c>
      <c r="G13708" s="12" t="str">
        <f t="shared" si="1077"/>
        <v>金</v>
      </c>
      <c r="J13708" s="12"/>
      <c r="K13708" s="12"/>
      <c r="L13708" s="12"/>
      <c r="M13708" s="12"/>
      <c r="N13708" s="12"/>
    </row>
    <row r="13709" spans="1:14" x14ac:dyDescent="0.2">
      <c r="A13709" s="1">
        <v>53886</v>
      </c>
      <c r="B13709" s="4" t="s">
        <v>1069</v>
      </c>
      <c r="C13709" s="5" t="str">
        <f t="shared" si="1078"/>
        <v xml:space="preserve"> 5</v>
      </c>
      <c r="D13709" s="12" t="str">
        <f t="shared" ref="D13709:D13772" si="1079">RIGHT(B13709,LEN(B13709)-FIND("/",B13709))</f>
        <v>20</v>
      </c>
      <c r="E13709" s="12">
        <f t="shared" si="1075"/>
        <v>1</v>
      </c>
      <c r="F13709" s="12" t="str">
        <f t="shared" si="1076"/>
        <v>赤口</v>
      </c>
      <c r="G13709" s="12" t="str">
        <f t="shared" si="1077"/>
        <v>土</v>
      </c>
      <c r="J13709" s="12"/>
      <c r="K13709" s="12"/>
      <c r="L13709" s="12"/>
      <c r="M13709" s="12"/>
      <c r="N13709" s="12"/>
    </row>
    <row r="13710" spans="1:14" x14ac:dyDescent="0.2">
      <c r="A13710" s="1">
        <v>53887</v>
      </c>
      <c r="B13710" s="4" t="s">
        <v>1070</v>
      </c>
      <c r="C13710" s="5" t="str">
        <f t="shared" si="1078"/>
        <v xml:space="preserve"> 5</v>
      </c>
      <c r="D13710" s="12" t="str">
        <f t="shared" si="1079"/>
        <v>21</v>
      </c>
      <c r="E13710" s="12">
        <f t="shared" si="1075"/>
        <v>2</v>
      </c>
      <c r="F13710" s="12" t="str">
        <f t="shared" si="1076"/>
        <v>先勝</v>
      </c>
      <c r="G13710" s="12" t="str">
        <f t="shared" si="1077"/>
        <v>日</v>
      </c>
      <c r="J13710" s="12"/>
      <c r="K13710" s="12"/>
      <c r="L13710" s="12"/>
      <c r="M13710" s="12"/>
      <c r="N13710" s="12"/>
    </row>
    <row r="13711" spans="1:14" x14ac:dyDescent="0.2">
      <c r="A13711" s="1">
        <v>53888</v>
      </c>
      <c r="B13711" s="4" t="s">
        <v>1071</v>
      </c>
      <c r="C13711" s="5" t="str">
        <f t="shared" si="1078"/>
        <v xml:space="preserve"> 5</v>
      </c>
      <c r="D13711" s="12" t="str">
        <f t="shared" si="1079"/>
        <v>22</v>
      </c>
      <c r="E13711" s="12">
        <f t="shared" si="1075"/>
        <v>3</v>
      </c>
      <c r="F13711" s="12" t="str">
        <f t="shared" si="1076"/>
        <v>友引</v>
      </c>
      <c r="G13711" s="12" t="str">
        <f t="shared" si="1077"/>
        <v>月</v>
      </c>
      <c r="J13711" s="12"/>
      <c r="K13711" s="12"/>
      <c r="L13711" s="12"/>
      <c r="M13711" s="12"/>
      <c r="N13711" s="12"/>
    </row>
    <row r="13712" spans="1:14" x14ac:dyDescent="0.2">
      <c r="A13712" s="1">
        <v>53889</v>
      </c>
      <c r="B13712" s="4" t="s">
        <v>1072</v>
      </c>
      <c r="C13712" s="5" t="str">
        <f t="shared" si="1078"/>
        <v xml:space="preserve"> 5</v>
      </c>
      <c r="D13712" s="12" t="str">
        <f t="shared" si="1079"/>
        <v>23</v>
      </c>
      <c r="E13712" s="12">
        <f t="shared" si="1075"/>
        <v>4</v>
      </c>
      <c r="F13712" s="12" t="str">
        <f t="shared" si="1076"/>
        <v>先負</v>
      </c>
      <c r="G13712" s="12" t="str">
        <f t="shared" si="1077"/>
        <v>火</v>
      </c>
      <c r="J13712" s="12"/>
      <c r="K13712" s="12"/>
      <c r="L13712" s="12"/>
      <c r="M13712" s="12"/>
      <c r="N13712" s="12"/>
    </row>
    <row r="13713" spans="1:14" x14ac:dyDescent="0.2">
      <c r="A13713" s="1">
        <v>53890</v>
      </c>
      <c r="B13713" s="4" t="s">
        <v>1073</v>
      </c>
      <c r="C13713" s="5" t="str">
        <f t="shared" si="1078"/>
        <v xml:space="preserve"> 5</v>
      </c>
      <c r="D13713" s="12" t="str">
        <f t="shared" si="1079"/>
        <v>24</v>
      </c>
      <c r="E13713" s="12">
        <f t="shared" si="1075"/>
        <v>5</v>
      </c>
      <c r="F13713" s="12" t="str">
        <f t="shared" si="1076"/>
        <v>仏滅</v>
      </c>
      <c r="G13713" s="12" t="str">
        <f t="shared" si="1077"/>
        <v>水</v>
      </c>
      <c r="J13713" s="12"/>
      <c r="K13713" s="12"/>
      <c r="L13713" s="12"/>
      <c r="M13713" s="12"/>
      <c r="N13713" s="12"/>
    </row>
    <row r="13714" spans="1:14" x14ac:dyDescent="0.2">
      <c r="A13714" s="1">
        <v>53891</v>
      </c>
      <c r="B13714" s="4" t="s">
        <v>1074</v>
      </c>
      <c r="C13714" s="5" t="str">
        <f t="shared" si="1078"/>
        <v xml:space="preserve"> 5</v>
      </c>
      <c r="D13714" s="12" t="str">
        <f t="shared" si="1079"/>
        <v>25</v>
      </c>
      <c r="E13714" s="12">
        <f t="shared" si="1075"/>
        <v>0</v>
      </c>
      <c r="F13714" s="12" t="str">
        <f t="shared" si="1076"/>
        <v>大安</v>
      </c>
      <c r="G13714" s="12" t="str">
        <f t="shared" si="1077"/>
        <v>木</v>
      </c>
      <c r="J13714" s="12"/>
      <c r="K13714" s="12"/>
      <c r="L13714" s="12"/>
      <c r="M13714" s="12"/>
      <c r="N13714" s="12"/>
    </row>
    <row r="13715" spans="1:14" x14ac:dyDescent="0.2">
      <c r="A13715" s="1">
        <v>53892</v>
      </c>
      <c r="B13715" s="4" t="s">
        <v>1075</v>
      </c>
      <c r="C13715" s="5" t="str">
        <f t="shared" si="1078"/>
        <v xml:space="preserve"> 5</v>
      </c>
      <c r="D13715" s="12" t="str">
        <f t="shared" si="1079"/>
        <v>26</v>
      </c>
      <c r="E13715" s="12">
        <f t="shared" si="1075"/>
        <v>1</v>
      </c>
      <c r="F13715" s="12" t="str">
        <f t="shared" si="1076"/>
        <v>赤口</v>
      </c>
      <c r="G13715" s="12" t="str">
        <f t="shared" si="1077"/>
        <v>金</v>
      </c>
      <c r="J13715" s="12"/>
      <c r="K13715" s="12"/>
      <c r="L13715" s="12"/>
      <c r="M13715" s="12"/>
      <c r="N13715" s="12"/>
    </row>
    <row r="13716" spans="1:14" x14ac:dyDescent="0.2">
      <c r="A13716" s="1">
        <v>53893</v>
      </c>
      <c r="B13716" s="4" t="s">
        <v>1076</v>
      </c>
      <c r="C13716" s="5" t="str">
        <f t="shared" si="1078"/>
        <v xml:space="preserve"> 5</v>
      </c>
      <c r="D13716" s="12" t="str">
        <f t="shared" si="1079"/>
        <v>27</v>
      </c>
      <c r="E13716" s="12">
        <f t="shared" si="1075"/>
        <v>2</v>
      </c>
      <c r="F13716" s="12" t="str">
        <f t="shared" si="1076"/>
        <v>先勝</v>
      </c>
      <c r="G13716" s="12" t="str">
        <f t="shared" si="1077"/>
        <v>土</v>
      </c>
      <c r="J13716" s="12"/>
      <c r="K13716" s="12"/>
      <c r="L13716" s="12"/>
      <c r="M13716" s="12"/>
      <c r="N13716" s="12"/>
    </row>
    <row r="13717" spans="1:14" x14ac:dyDescent="0.2">
      <c r="A13717" s="1">
        <v>53894</v>
      </c>
      <c r="B13717" s="4" t="s">
        <v>1077</v>
      </c>
      <c r="C13717" s="5" t="str">
        <f t="shared" si="1078"/>
        <v xml:space="preserve"> 5</v>
      </c>
      <c r="D13717" s="12" t="str">
        <f t="shared" si="1079"/>
        <v>28</v>
      </c>
      <c r="E13717" s="12">
        <f t="shared" si="1075"/>
        <v>3</v>
      </c>
      <c r="F13717" s="12" t="str">
        <f t="shared" si="1076"/>
        <v>友引</v>
      </c>
      <c r="G13717" s="12" t="str">
        <f t="shared" si="1077"/>
        <v>日</v>
      </c>
      <c r="J13717" s="12"/>
      <c r="K13717" s="12"/>
      <c r="L13717" s="12"/>
      <c r="M13717" s="12"/>
      <c r="N13717" s="12"/>
    </row>
    <row r="13718" spans="1:14" x14ac:dyDescent="0.2">
      <c r="A13718" s="1">
        <v>53895</v>
      </c>
      <c r="B13718" s="4" t="s">
        <v>1078</v>
      </c>
      <c r="C13718" s="5" t="str">
        <f t="shared" si="1078"/>
        <v xml:space="preserve"> 5</v>
      </c>
      <c r="D13718" s="12" t="str">
        <f t="shared" si="1079"/>
        <v>29</v>
      </c>
      <c r="E13718" s="12">
        <f t="shared" si="1075"/>
        <v>4</v>
      </c>
      <c r="F13718" s="12" t="str">
        <f t="shared" si="1076"/>
        <v>先負</v>
      </c>
      <c r="G13718" s="12" t="str">
        <f t="shared" si="1077"/>
        <v>月</v>
      </c>
      <c r="J13718" s="12"/>
      <c r="K13718" s="12"/>
      <c r="L13718" s="12"/>
      <c r="M13718" s="12"/>
      <c r="N13718" s="12"/>
    </row>
    <row r="13719" spans="1:14" x14ac:dyDescent="0.2">
      <c r="A13719" s="1">
        <v>53896</v>
      </c>
      <c r="B13719" s="4" t="s">
        <v>1196</v>
      </c>
      <c r="C13719" s="5" t="str">
        <f t="shared" si="1078"/>
        <v xml:space="preserve"> 5</v>
      </c>
      <c r="D13719" s="12" t="str">
        <f t="shared" si="1079"/>
        <v>30</v>
      </c>
      <c r="E13719" s="12">
        <f t="shared" si="1075"/>
        <v>5</v>
      </c>
      <c r="F13719" s="12" t="str">
        <f t="shared" si="1076"/>
        <v>仏滅</v>
      </c>
      <c r="G13719" s="12" t="str">
        <f t="shared" si="1077"/>
        <v>火</v>
      </c>
      <c r="J13719" s="12"/>
      <c r="K13719" s="12"/>
      <c r="L13719" s="12"/>
      <c r="M13719" s="12"/>
      <c r="N13719" s="12"/>
    </row>
    <row r="13720" spans="1:14" x14ac:dyDescent="0.2">
      <c r="A13720" s="1">
        <v>53897</v>
      </c>
      <c r="B13720" s="4" t="s">
        <v>807</v>
      </c>
      <c r="C13720" s="5" t="str">
        <f t="shared" si="1078"/>
        <v xml:space="preserve"> 6</v>
      </c>
      <c r="D13720" s="12" t="str">
        <f t="shared" si="1079"/>
        <v>1</v>
      </c>
      <c r="E13720" s="12">
        <f t="shared" si="1075"/>
        <v>1</v>
      </c>
      <c r="F13720" s="12" t="str">
        <f t="shared" si="1076"/>
        <v>赤口</v>
      </c>
      <c r="G13720" s="12" t="str">
        <f t="shared" si="1077"/>
        <v>水</v>
      </c>
      <c r="J13720" s="12"/>
      <c r="K13720" s="12"/>
      <c r="L13720" s="12"/>
      <c r="M13720" s="12"/>
      <c r="N13720" s="12"/>
    </row>
    <row r="13721" spans="1:14" x14ac:dyDescent="0.2">
      <c r="A13721" s="1">
        <v>53898</v>
      </c>
      <c r="B13721" s="4" t="s">
        <v>808</v>
      </c>
      <c r="C13721" s="5" t="str">
        <f t="shared" si="1078"/>
        <v xml:space="preserve"> 6</v>
      </c>
      <c r="D13721" s="12" t="str">
        <f t="shared" si="1079"/>
        <v>2</v>
      </c>
      <c r="E13721" s="12">
        <f t="shared" si="1075"/>
        <v>2</v>
      </c>
      <c r="F13721" s="12" t="str">
        <f t="shared" si="1076"/>
        <v>先勝</v>
      </c>
      <c r="G13721" s="12" t="str">
        <f t="shared" si="1077"/>
        <v>木</v>
      </c>
      <c r="J13721" s="12"/>
      <c r="K13721" s="12"/>
      <c r="L13721" s="12"/>
      <c r="M13721" s="12"/>
      <c r="N13721" s="12"/>
    </row>
    <row r="13722" spans="1:14" x14ac:dyDescent="0.2">
      <c r="A13722" s="1">
        <v>53899</v>
      </c>
      <c r="B13722" s="4" t="s">
        <v>809</v>
      </c>
      <c r="C13722" s="5" t="str">
        <f t="shared" si="1078"/>
        <v xml:space="preserve"> 6</v>
      </c>
      <c r="D13722" s="12" t="str">
        <f t="shared" si="1079"/>
        <v>3</v>
      </c>
      <c r="E13722" s="12">
        <f t="shared" si="1075"/>
        <v>3</v>
      </c>
      <c r="F13722" s="12" t="str">
        <f t="shared" si="1076"/>
        <v>友引</v>
      </c>
      <c r="G13722" s="12" t="str">
        <f t="shared" si="1077"/>
        <v>金</v>
      </c>
      <c r="J13722" s="12"/>
      <c r="K13722" s="12"/>
      <c r="L13722" s="12"/>
      <c r="M13722" s="12"/>
      <c r="N13722" s="12"/>
    </row>
    <row r="13723" spans="1:14" x14ac:dyDescent="0.2">
      <c r="A13723" s="1">
        <v>53900</v>
      </c>
      <c r="B13723" s="4" t="s">
        <v>810</v>
      </c>
      <c r="C13723" s="5" t="str">
        <f t="shared" si="1078"/>
        <v xml:space="preserve"> 6</v>
      </c>
      <c r="D13723" s="12" t="str">
        <f t="shared" si="1079"/>
        <v>4</v>
      </c>
      <c r="E13723" s="12">
        <f t="shared" si="1075"/>
        <v>4</v>
      </c>
      <c r="F13723" s="12" t="str">
        <f t="shared" si="1076"/>
        <v>先負</v>
      </c>
      <c r="G13723" s="12" t="str">
        <f t="shared" si="1077"/>
        <v>土</v>
      </c>
      <c r="J13723" s="12"/>
      <c r="K13723" s="12"/>
      <c r="L13723" s="12"/>
      <c r="M13723" s="12"/>
      <c r="N13723" s="12"/>
    </row>
    <row r="13724" spans="1:14" x14ac:dyDescent="0.2">
      <c r="A13724" s="1">
        <v>53901</v>
      </c>
      <c r="B13724" s="4" t="s">
        <v>811</v>
      </c>
      <c r="C13724" s="5" t="str">
        <f t="shared" si="1078"/>
        <v xml:space="preserve"> 6</v>
      </c>
      <c r="D13724" s="12" t="str">
        <f t="shared" si="1079"/>
        <v>5</v>
      </c>
      <c r="E13724" s="12">
        <f t="shared" si="1075"/>
        <v>5</v>
      </c>
      <c r="F13724" s="12" t="str">
        <f t="shared" si="1076"/>
        <v>仏滅</v>
      </c>
      <c r="G13724" s="12" t="str">
        <f t="shared" si="1077"/>
        <v>日</v>
      </c>
      <c r="J13724" s="12"/>
      <c r="K13724" s="12"/>
      <c r="L13724" s="12"/>
      <c r="M13724" s="12"/>
      <c r="N13724" s="12"/>
    </row>
    <row r="13725" spans="1:14" x14ac:dyDescent="0.2">
      <c r="A13725" s="1">
        <v>53902</v>
      </c>
      <c r="B13725" s="4" t="s">
        <v>812</v>
      </c>
      <c r="C13725" s="5" t="str">
        <f t="shared" si="1078"/>
        <v xml:space="preserve"> 6</v>
      </c>
      <c r="D13725" s="12" t="str">
        <f t="shared" si="1079"/>
        <v>6</v>
      </c>
      <c r="E13725" s="12">
        <f t="shared" si="1075"/>
        <v>0</v>
      </c>
      <c r="F13725" s="12" t="str">
        <f t="shared" si="1076"/>
        <v>大安</v>
      </c>
      <c r="G13725" s="12" t="str">
        <f t="shared" si="1077"/>
        <v>月</v>
      </c>
      <c r="J13725" s="12"/>
      <c r="K13725" s="12"/>
      <c r="L13725" s="12"/>
      <c r="M13725" s="12"/>
      <c r="N13725" s="12"/>
    </row>
    <row r="13726" spans="1:14" x14ac:dyDescent="0.2">
      <c r="A13726" s="1">
        <v>53903</v>
      </c>
      <c r="B13726" s="4" t="s">
        <v>813</v>
      </c>
      <c r="C13726" s="5" t="str">
        <f t="shared" si="1078"/>
        <v xml:space="preserve"> 6</v>
      </c>
      <c r="D13726" s="12" t="str">
        <f t="shared" si="1079"/>
        <v>7</v>
      </c>
      <c r="E13726" s="12">
        <f t="shared" si="1075"/>
        <v>1</v>
      </c>
      <c r="F13726" s="12" t="str">
        <f t="shared" si="1076"/>
        <v>赤口</v>
      </c>
      <c r="G13726" s="12" t="str">
        <f t="shared" si="1077"/>
        <v>火</v>
      </c>
      <c r="J13726" s="12"/>
      <c r="K13726" s="12"/>
      <c r="L13726" s="12"/>
      <c r="M13726" s="12"/>
      <c r="N13726" s="12"/>
    </row>
    <row r="13727" spans="1:14" x14ac:dyDescent="0.2">
      <c r="A13727" s="1">
        <v>53904</v>
      </c>
      <c r="B13727" s="4" t="s">
        <v>814</v>
      </c>
      <c r="C13727" s="5" t="str">
        <f t="shared" si="1078"/>
        <v xml:space="preserve"> 6</v>
      </c>
      <c r="D13727" s="12" t="str">
        <f t="shared" si="1079"/>
        <v>8</v>
      </c>
      <c r="E13727" s="12">
        <f t="shared" si="1075"/>
        <v>2</v>
      </c>
      <c r="F13727" s="12" t="str">
        <f t="shared" si="1076"/>
        <v>先勝</v>
      </c>
      <c r="G13727" s="12" t="str">
        <f t="shared" si="1077"/>
        <v>水</v>
      </c>
      <c r="J13727" s="12"/>
      <c r="K13727" s="12"/>
      <c r="L13727" s="12"/>
      <c r="M13727" s="12"/>
      <c r="N13727" s="12"/>
    </row>
    <row r="13728" spans="1:14" x14ac:dyDescent="0.2">
      <c r="A13728" s="1">
        <v>53905</v>
      </c>
      <c r="B13728" s="4" t="s">
        <v>815</v>
      </c>
      <c r="C13728" s="5" t="str">
        <f t="shared" si="1078"/>
        <v xml:space="preserve"> 6</v>
      </c>
      <c r="D13728" s="12" t="str">
        <f t="shared" si="1079"/>
        <v>9</v>
      </c>
      <c r="E13728" s="12">
        <f t="shared" si="1075"/>
        <v>3</v>
      </c>
      <c r="F13728" s="12" t="str">
        <f t="shared" si="1076"/>
        <v>友引</v>
      </c>
      <c r="G13728" s="12" t="str">
        <f t="shared" si="1077"/>
        <v>木</v>
      </c>
      <c r="J13728" s="12"/>
      <c r="K13728" s="12"/>
      <c r="L13728" s="12"/>
      <c r="M13728" s="12"/>
      <c r="N13728" s="12"/>
    </row>
    <row r="13729" spans="1:14" x14ac:dyDescent="0.2">
      <c r="A13729" s="1">
        <v>53906</v>
      </c>
      <c r="B13729" s="4" t="s">
        <v>816</v>
      </c>
      <c r="C13729" s="5" t="str">
        <f t="shared" si="1078"/>
        <v xml:space="preserve"> 6</v>
      </c>
      <c r="D13729" s="12" t="str">
        <f t="shared" si="1079"/>
        <v>10</v>
      </c>
      <c r="E13729" s="12">
        <f t="shared" si="1075"/>
        <v>4</v>
      </c>
      <c r="F13729" s="12" t="str">
        <f t="shared" si="1076"/>
        <v>先負</v>
      </c>
      <c r="G13729" s="12" t="str">
        <f t="shared" si="1077"/>
        <v>金</v>
      </c>
      <c r="J13729" s="12"/>
      <c r="K13729" s="12"/>
      <c r="L13729" s="12"/>
      <c r="M13729" s="12"/>
      <c r="N13729" s="12"/>
    </row>
    <row r="13730" spans="1:14" x14ac:dyDescent="0.2">
      <c r="A13730" s="1">
        <v>53907</v>
      </c>
      <c r="B13730" s="4" t="s">
        <v>817</v>
      </c>
      <c r="C13730" s="5" t="str">
        <f t="shared" si="1078"/>
        <v xml:space="preserve"> 6</v>
      </c>
      <c r="D13730" s="12" t="str">
        <f t="shared" si="1079"/>
        <v>11</v>
      </c>
      <c r="E13730" s="12">
        <f t="shared" si="1075"/>
        <v>5</v>
      </c>
      <c r="F13730" s="12" t="str">
        <f t="shared" si="1076"/>
        <v>仏滅</v>
      </c>
      <c r="G13730" s="12" t="str">
        <f t="shared" si="1077"/>
        <v>土</v>
      </c>
      <c r="J13730" s="12"/>
      <c r="K13730" s="12"/>
      <c r="L13730" s="12"/>
      <c r="M13730" s="12"/>
      <c r="N13730" s="12"/>
    </row>
    <row r="13731" spans="1:14" x14ac:dyDescent="0.2">
      <c r="A13731" s="1">
        <v>53908</v>
      </c>
      <c r="B13731" s="4" t="s">
        <v>818</v>
      </c>
      <c r="C13731" s="5" t="str">
        <f t="shared" si="1078"/>
        <v xml:space="preserve"> 6</v>
      </c>
      <c r="D13731" s="12" t="str">
        <f t="shared" si="1079"/>
        <v>12</v>
      </c>
      <c r="E13731" s="12">
        <f t="shared" si="1075"/>
        <v>0</v>
      </c>
      <c r="F13731" s="12" t="str">
        <f t="shared" si="1076"/>
        <v>大安</v>
      </c>
      <c r="G13731" s="12" t="str">
        <f t="shared" si="1077"/>
        <v>日</v>
      </c>
      <c r="J13731" s="12"/>
      <c r="K13731" s="12"/>
      <c r="L13731" s="12"/>
      <c r="M13731" s="12"/>
      <c r="N13731" s="12"/>
    </row>
    <row r="13732" spans="1:14" x14ac:dyDescent="0.2">
      <c r="A13732" s="1">
        <v>53909</v>
      </c>
      <c r="B13732" s="4" t="s">
        <v>819</v>
      </c>
      <c r="C13732" s="5" t="str">
        <f t="shared" si="1078"/>
        <v xml:space="preserve"> 6</v>
      </c>
      <c r="D13732" s="12" t="str">
        <f t="shared" si="1079"/>
        <v>13</v>
      </c>
      <c r="E13732" s="12">
        <f t="shared" si="1075"/>
        <v>1</v>
      </c>
      <c r="F13732" s="12" t="str">
        <f t="shared" si="1076"/>
        <v>赤口</v>
      </c>
      <c r="G13732" s="12" t="str">
        <f t="shared" si="1077"/>
        <v>月</v>
      </c>
      <c r="J13732" s="12"/>
      <c r="K13732" s="12"/>
      <c r="L13732" s="12"/>
      <c r="M13732" s="12"/>
      <c r="N13732" s="12"/>
    </row>
    <row r="13733" spans="1:14" x14ac:dyDescent="0.2">
      <c r="A13733" s="1">
        <v>53910</v>
      </c>
      <c r="B13733" s="4" t="s">
        <v>820</v>
      </c>
      <c r="C13733" s="5" t="str">
        <f t="shared" si="1078"/>
        <v xml:space="preserve"> 6</v>
      </c>
      <c r="D13733" s="12" t="str">
        <f t="shared" si="1079"/>
        <v>14</v>
      </c>
      <c r="E13733" s="12">
        <f t="shared" si="1075"/>
        <v>2</v>
      </c>
      <c r="F13733" s="12" t="str">
        <f t="shared" si="1076"/>
        <v>先勝</v>
      </c>
      <c r="G13733" s="12" t="str">
        <f t="shared" si="1077"/>
        <v>火</v>
      </c>
      <c r="J13733" s="12"/>
      <c r="K13733" s="12"/>
      <c r="L13733" s="12"/>
      <c r="M13733" s="12"/>
      <c r="N13733" s="12"/>
    </row>
    <row r="13734" spans="1:14" x14ac:dyDescent="0.2">
      <c r="A13734" s="1">
        <v>53911</v>
      </c>
      <c r="B13734" s="4" t="s">
        <v>821</v>
      </c>
      <c r="C13734" s="5" t="str">
        <f t="shared" si="1078"/>
        <v xml:space="preserve"> 6</v>
      </c>
      <c r="D13734" s="12" t="str">
        <f t="shared" si="1079"/>
        <v>15</v>
      </c>
      <c r="E13734" s="12">
        <f t="shared" si="1075"/>
        <v>3</v>
      </c>
      <c r="F13734" s="12" t="str">
        <f t="shared" si="1076"/>
        <v>友引</v>
      </c>
      <c r="G13734" s="12" t="str">
        <f t="shared" si="1077"/>
        <v>水</v>
      </c>
      <c r="J13734" s="12"/>
      <c r="K13734" s="12"/>
      <c r="L13734" s="12"/>
      <c r="M13734" s="12"/>
      <c r="N13734" s="12"/>
    </row>
    <row r="13735" spans="1:14" x14ac:dyDescent="0.2">
      <c r="A13735" s="1">
        <v>53912</v>
      </c>
      <c r="B13735" s="4" t="s">
        <v>822</v>
      </c>
      <c r="C13735" s="5" t="str">
        <f t="shared" si="1078"/>
        <v xml:space="preserve"> 6</v>
      </c>
      <c r="D13735" s="12" t="str">
        <f t="shared" si="1079"/>
        <v>16</v>
      </c>
      <c r="E13735" s="12">
        <f t="shared" si="1075"/>
        <v>4</v>
      </c>
      <c r="F13735" s="12" t="str">
        <f t="shared" si="1076"/>
        <v>先負</v>
      </c>
      <c r="G13735" s="12" t="str">
        <f t="shared" si="1077"/>
        <v>木</v>
      </c>
      <c r="J13735" s="12"/>
      <c r="K13735" s="12"/>
      <c r="L13735" s="12"/>
      <c r="M13735" s="12"/>
      <c r="N13735" s="12"/>
    </row>
    <row r="13736" spans="1:14" x14ac:dyDescent="0.2">
      <c r="A13736" s="1">
        <v>53913</v>
      </c>
      <c r="B13736" s="4" t="s">
        <v>823</v>
      </c>
      <c r="C13736" s="5" t="str">
        <f t="shared" si="1078"/>
        <v xml:space="preserve"> 6</v>
      </c>
      <c r="D13736" s="12" t="str">
        <f t="shared" si="1079"/>
        <v>17</v>
      </c>
      <c r="E13736" s="12">
        <f t="shared" si="1075"/>
        <v>5</v>
      </c>
      <c r="F13736" s="12" t="str">
        <f t="shared" si="1076"/>
        <v>仏滅</v>
      </c>
      <c r="G13736" s="12" t="str">
        <f t="shared" si="1077"/>
        <v>金</v>
      </c>
      <c r="J13736" s="12"/>
      <c r="K13736" s="12"/>
      <c r="L13736" s="12"/>
      <c r="M13736" s="12"/>
      <c r="N13736" s="12"/>
    </row>
    <row r="13737" spans="1:14" x14ac:dyDescent="0.2">
      <c r="A13737" s="1">
        <v>53914</v>
      </c>
      <c r="B13737" s="4" t="s">
        <v>824</v>
      </c>
      <c r="C13737" s="5" t="str">
        <f t="shared" si="1078"/>
        <v xml:space="preserve"> 6</v>
      </c>
      <c r="D13737" s="12" t="str">
        <f t="shared" si="1079"/>
        <v>18</v>
      </c>
      <c r="E13737" s="12">
        <f t="shared" si="1075"/>
        <v>0</v>
      </c>
      <c r="F13737" s="12" t="str">
        <f t="shared" si="1076"/>
        <v>大安</v>
      </c>
      <c r="G13737" s="12" t="str">
        <f t="shared" si="1077"/>
        <v>土</v>
      </c>
      <c r="J13737" s="12"/>
      <c r="K13737" s="12"/>
      <c r="L13737" s="12"/>
      <c r="M13737" s="12"/>
      <c r="N13737" s="12"/>
    </row>
    <row r="13738" spans="1:14" x14ac:dyDescent="0.2">
      <c r="A13738" s="1">
        <v>53915</v>
      </c>
      <c r="B13738" s="4" t="s">
        <v>825</v>
      </c>
      <c r="C13738" s="5" t="str">
        <f t="shared" si="1078"/>
        <v xml:space="preserve"> 6</v>
      </c>
      <c r="D13738" s="12" t="str">
        <f t="shared" si="1079"/>
        <v>19</v>
      </c>
      <c r="E13738" s="12">
        <f t="shared" si="1075"/>
        <v>1</v>
      </c>
      <c r="F13738" s="12" t="str">
        <f t="shared" si="1076"/>
        <v>赤口</v>
      </c>
      <c r="G13738" s="12" t="str">
        <f t="shared" si="1077"/>
        <v>日</v>
      </c>
      <c r="J13738" s="12"/>
      <c r="K13738" s="12"/>
      <c r="L13738" s="12"/>
      <c r="M13738" s="12"/>
      <c r="N13738" s="12"/>
    </row>
    <row r="13739" spans="1:14" x14ac:dyDescent="0.2">
      <c r="A13739" s="1">
        <v>53916</v>
      </c>
      <c r="B13739" s="4" t="s">
        <v>826</v>
      </c>
      <c r="C13739" s="5" t="str">
        <f t="shared" si="1078"/>
        <v xml:space="preserve"> 6</v>
      </c>
      <c r="D13739" s="12" t="str">
        <f t="shared" si="1079"/>
        <v>20</v>
      </c>
      <c r="E13739" s="12">
        <f t="shared" si="1075"/>
        <v>2</v>
      </c>
      <c r="F13739" s="12" t="str">
        <f t="shared" si="1076"/>
        <v>先勝</v>
      </c>
      <c r="G13739" s="12" t="str">
        <f t="shared" si="1077"/>
        <v>月</v>
      </c>
      <c r="J13739" s="12"/>
      <c r="K13739" s="12"/>
      <c r="L13739" s="12"/>
      <c r="M13739" s="12"/>
      <c r="N13739" s="12"/>
    </row>
    <row r="13740" spans="1:14" x14ac:dyDescent="0.2">
      <c r="A13740" s="1">
        <v>53917</v>
      </c>
      <c r="B13740" s="4" t="s">
        <v>827</v>
      </c>
      <c r="C13740" s="5" t="str">
        <f t="shared" si="1078"/>
        <v xml:space="preserve"> 6</v>
      </c>
      <c r="D13740" s="12" t="str">
        <f t="shared" si="1079"/>
        <v>21</v>
      </c>
      <c r="E13740" s="12">
        <f t="shared" si="1075"/>
        <v>3</v>
      </c>
      <c r="F13740" s="12" t="str">
        <f t="shared" si="1076"/>
        <v>友引</v>
      </c>
      <c r="G13740" s="12" t="str">
        <f t="shared" si="1077"/>
        <v>火</v>
      </c>
      <c r="J13740" s="12"/>
      <c r="K13740" s="12"/>
      <c r="L13740" s="12"/>
      <c r="M13740" s="12"/>
      <c r="N13740" s="12"/>
    </row>
    <row r="13741" spans="1:14" x14ac:dyDescent="0.2">
      <c r="A13741" s="1">
        <v>53918</v>
      </c>
      <c r="B13741" s="4" t="s">
        <v>828</v>
      </c>
      <c r="C13741" s="5" t="str">
        <f t="shared" si="1078"/>
        <v xml:space="preserve"> 6</v>
      </c>
      <c r="D13741" s="12" t="str">
        <f t="shared" si="1079"/>
        <v>22</v>
      </c>
      <c r="E13741" s="12">
        <f t="shared" si="1075"/>
        <v>4</v>
      </c>
      <c r="F13741" s="12" t="str">
        <f t="shared" si="1076"/>
        <v>先負</v>
      </c>
      <c r="G13741" s="12" t="str">
        <f t="shared" si="1077"/>
        <v>水</v>
      </c>
      <c r="J13741" s="12"/>
      <c r="K13741" s="12"/>
      <c r="L13741" s="12"/>
      <c r="M13741" s="12"/>
      <c r="N13741" s="12"/>
    </row>
    <row r="13742" spans="1:14" x14ac:dyDescent="0.2">
      <c r="A13742" s="1">
        <v>53919</v>
      </c>
      <c r="B13742" s="4" t="s">
        <v>829</v>
      </c>
      <c r="C13742" s="5" t="str">
        <f t="shared" si="1078"/>
        <v xml:space="preserve"> 6</v>
      </c>
      <c r="D13742" s="12" t="str">
        <f t="shared" si="1079"/>
        <v>23</v>
      </c>
      <c r="E13742" s="12">
        <f t="shared" si="1075"/>
        <v>5</v>
      </c>
      <c r="F13742" s="12" t="str">
        <f t="shared" si="1076"/>
        <v>仏滅</v>
      </c>
      <c r="G13742" s="12" t="str">
        <f t="shared" si="1077"/>
        <v>木</v>
      </c>
      <c r="J13742" s="12"/>
      <c r="K13742" s="12"/>
      <c r="L13742" s="12"/>
      <c r="M13742" s="12"/>
      <c r="N13742" s="12"/>
    </row>
    <row r="13743" spans="1:14" x14ac:dyDescent="0.2">
      <c r="A13743" s="1">
        <v>53920</v>
      </c>
      <c r="B13743" s="4" t="s">
        <v>830</v>
      </c>
      <c r="C13743" s="5" t="str">
        <f t="shared" si="1078"/>
        <v xml:space="preserve"> 6</v>
      </c>
      <c r="D13743" s="12" t="str">
        <f t="shared" si="1079"/>
        <v>24</v>
      </c>
      <c r="E13743" s="12">
        <f t="shared" si="1075"/>
        <v>0</v>
      </c>
      <c r="F13743" s="12" t="str">
        <f t="shared" si="1076"/>
        <v>大安</v>
      </c>
      <c r="G13743" s="12" t="str">
        <f t="shared" si="1077"/>
        <v>金</v>
      </c>
      <c r="J13743" s="12"/>
      <c r="K13743" s="12"/>
      <c r="L13743" s="12"/>
      <c r="M13743" s="12"/>
      <c r="N13743" s="12"/>
    </row>
    <row r="13744" spans="1:14" x14ac:dyDescent="0.2">
      <c r="A13744" s="1">
        <v>53921</v>
      </c>
      <c r="B13744" s="4" t="s">
        <v>831</v>
      </c>
      <c r="C13744" s="5" t="str">
        <f t="shared" si="1078"/>
        <v xml:space="preserve"> 6</v>
      </c>
      <c r="D13744" s="12" t="str">
        <f t="shared" si="1079"/>
        <v>25</v>
      </c>
      <c r="E13744" s="12">
        <f t="shared" si="1075"/>
        <v>1</v>
      </c>
      <c r="F13744" s="12" t="str">
        <f t="shared" si="1076"/>
        <v>赤口</v>
      </c>
      <c r="G13744" s="12" t="str">
        <f t="shared" si="1077"/>
        <v>土</v>
      </c>
      <c r="J13744" s="12"/>
      <c r="K13744" s="12"/>
      <c r="L13744" s="12"/>
      <c r="M13744" s="12"/>
      <c r="N13744" s="12"/>
    </row>
    <row r="13745" spans="1:14" x14ac:dyDescent="0.2">
      <c r="A13745" s="1">
        <v>53922</v>
      </c>
      <c r="B13745" s="4" t="s">
        <v>832</v>
      </c>
      <c r="C13745" s="5" t="str">
        <f t="shared" si="1078"/>
        <v xml:space="preserve"> 6</v>
      </c>
      <c r="D13745" s="12" t="str">
        <f t="shared" si="1079"/>
        <v>26</v>
      </c>
      <c r="E13745" s="12">
        <f t="shared" si="1075"/>
        <v>2</v>
      </c>
      <c r="F13745" s="12" t="str">
        <f t="shared" si="1076"/>
        <v>先勝</v>
      </c>
      <c r="G13745" s="12" t="str">
        <f t="shared" si="1077"/>
        <v>日</v>
      </c>
      <c r="J13745" s="12"/>
      <c r="K13745" s="12"/>
      <c r="L13745" s="12"/>
      <c r="M13745" s="12"/>
      <c r="N13745" s="12"/>
    </row>
    <row r="13746" spans="1:14" x14ac:dyDescent="0.2">
      <c r="A13746" s="1">
        <v>53923</v>
      </c>
      <c r="B13746" s="4" t="s">
        <v>833</v>
      </c>
      <c r="C13746" s="5" t="str">
        <f t="shared" si="1078"/>
        <v xml:space="preserve"> 6</v>
      </c>
      <c r="D13746" s="12" t="str">
        <f t="shared" si="1079"/>
        <v>27</v>
      </c>
      <c r="E13746" s="12">
        <f t="shared" si="1075"/>
        <v>3</v>
      </c>
      <c r="F13746" s="12" t="str">
        <f t="shared" si="1076"/>
        <v>友引</v>
      </c>
      <c r="G13746" s="12" t="str">
        <f t="shared" si="1077"/>
        <v>月</v>
      </c>
      <c r="J13746" s="12"/>
      <c r="K13746" s="12"/>
      <c r="L13746" s="12"/>
      <c r="M13746" s="12"/>
      <c r="N13746" s="12"/>
    </row>
    <row r="13747" spans="1:14" x14ac:dyDescent="0.2">
      <c r="A13747" s="1">
        <v>53924</v>
      </c>
      <c r="B13747" s="4" t="s">
        <v>834</v>
      </c>
      <c r="C13747" s="5" t="str">
        <f t="shared" si="1078"/>
        <v xml:space="preserve"> 6</v>
      </c>
      <c r="D13747" s="12" t="str">
        <f t="shared" si="1079"/>
        <v>28</v>
      </c>
      <c r="E13747" s="12">
        <f t="shared" si="1075"/>
        <v>4</v>
      </c>
      <c r="F13747" s="12" t="str">
        <f t="shared" si="1076"/>
        <v>先負</v>
      </c>
      <c r="G13747" s="12" t="str">
        <f t="shared" si="1077"/>
        <v>火</v>
      </c>
      <c r="J13747" s="12"/>
      <c r="K13747" s="12"/>
      <c r="L13747" s="12"/>
      <c r="M13747" s="12"/>
      <c r="N13747" s="12"/>
    </row>
    <row r="13748" spans="1:14" x14ac:dyDescent="0.2">
      <c r="A13748" s="1">
        <v>53925</v>
      </c>
      <c r="B13748" s="4" t="s">
        <v>835</v>
      </c>
      <c r="C13748" s="5" t="str">
        <f t="shared" si="1078"/>
        <v xml:space="preserve"> 6</v>
      </c>
      <c r="D13748" s="12" t="str">
        <f t="shared" si="1079"/>
        <v>29</v>
      </c>
      <c r="E13748" s="12">
        <f t="shared" ref="E13748:E13811" si="1080">MOD(C13748+D13748,6)</f>
        <v>5</v>
      </c>
      <c r="F13748" s="12" t="str">
        <f t="shared" ref="F13748:F13811" si="1081">VLOOKUP(E13748,$H$2:$I$7,2)</f>
        <v>仏滅</v>
      </c>
      <c r="G13748" s="12" t="str">
        <f t="shared" ref="G13748:G13811" si="1082">TEXT(A13748,"aaa")</f>
        <v>水</v>
      </c>
      <c r="J13748" s="12"/>
      <c r="K13748" s="12"/>
      <c r="L13748" s="12"/>
      <c r="M13748" s="12"/>
      <c r="N13748" s="12"/>
    </row>
    <row r="13749" spans="1:14" x14ac:dyDescent="0.2">
      <c r="A13749" s="1">
        <v>53926</v>
      </c>
      <c r="B13749" s="4" t="s">
        <v>866</v>
      </c>
      <c r="C13749" s="5" t="str">
        <f t="shared" si="1078"/>
        <v xml:space="preserve"> 7</v>
      </c>
      <c r="D13749" s="12" t="str">
        <f t="shared" si="1079"/>
        <v>1</v>
      </c>
      <c r="E13749" s="12">
        <f t="shared" si="1080"/>
        <v>2</v>
      </c>
      <c r="F13749" s="12" t="str">
        <f t="shared" si="1081"/>
        <v>先勝</v>
      </c>
      <c r="G13749" s="12" t="str">
        <f t="shared" si="1082"/>
        <v>木</v>
      </c>
      <c r="J13749" s="12"/>
      <c r="K13749" s="12"/>
      <c r="L13749" s="12"/>
      <c r="M13749" s="12"/>
      <c r="N13749" s="12"/>
    </row>
    <row r="13750" spans="1:14" x14ac:dyDescent="0.2">
      <c r="A13750" s="1">
        <v>53927</v>
      </c>
      <c r="B13750" s="4" t="s">
        <v>867</v>
      </c>
      <c r="C13750" s="5" t="str">
        <f t="shared" si="1078"/>
        <v xml:space="preserve"> 7</v>
      </c>
      <c r="D13750" s="12" t="str">
        <f t="shared" si="1079"/>
        <v>2</v>
      </c>
      <c r="E13750" s="12">
        <f t="shared" si="1080"/>
        <v>3</v>
      </c>
      <c r="F13750" s="12" t="str">
        <f t="shared" si="1081"/>
        <v>友引</v>
      </c>
      <c r="G13750" s="12" t="str">
        <f t="shared" si="1082"/>
        <v>金</v>
      </c>
      <c r="J13750" s="12"/>
      <c r="K13750" s="12"/>
      <c r="L13750" s="12"/>
      <c r="M13750" s="12"/>
      <c r="N13750" s="12"/>
    </row>
    <row r="13751" spans="1:14" x14ac:dyDescent="0.2">
      <c r="A13751" s="1">
        <v>53928</v>
      </c>
      <c r="B13751" s="4" t="s">
        <v>868</v>
      </c>
      <c r="C13751" s="5" t="str">
        <f t="shared" si="1078"/>
        <v xml:space="preserve"> 7</v>
      </c>
      <c r="D13751" s="12" t="str">
        <f t="shared" si="1079"/>
        <v>3</v>
      </c>
      <c r="E13751" s="12">
        <f t="shared" si="1080"/>
        <v>4</v>
      </c>
      <c r="F13751" s="12" t="str">
        <f t="shared" si="1081"/>
        <v>先負</v>
      </c>
      <c r="G13751" s="12" t="str">
        <f t="shared" si="1082"/>
        <v>土</v>
      </c>
      <c r="J13751" s="12"/>
      <c r="K13751" s="12"/>
      <c r="L13751" s="12"/>
      <c r="M13751" s="12"/>
      <c r="N13751" s="12"/>
    </row>
    <row r="13752" spans="1:14" x14ac:dyDescent="0.2">
      <c r="A13752" s="1">
        <v>53929</v>
      </c>
      <c r="B13752" s="4" t="s">
        <v>869</v>
      </c>
      <c r="C13752" s="5" t="str">
        <f t="shared" si="1078"/>
        <v xml:space="preserve"> 7</v>
      </c>
      <c r="D13752" s="12" t="str">
        <f t="shared" si="1079"/>
        <v>4</v>
      </c>
      <c r="E13752" s="12">
        <f t="shared" si="1080"/>
        <v>5</v>
      </c>
      <c r="F13752" s="12" t="str">
        <f t="shared" si="1081"/>
        <v>仏滅</v>
      </c>
      <c r="G13752" s="12" t="str">
        <f t="shared" si="1082"/>
        <v>日</v>
      </c>
      <c r="J13752" s="12"/>
      <c r="K13752" s="12"/>
      <c r="L13752" s="12"/>
      <c r="M13752" s="12"/>
      <c r="N13752" s="12"/>
    </row>
    <row r="13753" spans="1:14" x14ac:dyDescent="0.2">
      <c r="A13753" s="1">
        <v>53930</v>
      </c>
      <c r="B13753" s="4" t="s">
        <v>870</v>
      </c>
      <c r="C13753" s="5" t="str">
        <f t="shared" si="1078"/>
        <v xml:space="preserve"> 7</v>
      </c>
      <c r="D13753" s="12" t="str">
        <f t="shared" si="1079"/>
        <v>5</v>
      </c>
      <c r="E13753" s="12">
        <f t="shared" si="1080"/>
        <v>0</v>
      </c>
      <c r="F13753" s="12" t="str">
        <f t="shared" si="1081"/>
        <v>大安</v>
      </c>
      <c r="G13753" s="12" t="str">
        <f t="shared" si="1082"/>
        <v>月</v>
      </c>
      <c r="J13753" s="12"/>
      <c r="K13753" s="12"/>
      <c r="L13753" s="12"/>
      <c r="M13753" s="12"/>
      <c r="N13753" s="12"/>
    </row>
    <row r="13754" spans="1:14" x14ac:dyDescent="0.2">
      <c r="A13754" s="1">
        <v>53931</v>
      </c>
      <c r="B13754" s="4" t="s">
        <v>871</v>
      </c>
      <c r="C13754" s="5" t="str">
        <f t="shared" si="1078"/>
        <v xml:space="preserve"> 7</v>
      </c>
      <c r="D13754" s="12" t="str">
        <f t="shared" si="1079"/>
        <v>6</v>
      </c>
      <c r="E13754" s="12">
        <f t="shared" si="1080"/>
        <v>1</v>
      </c>
      <c r="F13754" s="12" t="str">
        <f t="shared" si="1081"/>
        <v>赤口</v>
      </c>
      <c r="G13754" s="12" t="str">
        <f t="shared" si="1082"/>
        <v>火</v>
      </c>
      <c r="J13754" s="12"/>
      <c r="K13754" s="12"/>
      <c r="L13754" s="12"/>
      <c r="M13754" s="12"/>
      <c r="N13754" s="12"/>
    </row>
    <row r="13755" spans="1:14" x14ac:dyDescent="0.2">
      <c r="A13755" s="1">
        <v>53932</v>
      </c>
      <c r="B13755" s="4" t="s">
        <v>872</v>
      </c>
      <c r="C13755" s="5" t="str">
        <f t="shared" si="1078"/>
        <v xml:space="preserve"> 7</v>
      </c>
      <c r="D13755" s="12" t="str">
        <f t="shared" si="1079"/>
        <v>7</v>
      </c>
      <c r="E13755" s="12">
        <f t="shared" si="1080"/>
        <v>2</v>
      </c>
      <c r="F13755" s="12" t="str">
        <f t="shared" si="1081"/>
        <v>先勝</v>
      </c>
      <c r="G13755" s="12" t="str">
        <f t="shared" si="1082"/>
        <v>水</v>
      </c>
      <c r="J13755" s="12"/>
      <c r="K13755" s="12"/>
      <c r="L13755" s="12"/>
      <c r="M13755" s="12"/>
      <c r="N13755" s="12"/>
    </row>
    <row r="13756" spans="1:14" x14ac:dyDescent="0.2">
      <c r="A13756" s="1">
        <v>53933</v>
      </c>
      <c r="B13756" s="4" t="s">
        <v>873</v>
      </c>
      <c r="C13756" s="5" t="str">
        <f t="shared" si="1078"/>
        <v xml:space="preserve"> 7</v>
      </c>
      <c r="D13756" s="12" t="str">
        <f t="shared" si="1079"/>
        <v>8</v>
      </c>
      <c r="E13756" s="12">
        <f t="shared" si="1080"/>
        <v>3</v>
      </c>
      <c r="F13756" s="12" t="str">
        <f t="shared" si="1081"/>
        <v>友引</v>
      </c>
      <c r="G13756" s="12" t="str">
        <f t="shared" si="1082"/>
        <v>木</v>
      </c>
      <c r="J13756" s="12"/>
      <c r="K13756" s="12"/>
      <c r="L13756" s="12"/>
      <c r="M13756" s="12"/>
      <c r="N13756" s="12"/>
    </row>
    <row r="13757" spans="1:14" x14ac:dyDescent="0.2">
      <c r="A13757" s="1">
        <v>53934</v>
      </c>
      <c r="B13757" s="4" t="s">
        <v>874</v>
      </c>
      <c r="C13757" s="5" t="str">
        <f t="shared" si="1078"/>
        <v xml:space="preserve"> 7</v>
      </c>
      <c r="D13757" s="12" t="str">
        <f t="shared" si="1079"/>
        <v>9</v>
      </c>
      <c r="E13757" s="12">
        <f t="shared" si="1080"/>
        <v>4</v>
      </c>
      <c r="F13757" s="12" t="str">
        <f t="shared" si="1081"/>
        <v>先負</v>
      </c>
      <c r="G13757" s="12" t="str">
        <f t="shared" si="1082"/>
        <v>金</v>
      </c>
      <c r="J13757" s="12"/>
      <c r="K13757" s="12"/>
      <c r="L13757" s="12"/>
      <c r="M13757" s="12"/>
      <c r="N13757" s="12"/>
    </row>
    <row r="13758" spans="1:14" x14ac:dyDescent="0.2">
      <c r="A13758" s="1">
        <v>53935</v>
      </c>
      <c r="B13758" s="4" t="s">
        <v>875</v>
      </c>
      <c r="C13758" s="5" t="str">
        <f t="shared" si="1078"/>
        <v xml:space="preserve"> 7</v>
      </c>
      <c r="D13758" s="12" t="str">
        <f t="shared" si="1079"/>
        <v>10</v>
      </c>
      <c r="E13758" s="12">
        <f t="shared" si="1080"/>
        <v>5</v>
      </c>
      <c r="F13758" s="12" t="str">
        <f t="shared" si="1081"/>
        <v>仏滅</v>
      </c>
      <c r="G13758" s="12" t="str">
        <f t="shared" si="1082"/>
        <v>土</v>
      </c>
      <c r="J13758" s="12"/>
      <c r="K13758" s="12"/>
      <c r="L13758" s="12"/>
      <c r="M13758" s="12"/>
      <c r="N13758" s="12"/>
    </row>
    <row r="13759" spans="1:14" x14ac:dyDescent="0.2">
      <c r="A13759" s="1">
        <v>53936</v>
      </c>
      <c r="B13759" s="4" t="s">
        <v>876</v>
      </c>
      <c r="C13759" s="5" t="str">
        <f t="shared" si="1078"/>
        <v xml:space="preserve"> 7</v>
      </c>
      <c r="D13759" s="12" t="str">
        <f t="shared" si="1079"/>
        <v>11</v>
      </c>
      <c r="E13759" s="12">
        <f t="shared" si="1080"/>
        <v>0</v>
      </c>
      <c r="F13759" s="12" t="str">
        <f t="shared" si="1081"/>
        <v>大安</v>
      </c>
      <c r="G13759" s="12" t="str">
        <f t="shared" si="1082"/>
        <v>日</v>
      </c>
      <c r="J13759" s="12"/>
      <c r="K13759" s="12"/>
      <c r="L13759" s="12"/>
      <c r="M13759" s="12"/>
      <c r="N13759" s="12"/>
    </row>
    <row r="13760" spans="1:14" x14ac:dyDescent="0.2">
      <c r="A13760" s="1">
        <v>53937</v>
      </c>
      <c r="B13760" s="4" t="s">
        <v>877</v>
      </c>
      <c r="C13760" s="5" t="str">
        <f t="shared" si="1078"/>
        <v xml:space="preserve"> 7</v>
      </c>
      <c r="D13760" s="12" t="str">
        <f t="shared" si="1079"/>
        <v>12</v>
      </c>
      <c r="E13760" s="12">
        <f t="shared" si="1080"/>
        <v>1</v>
      </c>
      <c r="F13760" s="12" t="str">
        <f t="shared" si="1081"/>
        <v>赤口</v>
      </c>
      <c r="G13760" s="12" t="str">
        <f t="shared" si="1082"/>
        <v>月</v>
      </c>
      <c r="J13760" s="12"/>
      <c r="K13760" s="12"/>
      <c r="L13760" s="12"/>
      <c r="M13760" s="12"/>
      <c r="N13760" s="12"/>
    </row>
    <row r="13761" spans="1:14" x14ac:dyDescent="0.2">
      <c r="A13761" s="1">
        <v>53938</v>
      </c>
      <c r="B13761" s="4" t="s">
        <v>878</v>
      </c>
      <c r="C13761" s="5" t="str">
        <f t="shared" si="1078"/>
        <v xml:space="preserve"> 7</v>
      </c>
      <c r="D13761" s="12" t="str">
        <f t="shared" si="1079"/>
        <v>13</v>
      </c>
      <c r="E13761" s="12">
        <f t="shared" si="1080"/>
        <v>2</v>
      </c>
      <c r="F13761" s="12" t="str">
        <f t="shared" si="1081"/>
        <v>先勝</v>
      </c>
      <c r="G13761" s="12" t="str">
        <f t="shared" si="1082"/>
        <v>火</v>
      </c>
      <c r="J13761" s="12"/>
      <c r="K13761" s="12"/>
      <c r="L13761" s="12"/>
      <c r="M13761" s="12"/>
      <c r="N13761" s="12"/>
    </row>
    <row r="13762" spans="1:14" x14ac:dyDescent="0.2">
      <c r="A13762" s="1">
        <v>53939</v>
      </c>
      <c r="B13762" s="4" t="s">
        <v>879</v>
      </c>
      <c r="C13762" s="5" t="str">
        <f t="shared" si="1078"/>
        <v xml:space="preserve"> 7</v>
      </c>
      <c r="D13762" s="12" t="str">
        <f t="shared" si="1079"/>
        <v>14</v>
      </c>
      <c r="E13762" s="12">
        <f t="shared" si="1080"/>
        <v>3</v>
      </c>
      <c r="F13762" s="12" t="str">
        <f t="shared" si="1081"/>
        <v>友引</v>
      </c>
      <c r="G13762" s="12" t="str">
        <f t="shared" si="1082"/>
        <v>水</v>
      </c>
      <c r="J13762" s="12"/>
      <c r="K13762" s="12"/>
      <c r="L13762" s="12"/>
      <c r="M13762" s="12"/>
      <c r="N13762" s="12"/>
    </row>
    <row r="13763" spans="1:14" x14ac:dyDescent="0.2">
      <c r="A13763" s="1">
        <v>53940</v>
      </c>
      <c r="B13763" s="4" t="s">
        <v>880</v>
      </c>
      <c r="C13763" s="5" t="str">
        <f t="shared" si="1078"/>
        <v xml:space="preserve"> 7</v>
      </c>
      <c r="D13763" s="12" t="str">
        <f t="shared" si="1079"/>
        <v>15</v>
      </c>
      <c r="E13763" s="12">
        <f t="shared" si="1080"/>
        <v>4</v>
      </c>
      <c r="F13763" s="12" t="str">
        <f t="shared" si="1081"/>
        <v>先負</v>
      </c>
      <c r="G13763" s="12" t="str">
        <f t="shared" si="1082"/>
        <v>木</v>
      </c>
      <c r="J13763" s="12"/>
      <c r="K13763" s="12"/>
      <c r="L13763" s="12"/>
      <c r="M13763" s="12"/>
      <c r="N13763" s="12"/>
    </row>
    <row r="13764" spans="1:14" x14ac:dyDescent="0.2">
      <c r="A13764" s="1">
        <v>53941</v>
      </c>
      <c r="B13764" s="4" t="s">
        <v>881</v>
      </c>
      <c r="C13764" s="5" t="str">
        <f t="shared" si="1078"/>
        <v xml:space="preserve"> 7</v>
      </c>
      <c r="D13764" s="12" t="str">
        <f t="shared" si="1079"/>
        <v>16</v>
      </c>
      <c r="E13764" s="12">
        <f t="shared" si="1080"/>
        <v>5</v>
      </c>
      <c r="F13764" s="12" t="str">
        <f t="shared" si="1081"/>
        <v>仏滅</v>
      </c>
      <c r="G13764" s="12" t="str">
        <f t="shared" si="1082"/>
        <v>金</v>
      </c>
      <c r="J13764" s="12"/>
      <c r="K13764" s="12"/>
      <c r="L13764" s="12"/>
      <c r="M13764" s="12"/>
      <c r="N13764" s="12"/>
    </row>
    <row r="13765" spans="1:14" x14ac:dyDescent="0.2">
      <c r="A13765" s="1">
        <v>53942</v>
      </c>
      <c r="B13765" s="4" t="s">
        <v>882</v>
      </c>
      <c r="C13765" s="5" t="str">
        <f t="shared" si="1078"/>
        <v xml:space="preserve"> 7</v>
      </c>
      <c r="D13765" s="12" t="str">
        <f t="shared" si="1079"/>
        <v>17</v>
      </c>
      <c r="E13765" s="12">
        <f t="shared" si="1080"/>
        <v>0</v>
      </c>
      <c r="F13765" s="12" t="str">
        <f t="shared" si="1081"/>
        <v>大安</v>
      </c>
      <c r="G13765" s="12" t="str">
        <f t="shared" si="1082"/>
        <v>土</v>
      </c>
      <c r="J13765" s="12"/>
      <c r="K13765" s="12"/>
      <c r="L13765" s="12"/>
      <c r="M13765" s="12"/>
      <c r="N13765" s="12"/>
    </row>
    <row r="13766" spans="1:14" x14ac:dyDescent="0.2">
      <c r="A13766" s="1">
        <v>53943</v>
      </c>
      <c r="B13766" s="4" t="s">
        <v>883</v>
      </c>
      <c r="C13766" s="5" t="str">
        <f t="shared" si="1078"/>
        <v xml:space="preserve"> 7</v>
      </c>
      <c r="D13766" s="12" t="str">
        <f t="shared" si="1079"/>
        <v>18</v>
      </c>
      <c r="E13766" s="12">
        <f t="shared" si="1080"/>
        <v>1</v>
      </c>
      <c r="F13766" s="12" t="str">
        <f t="shared" si="1081"/>
        <v>赤口</v>
      </c>
      <c r="G13766" s="12" t="str">
        <f t="shared" si="1082"/>
        <v>日</v>
      </c>
      <c r="J13766" s="12"/>
      <c r="K13766" s="12"/>
      <c r="L13766" s="12"/>
      <c r="M13766" s="12"/>
      <c r="N13766" s="12"/>
    </row>
    <row r="13767" spans="1:14" x14ac:dyDescent="0.2">
      <c r="A13767" s="1">
        <v>53944</v>
      </c>
      <c r="B13767" s="4" t="s">
        <v>884</v>
      </c>
      <c r="C13767" s="5" t="str">
        <f t="shared" si="1078"/>
        <v xml:space="preserve"> 7</v>
      </c>
      <c r="D13767" s="12" t="str">
        <f t="shared" si="1079"/>
        <v>19</v>
      </c>
      <c r="E13767" s="12">
        <f t="shared" si="1080"/>
        <v>2</v>
      </c>
      <c r="F13767" s="12" t="str">
        <f t="shared" si="1081"/>
        <v>先勝</v>
      </c>
      <c r="G13767" s="12" t="str">
        <f t="shared" si="1082"/>
        <v>月</v>
      </c>
      <c r="J13767" s="12"/>
      <c r="K13767" s="12"/>
      <c r="L13767" s="12"/>
      <c r="M13767" s="12"/>
      <c r="N13767" s="12"/>
    </row>
    <row r="13768" spans="1:14" x14ac:dyDescent="0.2">
      <c r="A13768" s="1">
        <v>53945</v>
      </c>
      <c r="B13768" s="4" t="s">
        <v>885</v>
      </c>
      <c r="C13768" s="5" t="str">
        <f t="shared" si="1078"/>
        <v xml:space="preserve"> 7</v>
      </c>
      <c r="D13768" s="12" t="str">
        <f t="shared" si="1079"/>
        <v>20</v>
      </c>
      <c r="E13768" s="12">
        <f t="shared" si="1080"/>
        <v>3</v>
      </c>
      <c r="F13768" s="12" t="str">
        <f t="shared" si="1081"/>
        <v>友引</v>
      </c>
      <c r="G13768" s="12" t="str">
        <f t="shared" si="1082"/>
        <v>火</v>
      </c>
      <c r="J13768" s="12"/>
      <c r="K13768" s="12"/>
      <c r="L13768" s="12"/>
      <c r="M13768" s="12"/>
      <c r="N13768" s="12"/>
    </row>
    <row r="13769" spans="1:14" x14ac:dyDescent="0.2">
      <c r="A13769" s="1">
        <v>53946</v>
      </c>
      <c r="B13769" s="4" t="s">
        <v>886</v>
      </c>
      <c r="C13769" s="5" t="str">
        <f t="shared" si="1078"/>
        <v xml:space="preserve"> 7</v>
      </c>
      <c r="D13769" s="12" t="str">
        <f t="shared" si="1079"/>
        <v>21</v>
      </c>
      <c r="E13769" s="12">
        <f t="shared" si="1080"/>
        <v>4</v>
      </c>
      <c r="F13769" s="12" t="str">
        <f t="shared" si="1081"/>
        <v>先負</v>
      </c>
      <c r="G13769" s="12" t="str">
        <f t="shared" si="1082"/>
        <v>水</v>
      </c>
      <c r="J13769" s="12"/>
      <c r="K13769" s="12"/>
      <c r="L13769" s="12"/>
      <c r="M13769" s="12"/>
      <c r="N13769" s="12"/>
    </row>
    <row r="13770" spans="1:14" x14ac:dyDescent="0.2">
      <c r="A13770" s="1">
        <v>53947</v>
      </c>
      <c r="B13770" s="4" t="s">
        <v>887</v>
      </c>
      <c r="C13770" s="5" t="str">
        <f t="shared" si="1078"/>
        <v xml:space="preserve"> 7</v>
      </c>
      <c r="D13770" s="12" t="str">
        <f t="shared" si="1079"/>
        <v>22</v>
      </c>
      <c r="E13770" s="12">
        <f t="shared" si="1080"/>
        <v>5</v>
      </c>
      <c r="F13770" s="12" t="str">
        <f t="shared" si="1081"/>
        <v>仏滅</v>
      </c>
      <c r="G13770" s="12" t="str">
        <f t="shared" si="1082"/>
        <v>木</v>
      </c>
      <c r="J13770" s="12"/>
      <c r="K13770" s="12"/>
      <c r="L13770" s="12"/>
      <c r="M13770" s="12"/>
      <c r="N13770" s="12"/>
    </row>
    <row r="13771" spans="1:14" x14ac:dyDescent="0.2">
      <c r="A13771" s="1">
        <v>53948</v>
      </c>
      <c r="B13771" s="4" t="s">
        <v>888</v>
      </c>
      <c r="C13771" s="5" t="str">
        <f t="shared" si="1078"/>
        <v xml:space="preserve"> 7</v>
      </c>
      <c r="D13771" s="12" t="str">
        <f t="shared" si="1079"/>
        <v>23</v>
      </c>
      <c r="E13771" s="12">
        <f t="shared" si="1080"/>
        <v>0</v>
      </c>
      <c r="F13771" s="12" t="str">
        <f t="shared" si="1081"/>
        <v>大安</v>
      </c>
      <c r="G13771" s="12" t="str">
        <f t="shared" si="1082"/>
        <v>金</v>
      </c>
      <c r="J13771" s="12"/>
      <c r="K13771" s="12"/>
      <c r="L13771" s="12"/>
      <c r="M13771" s="12"/>
      <c r="N13771" s="12"/>
    </row>
    <row r="13772" spans="1:14" x14ac:dyDescent="0.2">
      <c r="A13772" s="1">
        <v>53949</v>
      </c>
      <c r="B13772" s="4" t="s">
        <v>889</v>
      </c>
      <c r="C13772" s="5" t="str">
        <f t="shared" ref="C13772:C13835" si="1083">SUBSTITUTE( LEFT(B13772,LEN(B13772)-(LEN(B13772)-FIND("/",B13772)+1)), "閏", "" )</f>
        <v xml:space="preserve"> 7</v>
      </c>
      <c r="D13772" s="12" t="str">
        <f t="shared" si="1079"/>
        <v>24</v>
      </c>
      <c r="E13772" s="12">
        <f t="shared" si="1080"/>
        <v>1</v>
      </c>
      <c r="F13772" s="12" t="str">
        <f t="shared" si="1081"/>
        <v>赤口</v>
      </c>
      <c r="G13772" s="12" t="str">
        <f t="shared" si="1082"/>
        <v>土</v>
      </c>
      <c r="J13772" s="12"/>
      <c r="K13772" s="12"/>
      <c r="L13772" s="12"/>
      <c r="M13772" s="12"/>
      <c r="N13772" s="12"/>
    </row>
    <row r="13773" spans="1:14" x14ac:dyDescent="0.2">
      <c r="A13773" s="1">
        <v>53950</v>
      </c>
      <c r="B13773" s="4" t="s">
        <v>890</v>
      </c>
      <c r="C13773" s="5" t="str">
        <f t="shared" si="1083"/>
        <v xml:space="preserve"> 7</v>
      </c>
      <c r="D13773" s="12" t="str">
        <f t="shared" ref="D13773:D13836" si="1084">RIGHT(B13773,LEN(B13773)-FIND("/",B13773))</f>
        <v>25</v>
      </c>
      <c r="E13773" s="12">
        <f t="shared" si="1080"/>
        <v>2</v>
      </c>
      <c r="F13773" s="12" t="str">
        <f t="shared" si="1081"/>
        <v>先勝</v>
      </c>
      <c r="G13773" s="12" t="str">
        <f t="shared" si="1082"/>
        <v>日</v>
      </c>
      <c r="J13773" s="12"/>
      <c r="K13773" s="12"/>
      <c r="L13773" s="12"/>
      <c r="M13773" s="12"/>
      <c r="N13773" s="12"/>
    </row>
    <row r="13774" spans="1:14" x14ac:dyDescent="0.2">
      <c r="A13774" s="1">
        <v>53951</v>
      </c>
      <c r="B13774" s="4" t="s">
        <v>891</v>
      </c>
      <c r="C13774" s="5" t="str">
        <f t="shared" si="1083"/>
        <v xml:space="preserve"> 7</v>
      </c>
      <c r="D13774" s="12" t="str">
        <f t="shared" si="1084"/>
        <v>26</v>
      </c>
      <c r="E13774" s="12">
        <f t="shared" si="1080"/>
        <v>3</v>
      </c>
      <c r="F13774" s="12" t="str">
        <f t="shared" si="1081"/>
        <v>友引</v>
      </c>
      <c r="G13774" s="12" t="str">
        <f t="shared" si="1082"/>
        <v>月</v>
      </c>
      <c r="J13774" s="12"/>
      <c r="K13774" s="12"/>
      <c r="L13774" s="12"/>
      <c r="M13774" s="12"/>
      <c r="N13774" s="12"/>
    </row>
    <row r="13775" spans="1:14" x14ac:dyDescent="0.2">
      <c r="A13775" s="1">
        <v>53952</v>
      </c>
      <c r="B13775" s="4" t="s">
        <v>892</v>
      </c>
      <c r="C13775" s="5" t="str">
        <f t="shared" si="1083"/>
        <v xml:space="preserve"> 7</v>
      </c>
      <c r="D13775" s="12" t="str">
        <f t="shared" si="1084"/>
        <v>27</v>
      </c>
      <c r="E13775" s="12">
        <f t="shared" si="1080"/>
        <v>4</v>
      </c>
      <c r="F13775" s="12" t="str">
        <f t="shared" si="1081"/>
        <v>先負</v>
      </c>
      <c r="G13775" s="12" t="str">
        <f t="shared" si="1082"/>
        <v>火</v>
      </c>
      <c r="J13775" s="12"/>
      <c r="K13775" s="12"/>
      <c r="L13775" s="12"/>
      <c r="M13775" s="12"/>
      <c r="N13775" s="12"/>
    </row>
    <row r="13776" spans="1:14" x14ac:dyDescent="0.2">
      <c r="A13776" s="1">
        <v>53953</v>
      </c>
      <c r="B13776" s="4" t="s">
        <v>893</v>
      </c>
      <c r="C13776" s="5" t="str">
        <f t="shared" si="1083"/>
        <v xml:space="preserve"> 7</v>
      </c>
      <c r="D13776" s="12" t="str">
        <f t="shared" si="1084"/>
        <v>28</v>
      </c>
      <c r="E13776" s="12">
        <f t="shared" si="1080"/>
        <v>5</v>
      </c>
      <c r="F13776" s="12" t="str">
        <f t="shared" si="1081"/>
        <v>仏滅</v>
      </c>
      <c r="G13776" s="12" t="str">
        <f t="shared" si="1082"/>
        <v>水</v>
      </c>
      <c r="J13776" s="12"/>
      <c r="K13776" s="12"/>
      <c r="L13776" s="12"/>
      <c r="M13776" s="12"/>
      <c r="N13776" s="12"/>
    </row>
    <row r="13777" spans="1:14" x14ac:dyDescent="0.2">
      <c r="A13777" s="1">
        <v>53954</v>
      </c>
      <c r="B13777" s="4" t="s">
        <v>894</v>
      </c>
      <c r="C13777" s="5" t="str">
        <f t="shared" si="1083"/>
        <v xml:space="preserve"> 7</v>
      </c>
      <c r="D13777" s="12" t="str">
        <f t="shared" si="1084"/>
        <v>29</v>
      </c>
      <c r="E13777" s="12">
        <f t="shared" si="1080"/>
        <v>0</v>
      </c>
      <c r="F13777" s="12" t="str">
        <f t="shared" si="1081"/>
        <v>大安</v>
      </c>
      <c r="G13777" s="12" t="str">
        <f t="shared" si="1082"/>
        <v>木</v>
      </c>
      <c r="J13777" s="12"/>
      <c r="K13777" s="12"/>
      <c r="L13777" s="12"/>
      <c r="M13777" s="12"/>
      <c r="N13777" s="12"/>
    </row>
    <row r="13778" spans="1:14" x14ac:dyDescent="0.2">
      <c r="A13778" s="1">
        <v>53955</v>
      </c>
      <c r="B13778" s="4" t="s">
        <v>895</v>
      </c>
      <c r="C13778" s="5" t="str">
        <f t="shared" si="1083"/>
        <v xml:space="preserve"> 7</v>
      </c>
      <c r="D13778" s="12" t="str">
        <f t="shared" si="1084"/>
        <v>30</v>
      </c>
      <c r="E13778" s="12">
        <f t="shared" si="1080"/>
        <v>1</v>
      </c>
      <c r="F13778" s="12" t="str">
        <f t="shared" si="1081"/>
        <v>赤口</v>
      </c>
      <c r="G13778" s="12" t="str">
        <f t="shared" si="1082"/>
        <v>金</v>
      </c>
      <c r="J13778" s="12"/>
      <c r="K13778" s="12"/>
      <c r="L13778" s="12"/>
      <c r="M13778" s="12"/>
      <c r="N13778" s="12"/>
    </row>
    <row r="13779" spans="1:14" x14ac:dyDescent="0.2">
      <c r="A13779" s="1">
        <v>53956</v>
      </c>
      <c r="B13779" s="4" t="s">
        <v>896</v>
      </c>
      <c r="C13779" s="5" t="str">
        <f t="shared" si="1083"/>
        <v xml:space="preserve"> 8</v>
      </c>
      <c r="D13779" s="12" t="str">
        <f t="shared" si="1084"/>
        <v>1</v>
      </c>
      <c r="E13779" s="12">
        <f t="shared" si="1080"/>
        <v>3</v>
      </c>
      <c r="F13779" s="12" t="str">
        <f t="shared" si="1081"/>
        <v>友引</v>
      </c>
      <c r="G13779" s="12" t="str">
        <f t="shared" si="1082"/>
        <v>土</v>
      </c>
      <c r="J13779" s="12"/>
      <c r="K13779" s="12"/>
      <c r="L13779" s="12"/>
      <c r="M13779" s="12"/>
      <c r="N13779" s="12"/>
    </row>
    <row r="13780" spans="1:14" x14ac:dyDescent="0.2">
      <c r="A13780" s="1">
        <v>53957</v>
      </c>
      <c r="B13780" s="4" t="s">
        <v>897</v>
      </c>
      <c r="C13780" s="5" t="str">
        <f t="shared" si="1083"/>
        <v xml:space="preserve"> 8</v>
      </c>
      <c r="D13780" s="12" t="str">
        <f t="shared" si="1084"/>
        <v>2</v>
      </c>
      <c r="E13780" s="12">
        <f t="shared" si="1080"/>
        <v>4</v>
      </c>
      <c r="F13780" s="12" t="str">
        <f t="shared" si="1081"/>
        <v>先負</v>
      </c>
      <c r="G13780" s="12" t="str">
        <f t="shared" si="1082"/>
        <v>日</v>
      </c>
      <c r="J13780" s="12"/>
      <c r="K13780" s="12"/>
      <c r="L13780" s="12"/>
      <c r="M13780" s="12"/>
      <c r="N13780" s="12"/>
    </row>
    <row r="13781" spans="1:14" x14ac:dyDescent="0.2">
      <c r="A13781" s="1">
        <v>53958</v>
      </c>
      <c r="B13781" s="4" t="s">
        <v>898</v>
      </c>
      <c r="C13781" s="5" t="str">
        <f t="shared" si="1083"/>
        <v xml:space="preserve"> 8</v>
      </c>
      <c r="D13781" s="12" t="str">
        <f t="shared" si="1084"/>
        <v>3</v>
      </c>
      <c r="E13781" s="12">
        <f t="shared" si="1080"/>
        <v>5</v>
      </c>
      <c r="F13781" s="12" t="str">
        <f t="shared" si="1081"/>
        <v>仏滅</v>
      </c>
      <c r="G13781" s="12" t="str">
        <f t="shared" si="1082"/>
        <v>月</v>
      </c>
      <c r="J13781" s="12"/>
      <c r="K13781" s="12"/>
      <c r="L13781" s="12"/>
      <c r="M13781" s="12"/>
      <c r="N13781" s="12"/>
    </row>
    <row r="13782" spans="1:14" x14ac:dyDescent="0.2">
      <c r="A13782" s="1">
        <v>53959</v>
      </c>
      <c r="B13782" s="4" t="s">
        <v>899</v>
      </c>
      <c r="C13782" s="5" t="str">
        <f t="shared" si="1083"/>
        <v xml:space="preserve"> 8</v>
      </c>
      <c r="D13782" s="12" t="str">
        <f t="shared" si="1084"/>
        <v>4</v>
      </c>
      <c r="E13782" s="12">
        <f t="shared" si="1080"/>
        <v>0</v>
      </c>
      <c r="F13782" s="12" t="str">
        <f t="shared" si="1081"/>
        <v>大安</v>
      </c>
      <c r="G13782" s="12" t="str">
        <f t="shared" si="1082"/>
        <v>火</v>
      </c>
      <c r="J13782" s="12"/>
      <c r="K13782" s="12"/>
      <c r="L13782" s="12"/>
      <c r="M13782" s="12"/>
      <c r="N13782" s="12"/>
    </row>
    <row r="13783" spans="1:14" x14ac:dyDescent="0.2">
      <c r="A13783" s="1">
        <v>53960</v>
      </c>
      <c r="B13783" s="4" t="s">
        <v>900</v>
      </c>
      <c r="C13783" s="5" t="str">
        <f t="shared" si="1083"/>
        <v xml:space="preserve"> 8</v>
      </c>
      <c r="D13783" s="12" t="str">
        <f t="shared" si="1084"/>
        <v>5</v>
      </c>
      <c r="E13783" s="12">
        <f t="shared" si="1080"/>
        <v>1</v>
      </c>
      <c r="F13783" s="12" t="str">
        <f t="shared" si="1081"/>
        <v>赤口</v>
      </c>
      <c r="G13783" s="12" t="str">
        <f t="shared" si="1082"/>
        <v>水</v>
      </c>
      <c r="J13783" s="12"/>
      <c r="K13783" s="12"/>
      <c r="L13783" s="12"/>
      <c r="M13783" s="12"/>
      <c r="N13783" s="12"/>
    </row>
    <row r="13784" spans="1:14" x14ac:dyDescent="0.2">
      <c r="A13784" s="1">
        <v>53961</v>
      </c>
      <c r="B13784" s="4" t="s">
        <v>901</v>
      </c>
      <c r="C13784" s="5" t="str">
        <f t="shared" si="1083"/>
        <v xml:space="preserve"> 8</v>
      </c>
      <c r="D13784" s="12" t="str">
        <f t="shared" si="1084"/>
        <v>6</v>
      </c>
      <c r="E13784" s="12">
        <f t="shared" si="1080"/>
        <v>2</v>
      </c>
      <c r="F13784" s="12" t="str">
        <f t="shared" si="1081"/>
        <v>先勝</v>
      </c>
      <c r="G13784" s="12" t="str">
        <f t="shared" si="1082"/>
        <v>木</v>
      </c>
      <c r="J13784" s="12"/>
      <c r="K13784" s="12"/>
      <c r="L13784" s="12"/>
      <c r="M13784" s="12"/>
      <c r="N13784" s="12"/>
    </row>
    <row r="13785" spans="1:14" x14ac:dyDescent="0.2">
      <c r="A13785" s="1">
        <v>53962</v>
      </c>
      <c r="B13785" s="4" t="s">
        <v>902</v>
      </c>
      <c r="C13785" s="5" t="str">
        <f t="shared" si="1083"/>
        <v xml:space="preserve"> 8</v>
      </c>
      <c r="D13785" s="12" t="str">
        <f t="shared" si="1084"/>
        <v>7</v>
      </c>
      <c r="E13785" s="12">
        <f t="shared" si="1080"/>
        <v>3</v>
      </c>
      <c r="F13785" s="12" t="str">
        <f t="shared" si="1081"/>
        <v>友引</v>
      </c>
      <c r="G13785" s="12" t="str">
        <f t="shared" si="1082"/>
        <v>金</v>
      </c>
      <c r="J13785" s="12"/>
      <c r="K13785" s="12"/>
      <c r="L13785" s="12"/>
      <c r="M13785" s="12"/>
      <c r="N13785" s="12"/>
    </row>
    <row r="13786" spans="1:14" x14ac:dyDescent="0.2">
      <c r="A13786" s="1">
        <v>53963</v>
      </c>
      <c r="B13786" s="4" t="s">
        <v>903</v>
      </c>
      <c r="C13786" s="5" t="str">
        <f t="shared" si="1083"/>
        <v xml:space="preserve"> 8</v>
      </c>
      <c r="D13786" s="12" t="str">
        <f t="shared" si="1084"/>
        <v>8</v>
      </c>
      <c r="E13786" s="12">
        <f t="shared" si="1080"/>
        <v>4</v>
      </c>
      <c r="F13786" s="12" t="str">
        <f t="shared" si="1081"/>
        <v>先負</v>
      </c>
      <c r="G13786" s="12" t="str">
        <f t="shared" si="1082"/>
        <v>土</v>
      </c>
      <c r="J13786" s="12"/>
      <c r="K13786" s="12"/>
      <c r="L13786" s="12"/>
      <c r="M13786" s="12"/>
      <c r="N13786" s="12"/>
    </row>
    <row r="13787" spans="1:14" x14ac:dyDescent="0.2">
      <c r="A13787" s="1">
        <v>53964</v>
      </c>
      <c r="B13787" s="4" t="s">
        <v>904</v>
      </c>
      <c r="C13787" s="5" t="str">
        <f t="shared" si="1083"/>
        <v xml:space="preserve"> 8</v>
      </c>
      <c r="D13787" s="12" t="str">
        <f t="shared" si="1084"/>
        <v>9</v>
      </c>
      <c r="E13787" s="12">
        <f t="shared" si="1080"/>
        <v>5</v>
      </c>
      <c r="F13787" s="12" t="str">
        <f t="shared" si="1081"/>
        <v>仏滅</v>
      </c>
      <c r="G13787" s="12" t="str">
        <f t="shared" si="1082"/>
        <v>日</v>
      </c>
      <c r="J13787" s="12"/>
      <c r="K13787" s="12"/>
      <c r="L13787" s="12"/>
      <c r="M13787" s="12"/>
      <c r="N13787" s="12"/>
    </row>
    <row r="13788" spans="1:14" x14ac:dyDescent="0.2">
      <c r="A13788" s="1">
        <v>53965</v>
      </c>
      <c r="B13788" s="4" t="s">
        <v>905</v>
      </c>
      <c r="C13788" s="5" t="str">
        <f t="shared" si="1083"/>
        <v xml:space="preserve"> 8</v>
      </c>
      <c r="D13788" s="12" t="str">
        <f t="shared" si="1084"/>
        <v>10</v>
      </c>
      <c r="E13788" s="12">
        <f t="shared" si="1080"/>
        <v>0</v>
      </c>
      <c r="F13788" s="12" t="str">
        <f t="shared" si="1081"/>
        <v>大安</v>
      </c>
      <c r="G13788" s="12" t="str">
        <f t="shared" si="1082"/>
        <v>月</v>
      </c>
      <c r="J13788" s="12"/>
      <c r="K13788" s="12"/>
      <c r="L13788" s="12"/>
      <c r="M13788" s="12"/>
      <c r="N13788" s="12"/>
    </row>
    <row r="13789" spans="1:14" x14ac:dyDescent="0.2">
      <c r="A13789" s="1">
        <v>53966</v>
      </c>
      <c r="B13789" s="4" t="s">
        <v>906</v>
      </c>
      <c r="C13789" s="5" t="str">
        <f t="shared" si="1083"/>
        <v xml:space="preserve"> 8</v>
      </c>
      <c r="D13789" s="12" t="str">
        <f t="shared" si="1084"/>
        <v>11</v>
      </c>
      <c r="E13789" s="12">
        <f t="shared" si="1080"/>
        <v>1</v>
      </c>
      <c r="F13789" s="12" t="str">
        <f t="shared" si="1081"/>
        <v>赤口</v>
      </c>
      <c r="G13789" s="12" t="str">
        <f t="shared" si="1082"/>
        <v>火</v>
      </c>
      <c r="J13789" s="12"/>
      <c r="K13789" s="12"/>
      <c r="L13789" s="12"/>
      <c r="M13789" s="12"/>
      <c r="N13789" s="12"/>
    </row>
    <row r="13790" spans="1:14" x14ac:dyDescent="0.2">
      <c r="A13790" s="1">
        <v>53967</v>
      </c>
      <c r="B13790" s="4" t="s">
        <v>907</v>
      </c>
      <c r="C13790" s="5" t="str">
        <f t="shared" si="1083"/>
        <v xml:space="preserve"> 8</v>
      </c>
      <c r="D13790" s="12" t="str">
        <f t="shared" si="1084"/>
        <v>12</v>
      </c>
      <c r="E13790" s="12">
        <f t="shared" si="1080"/>
        <v>2</v>
      </c>
      <c r="F13790" s="12" t="str">
        <f t="shared" si="1081"/>
        <v>先勝</v>
      </c>
      <c r="G13790" s="12" t="str">
        <f t="shared" si="1082"/>
        <v>水</v>
      </c>
      <c r="J13790" s="12"/>
      <c r="K13790" s="12"/>
      <c r="L13790" s="12"/>
      <c r="M13790" s="12"/>
      <c r="N13790" s="12"/>
    </row>
    <row r="13791" spans="1:14" x14ac:dyDescent="0.2">
      <c r="A13791" s="1">
        <v>53968</v>
      </c>
      <c r="B13791" s="4" t="s">
        <v>908</v>
      </c>
      <c r="C13791" s="5" t="str">
        <f t="shared" si="1083"/>
        <v xml:space="preserve"> 8</v>
      </c>
      <c r="D13791" s="12" t="str">
        <f t="shared" si="1084"/>
        <v>13</v>
      </c>
      <c r="E13791" s="12">
        <f t="shared" si="1080"/>
        <v>3</v>
      </c>
      <c r="F13791" s="12" t="str">
        <f t="shared" si="1081"/>
        <v>友引</v>
      </c>
      <c r="G13791" s="12" t="str">
        <f t="shared" si="1082"/>
        <v>木</v>
      </c>
      <c r="J13791" s="12"/>
      <c r="K13791" s="12"/>
      <c r="L13791" s="12"/>
      <c r="M13791" s="12"/>
      <c r="N13791" s="12"/>
    </row>
    <row r="13792" spans="1:14" x14ac:dyDescent="0.2">
      <c r="A13792" s="1">
        <v>53969</v>
      </c>
      <c r="B13792" s="4" t="s">
        <v>909</v>
      </c>
      <c r="C13792" s="5" t="str">
        <f t="shared" si="1083"/>
        <v xml:space="preserve"> 8</v>
      </c>
      <c r="D13792" s="12" t="str">
        <f t="shared" si="1084"/>
        <v>14</v>
      </c>
      <c r="E13792" s="12">
        <f t="shared" si="1080"/>
        <v>4</v>
      </c>
      <c r="F13792" s="12" t="str">
        <f t="shared" si="1081"/>
        <v>先負</v>
      </c>
      <c r="G13792" s="12" t="str">
        <f t="shared" si="1082"/>
        <v>金</v>
      </c>
      <c r="J13792" s="12"/>
      <c r="K13792" s="12"/>
      <c r="L13792" s="12"/>
      <c r="M13792" s="12"/>
      <c r="N13792" s="12"/>
    </row>
    <row r="13793" spans="1:14" x14ac:dyDescent="0.2">
      <c r="A13793" s="1">
        <v>53970</v>
      </c>
      <c r="B13793" s="4" t="s">
        <v>910</v>
      </c>
      <c r="C13793" s="5" t="str">
        <f t="shared" si="1083"/>
        <v xml:space="preserve"> 8</v>
      </c>
      <c r="D13793" s="12" t="str">
        <f t="shared" si="1084"/>
        <v>15</v>
      </c>
      <c r="E13793" s="12">
        <f t="shared" si="1080"/>
        <v>5</v>
      </c>
      <c r="F13793" s="12" t="str">
        <f t="shared" si="1081"/>
        <v>仏滅</v>
      </c>
      <c r="G13793" s="12" t="str">
        <f t="shared" si="1082"/>
        <v>土</v>
      </c>
      <c r="J13793" s="12"/>
      <c r="K13793" s="12"/>
      <c r="L13793" s="12"/>
      <c r="M13793" s="12"/>
      <c r="N13793" s="12"/>
    </row>
    <row r="13794" spans="1:14" x14ac:dyDescent="0.2">
      <c r="A13794" s="1">
        <v>53971</v>
      </c>
      <c r="B13794" s="4" t="s">
        <v>911</v>
      </c>
      <c r="C13794" s="5" t="str">
        <f t="shared" si="1083"/>
        <v xml:space="preserve"> 8</v>
      </c>
      <c r="D13794" s="12" t="str">
        <f t="shared" si="1084"/>
        <v>16</v>
      </c>
      <c r="E13794" s="12">
        <f t="shared" si="1080"/>
        <v>0</v>
      </c>
      <c r="F13794" s="12" t="str">
        <f t="shared" si="1081"/>
        <v>大安</v>
      </c>
      <c r="G13794" s="12" t="str">
        <f t="shared" si="1082"/>
        <v>日</v>
      </c>
      <c r="J13794" s="12"/>
      <c r="K13794" s="12"/>
      <c r="L13794" s="12"/>
      <c r="M13794" s="12"/>
      <c r="N13794" s="12"/>
    </row>
    <row r="13795" spans="1:14" x14ac:dyDescent="0.2">
      <c r="A13795" s="1">
        <v>53972</v>
      </c>
      <c r="B13795" s="4" t="s">
        <v>912</v>
      </c>
      <c r="C13795" s="5" t="str">
        <f t="shared" si="1083"/>
        <v xml:space="preserve"> 8</v>
      </c>
      <c r="D13795" s="12" t="str">
        <f t="shared" si="1084"/>
        <v>17</v>
      </c>
      <c r="E13795" s="12">
        <f t="shared" si="1080"/>
        <v>1</v>
      </c>
      <c r="F13795" s="12" t="str">
        <f t="shared" si="1081"/>
        <v>赤口</v>
      </c>
      <c r="G13795" s="12" t="str">
        <f t="shared" si="1082"/>
        <v>月</v>
      </c>
      <c r="J13795" s="12"/>
      <c r="K13795" s="12"/>
      <c r="L13795" s="12"/>
      <c r="M13795" s="12"/>
      <c r="N13795" s="12"/>
    </row>
    <row r="13796" spans="1:14" x14ac:dyDescent="0.2">
      <c r="A13796" s="1">
        <v>53973</v>
      </c>
      <c r="B13796" s="4" t="s">
        <v>913</v>
      </c>
      <c r="C13796" s="5" t="str">
        <f t="shared" si="1083"/>
        <v xml:space="preserve"> 8</v>
      </c>
      <c r="D13796" s="12" t="str">
        <f t="shared" si="1084"/>
        <v>18</v>
      </c>
      <c r="E13796" s="12">
        <f t="shared" si="1080"/>
        <v>2</v>
      </c>
      <c r="F13796" s="12" t="str">
        <f t="shared" si="1081"/>
        <v>先勝</v>
      </c>
      <c r="G13796" s="12" t="str">
        <f t="shared" si="1082"/>
        <v>火</v>
      </c>
      <c r="J13796" s="12"/>
      <c r="K13796" s="12"/>
      <c r="L13796" s="12"/>
      <c r="M13796" s="12"/>
      <c r="N13796" s="12"/>
    </row>
    <row r="13797" spans="1:14" x14ac:dyDescent="0.2">
      <c r="A13797" s="1">
        <v>53974</v>
      </c>
      <c r="B13797" s="4" t="s">
        <v>914</v>
      </c>
      <c r="C13797" s="5" t="str">
        <f t="shared" si="1083"/>
        <v xml:space="preserve"> 8</v>
      </c>
      <c r="D13797" s="12" t="str">
        <f t="shared" si="1084"/>
        <v>19</v>
      </c>
      <c r="E13797" s="12">
        <f t="shared" si="1080"/>
        <v>3</v>
      </c>
      <c r="F13797" s="12" t="str">
        <f t="shared" si="1081"/>
        <v>友引</v>
      </c>
      <c r="G13797" s="12" t="str">
        <f t="shared" si="1082"/>
        <v>水</v>
      </c>
      <c r="J13797" s="12"/>
      <c r="K13797" s="12"/>
      <c r="L13797" s="12"/>
      <c r="M13797" s="12"/>
      <c r="N13797" s="12"/>
    </row>
    <row r="13798" spans="1:14" x14ac:dyDescent="0.2">
      <c r="A13798" s="1">
        <v>53975</v>
      </c>
      <c r="B13798" s="4" t="s">
        <v>915</v>
      </c>
      <c r="C13798" s="5" t="str">
        <f t="shared" si="1083"/>
        <v xml:space="preserve"> 8</v>
      </c>
      <c r="D13798" s="12" t="str">
        <f t="shared" si="1084"/>
        <v>20</v>
      </c>
      <c r="E13798" s="12">
        <f t="shared" si="1080"/>
        <v>4</v>
      </c>
      <c r="F13798" s="12" t="str">
        <f t="shared" si="1081"/>
        <v>先負</v>
      </c>
      <c r="G13798" s="12" t="str">
        <f t="shared" si="1082"/>
        <v>木</v>
      </c>
      <c r="J13798" s="12"/>
      <c r="K13798" s="12"/>
      <c r="L13798" s="12"/>
      <c r="M13798" s="12"/>
      <c r="N13798" s="12"/>
    </row>
    <row r="13799" spans="1:14" x14ac:dyDescent="0.2">
      <c r="A13799" s="1">
        <v>53976</v>
      </c>
      <c r="B13799" s="4" t="s">
        <v>916</v>
      </c>
      <c r="C13799" s="5" t="str">
        <f t="shared" si="1083"/>
        <v xml:space="preserve"> 8</v>
      </c>
      <c r="D13799" s="12" t="str">
        <f t="shared" si="1084"/>
        <v>21</v>
      </c>
      <c r="E13799" s="12">
        <f t="shared" si="1080"/>
        <v>5</v>
      </c>
      <c r="F13799" s="12" t="str">
        <f t="shared" si="1081"/>
        <v>仏滅</v>
      </c>
      <c r="G13799" s="12" t="str">
        <f t="shared" si="1082"/>
        <v>金</v>
      </c>
      <c r="J13799" s="12"/>
      <c r="K13799" s="12"/>
      <c r="L13799" s="12"/>
      <c r="M13799" s="12"/>
      <c r="N13799" s="12"/>
    </row>
    <row r="13800" spans="1:14" x14ac:dyDescent="0.2">
      <c r="A13800" s="1">
        <v>53977</v>
      </c>
      <c r="B13800" s="4" t="s">
        <v>917</v>
      </c>
      <c r="C13800" s="5" t="str">
        <f t="shared" si="1083"/>
        <v xml:space="preserve"> 8</v>
      </c>
      <c r="D13800" s="12" t="str">
        <f t="shared" si="1084"/>
        <v>22</v>
      </c>
      <c r="E13800" s="12">
        <f t="shared" si="1080"/>
        <v>0</v>
      </c>
      <c r="F13800" s="12" t="str">
        <f t="shared" si="1081"/>
        <v>大安</v>
      </c>
      <c r="G13800" s="12" t="str">
        <f t="shared" si="1082"/>
        <v>土</v>
      </c>
      <c r="J13800" s="12"/>
      <c r="K13800" s="12"/>
      <c r="L13800" s="12"/>
      <c r="M13800" s="12"/>
      <c r="N13800" s="12"/>
    </row>
    <row r="13801" spans="1:14" x14ac:dyDescent="0.2">
      <c r="A13801" s="1">
        <v>53978</v>
      </c>
      <c r="B13801" s="4" t="s">
        <v>918</v>
      </c>
      <c r="C13801" s="5" t="str">
        <f t="shared" si="1083"/>
        <v xml:space="preserve"> 8</v>
      </c>
      <c r="D13801" s="12" t="str">
        <f t="shared" si="1084"/>
        <v>23</v>
      </c>
      <c r="E13801" s="12">
        <f t="shared" si="1080"/>
        <v>1</v>
      </c>
      <c r="F13801" s="12" t="str">
        <f t="shared" si="1081"/>
        <v>赤口</v>
      </c>
      <c r="G13801" s="12" t="str">
        <f t="shared" si="1082"/>
        <v>日</v>
      </c>
      <c r="J13801" s="12"/>
      <c r="K13801" s="12"/>
      <c r="L13801" s="12"/>
      <c r="M13801" s="12"/>
      <c r="N13801" s="12"/>
    </row>
    <row r="13802" spans="1:14" x14ac:dyDescent="0.2">
      <c r="A13802" s="1">
        <v>53979</v>
      </c>
      <c r="B13802" s="4" t="s">
        <v>919</v>
      </c>
      <c r="C13802" s="5" t="str">
        <f t="shared" si="1083"/>
        <v xml:space="preserve"> 8</v>
      </c>
      <c r="D13802" s="12" t="str">
        <f t="shared" si="1084"/>
        <v>24</v>
      </c>
      <c r="E13802" s="12">
        <f t="shared" si="1080"/>
        <v>2</v>
      </c>
      <c r="F13802" s="12" t="str">
        <f t="shared" si="1081"/>
        <v>先勝</v>
      </c>
      <c r="G13802" s="12" t="str">
        <f t="shared" si="1082"/>
        <v>月</v>
      </c>
      <c r="J13802" s="12"/>
      <c r="K13802" s="12"/>
      <c r="L13802" s="12"/>
      <c r="M13802" s="12"/>
      <c r="N13802" s="12"/>
    </row>
    <row r="13803" spans="1:14" x14ac:dyDescent="0.2">
      <c r="A13803" s="1">
        <v>53980</v>
      </c>
      <c r="B13803" s="4" t="s">
        <v>920</v>
      </c>
      <c r="C13803" s="5" t="str">
        <f t="shared" si="1083"/>
        <v xml:space="preserve"> 8</v>
      </c>
      <c r="D13803" s="12" t="str">
        <f t="shared" si="1084"/>
        <v>25</v>
      </c>
      <c r="E13803" s="12">
        <f t="shared" si="1080"/>
        <v>3</v>
      </c>
      <c r="F13803" s="12" t="str">
        <f t="shared" si="1081"/>
        <v>友引</v>
      </c>
      <c r="G13803" s="12" t="str">
        <f t="shared" si="1082"/>
        <v>火</v>
      </c>
      <c r="J13803" s="12"/>
      <c r="K13803" s="12"/>
      <c r="L13803" s="12"/>
      <c r="M13803" s="12"/>
      <c r="N13803" s="12"/>
    </row>
    <row r="13804" spans="1:14" x14ac:dyDescent="0.2">
      <c r="A13804" s="1">
        <v>53981</v>
      </c>
      <c r="B13804" s="4" t="s">
        <v>921</v>
      </c>
      <c r="C13804" s="5" t="str">
        <f t="shared" si="1083"/>
        <v xml:space="preserve"> 8</v>
      </c>
      <c r="D13804" s="12" t="str">
        <f t="shared" si="1084"/>
        <v>26</v>
      </c>
      <c r="E13804" s="12">
        <f t="shared" si="1080"/>
        <v>4</v>
      </c>
      <c r="F13804" s="12" t="str">
        <f t="shared" si="1081"/>
        <v>先負</v>
      </c>
      <c r="G13804" s="12" t="str">
        <f t="shared" si="1082"/>
        <v>水</v>
      </c>
      <c r="J13804" s="12"/>
      <c r="K13804" s="12"/>
      <c r="L13804" s="12"/>
      <c r="M13804" s="12"/>
      <c r="N13804" s="12"/>
    </row>
    <row r="13805" spans="1:14" x14ac:dyDescent="0.2">
      <c r="A13805" s="1">
        <v>53982</v>
      </c>
      <c r="B13805" s="4" t="s">
        <v>922</v>
      </c>
      <c r="C13805" s="5" t="str">
        <f t="shared" si="1083"/>
        <v xml:space="preserve"> 8</v>
      </c>
      <c r="D13805" s="12" t="str">
        <f t="shared" si="1084"/>
        <v>27</v>
      </c>
      <c r="E13805" s="12">
        <f t="shared" si="1080"/>
        <v>5</v>
      </c>
      <c r="F13805" s="12" t="str">
        <f t="shared" si="1081"/>
        <v>仏滅</v>
      </c>
      <c r="G13805" s="12" t="str">
        <f t="shared" si="1082"/>
        <v>木</v>
      </c>
      <c r="J13805" s="12"/>
      <c r="K13805" s="12"/>
      <c r="L13805" s="12"/>
      <c r="M13805" s="12"/>
      <c r="N13805" s="12"/>
    </row>
    <row r="13806" spans="1:14" x14ac:dyDescent="0.2">
      <c r="A13806" s="1">
        <v>53983</v>
      </c>
      <c r="B13806" s="4" t="s">
        <v>923</v>
      </c>
      <c r="C13806" s="5" t="str">
        <f t="shared" si="1083"/>
        <v xml:space="preserve"> 8</v>
      </c>
      <c r="D13806" s="12" t="str">
        <f t="shared" si="1084"/>
        <v>28</v>
      </c>
      <c r="E13806" s="12">
        <f t="shared" si="1080"/>
        <v>0</v>
      </c>
      <c r="F13806" s="12" t="str">
        <f t="shared" si="1081"/>
        <v>大安</v>
      </c>
      <c r="G13806" s="12" t="str">
        <f t="shared" si="1082"/>
        <v>金</v>
      </c>
      <c r="J13806" s="12"/>
      <c r="K13806" s="12"/>
      <c r="L13806" s="12"/>
      <c r="M13806" s="12"/>
      <c r="N13806" s="12"/>
    </row>
    <row r="13807" spans="1:14" x14ac:dyDescent="0.2">
      <c r="A13807" s="1">
        <v>53984</v>
      </c>
      <c r="B13807" s="4" t="s">
        <v>924</v>
      </c>
      <c r="C13807" s="5" t="str">
        <f t="shared" si="1083"/>
        <v xml:space="preserve"> 8</v>
      </c>
      <c r="D13807" s="12" t="str">
        <f t="shared" si="1084"/>
        <v>29</v>
      </c>
      <c r="E13807" s="12">
        <f t="shared" si="1080"/>
        <v>1</v>
      </c>
      <c r="F13807" s="12" t="str">
        <f t="shared" si="1081"/>
        <v>赤口</v>
      </c>
      <c r="G13807" s="12" t="str">
        <f t="shared" si="1082"/>
        <v>土</v>
      </c>
      <c r="J13807" s="12"/>
      <c r="K13807" s="12"/>
      <c r="L13807" s="12"/>
      <c r="M13807" s="12"/>
      <c r="N13807" s="12"/>
    </row>
    <row r="13808" spans="1:14" x14ac:dyDescent="0.2">
      <c r="A13808" s="1">
        <v>53985</v>
      </c>
      <c r="B13808" s="4" t="s">
        <v>925</v>
      </c>
      <c r="C13808" s="5" t="str">
        <f t="shared" si="1083"/>
        <v xml:space="preserve"> 9</v>
      </c>
      <c r="D13808" s="12" t="str">
        <f t="shared" si="1084"/>
        <v>1</v>
      </c>
      <c r="E13808" s="12">
        <f t="shared" si="1080"/>
        <v>4</v>
      </c>
      <c r="F13808" s="12" t="str">
        <f t="shared" si="1081"/>
        <v>先負</v>
      </c>
      <c r="G13808" s="12" t="str">
        <f t="shared" si="1082"/>
        <v>日</v>
      </c>
      <c r="J13808" s="12"/>
      <c r="K13808" s="12"/>
      <c r="L13808" s="12"/>
      <c r="M13808" s="12"/>
      <c r="N13808" s="12"/>
    </row>
    <row r="13809" spans="1:14" x14ac:dyDescent="0.2">
      <c r="A13809" s="1">
        <v>53986</v>
      </c>
      <c r="B13809" s="4" t="s">
        <v>926</v>
      </c>
      <c r="C13809" s="5" t="str">
        <f t="shared" si="1083"/>
        <v xml:space="preserve"> 9</v>
      </c>
      <c r="D13809" s="12" t="str">
        <f t="shared" si="1084"/>
        <v>2</v>
      </c>
      <c r="E13809" s="12">
        <f t="shared" si="1080"/>
        <v>5</v>
      </c>
      <c r="F13809" s="12" t="str">
        <f t="shared" si="1081"/>
        <v>仏滅</v>
      </c>
      <c r="G13809" s="12" t="str">
        <f t="shared" si="1082"/>
        <v>月</v>
      </c>
      <c r="J13809" s="12"/>
      <c r="K13809" s="12"/>
      <c r="L13809" s="12"/>
      <c r="M13809" s="12"/>
      <c r="N13809" s="12"/>
    </row>
    <row r="13810" spans="1:14" x14ac:dyDescent="0.2">
      <c r="A13810" s="1">
        <v>53987</v>
      </c>
      <c r="B13810" s="4" t="s">
        <v>927</v>
      </c>
      <c r="C13810" s="5" t="str">
        <f t="shared" si="1083"/>
        <v xml:space="preserve"> 9</v>
      </c>
      <c r="D13810" s="12" t="str">
        <f t="shared" si="1084"/>
        <v>3</v>
      </c>
      <c r="E13810" s="12">
        <f t="shared" si="1080"/>
        <v>0</v>
      </c>
      <c r="F13810" s="12" t="str">
        <f t="shared" si="1081"/>
        <v>大安</v>
      </c>
      <c r="G13810" s="12" t="str">
        <f t="shared" si="1082"/>
        <v>火</v>
      </c>
      <c r="J13810" s="12"/>
      <c r="K13810" s="12"/>
      <c r="L13810" s="12"/>
      <c r="M13810" s="12"/>
      <c r="N13810" s="12"/>
    </row>
    <row r="13811" spans="1:14" x14ac:dyDescent="0.2">
      <c r="A13811" s="1">
        <v>53988</v>
      </c>
      <c r="B13811" s="4" t="s">
        <v>928</v>
      </c>
      <c r="C13811" s="5" t="str">
        <f t="shared" si="1083"/>
        <v xml:space="preserve"> 9</v>
      </c>
      <c r="D13811" s="12" t="str">
        <f t="shared" si="1084"/>
        <v>4</v>
      </c>
      <c r="E13811" s="12">
        <f t="shared" si="1080"/>
        <v>1</v>
      </c>
      <c r="F13811" s="12" t="str">
        <f t="shared" si="1081"/>
        <v>赤口</v>
      </c>
      <c r="G13811" s="12" t="str">
        <f t="shared" si="1082"/>
        <v>水</v>
      </c>
      <c r="J13811" s="12"/>
      <c r="K13811" s="12"/>
      <c r="L13811" s="12"/>
      <c r="M13811" s="12"/>
      <c r="N13811" s="12"/>
    </row>
    <row r="13812" spans="1:14" x14ac:dyDescent="0.2">
      <c r="A13812" s="1">
        <v>53989</v>
      </c>
      <c r="B13812" s="4" t="s">
        <v>929</v>
      </c>
      <c r="C13812" s="5" t="str">
        <f t="shared" si="1083"/>
        <v xml:space="preserve"> 9</v>
      </c>
      <c r="D13812" s="12" t="str">
        <f t="shared" si="1084"/>
        <v>5</v>
      </c>
      <c r="E13812" s="12">
        <f t="shared" ref="E13812:E13875" si="1085">MOD(C13812+D13812,6)</f>
        <v>2</v>
      </c>
      <c r="F13812" s="12" t="str">
        <f t="shared" ref="F13812:F13875" si="1086">VLOOKUP(E13812,$H$2:$I$7,2)</f>
        <v>先勝</v>
      </c>
      <c r="G13812" s="12" t="str">
        <f t="shared" ref="G13812:G13875" si="1087">TEXT(A13812,"aaa")</f>
        <v>木</v>
      </c>
      <c r="J13812" s="12"/>
      <c r="K13812" s="12"/>
      <c r="L13812" s="12"/>
      <c r="M13812" s="12"/>
      <c r="N13812" s="12"/>
    </row>
    <row r="13813" spans="1:14" x14ac:dyDescent="0.2">
      <c r="A13813" s="1">
        <v>53990</v>
      </c>
      <c r="B13813" s="4" t="s">
        <v>930</v>
      </c>
      <c r="C13813" s="5" t="str">
        <f t="shared" si="1083"/>
        <v xml:space="preserve"> 9</v>
      </c>
      <c r="D13813" s="12" t="str">
        <f t="shared" si="1084"/>
        <v>6</v>
      </c>
      <c r="E13813" s="12">
        <f t="shared" si="1085"/>
        <v>3</v>
      </c>
      <c r="F13813" s="12" t="str">
        <f t="shared" si="1086"/>
        <v>友引</v>
      </c>
      <c r="G13813" s="12" t="str">
        <f t="shared" si="1087"/>
        <v>金</v>
      </c>
      <c r="J13813" s="12"/>
      <c r="K13813" s="12"/>
      <c r="L13813" s="12"/>
      <c r="M13813" s="12"/>
      <c r="N13813" s="12"/>
    </row>
    <row r="13814" spans="1:14" x14ac:dyDescent="0.2">
      <c r="A13814" s="1">
        <v>53991</v>
      </c>
      <c r="B13814" s="4" t="s">
        <v>931</v>
      </c>
      <c r="C13814" s="5" t="str">
        <f t="shared" si="1083"/>
        <v xml:space="preserve"> 9</v>
      </c>
      <c r="D13814" s="12" t="str">
        <f t="shared" si="1084"/>
        <v>7</v>
      </c>
      <c r="E13814" s="12">
        <f t="shared" si="1085"/>
        <v>4</v>
      </c>
      <c r="F13814" s="12" t="str">
        <f t="shared" si="1086"/>
        <v>先負</v>
      </c>
      <c r="G13814" s="12" t="str">
        <f t="shared" si="1087"/>
        <v>土</v>
      </c>
      <c r="J13814" s="12"/>
      <c r="K13814" s="12"/>
      <c r="L13814" s="12"/>
      <c r="M13814" s="12"/>
      <c r="N13814" s="12"/>
    </row>
    <row r="13815" spans="1:14" x14ac:dyDescent="0.2">
      <c r="A13815" s="1">
        <v>53992</v>
      </c>
      <c r="B13815" s="4" t="s">
        <v>932</v>
      </c>
      <c r="C13815" s="5" t="str">
        <f t="shared" si="1083"/>
        <v xml:space="preserve"> 9</v>
      </c>
      <c r="D13815" s="12" t="str">
        <f t="shared" si="1084"/>
        <v>8</v>
      </c>
      <c r="E13815" s="12">
        <f t="shared" si="1085"/>
        <v>5</v>
      </c>
      <c r="F13815" s="12" t="str">
        <f t="shared" si="1086"/>
        <v>仏滅</v>
      </c>
      <c r="G13815" s="12" t="str">
        <f t="shared" si="1087"/>
        <v>日</v>
      </c>
      <c r="J13815" s="12"/>
      <c r="K13815" s="12"/>
      <c r="L13815" s="12"/>
      <c r="M13815" s="12"/>
      <c r="N13815" s="12"/>
    </row>
    <row r="13816" spans="1:14" x14ac:dyDescent="0.2">
      <c r="A13816" s="1">
        <v>53993</v>
      </c>
      <c r="B13816" s="4" t="s">
        <v>933</v>
      </c>
      <c r="C13816" s="5" t="str">
        <f t="shared" si="1083"/>
        <v xml:space="preserve"> 9</v>
      </c>
      <c r="D13816" s="12" t="str">
        <f t="shared" si="1084"/>
        <v>9</v>
      </c>
      <c r="E13816" s="12">
        <f t="shared" si="1085"/>
        <v>0</v>
      </c>
      <c r="F13816" s="12" t="str">
        <f t="shared" si="1086"/>
        <v>大安</v>
      </c>
      <c r="G13816" s="12" t="str">
        <f t="shared" si="1087"/>
        <v>月</v>
      </c>
      <c r="J13816" s="12"/>
      <c r="K13816" s="12"/>
      <c r="L13816" s="12"/>
      <c r="M13816" s="12"/>
      <c r="N13816" s="12"/>
    </row>
    <row r="13817" spans="1:14" x14ac:dyDescent="0.2">
      <c r="A13817" s="1">
        <v>53994</v>
      </c>
      <c r="B13817" s="4" t="s">
        <v>934</v>
      </c>
      <c r="C13817" s="5" t="str">
        <f t="shared" si="1083"/>
        <v xml:space="preserve"> 9</v>
      </c>
      <c r="D13817" s="12" t="str">
        <f t="shared" si="1084"/>
        <v>10</v>
      </c>
      <c r="E13817" s="12">
        <f t="shared" si="1085"/>
        <v>1</v>
      </c>
      <c r="F13817" s="12" t="str">
        <f t="shared" si="1086"/>
        <v>赤口</v>
      </c>
      <c r="G13817" s="12" t="str">
        <f t="shared" si="1087"/>
        <v>火</v>
      </c>
      <c r="J13817" s="12"/>
      <c r="K13817" s="12"/>
      <c r="L13817" s="12"/>
      <c r="M13817" s="12"/>
      <c r="N13817" s="12"/>
    </row>
    <row r="13818" spans="1:14" x14ac:dyDescent="0.2">
      <c r="A13818" s="1">
        <v>53995</v>
      </c>
      <c r="B13818" s="4" t="s">
        <v>935</v>
      </c>
      <c r="C13818" s="5" t="str">
        <f t="shared" si="1083"/>
        <v xml:space="preserve"> 9</v>
      </c>
      <c r="D13818" s="12" t="str">
        <f t="shared" si="1084"/>
        <v>11</v>
      </c>
      <c r="E13818" s="12">
        <f t="shared" si="1085"/>
        <v>2</v>
      </c>
      <c r="F13818" s="12" t="str">
        <f t="shared" si="1086"/>
        <v>先勝</v>
      </c>
      <c r="G13818" s="12" t="str">
        <f t="shared" si="1087"/>
        <v>水</v>
      </c>
      <c r="J13818" s="12"/>
      <c r="K13818" s="12"/>
      <c r="L13818" s="12"/>
      <c r="M13818" s="12"/>
      <c r="N13818" s="12"/>
    </row>
    <row r="13819" spans="1:14" x14ac:dyDescent="0.2">
      <c r="A13819" s="1">
        <v>53996</v>
      </c>
      <c r="B13819" s="4" t="s">
        <v>936</v>
      </c>
      <c r="C13819" s="5" t="str">
        <f t="shared" si="1083"/>
        <v xml:space="preserve"> 9</v>
      </c>
      <c r="D13819" s="12" t="str">
        <f t="shared" si="1084"/>
        <v>12</v>
      </c>
      <c r="E13819" s="12">
        <f t="shared" si="1085"/>
        <v>3</v>
      </c>
      <c r="F13819" s="12" t="str">
        <f t="shared" si="1086"/>
        <v>友引</v>
      </c>
      <c r="G13819" s="12" t="str">
        <f t="shared" si="1087"/>
        <v>木</v>
      </c>
      <c r="J13819" s="12"/>
      <c r="K13819" s="12"/>
      <c r="L13819" s="12"/>
      <c r="M13819" s="12"/>
      <c r="N13819" s="12"/>
    </row>
    <row r="13820" spans="1:14" x14ac:dyDescent="0.2">
      <c r="A13820" s="1">
        <v>53997</v>
      </c>
      <c r="B13820" s="4" t="s">
        <v>937</v>
      </c>
      <c r="C13820" s="5" t="str">
        <f t="shared" si="1083"/>
        <v xml:space="preserve"> 9</v>
      </c>
      <c r="D13820" s="12" t="str">
        <f t="shared" si="1084"/>
        <v>13</v>
      </c>
      <c r="E13820" s="12">
        <f t="shared" si="1085"/>
        <v>4</v>
      </c>
      <c r="F13820" s="12" t="str">
        <f t="shared" si="1086"/>
        <v>先負</v>
      </c>
      <c r="G13820" s="12" t="str">
        <f t="shared" si="1087"/>
        <v>金</v>
      </c>
      <c r="J13820" s="12"/>
      <c r="K13820" s="12"/>
      <c r="L13820" s="12"/>
      <c r="M13820" s="12"/>
      <c r="N13820" s="12"/>
    </row>
    <row r="13821" spans="1:14" x14ac:dyDescent="0.2">
      <c r="A13821" s="1">
        <v>53998</v>
      </c>
      <c r="B13821" s="4" t="s">
        <v>938</v>
      </c>
      <c r="C13821" s="5" t="str">
        <f t="shared" si="1083"/>
        <v xml:space="preserve"> 9</v>
      </c>
      <c r="D13821" s="12" t="str">
        <f t="shared" si="1084"/>
        <v>14</v>
      </c>
      <c r="E13821" s="12">
        <f t="shared" si="1085"/>
        <v>5</v>
      </c>
      <c r="F13821" s="12" t="str">
        <f t="shared" si="1086"/>
        <v>仏滅</v>
      </c>
      <c r="G13821" s="12" t="str">
        <f t="shared" si="1087"/>
        <v>土</v>
      </c>
      <c r="J13821" s="12"/>
      <c r="K13821" s="12"/>
      <c r="L13821" s="12"/>
      <c r="M13821" s="12"/>
      <c r="N13821" s="12"/>
    </row>
    <row r="13822" spans="1:14" x14ac:dyDescent="0.2">
      <c r="A13822" s="1">
        <v>53999</v>
      </c>
      <c r="B13822" s="4" t="s">
        <v>939</v>
      </c>
      <c r="C13822" s="5" t="str">
        <f t="shared" si="1083"/>
        <v xml:space="preserve"> 9</v>
      </c>
      <c r="D13822" s="12" t="str">
        <f t="shared" si="1084"/>
        <v>15</v>
      </c>
      <c r="E13822" s="12">
        <f t="shared" si="1085"/>
        <v>0</v>
      </c>
      <c r="F13822" s="12" t="str">
        <f t="shared" si="1086"/>
        <v>大安</v>
      </c>
      <c r="G13822" s="12" t="str">
        <f t="shared" si="1087"/>
        <v>日</v>
      </c>
      <c r="J13822" s="12"/>
      <c r="K13822" s="12"/>
      <c r="L13822" s="12"/>
      <c r="M13822" s="12"/>
      <c r="N13822" s="12"/>
    </row>
    <row r="13823" spans="1:14" x14ac:dyDescent="0.2">
      <c r="A13823" s="1">
        <v>54000</v>
      </c>
      <c r="B13823" s="4" t="s">
        <v>940</v>
      </c>
      <c r="C13823" s="5" t="str">
        <f t="shared" si="1083"/>
        <v xml:space="preserve"> 9</v>
      </c>
      <c r="D13823" s="12" t="str">
        <f t="shared" si="1084"/>
        <v>16</v>
      </c>
      <c r="E13823" s="12">
        <f t="shared" si="1085"/>
        <v>1</v>
      </c>
      <c r="F13823" s="12" t="str">
        <f t="shared" si="1086"/>
        <v>赤口</v>
      </c>
      <c r="G13823" s="12" t="str">
        <f t="shared" si="1087"/>
        <v>月</v>
      </c>
      <c r="J13823" s="12"/>
      <c r="K13823" s="12"/>
      <c r="L13823" s="12"/>
      <c r="M13823" s="12"/>
      <c r="N13823" s="12"/>
    </row>
    <row r="13824" spans="1:14" x14ac:dyDescent="0.2">
      <c r="A13824" s="1">
        <v>54001</v>
      </c>
      <c r="B13824" s="4" t="s">
        <v>941</v>
      </c>
      <c r="C13824" s="5" t="str">
        <f t="shared" si="1083"/>
        <v xml:space="preserve"> 9</v>
      </c>
      <c r="D13824" s="12" t="str">
        <f t="shared" si="1084"/>
        <v>17</v>
      </c>
      <c r="E13824" s="12">
        <f t="shared" si="1085"/>
        <v>2</v>
      </c>
      <c r="F13824" s="12" t="str">
        <f t="shared" si="1086"/>
        <v>先勝</v>
      </c>
      <c r="G13824" s="12" t="str">
        <f t="shared" si="1087"/>
        <v>火</v>
      </c>
      <c r="J13824" s="12"/>
      <c r="K13824" s="12"/>
      <c r="L13824" s="12"/>
      <c r="M13824" s="12"/>
      <c r="N13824" s="12"/>
    </row>
    <row r="13825" spans="1:14" x14ac:dyDescent="0.2">
      <c r="A13825" s="1">
        <v>54002</v>
      </c>
      <c r="B13825" s="4" t="s">
        <v>942</v>
      </c>
      <c r="C13825" s="5" t="str">
        <f t="shared" si="1083"/>
        <v xml:space="preserve"> 9</v>
      </c>
      <c r="D13825" s="12" t="str">
        <f t="shared" si="1084"/>
        <v>18</v>
      </c>
      <c r="E13825" s="12">
        <f t="shared" si="1085"/>
        <v>3</v>
      </c>
      <c r="F13825" s="12" t="str">
        <f t="shared" si="1086"/>
        <v>友引</v>
      </c>
      <c r="G13825" s="12" t="str">
        <f t="shared" si="1087"/>
        <v>水</v>
      </c>
      <c r="J13825" s="12"/>
      <c r="K13825" s="12"/>
      <c r="L13825" s="12"/>
      <c r="M13825" s="12"/>
      <c r="N13825" s="12"/>
    </row>
    <row r="13826" spans="1:14" x14ac:dyDescent="0.2">
      <c r="A13826" s="1">
        <v>54003</v>
      </c>
      <c r="B13826" s="4" t="s">
        <v>943</v>
      </c>
      <c r="C13826" s="5" t="str">
        <f t="shared" si="1083"/>
        <v xml:space="preserve"> 9</v>
      </c>
      <c r="D13826" s="12" t="str">
        <f t="shared" si="1084"/>
        <v>19</v>
      </c>
      <c r="E13826" s="12">
        <f t="shared" si="1085"/>
        <v>4</v>
      </c>
      <c r="F13826" s="12" t="str">
        <f t="shared" si="1086"/>
        <v>先負</v>
      </c>
      <c r="G13826" s="12" t="str">
        <f t="shared" si="1087"/>
        <v>木</v>
      </c>
      <c r="J13826" s="12"/>
      <c r="K13826" s="12"/>
      <c r="L13826" s="12"/>
      <c r="M13826" s="12"/>
      <c r="N13826" s="12"/>
    </row>
    <row r="13827" spans="1:14" x14ac:dyDescent="0.2">
      <c r="A13827" s="1">
        <v>54004</v>
      </c>
      <c r="B13827" s="4" t="s">
        <v>944</v>
      </c>
      <c r="C13827" s="5" t="str">
        <f t="shared" si="1083"/>
        <v xml:space="preserve"> 9</v>
      </c>
      <c r="D13827" s="12" t="str">
        <f t="shared" si="1084"/>
        <v>20</v>
      </c>
      <c r="E13827" s="12">
        <f t="shared" si="1085"/>
        <v>5</v>
      </c>
      <c r="F13827" s="12" t="str">
        <f t="shared" si="1086"/>
        <v>仏滅</v>
      </c>
      <c r="G13827" s="12" t="str">
        <f t="shared" si="1087"/>
        <v>金</v>
      </c>
      <c r="J13827" s="12"/>
      <c r="K13827" s="12"/>
      <c r="L13827" s="12"/>
      <c r="M13827" s="12"/>
      <c r="N13827" s="12"/>
    </row>
    <row r="13828" spans="1:14" x14ac:dyDescent="0.2">
      <c r="A13828" s="1">
        <v>54005</v>
      </c>
      <c r="B13828" s="4" t="s">
        <v>945</v>
      </c>
      <c r="C13828" s="5" t="str">
        <f t="shared" si="1083"/>
        <v xml:space="preserve"> 9</v>
      </c>
      <c r="D13828" s="12" t="str">
        <f t="shared" si="1084"/>
        <v>21</v>
      </c>
      <c r="E13828" s="12">
        <f t="shared" si="1085"/>
        <v>0</v>
      </c>
      <c r="F13828" s="12" t="str">
        <f t="shared" si="1086"/>
        <v>大安</v>
      </c>
      <c r="G13828" s="12" t="str">
        <f t="shared" si="1087"/>
        <v>土</v>
      </c>
      <c r="J13828" s="12"/>
      <c r="K13828" s="12"/>
      <c r="L13828" s="12"/>
      <c r="M13828" s="12"/>
      <c r="N13828" s="12"/>
    </row>
    <row r="13829" spans="1:14" x14ac:dyDescent="0.2">
      <c r="A13829" s="1">
        <v>54006</v>
      </c>
      <c r="B13829" s="4" t="s">
        <v>946</v>
      </c>
      <c r="C13829" s="5" t="str">
        <f t="shared" si="1083"/>
        <v xml:space="preserve"> 9</v>
      </c>
      <c r="D13829" s="12" t="str">
        <f t="shared" si="1084"/>
        <v>22</v>
      </c>
      <c r="E13829" s="12">
        <f t="shared" si="1085"/>
        <v>1</v>
      </c>
      <c r="F13829" s="12" t="str">
        <f t="shared" si="1086"/>
        <v>赤口</v>
      </c>
      <c r="G13829" s="12" t="str">
        <f t="shared" si="1087"/>
        <v>日</v>
      </c>
      <c r="J13829" s="12"/>
      <c r="K13829" s="12"/>
      <c r="L13829" s="12"/>
      <c r="M13829" s="12"/>
      <c r="N13829" s="12"/>
    </row>
    <row r="13830" spans="1:14" x14ac:dyDescent="0.2">
      <c r="A13830" s="1">
        <v>54007</v>
      </c>
      <c r="B13830" s="4" t="s">
        <v>947</v>
      </c>
      <c r="C13830" s="5" t="str">
        <f t="shared" si="1083"/>
        <v xml:space="preserve"> 9</v>
      </c>
      <c r="D13830" s="12" t="str">
        <f t="shared" si="1084"/>
        <v>23</v>
      </c>
      <c r="E13830" s="12">
        <f t="shared" si="1085"/>
        <v>2</v>
      </c>
      <c r="F13830" s="12" t="str">
        <f t="shared" si="1086"/>
        <v>先勝</v>
      </c>
      <c r="G13830" s="12" t="str">
        <f t="shared" si="1087"/>
        <v>月</v>
      </c>
      <c r="J13830" s="12"/>
      <c r="K13830" s="12"/>
      <c r="L13830" s="12"/>
      <c r="M13830" s="12"/>
      <c r="N13830" s="12"/>
    </row>
    <row r="13831" spans="1:14" x14ac:dyDescent="0.2">
      <c r="A13831" s="1">
        <v>54008</v>
      </c>
      <c r="B13831" s="4" t="s">
        <v>948</v>
      </c>
      <c r="C13831" s="5" t="str">
        <f t="shared" si="1083"/>
        <v xml:space="preserve"> 9</v>
      </c>
      <c r="D13831" s="12" t="str">
        <f t="shared" si="1084"/>
        <v>24</v>
      </c>
      <c r="E13831" s="12">
        <f t="shared" si="1085"/>
        <v>3</v>
      </c>
      <c r="F13831" s="12" t="str">
        <f t="shared" si="1086"/>
        <v>友引</v>
      </c>
      <c r="G13831" s="12" t="str">
        <f t="shared" si="1087"/>
        <v>火</v>
      </c>
      <c r="J13831" s="12"/>
      <c r="K13831" s="12"/>
      <c r="L13831" s="12"/>
      <c r="M13831" s="12"/>
      <c r="N13831" s="12"/>
    </row>
    <row r="13832" spans="1:14" x14ac:dyDescent="0.2">
      <c r="A13832" s="1">
        <v>54009</v>
      </c>
      <c r="B13832" s="4" t="s">
        <v>949</v>
      </c>
      <c r="C13832" s="5" t="str">
        <f t="shared" si="1083"/>
        <v xml:space="preserve"> 9</v>
      </c>
      <c r="D13832" s="12" t="str">
        <f t="shared" si="1084"/>
        <v>25</v>
      </c>
      <c r="E13832" s="12">
        <f t="shared" si="1085"/>
        <v>4</v>
      </c>
      <c r="F13832" s="12" t="str">
        <f t="shared" si="1086"/>
        <v>先負</v>
      </c>
      <c r="G13832" s="12" t="str">
        <f t="shared" si="1087"/>
        <v>水</v>
      </c>
      <c r="J13832" s="12"/>
      <c r="K13832" s="12"/>
      <c r="L13832" s="12"/>
      <c r="M13832" s="12"/>
      <c r="N13832" s="12"/>
    </row>
    <row r="13833" spans="1:14" x14ac:dyDescent="0.2">
      <c r="A13833" s="1">
        <v>54010</v>
      </c>
      <c r="B13833" s="4" t="s">
        <v>950</v>
      </c>
      <c r="C13833" s="5" t="str">
        <f t="shared" si="1083"/>
        <v xml:space="preserve"> 9</v>
      </c>
      <c r="D13833" s="12" t="str">
        <f t="shared" si="1084"/>
        <v>26</v>
      </c>
      <c r="E13833" s="12">
        <f t="shared" si="1085"/>
        <v>5</v>
      </c>
      <c r="F13833" s="12" t="str">
        <f t="shared" si="1086"/>
        <v>仏滅</v>
      </c>
      <c r="G13833" s="12" t="str">
        <f t="shared" si="1087"/>
        <v>木</v>
      </c>
      <c r="J13833" s="12"/>
      <c r="K13833" s="12"/>
      <c r="L13833" s="12"/>
      <c r="M13833" s="12"/>
      <c r="N13833" s="12"/>
    </row>
    <row r="13834" spans="1:14" x14ac:dyDescent="0.2">
      <c r="A13834" s="1">
        <v>54011</v>
      </c>
      <c r="B13834" s="4" t="s">
        <v>951</v>
      </c>
      <c r="C13834" s="5" t="str">
        <f t="shared" si="1083"/>
        <v xml:space="preserve"> 9</v>
      </c>
      <c r="D13834" s="12" t="str">
        <f t="shared" si="1084"/>
        <v>27</v>
      </c>
      <c r="E13834" s="12">
        <f t="shared" si="1085"/>
        <v>0</v>
      </c>
      <c r="F13834" s="12" t="str">
        <f t="shared" si="1086"/>
        <v>大安</v>
      </c>
      <c r="G13834" s="12" t="str">
        <f t="shared" si="1087"/>
        <v>金</v>
      </c>
      <c r="J13834" s="12"/>
      <c r="K13834" s="12"/>
      <c r="L13834" s="12"/>
      <c r="M13834" s="12"/>
      <c r="N13834" s="12"/>
    </row>
    <row r="13835" spans="1:14" x14ac:dyDescent="0.2">
      <c r="A13835" s="1">
        <v>54012</v>
      </c>
      <c r="B13835" s="4" t="s">
        <v>952</v>
      </c>
      <c r="C13835" s="5" t="str">
        <f t="shared" si="1083"/>
        <v xml:space="preserve"> 9</v>
      </c>
      <c r="D13835" s="12" t="str">
        <f t="shared" si="1084"/>
        <v>28</v>
      </c>
      <c r="E13835" s="12">
        <f t="shared" si="1085"/>
        <v>1</v>
      </c>
      <c r="F13835" s="12" t="str">
        <f t="shared" si="1086"/>
        <v>赤口</v>
      </c>
      <c r="G13835" s="12" t="str">
        <f t="shared" si="1087"/>
        <v>土</v>
      </c>
      <c r="J13835" s="12"/>
      <c r="K13835" s="12"/>
      <c r="L13835" s="12"/>
      <c r="M13835" s="12"/>
      <c r="N13835" s="12"/>
    </row>
    <row r="13836" spans="1:14" x14ac:dyDescent="0.2">
      <c r="A13836" s="1">
        <v>54013</v>
      </c>
      <c r="B13836" s="4" t="s">
        <v>953</v>
      </c>
      <c r="C13836" s="5" t="str">
        <f t="shared" ref="C13836:C13899" si="1088">SUBSTITUTE( LEFT(B13836,LEN(B13836)-(LEN(B13836)-FIND("/",B13836)+1)), "閏", "" )</f>
        <v xml:space="preserve"> 9</v>
      </c>
      <c r="D13836" s="12" t="str">
        <f t="shared" si="1084"/>
        <v>29</v>
      </c>
      <c r="E13836" s="12">
        <f t="shared" si="1085"/>
        <v>2</v>
      </c>
      <c r="F13836" s="12" t="str">
        <f t="shared" si="1086"/>
        <v>先勝</v>
      </c>
      <c r="G13836" s="12" t="str">
        <f t="shared" si="1087"/>
        <v>日</v>
      </c>
      <c r="J13836" s="12"/>
      <c r="K13836" s="12"/>
      <c r="L13836" s="12"/>
      <c r="M13836" s="12"/>
      <c r="N13836" s="12"/>
    </row>
    <row r="13837" spans="1:14" x14ac:dyDescent="0.2">
      <c r="A13837" s="1">
        <v>54014</v>
      </c>
      <c r="B13837" s="4" t="s">
        <v>955</v>
      </c>
      <c r="C13837" s="5" t="str">
        <f t="shared" si="1088"/>
        <v xml:space="preserve"> 10</v>
      </c>
      <c r="D13837" s="12" t="str">
        <f t="shared" ref="D13837:D13900" si="1089">RIGHT(B13837,LEN(B13837)-FIND("/",B13837))</f>
        <v>1</v>
      </c>
      <c r="E13837" s="12">
        <f t="shared" si="1085"/>
        <v>5</v>
      </c>
      <c r="F13837" s="12" t="str">
        <f t="shared" si="1086"/>
        <v>仏滅</v>
      </c>
      <c r="G13837" s="12" t="str">
        <f t="shared" si="1087"/>
        <v>月</v>
      </c>
      <c r="J13837" s="12"/>
      <c r="K13837" s="12"/>
      <c r="L13837" s="12"/>
      <c r="M13837" s="12"/>
      <c r="N13837" s="12"/>
    </row>
    <row r="13838" spans="1:14" x14ac:dyDescent="0.2">
      <c r="A13838" s="1">
        <v>54015</v>
      </c>
      <c r="B13838" s="4" t="s">
        <v>956</v>
      </c>
      <c r="C13838" s="5" t="str">
        <f t="shared" si="1088"/>
        <v xml:space="preserve"> 10</v>
      </c>
      <c r="D13838" s="12" t="str">
        <f t="shared" si="1089"/>
        <v>2</v>
      </c>
      <c r="E13838" s="12">
        <f t="shared" si="1085"/>
        <v>0</v>
      </c>
      <c r="F13838" s="12" t="str">
        <f t="shared" si="1086"/>
        <v>大安</v>
      </c>
      <c r="G13838" s="12" t="str">
        <f t="shared" si="1087"/>
        <v>火</v>
      </c>
      <c r="J13838" s="12"/>
      <c r="K13838" s="12"/>
      <c r="L13838" s="12"/>
      <c r="M13838" s="12"/>
      <c r="N13838" s="12"/>
    </row>
    <row r="13839" spans="1:14" x14ac:dyDescent="0.2">
      <c r="A13839" s="1">
        <v>54016</v>
      </c>
      <c r="B13839" s="4" t="s">
        <v>957</v>
      </c>
      <c r="C13839" s="5" t="str">
        <f t="shared" si="1088"/>
        <v xml:space="preserve"> 10</v>
      </c>
      <c r="D13839" s="12" t="str">
        <f t="shared" si="1089"/>
        <v>3</v>
      </c>
      <c r="E13839" s="12">
        <f t="shared" si="1085"/>
        <v>1</v>
      </c>
      <c r="F13839" s="12" t="str">
        <f t="shared" si="1086"/>
        <v>赤口</v>
      </c>
      <c r="G13839" s="12" t="str">
        <f t="shared" si="1087"/>
        <v>水</v>
      </c>
      <c r="J13839" s="12"/>
      <c r="K13839" s="12"/>
      <c r="L13839" s="12"/>
      <c r="M13839" s="12"/>
      <c r="N13839" s="12"/>
    </row>
    <row r="13840" spans="1:14" x14ac:dyDescent="0.2">
      <c r="A13840" s="1">
        <v>54017</v>
      </c>
      <c r="B13840" s="4" t="s">
        <v>958</v>
      </c>
      <c r="C13840" s="5" t="str">
        <f t="shared" si="1088"/>
        <v xml:space="preserve"> 10</v>
      </c>
      <c r="D13840" s="12" t="str">
        <f t="shared" si="1089"/>
        <v>4</v>
      </c>
      <c r="E13840" s="12">
        <f t="shared" si="1085"/>
        <v>2</v>
      </c>
      <c r="F13840" s="12" t="str">
        <f t="shared" si="1086"/>
        <v>先勝</v>
      </c>
      <c r="G13840" s="12" t="str">
        <f t="shared" si="1087"/>
        <v>木</v>
      </c>
      <c r="J13840" s="12"/>
      <c r="K13840" s="12"/>
      <c r="L13840" s="12"/>
      <c r="M13840" s="12"/>
      <c r="N13840" s="12"/>
    </row>
    <row r="13841" spans="1:14" x14ac:dyDescent="0.2">
      <c r="A13841" s="1">
        <v>54018</v>
      </c>
      <c r="B13841" s="4" t="s">
        <v>959</v>
      </c>
      <c r="C13841" s="5" t="str">
        <f t="shared" si="1088"/>
        <v xml:space="preserve"> 10</v>
      </c>
      <c r="D13841" s="12" t="str">
        <f t="shared" si="1089"/>
        <v>5</v>
      </c>
      <c r="E13841" s="12">
        <f t="shared" si="1085"/>
        <v>3</v>
      </c>
      <c r="F13841" s="12" t="str">
        <f t="shared" si="1086"/>
        <v>友引</v>
      </c>
      <c r="G13841" s="12" t="str">
        <f t="shared" si="1087"/>
        <v>金</v>
      </c>
      <c r="J13841" s="12"/>
      <c r="K13841" s="12"/>
      <c r="L13841" s="12"/>
      <c r="M13841" s="12"/>
      <c r="N13841" s="12"/>
    </row>
    <row r="13842" spans="1:14" x14ac:dyDescent="0.2">
      <c r="A13842" s="1">
        <v>54019</v>
      </c>
      <c r="B13842" s="4" t="s">
        <v>960</v>
      </c>
      <c r="C13842" s="5" t="str">
        <f t="shared" si="1088"/>
        <v xml:space="preserve"> 10</v>
      </c>
      <c r="D13842" s="12" t="str">
        <f t="shared" si="1089"/>
        <v>6</v>
      </c>
      <c r="E13842" s="12">
        <f t="shared" si="1085"/>
        <v>4</v>
      </c>
      <c r="F13842" s="12" t="str">
        <f t="shared" si="1086"/>
        <v>先負</v>
      </c>
      <c r="G13842" s="12" t="str">
        <f t="shared" si="1087"/>
        <v>土</v>
      </c>
      <c r="J13842" s="12"/>
      <c r="K13842" s="12"/>
      <c r="L13842" s="12"/>
      <c r="M13842" s="12"/>
      <c r="N13842" s="12"/>
    </row>
    <row r="13843" spans="1:14" x14ac:dyDescent="0.2">
      <c r="A13843" s="1">
        <v>54020</v>
      </c>
      <c r="B13843" s="4" t="s">
        <v>961</v>
      </c>
      <c r="C13843" s="5" t="str">
        <f t="shared" si="1088"/>
        <v xml:space="preserve"> 10</v>
      </c>
      <c r="D13843" s="12" t="str">
        <f t="shared" si="1089"/>
        <v>7</v>
      </c>
      <c r="E13843" s="12">
        <f t="shared" si="1085"/>
        <v>5</v>
      </c>
      <c r="F13843" s="12" t="str">
        <f t="shared" si="1086"/>
        <v>仏滅</v>
      </c>
      <c r="G13843" s="12" t="str">
        <f t="shared" si="1087"/>
        <v>日</v>
      </c>
      <c r="J13843" s="12"/>
      <c r="K13843" s="12"/>
      <c r="L13843" s="12"/>
      <c r="M13843" s="12"/>
      <c r="N13843" s="12"/>
    </row>
    <row r="13844" spans="1:14" x14ac:dyDescent="0.2">
      <c r="A13844" s="1">
        <v>54021</v>
      </c>
      <c r="B13844" s="4" t="s">
        <v>962</v>
      </c>
      <c r="C13844" s="5" t="str">
        <f t="shared" si="1088"/>
        <v xml:space="preserve"> 10</v>
      </c>
      <c r="D13844" s="12" t="str">
        <f t="shared" si="1089"/>
        <v>8</v>
      </c>
      <c r="E13844" s="12">
        <f t="shared" si="1085"/>
        <v>0</v>
      </c>
      <c r="F13844" s="12" t="str">
        <f t="shared" si="1086"/>
        <v>大安</v>
      </c>
      <c r="G13844" s="12" t="str">
        <f t="shared" si="1087"/>
        <v>月</v>
      </c>
      <c r="J13844" s="12"/>
      <c r="K13844" s="12"/>
      <c r="L13844" s="12"/>
      <c r="M13844" s="12"/>
      <c r="N13844" s="12"/>
    </row>
    <row r="13845" spans="1:14" x14ac:dyDescent="0.2">
      <c r="A13845" s="1">
        <v>54022</v>
      </c>
      <c r="B13845" s="4" t="s">
        <v>963</v>
      </c>
      <c r="C13845" s="5" t="str">
        <f t="shared" si="1088"/>
        <v xml:space="preserve"> 10</v>
      </c>
      <c r="D13845" s="12" t="str">
        <f t="shared" si="1089"/>
        <v>9</v>
      </c>
      <c r="E13845" s="12">
        <f t="shared" si="1085"/>
        <v>1</v>
      </c>
      <c r="F13845" s="12" t="str">
        <f t="shared" si="1086"/>
        <v>赤口</v>
      </c>
      <c r="G13845" s="12" t="str">
        <f t="shared" si="1087"/>
        <v>火</v>
      </c>
      <c r="J13845" s="12"/>
      <c r="K13845" s="12"/>
      <c r="L13845" s="12"/>
      <c r="M13845" s="12"/>
      <c r="N13845" s="12"/>
    </row>
    <row r="13846" spans="1:14" x14ac:dyDescent="0.2">
      <c r="A13846" s="1">
        <v>54023</v>
      </c>
      <c r="B13846" s="4" t="s">
        <v>964</v>
      </c>
      <c r="C13846" s="5" t="str">
        <f t="shared" si="1088"/>
        <v xml:space="preserve"> 10</v>
      </c>
      <c r="D13846" s="12" t="str">
        <f t="shared" si="1089"/>
        <v>10</v>
      </c>
      <c r="E13846" s="12">
        <f t="shared" si="1085"/>
        <v>2</v>
      </c>
      <c r="F13846" s="12" t="str">
        <f t="shared" si="1086"/>
        <v>先勝</v>
      </c>
      <c r="G13846" s="12" t="str">
        <f t="shared" si="1087"/>
        <v>水</v>
      </c>
      <c r="J13846" s="12"/>
      <c r="K13846" s="12"/>
      <c r="L13846" s="12"/>
      <c r="M13846" s="12"/>
      <c r="N13846" s="12"/>
    </row>
    <row r="13847" spans="1:14" x14ac:dyDescent="0.2">
      <c r="A13847" s="1">
        <v>54024</v>
      </c>
      <c r="B13847" s="4" t="s">
        <v>965</v>
      </c>
      <c r="C13847" s="5" t="str">
        <f t="shared" si="1088"/>
        <v xml:space="preserve"> 10</v>
      </c>
      <c r="D13847" s="12" t="str">
        <f t="shared" si="1089"/>
        <v>11</v>
      </c>
      <c r="E13847" s="12">
        <f t="shared" si="1085"/>
        <v>3</v>
      </c>
      <c r="F13847" s="12" t="str">
        <f t="shared" si="1086"/>
        <v>友引</v>
      </c>
      <c r="G13847" s="12" t="str">
        <f t="shared" si="1087"/>
        <v>木</v>
      </c>
      <c r="J13847" s="12"/>
      <c r="K13847" s="12"/>
      <c r="L13847" s="12"/>
      <c r="M13847" s="12"/>
      <c r="N13847" s="12"/>
    </row>
    <row r="13848" spans="1:14" x14ac:dyDescent="0.2">
      <c r="A13848" s="1">
        <v>54025</v>
      </c>
      <c r="B13848" s="4" t="s">
        <v>966</v>
      </c>
      <c r="C13848" s="5" t="str">
        <f t="shared" si="1088"/>
        <v xml:space="preserve"> 10</v>
      </c>
      <c r="D13848" s="12" t="str">
        <f t="shared" si="1089"/>
        <v>12</v>
      </c>
      <c r="E13848" s="12">
        <f t="shared" si="1085"/>
        <v>4</v>
      </c>
      <c r="F13848" s="12" t="str">
        <f t="shared" si="1086"/>
        <v>先負</v>
      </c>
      <c r="G13848" s="12" t="str">
        <f t="shared" si="1087"/>
        <v>金</v>
      </c>
      <c r="J13848" s="12"/>
      <c r="K13848" s="12"/>
      <c r="L13848" s="12"/>
      <c r="M13848" s="12"/>
      <c r="N13848" s="12"/>
    </row>
    <row r="13849" spans="1:14" x14ac:dyDescent="0.2">
      <c r="A13849" s="1">
        <v>54026</v>
      </c>
      <c r="B13849" s="4" t="s">
        <v>967</v>
      </c>
      <c r="C13849" s="5" t="str">
        <f t="shared" si="1088"/>
        <v xml:space="preserve"> 10</v>
      </c>
      <c r="D13849" s="12" t="str">
        <f t="shared" si="1089"/>
        <v>13</v>
      </c>
      <c r="E13849" s="12">
        <f t="shared" si="1085"/>
        <v>5</v>
      </c>
      <c r="F13849" s="12" t="str">
        <f t="shared" si="1086"/>
        <v>仏滅</v>
      </c>
      <c r="G13849" s="12" t="str">
        <f t="shared" si="1087"/>
        <v>土</v>
      </c>
      <c r="J13849" s="12"/>
      <c r="K13849" s="12"/>
      <c r="L13849" s="12"/>
      <c r="M13849" s="12"/>
      <c r="N13849" s="12"/>
    </row>
    <row r="13850" spans="1:14" x14ac:dyDescent="0.2">
      <c r="A13850" s="1">
        <v>54027</v>
      </c>
      <c r="B13850" s="4" t="s">
        <v>968</v>
      </c>
      <c r="C13850" s="5" t="str">
        <f t="shared" si="1088"/>
        <v xml:space="preserve"> 10</v>
      </c>
      <c r="D13850" s="12" t="str">
        <f t="shared" si="1089"/>
        <v>14</v>
      </c>
      <c r="E13850" s="12">
        <f t="shared" si="1085"/>
        <v>0</v>
      </c>
      <c r="F13850" s="12" t="str">
        <f t="shared" si="1086"/>
        <v>大安</v>
      </c>
      <c r="G13850" s="12" t="str">
        <f t="shared" si="1087"/>
        <v>日</v>
      </c>
      <c r="J13850" s="12"/>
      <c r="K13850" s="12"/>
      <c r="L13850" s="12"/>
      <c r="M13850" s="12"/>
      <c r="N13850" s="12"/>
    </row>
    <row r="13851" spans="1:14" x14ac:dyDescent="0.2">
      <c r="A13851" s="1">
        <v>54028</v>
      </c>
      <c r="B13851" s="4" t="s">
        <v>969</v>
      </c>
      <c r="C13851" s="5" t="str">
        <f t="shared" si="1088"/>
        <v xml:space="preserve"> 10</v>
      </c>
      <c r="D13851" s="12" t="str">
        <f t="shared" si="1089"/>
        <v>15</v>
      </c>
      <c r="E13851" s="12">
        <f t="shared" si="1085"/>
        <v>1</v>
      </c>
      <c r="F13851" s="12" t="str">
        <f t="shared" si="1086"/>
        <v>赤口</v>
      </c>
      <c r="G13851" s="12" t="str">
        <f t="shared" si="1087"/>
        <v>月</v>
      </c>
      <c r="J13851" s="12"/>
      <c r="K13851" s="12"/>
      <c r="L13851" s="12"/>
      <c r="M13851" s="12"/>
      <c r="N13851" s="12"/>
    </row>
    <row r="13852" spans="1:14" x14ac:dyDescent="0.2">
      <c r="A13852" s="1">
        <v>54029</v>
      </c>
      <c r="B13852" s="4" t="s">
        <v>970</v>
      </c>
      <c r="C13852" s="5" t="str">
        <f t="shared" si="1088"/>
        <v xml:space="preserve"> 10</v>
      </c>
      <c r="D13852" s="12" t="str">
        <f t="shared" si="1089"/>
        <v>16</v>
      </c>
      <c r="E13852" s="12">
        <f t="shared" si="1085"/>
        <v>2</v>
      </c>
      <c r="F13852" s="12" t="str">
        <f t="shared" si="1086"/>
        <v>先勝</v>
      </c>
      <c r="G13852" s="12" t="str">
        <f t="shared" si="1087"/>
        <v>火</v>
      </c>
      <c r="J13852" s="12"/>
      <c r="K13852" s="12"/>
      <c r="L13852" s="12"/>
      <c r="M13852" s="12"/>
      <c r="N13852" s="12"/>
    </row>
    <row r="13853" spans="1:14" x14ac:dyDescent="0.2">
      <c r="A13853" s="1">
        <v>54030</v>
      </c>
      <c r="B13853" s="4" t="s">
        <v>971</v>
      </c>
      <c r="C13853" s="5" t="str">
        <f t="shared" si="1088"/>
        <v xml:space="preserve"> 10</v>
      </c>
      <c r="D13853" s="12" t="str">
        <f t="shared" si="1089"/>
        <v>17</v>
      </c>
      <c r="E13853" s="12">
        <f t="shared" si="1085"/>
        <v>3</v>
      </c>
      <c r="F13853" s="12" t="str">
        <f t="shared" si="1086"/>
        <v>友引</v>
      </c>
      <c r="G13853" s="12" t="str">
        <f t="shared" si="1087"/>
        <v>水</v>
      </c>
      <c r="J13853" s="12"/>
      <c r="K13853" s="12"/>
      <c r="L13853" s="12"/>
      <c r="M13853" s="12"/>
      <c r="N13853" s="12"/>
    </row>
    <row r="13854" spans="1:14" x14ac:dyDescent="0.2">
      <c r="A13854" s="1">
        <v>54031</v>
      </c>
      <c r="B13854" s="4" t="s">
        <v>972</v>
      </c>
      <c r="C13854" s="5" t="str">
        <f t="shared" si="1088"/>
        <v xml:space="preserve"> 10</v>
      </c>
      <c r="D13854" s="12" t="str">
        <f t="shared" si="1089"/>
        <v>18</v>
      </c>
      <c r="E13854" s="12">
        <f t="shared" si="1085"/>
        <v>4</v>
      </c>
      <c r="F13854" s="12" t="str">
        <f t="shared" si="1086"/>
        <v>先負</v>
      </c>
      <c r="G13854" s="12" t="str">
        <f t="shared" si="1087"/>
        <v>木</v>
      </c>
      <c r="J13854" s="12"/>
      <c r="K13854" s="12"/>
      <c r="L13854" s="12"/>
      <c r="M13854" s="12"/>
      <c r="N13854" s="12"/>
    </row>
    <row r="13855" spans="1:14" x14ac:dyDescent="0.2">
      <c r="A13855" s="1">
        <v>54032</v>
      </c>
      <c r="B13855" s="4" t="s">
        <v>973</v>
      </c>
      <c r="C13855" s="5" t="str">
        <f t="shared" si="1088"/>
        <v xml:space="preserve"> 10</v>
      </c>
      <c r="D13855" s="12" t="str">
        <f t="shared" si="1089"/>
        <v>19</v>
      </c>
      <c r="E13855" s="12">
        <f t="shared" si="1085"/>
        <v>5</v>
      </c>
      <c r="F13855" s="12" t="str">
        <f t="shared" si="1086"/>
        <v>仏滅</v>
      </c>
      <c r="G13855" s="12" t="str">
        <f t="shared" si="1087"/>
        <v>金</v>
      </c>
      <c r="J13855" s="12"/>
      <c r="K13855" s="12"/>
      <c r="L13855" s="12"/>
      <c r="M13855" s="12"/>
      <c r="N13855" s="12"/>
    </row>
    <row r="13856" spans="1:14" x14ac:dyDescent="0.2">
      <c r="A13856" s="1">
        <v>54033</v>
      </c>
      <c r="B13856" s="4" t="s">
        <v>974</v>
      </c>
      <c r="C13856" s="5" t="str">
        <f t="shared" si="1088"/>
        <v xml:space="preserve"> 10</v>
      </c>
      <c r="D13856" s="12" t="str">
        <f t="shared" si="1089"/>
        <v>20</v>
      </c>
      <c r="E13856" s="12">
        <f t="shared" si="1085"/>
        <v>0</v>
      </c>
      <c r="F13856" s="12" t="str">
        <f t="shared" si="1086"/>
        <v>大安</v>
      </c>
      <c r="G13856" s="12" t="str">
        <f t="shared" si="1087"/>
        <v>土</v>
      </c>
      <c r="J13856" s="12"/>
      <c r="K13856" s="12"/>
      <c r="L13856" s="12"/>
      <c r="M13856" s="12"/>
      <c r="N13856" s="12"/>
    </row>
    <row r="13857" spans="1:14" x14ac:dyDescent="0.2">
      <c r="A13857" s="1">
        <v>54034</v>
      </c>
      <c r="B13857" s="4" t="s">
        <v>975</v>
      </c>
      <c r="C13857" s="5" t="str">
        <f t="shared" si="1088"/>
        <v xml:space="preserve"> 10</v>
      </c>
      <c r="D13857" s="12" t="str">
        <f t="shared" si="1089"/>
        <v>21</v>
      </c>
      <c r="E13857" s="12">
        <f t="shared" si="1085"/>
        <v>1</v>
      </c>
      <c r="F13857" s="12" t="str">
        <f t="shared" si="1086"/>
        <v>赤口</v>
      </c>
      <c r="G13857" s="12" t="str">
        <f t="shared" si="1087"/>
        <v>日</v>
      </c>
      <c r="J13857" s="12"/>
      <c r="K13857" s="12"/>
      <c r="L13857" s="12"/>
      <c r="M13857" s="12"/>
      <c r="N13857" s="12"/>
    </row>
    <row r="13858" spans="1:14" x14ac:dyDescent="0.2">
      <c r="A13858" s="1">
        <v>54035</v>
      </c>
      <c r="B13858" s="4" t="s">
        <v>976</v>
      </c>
      <c r="C13858" s="5" t="str">
        <f t="shared" si="1088"/>
        <v xml:space="preserve"> 10</v>
      </c>
      <c r="D13858" s="12" t="str">
        <f t="shared" si="1089"/>
        <v>22</v>
      </c>
      <c r="E13858" s="12">
        <f t="shared" si="1085"/>
        <v>2</v>
      </c>
      <c r="F13858" s="12" t="str">
        <f t="shared" si="1086"/>
        <v>先勝</v>
      </c>
      <c r="G13858" s="12" t="str">
        <f t="shared" si="1087"/>
        <v>月</v>
      </c>
      <c r="J13858" s="12"/>
      <c r="K13858" s="12"/>
      <c r="L13858" s="12"/>
      <c r="M13858" s="12"/>
      <c r="N13858" s="12"/>
    </row>
    <row r="13859" spans="1:14" x14ac:dyDescent="0.2">
      <c r="A13859" s="1">
        <v>54036</v>
      </c>
      <c r="B13859" s="4" t="s">
        <v>977</v>
      </c>
      <c r="C13859" s="5" t="str">
        <f t="shared" si="1088"/>
        <v xml:space="preserve"> 10</v>
      </c>
      <c r="D13859" s="12" t="str">
        <f t="shared" si="1089"/>
        <v>23</v>
      </c>
      <c r="E13859" s="12">
        <f t="shared" si="1085"/>
        <v>3</v>
      </c>
      <c r="F13859" s="12" t="str">
        <f t="shared" si="1086"/>
        <v>友引</v>
      </c>
      <c r="G13859" s="12" t="str">
        <f t="shared" si="1087"/>
        <v>火</v>
      </c>
      <c r="J13859" s="12"/>
      <c r="K13859" s="12"/>
      <c r="L13859" s="12"/>
      <c r="M13859" s="12"/>
      <c r="N13859" s="12"/>
    </row>
    <row r="13860" spans="1:14" x14ac:dyDescent="0.2">
      <c r="A13860" s="1">
        <v>54037</v>
      </c>
      <c r="B13860" s="4" t="s">
        <v>978</v>
      </c>
      <c r="C13860" s="5" t="str">
        <f t="shared" si="1088"/>
        <v xml:space="preserve"> 10</v>
      </c>
      <c r="D13860" s="12" t="str">
        <f t="shared" si="1089"/>
        <v>24</v>
      </c>
      <c r="E13860" s="12">
        <f t="shared" si="1085"/>
        <v>4</v>
      </c>
      <c r="F13860" s="12" t="str">
        <f t="shared" si="1086"/>
        <v>先負</v>
      </c>
      <c r="G13860" s="12" t="str">
        <f t="shared" si="1087"/>
        <v>水</v>
      </c>
      <c r="J13860" s="12"/>
      <c r="K13860" s="12"/>
      <c r="L13860" s="12"/>
      <c r="M13860" s="12"/>
      <c r="N13860" s="12"/>
    </row>
    <row r="13861" spans="1:14" x14ac:dyDescent="0.2">
      <c r="A13861" s="1">
        <v>54038</v>
      </c>
      <c r="B13861" s="4" t="s">
        <v>979</v>
      </c>
      <c r="C13861" s="5" t="str">
        <f t="shared" si="1088"/>
        <v xml:space="preserve"> 10</v>
      </c>
      <c r="D13861" s="12" t="str">
        <f t="shared" si="1089"/>
        <v>25</v>
      </c>
      <c r="E13861" s="12">
        <f t="shared" si="1085"/>
        <v>5</v>
      </c>
      <c r="F13861" s="12" t="str">
        <f t="shared" si="1086"/>
        <v>仏滅</v>
      </c>
      <c r="G13861" s="12" t="str">
        <f t="shared" si="1087"/>
        <v>木</v>
      </c>
      <c r="J13861" s="12"/>
      <c r="K13861" s="12"/>
      <c r="L13861" s="12"/>
      <c r="M13861" s="12"/>
      <c r="N13861" s="12"/>
    </row>
    <row r="13862" spans="1:14" x14ac:dyDescent="0.2">
      <c r="A13862" s="1">
        <v>54039</v>
      </c>
      <c r="B13862" s="4" t="s">
        <v>980</v>
      </c>
      <c r="C13862" s="5" t="str">
        <f t="shared" si="1088"/>
        <v xml:space="preserve"> 10</v>
      </c>
      <c r="D13862" s="12" t="str">
        <f t="shared" si="1089"/>
        <v>26</v>
      </c>
      <c r="E13862" s="12">
        <f t="shared" si="1085"/>
        <v>0</v>
      </c>
      <c r="F13862" s="12" t="str">
        <f t="shared" si="1086"/>
        <v>大安</v>
      </c>
      <c r="G13862" s="12" t="str">
        <f t="shared" si="1087"/>
        <v>金</v>
      </c>
      <c r="J13862" s="12"/>
      <c r="K13862" s="12"/>
      <c r="L13862" s="12"/>
      <c r="M13862" s="12"/>
      <c r="N13862" s="12"/>
    </row>
    <row r="13863" spans="1:14" x14ac:dyDescent="0.2">
      <c r="A13863" s="1">
        <v>54040</v>
      </c>
      <c r="B13863" s="4" t="s">
        <v>981</v>
      </c>
      <c r="C13863" s="5" t="str">
        <f t="shared" si="1088"/>
        <v xml:space="preserve"> 10</v>
      </c>
      <c r="D13863" s="12" t="str">
        <f t="shared" si="1089"/>
        <v>27</v>
      </c>
      <c r="E13863" s="12">
        <f t="shared" si="1085"/>
        <v>1</v>
      </c>
      <c r="F13863" s="12" t="str">
        <f t="shared" si="1086"/>
        <v>赤口</v>
      </c>
      <c r="G13863" s="12" t="str">
        <f t="shared" si="1087"/>
        <v>土</v>
      </c>
      <c r="J13863" s="12"/>
      <c r="K13863" s="12"/>
      <c r="L13863" s="12"/>
      <c r="M13863" s="12"/>
      <c r="N13863" s="12"/>
    </row>
    <row r="13864" spans="1:14" x14ac:dyDescent="0.2">
      <c r="A13864" s="1">
        <v>54041</v>
      </c>
      <c r="B13864" s="4" t="s">
        <v>982</v>
      </c>
      <c r="C13864" s="5" t="str">
        <f t="shared" si="1088"/>
        <v xml:space="preserve"> 10</v>
      </c>
      <c r="D13864" s="12" t="str">
        <f t="shared" si="1089"/>
        <v>28</v>
      </c>
      <c r="E13864" s="12">
        <f t="shared" si="1085"/>
        <v>2</v>
      </c>
      <c r="F13864" s="12" t="str">
        <f t="shared" si="1086"/>
        <v>先勝</v>
      </c>
      <c r="G13864" s="12" t="str">
        <f t="shared" si="1087"/>
        <v>日</v>
      </c>
      <c r="J13864" s="12"/>
      <c r="K13864" s="12"/>
      <c r="L13864" s="12"/>
      <c r="M13864" s="12"/>
      <c r="N13864" s="12"/>
    </row>
    <row r="13865" spans="1:14" x14ac:dyDescent="0.2">
      <c r="A13865" s="1">
        <v>54042</v>
      </c>
      <c r="B13865" s="4" t="s">
        <v>983</v>
      </c>
      <c r="C13865" s="5" t="str">
        <f t="shared" si="1088"/>
        <v xml:space="preserve"> 10</v>
      </c>
      <c r="D13865" s="12" t="str">
        <f t="shared" si="1089"/>
        <v>29</v>
      </c>
      <c r="E13865" s="12">
        <f t="shared" si="1085"/>
        <v>3</v>
      </c>
      <c r="F13865" s="12" t="str">
        <f t="shared" si="1086"/>
        <v>友引</v>
      </c>
      <c r="G13865" s="12" t="str">
        <f t="shared" si="1087"/>
        <v>月</v>
      </c>
      <c r="J13865" s="12"/>
      <c r="K13865" s="12"/>
      <c r="L13865" s="12"/>
      <c r="M13865" s="12"/>
      <c r="N13865" s="12"/>
    </row>
    <row r="13866" spans="1:14" x14ac:dyDescent="0.2">
      <c r="A13866" s="1">
        <v>54043</v>
      </c>
      <c r="B13866" s="4" t="s">
        <v>984</v>
      </c>
      <c r="C13866" s="5" t="str">
        <f t="shared" si="1088"/>
        <v xml:space="preserve"> 10</v>
      </c>
      <c r="D13866" s="12" t="str">
        <f t="shared" si="1089"/>
        <v>30</v>
      </c>
      <c r="E13866" s="12">
        <f t="shared" si="1085"/>
        <v>4</v>
      </c>
      <c r="F13866" s="12" t="str">
        <f t="shared" si="1086"/>
        <v>先負</v>
      </c>
      <c r="G13866" s="12" t="str">
        <f t="shared" si="1087"/>
        <v>火</v>
      </c>
      <c r="J13866" s="12"/>
      <c r="K13866" s="12"/>
      <c r="L13866" s="12"/>
      <c r="M13866" s="12"/>
      <c r="N13866" s="12"/>
    </row>
    <row r="13867" spans="1:14" x14ac:dyDescent="0.2">
      <c r="A13867" s="1">
        <v>54044</v>
      </c>
      <c r="B13867" s="4" t="s">
        <v>985</v>
      </c>
      <c r="C13867" s="5" t="str">
        <f t="shared" si="1088"/>
        <v xml:space="preserve"> 11</v>
      </c>
      <c r="D13867" s="12" t="str">
        <f t="shared" si="1089"/>
        <v>1</v>
      </c>
      <c r="E13867" s="12">
        <f t="shared" si="1085"/>
        <v>0</v>
      </c>
      <c r="F13867" s="12" t="str">
        <f t="shared" si="1086"/>
        <v>大安</v>
      </c>
      <c r="G13867" s="12" t="str">
        <f t="shared" si="1087"/>
        <v>水</v>
      </c>
      <c r="J13867" s="12"/>
      <c r="K13867" s="12"/>
      <c r="L13867" s="12"/>
      <c r="M13867" s="12"/>
      <c r="N13867" s="12"/>
    </row>
    <row r="13868" spans="1:14" x14ac:dyDescent="0.2">
      <c r="A13868" s="1">
        <v>54045</v>
      </c>
      <c r="B13868" s="4" t="s">
        <v>986</v>
      </c>
      <c r="C13868" s="5" t="str">
        <f t="shared" si="1088"/>
        <v xml:space="preserve"> 11</v>
      </c>
      <c r="D13868" s="12" t="str">
        <f t="shared" si="1089"/>
        <v>2</v>
      </c>
      <c r="E13868" s="12">
        <f t="shared" si="1085"/>
        <v>1</v>
      </c>
      <c r="F13868" s="12" t="str">
        <f t="shared" si="1086"/>
        <v>赤口</v>
      </c>
      <c r="G13868" s="12" t="str">
        <f t="shared" si="1087"/>
        <v>木</v>
      </c>
      <c r="J13868" s="12"/>
      <c r="K13868" s="12"/>
      <c r="L13868" s="12"/>
      <c r="M13868" s="12"/>
      <c r="N13868" s="12"/>
    </row>
    <row r="13869" spans="1:14" x14ac:dyDescent="0.2">
      <c r="A13869" s="1">
        <v>54046</v>
      </c>
      <c r="B13869" s="4" t="s">
        <v>987</v>
      </c>
      <c r="C13869" s="5" t="str">
        <f t="shared" si="1088"/>
        <v xml:space="preserve"> 11</v>
      </c>
      <c r="D13869" s="12" t="str">
        <f t="shared" si="1089"/>
        <v>3</v>
      </c>
      <c r="E13869" s="12">
        <f t="shared" si="1085"/>
        <v>2</v>
      </c>
      <c r="F13869" s="12" t="str">
        <f t="shared" si="1086"/>
        <v>先勝</v>
      </c>
      <c r="G13869" s="12" t="str">
        <f t="shared" si="1087"/>
        <v>金</v>
      </c>
      <c r="J13869" s="12"/>
      <c r="K13869" s="12"/>
      <c r="L13869" s="12"/>
      <c r="M13869" s="12"/>
      <c r="N13869" s="12"/>
    </row>
    <row r="13870" spans="1:14" x14ac:dyDescent="0.2">
      <c r="A13870" s="1">
        <v>54047</v>
      </c>
      <c r="B13870" s="4" t="s">
        <v>988</v>
      </c>
      <c r="C13870" s="5" t="str">
        <f t="shared" si="1088"/>
        <v xml:space="preserve"> 11</v>
      </c>
      <c r="D13870" s="12" t="str">
        <f t="shared" si="1089"/>
        <v>4</v>
      </c>
      <c r="E13870" s="12">
        <f t="shared" si="1085"/>
        <v>3</v>
      </c>
      <c r="F13870" s="12" t="str">
        <f t="shared" si="1086"/>
        <v>友引</v>
      </c>
      <c r="G13870" s="12" t="str">
        <f t="shared" si="1087"/>
        <v>土</v>
      </c>
      <c r="J13870" s="12"/>
      <c r="K13870" s="12"/>
      <c r="L13870" s="12"/>
      <c r="M13870" s="12"/>
      <c r="N13870" s="12"/>
    </row>
    <row r="13871" spans="1:14" x14ac:dyDescent="0.2">
      <c r="A13871" s="1">
        <v>54048</v>
      </c>
      <c r="B13871" s="4" t="s">
        <v>989</v>
      </c>
      <c r="C13871" s="5" t="str">
        <f t="shared" si="1088"/>
        <v xml:space="preserve"> 11</v>
      </c>
      <c r="D13871" s="12" t="str">
        <f t="shared" si="1089"/>
        <v>5</v>
      </c>
      <c r="E13871" s="12">
        <f t="shared" si="1085"/>
        <v>4</v>
      </c>
      <c r="F13871" s="12" t="str">
        <f t="shared" si="1086"/>
        <v>先負</v>
      </c>
      <c r="G13871" s="12" t="str">
        <f t="shared" si="1087"/>
        <v>日</v>
      </c>
      <c r="J13871" s="12"/>
      <c r="K13871" s="12"/>
      <c r="L13871" s="12"/>
      <c r="M13871" s="12"/>
      <c r="N13871" s="12"/>
    </row>
    <row r="13872" spans="1:14" x14ac:dyDescent="0.2">
      <c r="A13872" s="1">
        <v>54049</v>
      </c>
      <c r="B13872" s="4" t="s">
        <v>990</v>
      </c>
      <c r="C13872" s="5" t="str">
        <f t="shared" si="1088"/>
        <v xml:space="preserve"> 11</v>
      </c>
      <c r="D13872" s="12" t="str">
        <f t="shared" si="1089"/>
        <v>6</v>
      </c>
      <c r="E13872" s="12">
        <f t="shared" si="1085"/>
        <v>5</v>
      </c>
      <c r="F13872" s="12" t="str">
        <f t="shared" si="1086"/>
        <v>仏滅</v>
      </c>
      <c r="G13872" s="12" t="str">
        <f t="shared" si="1087"/>
        <v>月</v>
      </c>
      <c r="J13872" s="12"/>
      <c r="K13872" s="12"/>
      <c r="L13872" s="12"/>
      <c r="M13872" s="12"/>
      <c r="N13872" s="12"/>
    </row>
    <row r="13873" spans="1:14" x14ac:dyDescent="0.2">
      <c r="A13873" s="1">
        <v>54050</v>
      </c>
      <c r="B13873" s="4" t="s">
        <v>991</v>
      </c>
      <c r="C13873" s="5" t="str">
        <f t="shared" si="1088"/>
        <v xml:space="preserve"> 11</v>
      </c>
      <c r="D13873" s="12" t="str">
        <f t="shared" si="1089"/>
        <v>7</v>
      </c>
      <c r="E13873" s="12">
        <f t="shared" si="1085"/>
        <v>0</v>
      </c>
      <c r="F13873" s="12" t="str">
        <f t="shared" si="1086"/>
        <v>大安</v>
      </c>
      <c r="G13873" s="12" t="str">
        <f t="shared" si="1087"/>
        <v>火</v>
      </c>
      <c r="J13873" s="12"/>
      <c r="K13873" s="12"/>
      <c r="L13873" s="12"/>
      <c r="M13873" s="12"/>
      <c r="N13873" s="12"/>
    </row>
    <row r="13874" spans="1:14" x14ac:dyDescent="0.2">
      <c r="A13874" s="1">
        <v>54051</v>
      </c>
      <c r="B13874" s="4" t="s">
        <v>992</v>
      </c>
      <c r="C13874" s="5" t="str">
        <f t="shared" si="1088"/>
        <v xml:space="preserve"> 11</v>
      </c>
      <c r="D13874" s="12" t="str">
        <f t="shared" si="1089"/>
        <v>8</v>
      </c>
      <c r="E13874" s="12">
        <f t="shared" si="1085"/>
        <v>1</v>
      </c>
      <c r="F13874" s="12" t="str">
        <f t="shared" si="1086"/>
        <v>赤口</v>
      </c>
      <c r="G13874" s="12" t="str">
        <f t="shared" si="1087"/>
        <v>水</v>
      </c>
      <c r="J13874" s="12"/>
      <c r="K13874" s="12"/>
      <c r="L13874" s="12"/>
      <c r="M13874" s="12"/>
      <c r="N13874" s="12"/>
    </row>
    <row r="13875" spans="1:14" x14ac:dyDescent="0.2">
      <c r="A13875" s="1">
        <v>54052</v>
      </c>
      <c r="B13875" s="4" t="s">
        <v>993</v>
      </c>
      <c r="C13875" s="5" t="str">
        <f t="shared" si="1088"/>
        <v xml:space="preserve"> 11</v>
      </c>
      <c r="D13875" s="12" t="str">
        <f t="shared" si="1089"/>
        <v>9</v>
      </c>
      <c r="E13875" s="12">
        <f t="shared" si="1085"/>
        <v>2</v>
      </c>
      <c r="F13875" s="12" t="str">
        <f t="shared" si="1086"/>
        <v>先勝</v>
      </c>
      <c r="G13875" s="12" t="str">
        <f t="shared" si="1087"/>
        <v>木</v>
      </c>
      <c r="J13875" s="12"/>
      <c r="K13875" s="12"/>
      <c r="L13875" s="12"/>
      <c r="M13875" s="12"/>
      <c r="N13875" s="12"/>
    </row>
    <row r="13876" spans="1:14" x14ac:dyDescent="0.2">
      <c r="A13876" s="1">
        <v>54053</v>
      </c>
      <c r="B13876" s="4" t="s">
        <v>994</v>
      </c>
      <c r="C13876" s="5" t="str">
        <f t="shared" si="1088"/>
        <v xml:space="preserve"> 11</v>
      </c>
      <c r="D13876" s="12" t="str">
        <f t="shared" si="1089"/>
        <v>10</v>
      </c>
      <c r="E13876" s="12">
        <f t="shared" ref="E13876:E13939" si="1090">MOD(C13876+D13876,6)</f>
        <v>3</v>
      </c>
      <c r="F13876" s="12" t="str">
        <f t="shared" ref="F13876:F13939" si="1091">VLOOKUP(E13876,$H$2:$I$7,2)</f>
        <v>友引</v>
      </c>
      <c r="G13876" s="12" t="str">
        <f t="shared" ref="G13876:G13939" si="1092">TEXT(A13876,"aaa")</f>
        <v>金</v>
      </c>
      <c r="J13876" s="12"/>
      <c r="K13876" s="12"/>
      <c r="L13876" s="12"/>
      <c r="M13876" s="12"/>
      <c r="N13876" s="12"/>
    </row>
    <row r="13877" spans="1:14" x14ac:dyDescent="0.2">
      <c r="A13877" s="1">
        <v>54054</v>
      </c>
      <c r="B13877" s="4" t="s">
        <v>995</v>
      </c>
      <c r="C13877" s="5" t="str">
        <f t="shared" si="1088"/>
        <v xml:space="preserve"> 11</v>
      </c>
      <c r="D13877" s="12" t="str">
        <f t="shared" si="1089"/>
        <v>11</v>
      </c>
      <c r="E13877" s="12">
        <f t="shared" si="1090"/>
        <v>4</v>
      </c>
      <c r="F13877" s="12" t="str">
        <f t="shared" si="1091"/>
        <v>先負</v>
      </c>
      <c r="G13877" s="12" t="str">
        <f t="shared" si="1092"/>
        <v>土</v>
      </c>
      <c r="J13877" s="12"/>
      <c r="K13877" s="12"/>
      <c r="L13877" s="12"/>
      <c r="M13877" s="12"/>
      <c r="N13877" s="12"/>
    </row>
    <row r="13878" spans="1:14" x14ac:dyDescent="0.2">
      <c r="A13878" s="1">
        <v>54055</v>
      </c>
      <c r="B13878" s="4" t="s">
        <v>996</v>
      </c>
      <c r="C13878" s="5" t="str">
        <f t="shared" si="1088"/>
        <v xml:space="preserve"> 11</v>
      </c>
      <c r="D13878" s="12" t="str">
        <f t="shared" si="1089"/>
        <v>12</v>
      </c>
      <c r="E13878" s="12">
        <f t="shared" si="1090"/>
        <v>5</v>
      </c>
      <c r="F13878" s="12" t="str">
        <f t="shared" si="1091"/>
        <v>仏滅</v>
      </c>
      <c r="G13878" s="12" t="str">
        <f t="shared" si="1092"/>
        <v>日</v>
      </c>
      <c r="J13878" s="12"/>
      <c r="K13878" s="12"/>
      <c r="L13878" s="12"/>
      <c r="M13878" s="12"/>
      <c r="N13878" s="12"/>
    </row>
    <row r="13879" spans="1:14" x14ac:dyDescent="0.2">
      <c r="A13879" s="1">
        <v>54056</v>
      </c>
      <c r="B13879" s="4" t="s">
        <v>997</v>
      </c>
      <c r="C13879" s="5" t="str">
        <f t="shared" si="1088"/>
        <v xml:space="preserve"> 11</v>
      </c>
      <c r="D13879" s="12" t="str">
        <f t="shared" si="1089"/>
        <v>13</v>
      </c>
      <c r="E13879" s="12">
        <f t="shared" si="1090"/>
        <v>0</v>
      </c>
      <c r="F13879" s="12" t="str">
        <f t="shared" si="1091"/>
        <v>大安</v>
      </c>
      <c r="G13879" s="12" t="str">
        <f t="shared" si="1092"/>
        <v>月</v>
      </c>
      <c r="J13879" s="12"/>
      <c r="K13879" s="12"/>
      <c r="L13879" s="12"/>
      <c r="M13879" s="12"/>
      <c r="N13879" s="12"/>
    </row>
    <row r="13880" spans="1:14" x14ac:dyDescent="0.2">
      <c r="A13880" s="1">
        <v>54057</v>
      </c>
      <c r="B13880" s="4" t="s">
        <v>998</v>
      </c>
      <c r="C13880" s="5" t="str">
        <f t="shared" si="1088"/>
        <v xml:space="preserve"> 11</v>
      </c>
      <c r="D13880" s="12" t="str">
        <f t="shared" si="1089"/>
        <v>14</v>
      </c>
      <c r="E13880" s="12">
        <f t="shared" si="1090"/>
        <v>1</v>
      </c>
      <c r="F13880" s="12" t="str">
        <f t="shared" si="1091"/>
        <v>赤口</v>
      </c>
      <c r="G13880" s="12" t="str">
        <f t="shared" si="1092"/>
        <v>火</v>
      </c>
      <c r="J13880" s="12"/>
      <c r="K13880" s="12"/>
      <c r="L13880" s="12"/>
      <c r="M13880" s="12"/>
      <c r="N13880" s="12"/>
    </row>
    <row r="13881" spans="1:14" x14ac:dyDescent="0.2">
      <c r="A13881" s="1">
        <v>54058</v>
      </c>
      <c r="B13881" s="4" t="s">
        <v>999</v>
      </c>
      <c r="C13881" s="5" t="str">
        <f t="shared" si="1088"/>
        <v xml:space="preserve"> 11</v>
      </c>
      <c r="D13881" s="12" t="str">
        <f t="shared" si="1089"/>
        <v>15</v>
      </c>
      <c r="E13881" s="12">
        <f t="shared" si="1090"/>
        <v>2</v>
      </c>
      <c r="F13881" s="12" t="str">
        <f t="shared" si="1091"/>
        <v>先勝</v>
      </c>
      <c r="G13881" s="12" t="str">
        <f t="shared" si="1092"/>
        <v>水</v>
      </c>
      <c r="J13881" s="12"/>
      <c r="K13881" s="12"/>
      <c r="L13881" s="12"/>
      <c r="M13881" s="12"/>
      <c r="N13881" s="12"/>
    </row>
    <row r="13882" spans="1:14" x14ac:dyDescent="0.2">
      <c r="A13882" s="1">
        <v>54059</v>
      </c>
      <c r="B13882" s="4" t="s">
        <v>1000</v>
      </c>
      <c r="C13882" s="5" t="str">
        <f t="shared" si="1088"/>
        <v xml:space="preserve"> 11</v>
      </c>
      <c r="D13882" s="12" t="str">
        <f t="shared" si="1089"/>
        <v>16</v>
      </c>
      <c r="E13882" s="12">
        <f t="shared" si="1090"/>
        <v>3</v>
      </c>
      <c r="F13882" s="12" t="str">
        <f t="shared" si="1091"/>
        <v>友引</v>
      </c>
      <c r="G13882" s="12" t="str">
        <f t="shared" si="1092"/>
        <v>木</v>
      </c>
      <c r="J13882" s="12"/>
      <c r="K13882" s="12"/>
      <c r="L13882" s="12"/>
      <c r="M13882" s="12"/>
      <c r="N13882" s="12"/>
    </row>
    <row r="13883" spans="1:14" x14ac:dyDescent="0.2">
      <c r="A13883" s="1">
        <v>54060</v>
      </c>
      <c r="B13883" s="4" t="s">
        <v>1001</v>
      </c>
      <c r="C13883" s="5" t="str">
        <f t="shared" si="1088"/>
        <v xml:space="preserve"> 11</v>
      </c>
      <c r="D13883" s="12" t="str">
        <f t="shared" si="1089"/>
        <v>17</v>
      </c>
      <c r="E13883" s="12">
        <f t="shared" si="1090"/>
        <v>4</v>
      </c>
      <c r="F13883" s="12" t="str">
        <f t="shared" si="1091"/>
        <v>先負</v>
      </c>
      <c r="G13883" s="12" t="str">
        <f t="shared" si="1092"/>
        <v>金</v>
      </c>
      <c r="J13883" s="12"/>
      <c r="K13883" s="12"/>
      <c r="L13883" s="12"/>
      <c r="M13883" s="12"/>
      <c r="N13883" s="12"/>
    </row>
    <row r="13884" spans="1:14" x14ac:dyDescent="0.2">
      <c r="A13884" s="1">
        <v>54061</v>
      </c>
      <c r="B13884" s="4" t="s">
        <v>1002</v>
      </c>
      <c r="C13884" s="5" t="str">
        <f t="shared" si="1088"/>
        <v xml:space="preserve"> 11</v>
      </c>
      <c r="D13884" s="12" t="str">
        <f t="shared" si="1089"/>
        <v>18</v>
      </c>
      <c r="E13884" s="12">
        <f t="shared" si="1090"/>
        <v>5</v>
      </c>
      <c r="F13884" s="12" t="str">
        <f t="shared" si="1091"/>
        <v>仏滅</v>
      </c>
      <c r="G13884" s="12" t="str">
        <f t="shared" si="1092"/>
        <v>土</v>
      </c>
      <c r="J13884" s="12"/>
      <c r="K13884" s="12"/>
      <c r="L13884" s="12"/>
      <c r="M13884" s="12"/>
      <c r="N13884" s="12"/>
    </row>
    <row r="13885" spans="1:14" x14ac:dyDescent="0.2">
      <c r="A13885" s="1">
        <v>54062</v>
      </c>
      <c r="B13885" s="4" t="s">
        <v>1003</v>
      </c>
      <c r="C13885" s="5" t="str">
        <f t="shared" si="1088"/>
        <v xml:space="preserve"> 11</v>
      </c>
      <c r="D13885" s="12" t="str">
        <f t="shared" si="1089"/>
        <v>19</v>
      </c>
      <c r="E13885" s="12">
        <f t="shared" si="1090"/>
        <v>0</v>
      </c>
      <c r="F13885" s="12" t="str">
        <f t="shared" si="1091"/>
        <v>大安</v>
      </c>
      <c r="G13885" s="12" t="str">
        <f t="shared" si="1092"/>
        <v>日</v>
      </c>
      <c r="J13885" s="12"/>
      <c r="K13885" s="12"/>
      <c r="L13885" s="12"/>
      <c r="M13885" s="12"/>
      <c r="N13885" s="12"/>
    </row>
    <row r="13886" spans="1:14" x14ac:dyDescent="0.2">
      <c r="A13886" s="1">
        <v>54063</v>
      </c>
      <c r="B13886" s="4" t="s">
        <v>1004</v>
      </c>
      <c r="C13886" s="5" t="str">
        <f t="shared" si="1088"/>
        <v xml:space="preserve"> 11</v>
      </c>
      <c r="D13886" s="12" t="str">
        <f t="shared" si="1089"/>
        <v>20</v>
      </c>
      <c r="E13886" s="12">
        <f t="shared" si="1090"/>
        <v>1</v>
      </c>
      <c r="F13886" s="12" t="str">
        <f t="shared" si="1091"/>
        <v>赤口</v>
      </c>
      <c r="G13886" s="12" t="str">
        <f t="shared" si="1092"/>
        <v>月</v>
      </c>
      <c r="J13886" s="12"/>
      <c r="K13886" s="12"/>
      <c r="L13886" s="12"/>
      <c r="M13886" s="12"/>
      <c r="N13886" s="12"/>
    </row>
    <row r="13887" spans="1:14" x14ac:dyDescent="0.2">
      <c r="A13887" s="1">
        <v>54064</v>
      </c>
      <c r="B13887" s="4" t="s">
        <v>1005</v>
      </c>
      <c r="C13887" s="5" t="str">
        <f t="shared" si="1088"/>
        <v xml:space="preserve"> 11</v>
      </c>
      <c r="D13887" s="12" t="str">
        <f t="shared" si="1089"/>
        <v>21</v>
      </c>
      <c r="E13887" s="12">
        <f t="shared" si="1090"/>
        <v>2</v>
      </c>
      <c r="F13887" s="12" t="str">
        <f t="shared" si="1091"/>
        <v>先勝</v>
      </c>
      <c r="G13887" s="12" t="str">
        <f t="shared" si="1092"/>
        <v>火</v>
      </c>
      <c r="J13887" s="12"/>
      <c r="K13887" s="12"/>
      <c r="L13887" s="12"/>
      <c r="M13887" s="12"/>
      <c r="N13887" s="12"/>
    </row>
    <row r="13888" spans="1:14" x14ac:dyDescent="0.2">
      <c r="A13888" s="1">
        <v>54065</v>
      </c>
      <c r="B13888" s="4" t="s">
        <v>1006</v>
      </c>
      <c r="C13888" s="5" t="str">
        <f t="shared" si="1088"/>
        <v xml:space="preserve"> 11</v>
      </c>
      <c r="D13888" s="12" t="str">
        <f t="shared" si="1089"/>
        <v>22</v>
      </c>
      <c r="E13888" s="12">
        <f t="shared" si="1090"/>
        <v>3</v>
      </c>
      <c r="F13888" s="12" t="str">
        <f t="shared" si="1091"/>
        <v>友引</v>
      </c>
      <c r="G13888" s="12" t="str">
        <f t="shared" si="1092"/>
        <v>水</v>
      </c>
      <c r="J13888" s="12"/>
      <c r="K13888" s="12"/>
      <c r="L13888" s="12"/>
      <c r="M13888" s="12"/>
      <c r="N13888" s="12"/>
    </row>
    <row r="13889" spans="1:14" x14ac:dyDescent="0.2">
      <c r="A13889" s="1">
        <v>54066</v>
      </c>
      <c r="B13889" s="4" t="s">
        <v>1007</v>
      </c>
      <c r="C13889" s="5" t="str">
        <f t="shared" si="1088"/>
        <v xml:space="preserve"> 11</v>
      </c>
      <c r="D13889" s="12" t="str">
        <f t="shared" si="1089"/>
        <v>23</v>
      </c>
      <c r="E13889" s="12">
        <f t="shared" si="1090"/>
        <v>4</v>
      </c>
      <c r="F13889" s="12" t="str">
        <f t="shared" si="1091"/>
        <v>先負</v>
      </c>
      <c r="G13889" s="12" t="str">
        <f t="shared" si="1092"/>
        <v>木</v>
      </c>
      <c r="J13889" s="12"/>
      <c r="K13889" s="12"/>
      <c r="L13889" s="12"/>
      <c r="M13889" s="12"/>
      <c r="N13889" s="12"/>
    </row>
    <row r="13890" spans="1:14" x14ac:dyDescent="0.2">
      <c r="A13890" s="1">
        <v>54067</v>
      </c>
      <c r="B13890" s="4" t="s">
        <v>1008</v>
      </c>
      <c r="C13890" s="5" t="str">
        <f t="shared" si="1088"/>
        <v xml:space="preserve"> 11</v>
      </c>
      <c r="D13890" s="12" t="str">
        <f t="shared" si="1089"/>
        <v>24</v>
      </c>
      <c r="E13890" s="12">
        <f t="shared" si="1090"/>
        <v>5</v>
      </c>
      <c r="F13890" s="12" t="str">
        <f t="shared" si="1091"/>
        <v>仏滅</v>
      </c>
      <c r="G13890" s="12" t="str">
        <f t="shared" si="1092"/>
        <v>金</v>
      </c>
      <c r="J13890" s="12"/>
      <c r="K13890" s="12"/>
      <c r="L13890" s="12"/>
      <c r="M13890" s="12"/>
      <c r="N13890" s="12"/>
    </row>
    <row r="13891" spans="1:14" x14ac:dyDescent="0.2">
      <c r="A13891" s="1">
        <v>54068</v>
      </c>
      <c r="B13891" s="4" t="s">
        <v>1009</v>
      </c>
      <c r="C13891" s="5" t="str">
        <f t="shared" si="1088"/>
        <v xml:space="preserve"> 11</v>
      </c>
      <c r="D13891" s="12" t="str">
        <f t="shared" si="1089"/>
        <v>25</v>
      </c>
      <c r="E13891" s="12">
        <f t="shared" si="1090"/>
        <v>0</v>
      </c>
      <c r="F13891" s="12" t="str">
        <f t="shared" si="1091"/>
        <v>大安</v>
      </c>
      <c r="G13891" s="12" t="str">
        <f t="shared" si="1092"/>
        <v>土</v>
      </c>
      <c r="J13891" s="12"/>
      <c r="K13891" s="12"/>
      <c r="L13891" s="12"/>
      <c r="M13891" s="12"/>
      <c r="N13891" s="12"/>
    </row>
    <row r="13892" spans="1:14" x14ac:dyDescent="0.2">
      <c r="A13892" s="1">
        <v>54069</v>
      </c>
      <c r="B13892" s="4" t="s">
        <v>1010</v>
      </c>
      <c r="C13892" s="5" t="str">
        <f t="shared" si="1088"/>
        <v xml:space="preserve"> 11</v>
      </c>
      <c r="D13892" s="12" t="str">
        <f t="shared" si="1089"/>
        <v>26</v>
      </c>
      <c r="E13892" s="12">
        <f t="shared" si="1090"/>
        <v>1</v>
      </c>
      <c r="F13892" s="12" t="str">
        <f t="shared" si="1091"/>
        <v>赤口</v>
      </c>
      <c r="G13892" s="12" t="str">
        <f t="shared" si="1092"/>
        <v>日</v>
      </c>
      <c r="J13892" s="12"/>
      <c r="K13892" s="12"/>
      <c r="L13892" s="12"/>
      <c r="M13892" s="12"/>
      <c r="N13892" s="12"/>
    </row>
    <row r="13893" spans="1:14" x14ac:dyDescent="0.2">
      <c r="A13893" s="1">
        <v>54070</v>
      </c>
      <c r="B13893" s="4" t="s">
        <v>1011</v>
      </c>
      <c r="C13893" s="5" t="str">
        <f t="shared" si="1088"/>
        <v xml:space="preserve"> 11</v>
      </c>
      <c r="D13893" s="12" t="str">
        <f t="shared" si="1089"/>
        <v>27</v>
      </c>
      <c r="E13893" s="12">
        <f t="shared" si="1090"/>
        <v>2</v>
      </c>
      <c r="F13893" s="12" t="str">
        <f t="shared" si="1091"/>
        <v>先勝</v>
      </c>
      <c r="G13893" s="12" t="str">
        <f t="shared" si="1092"/>
        <v>月</v>
      </c>
      <c r="J13893" s="12"/>
      <c r="K13893" s="12"/>
      <c r="L13893" s="12"/>
      <c r="M13893" s="12"/>
      <c r="N13893" s="12"/>
    </row>
    <row r="13894" spans="1:14" x14ac:dyDescent="0.2">
      <c r="A13894" s="1">
        <v>54071</v>
      </c>
      <c r="B13894" s="4" t="s">
        <v>1012</v>
      </c>
      <c r="C13894" s="5" t="str">
        <f t="shared" si="1088"/>
        <v xml:space="preserve"> 11</v>
      </c>
      <c r="D13894" s="12" t="str">
        <f t="shared" si="1089"/>
        <v>28</v>
      </c>
      <c r="E13894" s="12">
        <f t="shared" si="1090"/>
        <v>3</v>
      </c>
      <c r="F13894" s="12" t="str">
        <f t="shared" si="1091"/>
        <v>友引</v>
      </c>
      <c r="G13894" s="12" t="str">
        <f t="shared" si="1092"/>
        <v>火</v>
      </c>
      <c r="J13894" s="12"/>
      <c r="K13894" s="12"/>
      <c r="L13894" s="12"/>
      <c r="M13894" s="12"/>
      <c r="N13894" s="12"/>
    </row>
    <row r="13895" spans="1:14" x14ac:dyDescent="0.2">
      <c r="A13895" s="1">
        <v>54072</v>
      </c>
      <c r="B13895" s="4" t="s">
        <v>1013</v>
      </c>
      <c r="C13895" s="5" t="str">
        <f t="shared" si="1088"/>
        <v xml:space="preserve"> 11</v>
      </c>
      <c r="D13895" s="12" t="str">
        <f t="shared" si="1089"/>
        <v>29</v>
      </c>
      <c r="E13895" s="12">
        <f t="shared" si="1090"/>
        <v>4</v>
      </c>
      <c r="F13895" s="12" t="str">
        <f t="shared" si="1091"/>
        <v>先負</v>
      </c>
      <c r="G13895" s="12" t="str">
        <f t="shared" si="1092"/>
        <v>水</v>
      </c>
      <c r="J13895" s="12"/>
      <c r="K13895" s="12"/>
      <c r="L13895" s="12"/>
      <c r="M13895" s="12"/>
      <c r="N13895" s="12"/>
    </row>
    <row r="13896" spans="1:14" x14ac:dyDescent="0.2">
      <c r="A13896" s="1">
        <v>54073</v>
      </c>
      <c r="B13896" s="4" t="s">
        <v>1015</v>
      </c>
      <c r="C13896" s="5" t="str">
        <f t="shared" si="1088"/>
        <v xml:space="preserve"> 12</v>
      </c>
      <c r="D13896" s="12" t="str">
        <f t="shared" si="1089"/>
        <v>1</v>
      </c>
      <c r="E13896" s="12">
        <f t="shared" si="1090"/>
        <v>1</v>
      </c>
      <c r="F13896" s="12" t="str">
        <f t="shared" si="1091"/>
        <v>赤口</v>
      </c>
      <c r="G13896" s="12" t="str">
        <f t="shared" si="1092"/>
        <v>木</v>
      </c>
      <c r="J13896" s="12"/>
      <c r="K13896" s="12"/>
      <c r="L13896" s="12"/>
      <c r="M13896" s="12"/>
      <c r="N13896" s="12"/>
    </row>
    <row r="13897" spans="1:14" x14ac:dyDescent="0.2">
      <c r="A13897" s="1">
        <v>54074</v>
      </c>
      <c r="B13897" s="4" t="s">
        <v>1016</v>
      </c>
      <c r="C13897" s="5" t="str">
        <f t="shared" si="1088"/>
        <v xml:space="preserve"> 12</v>
      </c>
      <c r="D13897" s="12" t="str">
        <f t="shared" si="1089"/>
        <v>2</v>
      </c>
      <c r="E13897" s="12">
        <f t="shared" si="1090"/>
        <v>2</v>
      </c>
      <c r="F13897" s="12" t="str">
        <f t="shared" si="1091"/>
        <v>先勝</v>
      </c>
      <c r="G13897" s="12" t="str">
        <f t="shared" si="1092"/>
        <v>金</v>
      </c>
      <c r="J13897" s="12"/>
      <c r="K13897" s="12"/>
      <c r="L13897" s="12"/>
      <c r="M13897" s="12"/>
      <c r="N13897" s="12"/>
    </row>
    <row r="13898" spans="1:14" x14ac:dyDescent="0.2">
      <c r="A13898" s="1">
        <v>54075</v>
      </c>
      <c r="B13898" s="4" t="s">
        <v>1017</v>
      </c>
      <c r="C13898" s="5" t="str">
        <f t="shared" si="1088"/>
        <v xml:space="preserve"> 12</v>
      </c>
      <c r="D13898" s="12" t="str">
        <f t="shared" si="1089"/>
        <v>3</v>
      </c>
      <c r="E13898" s="12">
        <f t="shared" si="1090"/>
        <v>3</v>
      </c>
      <c r="F13898" s="12" t="str">
        <f t="shared" si="1091"/>
        <v>友引</v>
      </c>
      <c r="G13898" s="12" t="str">
        <f t="shared" si="1092"/>
        <v>土</v>
      </c>
      <c r="J13898" s="12"/>
      <c r="K13898" s="12"/>
      <c r="L13898" s="12"/>
      <c r="M13898" s="12"/>
      <c r="N13898" s="12"/>
    </row>
    <row r="13899" spans="1:14" x14ac:dyDescent="0.2">
      <c r="A13899" s="1">
        <v>54076</v>
      </c>
      <c r="B13899" s="4" t="s">
        <v>1018</v>
      </c>
      <c r="C13899" s="5" t="str">
        <f t="shared" si="1088"/>
        <v xml:space="preserve"> 12</v>
      </c>
      <c r="D13899" s="12" t="str">
        <f t="shared" si="1089"/>
        <v>4</v>
      </c>
      <c r="E13899" s="12">
        <f t="shared" si="1090"/>
        <v>4</v>
      </c>
      <c r="F13899" s="12" t="str">
        <f t="shared" si="1091"/>
        <v>先負</v>
      </c>
      <c r="G13899" s="12" t="str">
        <f t="shared" si="1092"/>
        <v>日</v>
      </c>
      <c r="J13899" s="12"/>
      <c r="K13899" s="12"/>
      <c r="L13899" s="12"/>
      <c r="M13899" s="12"/>
      <c r="N13899" s="12"/>
    </row>
    <row r="13900" spans="1:14" x14ac:dyDescent="0.2">
      <c r="A13900" s="1">
        <v>54077</v>
      </c>
      <c r="B13900" s="4" t="s">
        <v>1019</v>
      </c>
      <c r="C13900" s="5" t="str">
        <f t="shared" ref="C13900:C13963" si="1093">SUBSTITUTE( LEFT(B13900,LEN(B13900)-(LEN(B13900)-FIND("/",B13900)+1)), "閏", "" )</f>
        <v xml:space="preserve"> 12</v>
      </c>
      <c r="D13900" s="12" t="str">
        <f t="shared" si="1089"/>
        <v>5</v>
      </c>
      <c r="E13900" s="12">
        <f t="shared" si="1090"/>
        <v>5</v>
      </c>
      <c r="F13900" s="12" t="str">
        <f t="shared" si="1091"/>
        <v>仏滅</v>
      </c>
      <c r="G13900" s="12" t="str">
        <f t="shared" si="1092"/>
        <v>月</v>
      </c>
      <c r="J13900" s="12"/>
      <c r="K13900" s="12"/>
      <c r="L13900" s="12"/>
      <c r="M13900" s="12"/>
      <c r="N13900" s="12"/>
    </row>
    <row r="13901" spans="1:14" x14ac:dyDescent="0.2">
      <c r="A13901" s="1">
        <v>54078</v>
      </c>
      <c r="B13901" s="4" t="s">
        <v>1020</v>
      </c>
      <c r="C13901" s="5" t="str">
        <f t="shared" si="1093"/>
        <v xml:space="preserve"> 12</v>
      </c>
      <c r="D13901" s="12" t="str">
        <f t="shared" ref="D13901:D13964" si="1094">RIGHT(B13901,LEN(B13901)-FIND("/",B13901))</f>
        <v>6</v>
      </c>
      <c r="E13901" s="12">
        <f t="shared" si="1090"/>
        <v>0</v>
      </c>
      <c r="F13901" s="12" t="str">
        <f t="shared" si="1091"/>
        <v>大安</v>
      </c>
      <c r="G13901" s="12" t="str">
        <f t="shared" si="1092"/>
        <v>火</v>
      </c>
      <c r="J13901" s="12"/>
      <c r="K13901" s="12"/>
      <c r="L13901" s="12"/>
      <c r="M13901" s="12"/>
      <c r="N13901" s="12"/>
    </row>
    <row r="13902" spans="1:14" x14ac:dyDescent="0.2">
      <c r="A13902" s="1">
        <v>54079</v>
      </c>
      <c r="B13902" s="4" t="s">
        <v>1021</v>
      </c>
      <c r="C13902" s="5" t="str">
        <f t="shared" si="1093"/>
        <v xml:space="preserve"> 12</v>
      </c>
      <c r="D13902" s="12" t="str">
        <f t="shared" si="1094"/>
        <v>7</v>
      </c>
      <c r="E13902" s="12">
        <f t="shared" si="1090"/>
        <v>1</v>
      </c>
      <c r="F13902" s="12" t="str">
        <f t="shared" si="1091"/>
        <v>赤口</v>
      </c>
      <c r="G13902" s="12" t="str">
        <f t="shared" si="1092"/>
        <v>水</v>
      </c>
      <c r="J13902" s="12"/>
      <c r="K13902" s="12"/>
      <c r="L13902" s="12"/>
      <c r="M13902" s="12"/>
      <c r="N13902" s="12"/>
    </row>
    <row r="13903" spans="1:14" x14ac:dyDescent="0.2">
      <c r="A13903" s="1">
        <v>54080</v>
      </c>
      <c r="B13903" s="4" t="s">
        <v>1022</v>
      </c>
      <c r="C13903" s="5" t="str">
        <f t="shared" si="1093"/>
        <v xml:space="preserve"> 12</v>
      </c>
      <c r="D13903" s="12" t="str">
        <f t="shared" si="1094"/>
        <v>8</v>
      </c>
      <c r="E13903" s="12">
        <f t="shared" si="1090"/>
        <v>2</v>
      </c>
      <c r="F13903" s="12" t="str">
        <f t="shared" si="1091"/>
        <v>先勝</v>
      </c>
      <c r="G13903" s="12" t="str">
        <f t="shared" si="1092"/>
        <v>木</v>
      </c>
      <c r="J13903" s="12"/>
      <c r="K13903" s="12"/>
      <c r="L13903" s="12"/>
      <c r="M13903" s="12"/>
      <c r="N13903" s="12"/>
    </row>
    <row r="13904" spans="1:14" x14ac:dyDescent="0.2">
      <c r="A13904" s="1">
        <v>54081</v>
      </c>
      <c r="B13904" s="4" t="s">
        <v>1023</v>
      </c>
      <c r="C13904" s="5" t="str">
        <f t="shared" si="1093"/>
        <v xml:space="preserve"> 12</v>
      </c>
      <c r="D13904" s="12" t="str">
        <f t="shared" si="1094"/>
        <v>9</v>
      </c>
      <c r="E13904" s="12">
        <f t="shared" si="1090"/>
        <v>3</v>
      </c>
      <c r="F13904" s="12" t="str">
        <f t="shared" si="1091"/>
        <v>友引</v>
      </c>
      <c r="G13904" s="12" t="str">
        <f t="shared" si="1092"/>
        <v>金</v>
      </c>
      <c r="J13904" s="12"/>
      <c r="K13904" s="12"/>
      <c r="L13904" s="12"/>
      <c r="M13904" s="12"/>
      <c r="N13904" s="12"/>
    </row>
    <row r="13905" spans="1:14" x14ac:dyDescent="0.2">
      <c r="A13905" s="1">
        <v>54082</v>
      </c>
      <c r="B13905" s="4" t="s">
        <v>1024</v>
      </c>
      <c r="C13905" s="5" t="str">
        <f t="shared" si="1093"/>
        <v xml:space="preserve"> 12</v>
      </c>
      <c r="D13905" s="12" t="str">
        <f t="shared" si="1094"/>
        <v>10</v>
      </c>
      <c r="E13905" s="12">
        <f t="shared" si="1090"/>
        <v>4</v>
      </c>
      <c r="F13905" s="12" t="str">
        <f t="shared" si="1091"/>
        <v>先負</v>
      </c>
      <c r="G13905" s="12" t="str">
        <f t="shared" si="1092"/>
        <v>土</v>
      </c>
      <c r="J13905" s="12"/>
      <c r="K13905" s="12"/>
      <c r="L13905" s="12"/>
      <c r="M13905" s="12"/>
      <c r="N13905" s="12"/>
    </row>
    <row r="13906" spans="1:14" x14ac:dyDescent="0.2">
      <c r="A13906" s="1">
        <v>54083</v>
      </c>
      <c r="B13906" s="4" t="s">
        <v>1025</v>
      </c>
      <c r="C13906" s="5" t="str">
        <f t="shared" si="1093"/>
        <v xml:space="preserve"> 12</v>
      </c>
      <c r="D13906" s="12" t="str">
        <f t="shared" si="1094"/>
        <v>11</v>
      </c>
      <c r="E13906" s="12">
        <f t="shared" si="1090"/>
        <v>5</v>
      </c>
      <c r="F13906" s="12" t="str">
        <f t="shared" si="1091"/>
        <v>仏滅</v>
      </c>
      <c r="G13906" s="12" t="str">
        <f t="shared" si="1092"/>
        <v>日</v>
      </c>
      <c r="J13906" s="12"/>
      <c r="K13906" s="12"/>
      <c r="L13906" s="12"/>
      <c r="M13906" s="12"/>
      <c r="N13906" s="12"/>
    </row>
    <row r="13907" spans="1:14" x14ac:dyDescent="0.2">
      <c r="A13907" s="1">
        <v>54084</v>
      </c>
      <c r="B13907" s="4" t="s">
        <v>1026</v>
      </c>
      <c r="C13907" s="5" t="str">
        <f t="shared" si="1093"/>
        <v xml:space="preserve"> 12</v>
      </c>
      <c r="D13907" s="12" t="str">
        <f t="shared" si="1094"/>
        <v>12</v>
      </c>
      <c r="E13907" s="12">
        <f t="shared" si="1090"/>
        <v>0</v>
      </c>
      <c r="F13907" s="12" t="str">
        <f t="shared" si="1091"/>
        <v>大安</v>
      </c>
      <c r="G13907" s="12" t="str">
        <f t="shared" si="1092"/>
        <v>月</v>
      </c>
      <c r="J13907" s="12"/>
      <c r="K13907" s="12"/>
      <c r="L13907" s="12"/>
      <c r="M13907" s="12"/>
      <c r="N13907" s="12"/>
    </row>
    <row r="13908" spans="1:14" x14ac:dyDescent="0.2">
      <c r="A13908" s="1">
        <v>54085</v>
      </c>
      <c r="B13908" s="4" t="s">
        <v>1027</v>
      </c>
      <c r="C13908" s="5" t="str">
        <f t="shared" si="1093"/>
        <v xml:space="preserve"> 12</v>
      </c>
      <c r="D13908" s="12" t="str">
        <f t="shared" si="1094"/>
        <v>13</v>
      </c>
      <c r="E13908" s="12">
        <f t="shared" si="1090"/>
        <v>1</v>
      </c>
      <c r="F13908" s="12" t="str">
        <f t="shared" si="1091"/>
        <v>赤口</v>
      </c>
      <c r="G13908" s="12" t="str">
        <f t="shared" si="1092"/>
        <v>火</v>
      </c>
      <c r="J13908" s="12"/>
      <c r="K13908" s="12"/>
      <c r="L13908" s="12"/>
      <c r="M13908" s="12"/>
      <c r="N13908" s="12"/>
    </row>
    <row r="13909" spans="1:14" x14ac:dyDescent="0.2">
      <c r="A13909" s="1">
        <v>54086</v>
      </c>
      <c r="B13909" s="4" t="s">
        <v>1028</v>
      </c>
      <c r="C13909" s="5" t="str">
        <f t="shared" si="1093"/>
        <v xml:space="preserve"> 12</v>
      </c>
      <c r="D13909" s="12" t="str">
        <f t="shared" si="1094"/>
        <v>14</v>
      </c>
      <c r="E13909" s="12">
        <f t="shared" si="1090"/>
        <v>2</v>
      </c>
      <c r="F13909" s="12" t="str">
        <f t="shared" si="1091"/>
        <v>先勝</v>
      </c>
      <c r="G13909" s="12" t="str">
        <f t="shared" si="1092"/>
        <v>水</v>
      </c>
      <c r="J13909" s="12"/>
      <c r="K13909" s="12"/>
      <c r="L13909" s="12"/>
      <c r="M13909" s="12"/>
      <c r="N13909" s="12"/>
    </row>
    <row r="13910" spans="1:14" x14ac:dyDescent="0.2">
      <c r="A13910" s="1">
        <v>54087</v>
      </c>
      <c r="B13910" s="4" t="s">
        <v>1029</v>
      </c>
      <c r="C13910" s="5" t="str">
        <f t="shared" si="1093"/>
        <v xml:space="preserve"> 12</v>
      </c>
      <c r="D13910" s="12" t="str">
        <f t="shared" si="1094"/>
        <v>15</v>
      </c>
      <c r="E13910" s="12">
        <f t="shared" si="1090"/>
        <v>3</v>
      </c>
      <c r="F13910" s="12" t="str">
        <f t="shared" si="1091"/>
        <v>友引</v>
      </c>
      <c r="G13910" s="12" t="str">
        <f t="shared" si="1092"/>
        <v>木</v>
      </c>
      <c r="J13910" s="12"/>
      <c r="K13910" s="12"/>
      <c r="L13910" s="12"/>
      <c r="M13910" s="12"/>
      <c r="N13910" s="12"/>
    </row>
    <row r="13911" spans="1:14" x14ac:dyDescent="0.2">
      <c r="A13911" s="1">
        <v>54088</v>
      </c>
      <c r="B13911" s="4" t="s">
        <v>1030</v>
      </c>
      <c r="C13911" s="5" t="str">
        <f t="shared" si="1093"/>
        <v xml:space="preserve"> 12</v>
      </c>
      <c r="D13911" s="12" t="str">
        <f t="shared" si="1094"/>
        <v>16</v>
      </c>
      <c r="E13911" s="12">
        <f t="shared" si="1090"/>
        <v>4</v>
      </c>
      <c r="F13911" s="12" t="str">
        <f t="shared" si="1091"/>
        <v>先負</v>
      </c>
      <c r="G13911" s="12" t="str">
        <f t="shared" si="1092"/>
        <v>金</v>
      </c>
      <c r="J13911" s="12"/>
      <c r="K13911" s="12"/>
      <c r="L13911" s="12"/>
      <c r="M13911" s="12"/>
      <c r="N13911" s="12"/>
    </row>
    <row r="13912" spans="1:14" x14ac:dyDescent="0.2">
      <c r="A13912" s="1">
        <v>54089</v>
      </c>
      <c r="B13912" s="4" t="s">
        <v>1031</v>
      </c>
      <c r="C13912" s="5" t="str">
        <f t="shared" si="1093"/>
        <v xml:space="preserve"> 12</v>
      </c>
      <c r="D13912" s="12" t="str">
        <f t="shared" si="1094"/>
        <v>17</v>
      </c>
      <c r="E13912" s="12">
        <f t="shared" si="1090"/>
        <v>5</v>
      </c>
      <c r="F13912" s="12" t="str">
        <f t="shared" si="1091"/>
        <v>仏滅</v>
      </c>
      <c r="G13912" s="12" t="str">
        <f t="shared" si="1092"/>
        <v>土</v>
      </c>
      <c r="J13912" s="12"/>
      <c r="K13912" s="12"/>
      <c r="L13912" s="12"/>
      <c r="M13912" s="12"/>
      <c r="N13912" s="12"/>
    </row>
    <row r="13913" spans="1:14" x14ac:dyDescent="0.2">
      <c r="A13913" s="1">
        <v>54090</v>
      </c>
      <c r="B13913" s="4" t="s">
        <v>1032</v>
      </c>
      <c r="C13913" s="5" t="str">
        <f t="shared" si="1093"/>
        <v xml:space="preserve"> 12</v>
      </c>
      <c r="D13913" s="12" t="str">
        <f t="shared" si="1094"/>
        <v>18</v>
      </c>
      <c r="E13913" s="12">
        <f t="shared" si="1090"/>
        <v>0</v>
      </c>
      <c r="F13913" s="12" t="str">
        <f t="shared" si="1091"/>
        <v>大安</v>
      </c>
      <c r="G13913" s="12" t="str">
        <f t="shared" si="1092"/>
        <v>日</v>
      </c>
      <c r="J13913" s="12"/>
      <c r="K13913" s="12"/>
      <c r="L13913" s="12"/>
      <c r="M13913" s="12"/>
      <c r="N13913" s="12"/>
    </row>
    <row r="13914" spans="1:14" x14ac:dyDescent="0.2">
      <c r="A13914" s="1">
        <v>54091</v>
      </c>
      <c r="B13914" s="4" t="s">
        <v>1033</v>
      </c>
      <c r="C13914" s="5" t="str">
        <f t="shared" si="1093"/>
        <v xml:space="preserve"> 12</v>
      </c>
      <c r="D13914" s="12" t="str">
        <f t="shared" si="1094"/>
        <v>19</v>
      </c>
      <c r="E13914" s="12">
        <f t="shared" si="1090"/>
        <v>1</v>
      </c>
      <c r="F13914" s="12" t="str">
        <f t="shared" si="1091"/>
        <v>赤口</v>
      </c>
      <c r="G13914" s="12" t="str">
        <f t="shared" si="1092"/>
        <v>月</v>
      </c>
      <c r="J13914" s="12"/>
      <c r="K13914" s="12"/>
      <c r="L13914" s="12"/>
      <c r="M13914" s="12"/>
      <c r="N13914" s="12"/>
    </row>
    <row r="13915" spans="1:14" x14ac:dyDescent="0.2">
      <c r="A13915" s="1">
        <v>54092</v>
      </c>
      <c r="B13915" s="4" t="s">
        <v>1034</v>
      </c>
      <c r="C13915" s="5" t="str">
        <f t="shared" si="1093"/>
        <v xml:space="preserve"> 12</v>
      </c>
      <c r="D13915" s="12" t="str">
        <f t="shared" si="1094"/>
        <v>20</v>
      </c>
      <c r="E13915" s="12">
        <f t="shared" si="1090"/>
        <v>2</v>
      </c>
      <c r="F13915" s="12" t="str">
        <f t="shared" si="1091"/>
        <v>先勝</v>
      </c>
      <c r="G13915" s="12" t="str">
        <f t="shared" si="1092"/>
        <v>火</v>
      </c>
      <c r="J13915" s="12"/>
      <c r="K13915" s="12"/>
      <c r="L13915" s="12"/>
      <c r="M13915" s="12"/>
      <c r="N13915" s="12"/>
    </row>
    <row r="13916" spans="1:14" x14ac:dyDescent="0.2">
      <c r="A13916" s="1">
        <v>54093</v>
      </c>
      <c r="B13916" s="4" t="s">
        <v>1035</v>
      </c>
      <c r="C13916" s="5" t="str">
        <f t="shared" si="1093"/>
        <v xml:space="preserve"> 12</v>
      </c>
      <c r="D13916" s="12" t="str">
        <f t="shared" si="1094"/>
        <v>21</v>
      </c>
      <c r="E13916" s="12">
        <f t="shared" si="1090"/>
        <v>3</v>
      </c>
      <c r="F13916" s="12" t="str">
        <f t="shared" si="1091"/>
        <v>友引</v>
      </c>
      <c r="G13916" s="12" t="str">
        <f t="shared" si="1092"/>
        <v>水</v>
      </c>
      <c r="J13916" s="12"/>
      <c r="K13916" s="12"/>
      <c r="L13916" s="12"/>
      <c r="M13916" s="12"/>
      <c r="N13916" s="12"/>
    </row>
    <row r="13917" spans="1:14" x14ac:dyDescent="0.2">
      <c r="A13917" s="1">
        <v>54094</v>
      </c>
      <c r="B13917" s="4" t="s">
        <v>1036</v>
      </c>
      <c r="C13917" s="5" t="str">
        <f t="shared" si="1093"/>
        <v xml:space="preserve"> 12</v>
      </c>
      <c r="D13917" s="12" t="str">
        <f t="shared" si="1094"/>
        <v>22</v>
      </c>
      <c r="E13917" s="12">
        <f t="shared" si="1090"/>
        <v>4</v>
      </c>
      <c r="F13917" s="12" t="str">
        <f t="shared" si="1091"/>
        <v>先負</v>
      </c>
      <c r="G13917" s="12" t="str">
        <f t="shared" si="1092"/>
        <v>木</v>
      </c>
      <c r="J13917" s="12"/>
      <c r="K13917" s="12"/>
      <c r="L13917" s="12"/>
      <c r="M13917" s="12"/>
      <c r="N13917" s="12"/>
    </row>
    <row r="13918" spans="1:14" x14ac:dyDescent="0.2">
      <c r="A13918" s="1">
        <v>54095</v>
      </c>
      <c r="B13918" s="4" t="s">
        <v>1037</v>
      </c>
      <c r="C13918" s="5" t="str">
        <f t="shared" si="1093"/>
        <v xml:space="preserve"> 12</v>
      </c>
      <c r="D13918" s="12" t="str">
        <f t="shared" si="1094"/>
        <v>23</v>
      </c>
      <c r="E13918" s="12">
        <f t="shared" si="1090"/>
        <v>5</v>
      </c>
      <c r="F13918" s="12" t="str">
        <f t="shared" si="1091"/>
        <v>仏滅</v>
      </c>
      <c r="G13918" s="12" t="str">
        <f t="shared" si="1092"/>
        <v>金</v>
      </c>
      <c r="J13918" s="12"/>
      <c r="K13918" s="12"/>
      <c r="L13918" s="12"/>
      <c r="M13918" s="12"/>
      <c r="N13918" s="12"/>
    </row>
    <row r="13919" spans="1:14" x14ac:dyDescent="0.2">
      <c r="A13919" s="1">
        <v>54096</v>
      </c>
      <c r="B13919" s="4" t="s">
        <v>1038</v>
      </c>
      <c r="C13919" s="5" t="str">
        <f t="shared" si="1093"/>
        <v xml:space="preserve"> 12</v>
      </c>
      <c r="D13919" s="12" t="str">
        <f t="shared" si="1094"/>
        <v>24</v>
      </c>
      <c r="E13919" s="12">
        <f t="shared" si="1090"/>
        <v>0</v>
      </c>
      <c r="F13919" s="12" t="str">
        <f t="shared" si="1091"/>
        <v>大安</v>
      </c>
      <c r="G13919" s="12" t="str">
        <f t="shared" si="1092"/>
        <v>土</v>
      </c>
      <c r="J13919" s="12"/>
      <c r="K13919" s="12"/>
      <c r="L13919" s="12"/>
      <c r="M13919" s="12"/>
      <c r="N13919" s="12"/>
    </row>
    <row r="13920" spans="1:14" x14ac:dyDescent="0.2">
      <c r="A13920" s="1">
        <v>54097</v>
      </c>
      <c r="B13920" s="4" t="s">
        <v>1039</v>
      </c>
      <c r="C13920" s="5" t="str">
        <f t="shared" si="1093"/>
        <v xml:space="preserve"> 12</v>
      </c>
      <c r="D13920" s="12" t="str">
        <f t="shared" si="1094"/>
        <v>25</v>
      </c>
      <c r="E13920" s="12">
        <f t="shared" si="1090"/>
        <v>1</v>
      </c>
      <c r="F13920" s="12" t="str">
        <f t="shared" si="1091"/>
        <v>赤口</v>
      </c>
      <c r="G13920" s="12" t="str">
        <f t="shared" si="1092"/>
        <v>日</v>
      </c>
      <c r="J13920" s="12"/>
      <c r="K13920" s="12"/>
      <c r="L13920" s="12"/>
      <c r="M13920" s="12"/>
      <c r="N13920" s="12"/>
    </row>
    <row r="13921" spans="1:14" x14ac:dyDescent="0.2">
      <c r="A13921" s="1">
        <v>54098</v>
      </c>
      <c r="B13921" s="4" t="s">
        <v>1040</v>
      </c>
      <c r="C13921" s="5" t="str">
        <f t="shared" si="1093"/>
        <v xml:space="preserve"> 12</v>
      </c>
      <c r="D13921" s="12" t="str">
        <f t="shared" si="1094"/>
        <v>26</v>
      </c>
      <c r="E13921" s="12">
        <f t="shared" si="1090"/>
        <v>2</v>
      </c>
      <c r="F13921" s="12" t="str">
        <f t="shared" si="1091"/>
        <v>先勝</v>
      </c>
      <c r="G13921" s="12" t="str">
        <f t="shared" si="1092"/>
        <v>月</v>
      </c>
      <c r="J13921" s="12"/>
      <c r="K13921" s="12"/>
      <c r="L13921" s="12"/>
      <c r="M13921" s="12"/>
      <c r="N13921" s="12"/>
    </row>
    <row r="13922" spans="1:14" x14ac:dyDescent="0.2">
      <c r="A13922" s="1">
        <v>54099</v>
      </c>
      <c r="B13922" s="4" t="s">
        <v>1041</v>
      </c>
      <c r="C13922" s="5" t="str">
        <f t="shared" si="1093"/>
        <v xml:space="preserve"> 12</v>
      </c>
      <c r="D13922" s="12" t="str">
        <f t="shared" si="1094"/>
        <v>27</v>
      </c>
      <c r="E13922" s="12">
        <f t="shared" si="1090"/>
        <v>3</v>
      </c>
      <c r="F13922" s="12" t="str">
        <f t="shared" si="1091"/>
        <v>友引</v>
      </c>
      <c r="G13922" s="12" t="str">
        <f t="shared" si="1092"/>
        <v>火</v>
      </c>
      <c r="J13922" s="12"/>
      <c r="K13922" s="12"/>
      <c r="L13922" s="12"/>
      <c r="M13922" s="12"/>
      <c r="N13922" s="12"/>
    </row>
    <row r="13923" spans="1:14" x14ac:dyDescent="0.2">
      <c r="A13923" s="1">
        <v>54100</v>
      </c>
      <c r="B13923" s="4" t="s">
        <v>1042</v>
      </c>
      <c r="C13923" s="5" t="str">
        <f t="shared" si="1093"/>
        <v xml:space="preserve"> 12</v>
      </c>
      <c r="D13923" s="12" t="str">
        <f t="shared" si="1094"/>
        <v>28</v>
      </c>
      <c r="E13923" s="12">
        <f t="shared" si="1090"/>
        <v>4</v>
      </c>
      <c r="F13923" s="12" t="str">
        <f t="shared" si="1091"/>
        <v>先負</v>
      </c>
      <c r="G13923" s="12" t="str">
        <f t="shared" si="1092"/>
        <v>水</v>
      </c>
      <c r="J13923" s="12"/>
      <c r="K13923" s="12"/>
      <c r="L13923" s="12"/>
      <c r="M13923" s="12"/>
      <c r="N13923" s="12"/>
    </row>
    <row r="13924" spans="1:14" x14ac:dyDescent="0.2">
      <c r="A13924" s="1">
        <v>54101</v>
      </c>
      <c r="B13924" s="4" t="s">
        <v>1043</v>
      </c>
      <c r="C13924" s="5" t="str">
        <f t="shared" si="1093"/>
        <v xml:space="preserve"> 12</v>
      </c>
      <c r="D13924" s="12" t="str">
        <f t="shared" si="1094"/>
        <v>29</v>
      </c>
      <c r="E13924" s="12">
        <f t="shared" si="1090"/>
        <v>5</v>
      </c>
      <c r="F13924" s="12" t="str">
        <f t="shared" si="1091"/>
        <v>仏滅</v>
      </c>
      <c r="G13924" s="12" t="str">
        <f t="shared" si="1092"/>
        <v>木</v>
      </c>
      <c r="J13924" s="12"/>
      <c r="K13924" s="12"/>
      <c r="L13924" s="12"/>
      <c r="M13924" s="12"/>
      <c r="N13924" s="12"/>
    </row>
    <row r="13925" spans="1:14" x14ac:dyDescent="0.2">
      <c r="A13925" s="1">
        <v>54102</v>
      </c>
      <c r="B13925" s="4" t="s">
        <v>1046</v>
      </c>
      <c r="C13925" s="5" t="str">
        <f t="shared" si="1093"/>
        <v xml:space="preserve"> 12</v>
      </c>
      <c r="D13925" s="12" t="str">
        <f t="shared" si="1094"/>
        <v>30</v>
      </c>
      <c r="E13925" s="12">
        <f t="shared" si="1090"/>
        <v>0</v>
      </c>
      <c r="F13925" s="12" t="str">
        <f t="shared" si="1091"/>
        <v>大安</v>
      </c>
      <c r="G13925" s="12" t="str">
        <f t="shared" si="1092"/>
        <v>金</v>
      </c>
      <c r="J13925" s="12"/>
      <c r="K13925" s="12"/>
      <c r="L13925" s="12"/>
      <c r="M13925" s="12"/>
      <c r="N13925" s="12"/>
    </row>
    <row r="13926" spans="1:14" x14ac:dyDescent="0.2">
      <c r="A13926" s="1">
        <v>54103</v>
      </c>
      <c r="B13926" s="4" t="s">
        <v>1044</v>
      </c>
      <c r="C13926" s="5" t="str">
        <f t="shared" si="1093"/>
        <v xml:space="preserve"> 1</v>
      </c>
      <c r="D13926" s="12" t="str">
        <f t="shared" si="1094"/>
        <v>1</v>
      </c>
      <c r="E13926" s="12">
        <f t="shared" si="1090"/>
        <v>2</v>
      </c>
      <c r="F13926" s="12" t="str">
        <f t="shared" si="1091"/>
        <v>先勝</v>
      </c>
      <c r="G13926" s="12" t="str">
        <f t="shared" si="1092"/>
        <v>土</v>
      </c>
      <c r="J13926" s="12"/>
      <c r="K13926" s="12"/>
      <c r="L13926" s="12"/>
      <c r="M13926" s="12"/>
      <c r="N13926" s="12"/>
    </row>
    <row r="13927" spans="1:14" x14ac:dyDescent="0.2">
      <c r="A13927" s="1">
        <v>54104</v>
      </c>
      <c r="B13927" s="4" t="s">
        <v>661</v>
      </c>
      <c r="C13927" s="5" t="str">
        <f t="shared" si="1093"/>
        <v xml:space="preserve"> 1</v>
      </c>
      <c r="D13927" s="12" t="str">
        <f t="shared" si="1094"/>
        <v>2</v>
      </c>
      <c r="E13927" s="12">
        <f t="shared" si="1090"/>
        <v>3</v>
      </c>
      <c r="F13927" s="12" t="str">
        <f t="shared" si="1091"/>
        <v>友引</v>
      </c>
      <c r="G13927" s="12" t="str">
        <f t="shared" si="1092"/>
        <v>日</v>
      </c>
      <c r="J13927" s="12"/>
      <c r="K13927" s="12"/>
      <c r="L13927" s="12"/>
      <c r="M13927" s="12"/>
      <c r="N13927" s="12"/>
    </row>
    <row r="13928" spans="1:14" x14ac:dyDescent="0.2">
      <c r="A13928" s="1">
        <v>54105</v>
      </c>
      <c r="B13928" s="4" t="s">
        <v>662</v>
      </c>
      <c r="C13928" s="5" t="str">
        <f t="shared" si="1093"/>
        <v xml:space="preserve"> 1</v>
      </c>
      <c r="D13928" s="12" t="str">
        <f t="shared" si="1094"/>
        <v>3</v>
      </c>
      <c r="E13928" s="12">
        <f t="shared" si="1090"/>
        <v>4</v>
      </c>
      <c r="F13928" s="12" t="str">
        <f t="shared" si="1091"/>
        <v>先負</v>
      </c>
      <c r="G13928" s="12" t="str">
        <f t="shared" si="1092"/>
        <v>月</v>
      </c>
      <c r="J13928" s="12"/>
      <c r="K13928" s="12"/>
      <c r="L13928" s="12"/>
      <c r="M13928" s="12"/>
      <c r="N13928" s="12"/>
    </row>
    <row r="13929" spans="1:14" x14ac:dyDescent="0.2">
      <c r="A13929" s="1">
        <v>54106</v>
      </c>
      <c r="B13929" s="4" t="s">
        <v>663</v>
      </c>
      <c r="C13929" s="5" t="str">
        <f t="shared" si="1093"/>
        <v xml:space="preserve"> 1</v>
      </c>
      <c r="D13929" s="12" t="str">
        <f t="shared" si="1094"/>
        <v>4</v>
      </c>
      <c r="E13929" s="12">
        <f t="shared" si="1090"/>
        <v>5</v>
      </c>
      <c r="F13929" s="12" t="str">
        <f t="shared" si="1091"/>
        <v>仏滅</v>
      </c>
      <c r="G13929" s="12" t="str">
        <f t="shared" si="1092"/>
        <v>火</v>
      </c>
      <c r="J13929" s="12"/>
      <c r="K13929" s="12"/>
      <c r="L13929" s="12"/>
      <c r="M13929" s="12"/>
      <c r="N13929" s="12"/>
    </row>
    <row r="13930" spans="1:14" x14ac:dyDescent="0.2">
      <c r="A13930" s="1">
        <v>54107</v>
      </c>
      <c r="B13930" s="4" t="s">
        <v>664</v>
      </c>
      <c r="C13930" s="5" t="str">
        <f t="shared" si="1093"/>
        <v xml:space="preserve"> 1</v>
      </c>
      <c r="D13930" s="12" t="str">
        <f t="shared" si="1094"/>
        <v>5</v>
      </c>
      <c r="E13930" s="12">
        <f t="shared" si="1090"/>
        <v>0</v>
      </c>
      <c r="F13930" s="12" t="str">
        <f t="shared" si="1091"/>
        <v>大安</v>
      </c>
      <c r="G13930" s="12" t="str">
        <f t="shared" si="1092"/>
        <v>水</v>
      </c>
      <c r="J13930" s="12"/>
      <c r="K13930" s="12"/>
      <c r="L13930" s="12"/>
      <c r="M13930" s="12"/>
      <c r="N13930" s="12"/>
    </row>
    <row r="13931" spans="1:14" x14ac:dyDescent="0.2">
      <c r="A13931" s="1">
        <v>54108</v>
      </c>
      <c r="B13931" s="4" t="s">
        <v>665</v>
      </c>
      <c r="C13931" s="5" t="str">
        <f t="shared" si="1093"/>
        <v xml:space="preserve"> 1</v>
      </c>
      <c r="D13931" s="12" t="str">
        <f t="shared" si="1094"/>
        <v>6</v>
      </c>
      <c r="E13931" s="12">
        <f t="shared" si="1090"/>
        <v>1</v>
      </c>
      <c r="F13931" s="12" t="str">
        <f t="shared" si="1091"/>
        <v>赤口</v>
      </c>
      <c r="G13931" s="12" t="str">
        <f t="shared" si="1092"/>
        <v>木</v>
      </c>
      <c r="J13931" s="12"/>
      <c r="K13931" s="12"/>
      <c r="L13931" s="12"/>
      <c r="M13931" s="12"/>
      <c r="N13931" s="12"/>
    </row>
    <row r="13932" spans="1:14" x14ac:dyDescent="0.2">
      <c r="A13932" s="1">
        <v>54109</v>
      </c>
      <c r="B13932" s="4" t="s">
        <v>666</v>
      </c>
      <c r="C13932" s="5" t="str">
        <f t="shared" si="1093"/>
        <v xml:space="preserve"> 1</v>
      </c>
      <c r="D13932" s="12" t="str">
        <f t="shared" si="1094"/>
        <v>7</v>
      </c>
      <c r="E13932" s="12">
        <f t="shared" si="1090"/>
        <v>2</v>
      </c>
      <c r="F13932" s="12" t="str">
        <f t="shared" si="1091"/>
        <v>先勝</v>
      </c>
      <c r="G13932" s="12" t="str">
        <f t="shared" si="1092"/>
        <v>金</v>
      </c>
      <c r="J13932" s="12"/>
      <c r="K13932" s="12"/>
      <c r="L13932" s="12"/>
      <c r="M13932" s="12"/>
      <c r="N13932" s="12"/>
    </row>
    <row r="13933" spans="1:14" x14ac:dyDescent="0.2">
      <c r="A13933" s="1">
        <v>54110</v>
      </c>
      <c r="B13933" s="4" t="s">
        <v>667</v>
      </c>
      <c r="C13933" s="5" t="str">
        <f t="shared" si="1093"/>
        <v xml:space="preserve"> 1</v>
      </c>
      <c r="D13933" s="12" t="str">
        <f t="shared" si="1094"/>
        <v>8</v>
      </c>
      <c r="E13933" s="12">
        <f t="shared" si="1090"/>
        <v>3</v>
      </c>
      <c r="F13933" s="12" t="str">
        <f t="shared" si="1091"/>
        <v>友引</v>
      </c>
      <c r="G13933" s="12" t="str">
        <f t="shared" si="1092"/>
        <v>土</v>
      </c>
      <c r="J13933" s="12"/>
      <c r="K13933" s="12"/>
      <c r="L13933" s="12"/>
      <c r="M13933" s="12"/>
      <c r="N13933" s="12"/>
    </row>
    <row r="13934" spans="1:14" x14ac:dyDescent="0.2">
      <c r="A13934" s="1">
        <v>54111</v>
      </c>
      <c r="B13934" s="4" t="s">
        <v>668</v>
      </c>
      <c r="C13934" s="5" t="str">
        <f t="shared" si="1093"/>
        <v xml:space="preserve"> 1</v>
      </c>
      <c r="D13934" s="12" t="str">
        <f t="shared" si="1094"/>
        <v>9</v>
      </c>
      <c r="E13934" s="12">
        <f t="shared" si="1090"/>
        <v>4</v>
      </c>
      <c r="F13934" s="12" t="str">
        <f t="shared" si="1091"/>
        <v>先負</v>
      </c>
      <c r="G13934" s="12" t="str">
        <f t="shared" si="1092"/>
        <v>日</v>
      </c>
      <c r="J13934" s="12"/>
      <c r="K13934" s="12"/>
      <c r="L13934" s="12"/>
      <c r="M13934" s="12"/>
      <c r="N13934" s="12"/>
    </row>
    <row r="13935" spans="1:14" x14ac:dyDescent="0.2">
      <c r="A13935" s="1">
        <v>54112</v>
      </c>
      <c r="B13935" s="4" t="s">
        <v>669</v>
      </c>
      <c r="C13935" s="5" t="str">
        <f t="shared" si="1093"/>
        <v xml:space="preserve"> 1</v>
      </c>
      <c r="D13935" s="12" t="str">
        <f t="shared" si="1094"/>
        <v>10</v>
      </c>
      <c r="E13935" s="12">
        <f t="shared" si="1090"/>
        <v>5</v>
      </c>
      <c r="F13935" s="12" t="str">
        <f t="shared" si="1091"/>
        <v>仏滅</v>
      </c>
      <c r="G13935" s="12" t="str">
        <f t="shared" si="1092"/>
        <v>月</v>
      </c>
      <c r="J13935" s="12"/>
      <c r="K13935" s="12"/>
      <c r="L13935" s="12"/>
      <c r="M13935" s="12"/>
      <c r="N13935" s="12"/>
    </row>
    <row r="13936" spans="1:14" x14ac:dyDescent="0.2">
      <c r="A13936" s="1">
        <v>54113</v>
      </c>
      <c r="B13936" s="4" t="s">
        <v>670</v>
      </c>
      <c r="C13936" s="5" t="str">
        <f t="shared" si="1093"/>
        <v xml:space="preserve"> 1</v>
      </c>
      <c r="D13936" s="12" t="str">
        <f t="shared" si="1094"/>
        <v>11</v>
      </c>
      <c r="E13936" s="12">
        <f t="shared" si="1090"/>
        <v>0</v>
      </c>
      <c r="F13936" s="12" t="str">
        <f t="shared" si="1091"/>
        <v>大安</v>
      </c>
      <c r="G13936" s="12" t="str">
        <f t="shared" si="1092"/>
        <v>火</v>
      </c>
      <c r="J13936" s="12"/>
      <c r="K13936" s="12"/>
      <c r="L13936" s="12"/>
      <c r="M13936" s="12"/>
      <c r="N13936" s="12"/>
    </row>
    <row r="13937" spans="1:14" x14ac:dyDescent="0.2">
      <c r="A13937" s="1">
        <v>54114</v>
      </c>
      <c r="B13937" s="4" t="s">
        <v>671</v>
      </c>
      <c r="C13937" s="5" t="str">
        <f t="shared" si="1093"/>
        <v xml:space="preserve"> 1</v>
      </c>
      <c r="D13937" s="12" t="str">
        <f t="shared" si="1094"/>
        <v>12</v>
      </c>
      <c r="E13937" s="12">
        <f t="shared" si="1090"/>
        <v>1</v>
      </c>
      <c r="F13937" s="12" t="str">
        <f t="shared" si="1091"/>
        <v>赤口</v>
      </c>
      <c r="G13937" s="12" t="str">
        <f t="shared" si="1092"/>
        <v>水</v>
      </c>
      <c r="J13937" s="12"/>
      <c r="K13937" s="12"/>
      <c r="L13937" s="12"/>
      <c r="M13937" s="12"/>
      <c r="N13937" s="12"/>
    </row>
    <row r="13938" spans="1:14" x14ac:dyDescent="0.2">
      <c r="A13938" s="1">
        <v>54115</v>
      </c>
      <c r="B13938" s="4" t="s">
        <v>672</v>
      </c>
      <c r="C13938" s="5" t="str">
        <f t="shared" si="1093"/>
        <v xml:space="preserve"> 1</v>
      </c>
      <c r="D13938" s="12" t="str">
        <f t="shared" si="1094"/>
        <v>13</v>
      </c>
      <c r="E13938" s="12">
        <f t="shared" si="1090"/>
        <v>2</v>
      </c>
      <c r="F13938" s="12" t="str">
        <f t="shared" si="1091"/>
        <v>先勝</v>
      </c>
      <c r="G13938" s="12" t="str">
        <f t="shared" si="1092"/>
        <v>木</v>
      </c>
      <c r="J13938" s="12"/>
      <c r="K13938" s="12"/>
      <c r="L13938" s="12"/>
      <c r="M13938" s="12"/>
      <c r="N13938" s="12"/>
    </row>
    <row r="13939" spans="1:14" x14ac:dyDescent="0.2">
      <c r="A13939" s="1">
        <v>54116</v>
      </c>
      <c r="B13939" s="4" t="s">
        <v>673</v>
      </c>
      <c r="C13939" s="5" t="str">
        <f t="shared" si="1093"/>
        <v xml:space="preserve"> 1</v>
      </c>
      <c r="D13939" s="12" t="str">
        <f t="shared" si="1094"/>
        <v>14</v>
      </c>
      <c r="E13939" s="12">
        <f t="shared" si="1090"/>
        <v>3</v>
      </c>
      <c r="F13939" s="12" t="str">
        <f t="shared" si="1091"/>
        <v>友引</v>
      </c>
      <c r="G13939" s="12" t="str">
        <f t="shared" si="1092"/>
        <v>金</v>
      </c>
      <c r="J13939" s="12"/>
      <c r="K13939" s="12"/>
      <c r="L13939" s="12"/>
      <c r="M13939" s="12"/>
      <c r="N13939" s="12"/>
    </row>
    <row r="13940" spans="1:14" x14ac:dyDescent="0.2">
      <c r="A13940" s="1">
        <v>54117</v>
      </c>
      <c r="B13940" s="4" t="s">
        <v>674</v>
      </c>
      <c r="C13940" s="5" t="str">
        <f t="shared" si="1093"/>
        <v xml:space="preserve"> 1</v>
      </c>
      <c r="D13940" s="12" t="str">
        <f t="shared" si="1094"/>
        <v>15</v>
      </c>
      <c r="E13940" s="12">
        <f t="shared" ref="E13940:E14003" si="1095">MOD(C13940+D13940,6)</f>
        <v>4</v>
      </c>
      <c r="F13940" s="12" t="str">
        <f t="shared" ref="F13940:F14003" si="1096">VLOOKUP(E13940,$H$2:$I$7,2)</f>
        <v>先負</v>
      </c>
      <c r="G13940" s="12" t="str">
        <f t="shared" ref="G13940:G14003" si="1097">TEXT(A13940,"aaa")</f>
        <v>土</v>
      </c>
      <c r="J13940" s="12"/>
      <c r="K13940" s="12"/>
      <c r="L13940" s="12"/>
      <c r="M13940" s="12"/>
      <c r="N13940" s="12"/>
    </row>
    <row r="13941" spans="1:14" x14ac:dyDescent="0.2">
      <c r="A13941" s="1">
        <v>54118</v>
      </c>
      <c r="B13941" s="4" t="s">
        <v>675</v>
      </c>
      <c r="C13941" s="5" t="str">
        <f t="shared" si="1093"/>
        <v xml:space="preserve"> 1</v>
      </c>
      <c r="D13941" s="12" t="str">
        <f t="shared" si="1094"/>
        <v>16</v>
      </c>
      <c r="E13941" s="12">
        <f t="shared" si="1095"/>
        <v>5</v>
      </c>
      <c r="F13941" s="12" t="str">
        <f t="shared" si="1096"/>
        <v>仏滅</v>
      </c>
      <c r="G13941" s="12" t="str">
        <f t="shared" si="1097"/>
        <v>日</v>
      </c>
      <c r="J13941" s="12"/>
      <c r="K13941" s="12"/>
      <c r="L13941" s="12"/>
      <c r="M13941" s="12"/>
      <c r="N13941" s="12"/>
    </row>
    <row r="13942" spans="1:14" x14ac:dyDescent="0.2">
      <c r="A13942" s="1">
        <v>54119</v>
      </c>
      <c r="B13942" s="4" t="s">
        <v>676</v>
      </c>
      <c r="C13942" s="5" t="str">
        <f t="shared" si="1093"/>
        <v xml:space="preserve"> 1</v>
      </c>
      <c r="D13942" s="12" t="str">
        <f t="shared" si="1094"/>
        <v>17</v>
      </c>
      <c r="E13942" s="12">
        <f t="shared" si="1095"/>
        <v>0</v>
      </c>
      <c r="F13942" s="12" t="str">
        <f t="shared" si="1096"/>
        <v>大安</v>
      </c>
      <c r="G13942" s="12" t="str">
        <f t="shared" si="1097"/>
        <v>月</v>
      </c>
      <c r="J13942" s="12"/>
      <c r="K13942" s="12"/>
      <c r="L13942" s="12"/>
      <c r="M13942" s="12"/>
      <c r="N13942" s="12"/>
    </row>
    <row r="13943" spans="1:14" x14ac:dyDescent="0.2">
      <c r="A13943" s="1">
        <v>54120</v>
      </c>
      <c r="B13943" s="4" t="s">
        <v>677</v>
      </c>
      <c r="C13943" s="5" t="str">
        <f t="shared" si="1093"/>
        <v xml:space="preserve"> 1</v>
      </c>
      <c r="D13943" s="12" t="str">
        <f t="shared" si="1094"/>
        <v>18</v>
      </c>
      <c r="E13943" s="12">
        <f t="shared" si="1095"/>
        <v>1</v>
      </c>
      <c r="F13943" s="12" t="str">
        <f t="shared" si="1096"/>
        <v>赤口</v>
      </c>
      <c r="G13943" s="12" t="str">
        <f t="shared" si="1097"/>
        <v>火</v>
      </c>
      <c r="J13943" s="12"/>
      <c r="K13943" s="12"/>
      <c r="L13943" s="12"/>
      <c r="M13943" s="12"/>
      <c r="N13943" s="12"/>
    </row>
    <row r="13944" spans="1:14" x14ac:dyDescent="0.2">
      <c r="A13944" s="1">
        <v>54121</v>
      </c>
      <c r="B13944" s="4" t="s">
        <v>678</v>
      </c>
      <c r="C13944" s="5" t="str">
        <f t="shared" si="1093"/>
        <v xml:space="preserve"> 1</v>
      </c>
      <c r="D13944" s="12" t="str">
        <f t="shared" si="1094"/>
        <v>19</v>
      </c>
      <c r="E13944" s="12">
        <f t="shared" si="1095"/>
        <v>2</v>
      </c>
      <c r="F13944" s="12" t="str">
        <f t="shared" si="1096"/>
        <v>先勝</v>
      </c>
      <c r="G13944" s="12" t="str">
        <f t="shared" si="1097"/>
        <v>水</v>
      </c>
      <c r="J13944" s="12"/>
      <c r="K13944" s="12"/>
      <c r="L13944" s="12"/>
      <c r="M13944" s="12"/>
      <c r="N13944" s="12"/>
    </row>
    <row r="13945" spans="1:14" x14ac:dyDescent="0.2">
      <c r="A13945" s="1">
        <v>54122</v>
      </c>
      <c r="B13945" s="4" t="s">
        <v>679</v>
      </c>
      <c r="C13945" s="5" t="str">
        <f t="shared" si="1093"/>
        <v xml:space="preserve"> 1</v>
      </c>
      <c r="D13945" s="12" t="str">
        <f t="shared" si="1094"/>
        <v>20</v>
      </c>
      <c r="E13945" s="12">
        <f t="shared" si="1095"/>
        <v>3</v>
      </c>
      <c r="F13945" s="12" t="str">
        <f t="shared" si="1096"/>
        <v>友引</v>
      </c>
      <c r="G13945" s="12" t="str">
        <f t="shared" si="1097"/>
        <v>木</v>
      </c>
      <c r="J13945" s="12"/>
      <c r="K13945" s="12"/>
      <c r="L13945" s="12"/>
      <c r="M13945" s="12"/>
      <c r="N13945" s="12"/>
    </row>
    <row r="13946" spans="1:14" x14ac:dyDescent="0.2">
      <c r="A13946" s="1">
        <v>54123</v>
      </c>
      <c r="B13946" s="4" t="s">
        <v>680</v>
      </c>
      <c r="C13946" s="5" t="str">
        <f t="shared" si="1093"/>
        <v xml:space="preserve"> 1</v>
      </c>
      <c r="D13946" s="12" t="str">
        <f t="shared" si="1094"/>
        <v>21</v>
      </c>
      <c r="E13946" s="12">
        <f t="shared" si="1095"/>
        <v>4</v>
      </c>
      <c r="F13946" s="12" t="str">
        <f t="shared" si="1096"/>
        <v>先負</v>
      </c>
      <c r="G13946" s="12" t="str">
        <f t="shared" si="1097"/>
        <v>金</v>
      </c>
      <c r="J13946" s="12"/>
      <c r="K13946" s="12"/>
      <c r="L13946" s="12"/>
      <c r="M13946" s="12"/>
      <c r="N13946" s="12"/>
    </row>
    <row r="13947" spans="1:14" x14ac:dyDescent="0.2">
      <c r="A13947" s="1">
        <v>54124</v>
      </c>
      <c r="B13947" s="4" t="s">
        <v>681</v>
      </c>
      <c r="C13947" s="5" t="str">
        <f t="shared" si="1093"/>
        <v xml:space="preserve"> 1</v>
      </c>
      <c r="D13947" s="12" t="str">
        <f t="shared" si="1094"/>
        <v>22</v>
      </c>
      <c r="E13947" s="12">
        <f t="shared" si="1095"/>
        <v>5</v>
      </c>
      <c r="F13947" s="12" t="str">
        <f t="shared" si="1096"/>
        <v>仏滅</v>
      </c>
      <c r="G13947" s="12" t="str">
        <f t="shared" si="1097"/>
        <v>土</v>
      </c>
      <c r="J13947" s="12"/>
      <c r="K13947" s="12"/>
      <c r="L13947" s="12"/>
      <c r="M13947" s="12"/>
      <c r="N13947" s="12"/>
    </row>
    <row r="13948" spans="1:14" x14ac:dyDescent="0.2">
      <c r="A13948" s="1">
        <v>54125</v>
      </c>
      <c r="B13948" s="4" t="s">
        <v>682</v>
      </c>
      <c r="C13948" s="5" t="str">
        <f t="shared" si="1093"/>
        <v xml:space="preserve"> 1</v>
      </c>
      <c r="D13948" s="12" t="str">
        <f t="shared" si="1094"/>
        <v>23</v>
      </c>
      <c r="E13948" s="12">
        <f t="shared" si="1095"/>
        <v>0</v>
      </c>
      <c r="F13948" s="12" t="str">
        <f t="shared" si="1096"/>
        <v>大安</v>
      </c>
      <c r="G13948" s="12" t="str">
        <f t="shared" si="1097"/>
        <v>日</v>
      </c>
      <c r="J13948" s="12"/>
      <c r="K13948" s="12"/>
      <c r="L13948" s="12"/>
      <c r="M13948" s="12"/>
      <c r="N13948" s="12"/>
    </row>
    <row r="13949" spans="1:14" x14ac:dyDescent="0.2">
      <c r="A13949" s="1">
        <v>54126</v>
      </c>
      <c r="B13949" s="4" t="s">
        <v>683</v>
      </c>
      <c r="C13949" s="5" t="str">
        <f t="shared" si="1093"/>
        <v xml:space="preserve"> 1</v>
      </c>
      <c r="D13949" s="12" t="str">
        <f t="shared" si="1094"/>
        <v>24</v>
      </c>
      <c r="E13949" s="12">
        <f t="shared" si="1095"/>
        <v>1</v>
      </c>
      <c r="F13949" s="12" t="str">
        <f t="shared" si="1096"/>
        <v>赤口</v>
      </c>
      <c r="G13949" s="12" t="str">
        <f t="shared" si="1097"/>
        <v>月</v>
      </c>
      <c r="J13949" s="12"/>
      <c r="K13949" s="12"/>
      <c r="L13949" s="12"/>
      <c r="M13949" s="12"/>
      <c r="N13949" s="12"/>
    </row>
    <row r="13950" spans="1:14" x14ac:dyDescent="0.2">
      <c r="A13950" s="1">
        <v>54127</v>
      </c>
      <c r="B13950" s="4" t="s">
        <v>684</v>
      </c>
      <c r="C13950" s="5" t="str">
        <f t="shared" si="1093"/>
        <v xml:space="preserve"> 1</v>
      </c>
      <c r="D13950" s="12" t="str">
        <f t="shared" si="1094"/>
        <v>25</v>
      </c>
      <c r="E13950" s="12">
        <f t="shared" si="1095"/>
        <v>2</v>
      </c>
      <c r="F13950" s="12" t="str">
        <f t="shared" si="1096"/>
        <v>先勝</v>
      </c>
      <c r="G13950" s="12" t="str">
        <f t="shared" si="1097"/>
        <v>火</v>
      </c>
      <c r="J13950" s="12"/>
      <c r="K13950" s="12"/>
      <c r="L13950" s="12"/>
      <c r="M13950" s="12"/>
      <c r="N13950" s="12"/>
    </row>
    <row r="13951" spans="1:14" x14ac:dyDescent="0.2">
      <c r="A13951" s="1">
        <v>54128</v>
      </c>
      <c r="B13951" s="4" t="s">
        <v>685</v>
      </c>
      <c r="C13951" s="5" t="str">
        <f t="shared" si="1093"/>
        <v xml:space="preserve"> 1</v>
      </c>
      <c r="D13951" s="12" t="str">
        <f t="shared" si="1094"/>
        <v>26</v>
      </c>
      <c r="E13951" s="12">
        <f t="shared" si="1095"/>
        <v>3</v>
      </c>
      <c r="F13951" s="12" t="str">
        <f t="shared" si="1096"/>
        <v>友引</v>
      </c>
      <c r="G13951" s="12" t="str">
        <f t="shared" si="1097"/>
        <v>水</v>
      </c>
      <c r="J13951" s="12"/>
      <c r="K13951" s="12"/>
      <c r="L13951" s="12"/>
      <c r="M13951" s="12"/>
      <c r="N13951" s="12"/>
    </row>
    <row r="13952" spans="1:14" x14ac:dyDescent="0.2">
      <c r="A13952" s="1">
        <v>54129</v>
      </c>
      <c r="B13952" s="4" t="s">
        <v>686</v>
      </c>
      <c r="C13952" s="5" t="str">
        <f t="shared" si="1093"/>
        <v xml:space="preserve"> 1</v>
      </c>
      <c r="D13952" s="12" t="str">
        <f t="shared" si="1094"/>
        <v>27</v>
      </c>
      <c r="E13952" s="12">
        <f t="shared" si="1095"/>
        <v>4</v>
      </c>
      <c r="F13952" s="12" t="str">
        <f t="shared" si="1096"/>
        <v>先負</v>
      </c>
      <c r="G13952" s="12" t="str">
        <f t="shared" si="1097"/>
        <v>木</v>
      </c>
      <c r="J13952" s="12"/>
      <c r="K13952" s="12"/>
      <c r="L13952" s="12"/>
      <c r="M13952" s="12"/>
      <c r="N13952" s="12"/>
    </row>
    <row r="13953" spans="1:14" x14ac:dyDescent="0.2">
      <c r="A13953" s="1">
        <v>54130</v>
      </c>
      <c r="B13953" s="4" t="s">
        <v>687</v>
      </c>
      <c r="C13953" s="5" t="str">
        <f t="shared" si="1093"/>
        <v xml:space="preserve"> 1</v>
      </c>
      <c r="D13953" s="12" t="str">
        <f t="shared" si="1094"/>
        <v>28</v>
      </c>
      <c r="E13953" s="12">
        <f t="shared" si="1095"/>
        <v>5</v>
      </c>
      <c r="F13953" s="12" t="str">
        <f t="shared" si="1096"/>
        <v>仏滅</v>
      </c>
      <c r="G13953" s="12" t="str">
        <f t="shared" si="1097"/>
        <v>金</v>
      </c>
      <c r="J13953" s="12"/>
      <c r="K13953" s="12"/>
      <c r="L13953" s="12"/>
      <c r="M13953" s="12"/>
      <c r="N13953" s="12"/>
    </row>
    <row r="13954" spans="1:14" x14ac:dyDescent="0.2">
      <c r="A13954" s="1">
        <v>54131</v>
      </c>
      <c r="B13954" s="4" t="s">
        <v>688</v>
      </c>
      <c r="C13954" s="5" t="str">
        <f t="shared" si="1093"/>
        <v xml:space="preserve"> 1</v>
      </c>
      <c r="D13954" s="12" t="str">
        <f t="shared" si="1094"/>
        <v>29</v>
      </c>
      <c r="E13954" s="12">
        <f t="shared" si="1095"/>
        <v>0</v>
      </c>
      <c r="F13954" s="12" t="str">
        <f t="shared" si="1096"/>
        <v>大安</v>
      </c>
      <c r="G13954" s="12" t="str">
        <f t="shared" si="1097"/>
        <v>土</v>
      </c>
      <c r="J13954" s="12"/>
      <c r="K13954" s="12"/>
      <c r="L13954" s="12"/>
      <c r="M13954" s="12"/>
      <c r="N13954" s="12"/>
    </row>
    <row r="13955" spans="1:14" x14ac:dyDescent="0.2">
      <c r="A13955" s="1">
        <v>54132</v>
      </c>
      <c r="B13955" s="4" t="s">
        <v>690</v>
      </c>
      <c r="C13955" s="5" t="str">
        <f t="shared" si="1093"/>
        <v xml:space="preserve"> 2</v>
      </c>
      <c r="D13955" s="12" t="str">
        <f t="shared" si="1094"/>
        <v>1</v>
      </c>
      <c r="E13955" s="12">
        <f t="shared" si="1095"/>
        <v>3</v>
      </c>
      <c r="F13955" s="12" t="str">
        <f t="shared" si="1096"/>
        <v>友引</v>
      </c>
      <c r="G13955" s="12" t="str">
        <f t="shared" si="1097"/>
        <v>日</v>
      </c>
      <c r="J13955" s="12"/>
      <c r="K13955" s="12"/>
      <c r="L13955" s="12"/>
      <c r="M13955" s="12"/>
      <c r="N13955" s="12"/>
    </row>
    <row r="13956" spans="1:14" x14ac:dyDescent="0.2">
      <c r="A13956" s="1">
        <v>54133</v>
      </c>
      <c r="B13956" s="4" t="s">
        <v>691</v>
      </c>
      <c r="C13956" s="5" t="str">
        <f t="shared" si="1093"/>
        <v xml:space="preserve"> 2</v>
      </c>
      <c r="D13956" s="12" t="str">
        <f t="shared" si="1094"/>
        <v>2</v>
      </c>
      <c r="E13956" s="12">
        <f t="shared" si="1095"/>
        <v>4</v>
      </c>
      <c r="F13956" s="12" t="str">
        <f t="shared" si="1096"/>
        <v>先負</v>
      </c>
      <c r="G13956" s="12" t="str">
        <f t="shared" si="1097"/>
        <v>月</v>
      </c>
      <c r="J13956" s="12"/>
      <c r="K13956" s="12"/>
      <c r="L13956" s="12"/>
      <c r="M13956" s="12"/>
      <c r="N13956" s="12"/>
    </row>
    <row r="13957" spans="1:14" x14ac:dyDescent="0.2">
      <c r="A13957" s="1">
        <v>54134</v>
      </c>
      <c r="B13957" s="4" t="s">
        <v>692</v>
      </c>
      <c r="C13957" s="5" t="str">
        <f t="shared" si="1093"/>
        <v xml:space="preserve"> 2</v>
      </c>
      <c r="D13957" s="12" t="str">
        <f t="shared" si="1094"/>
        <v>3</v>
      </c>
      <c r="E13957" s="12">
        <f t="shared" si="1095"/>
        <v>5</v>
      </c>
      <c r="F13957" s="12" t="str">
        <f t="shared" si="1096"/>
        <v>仏滅</v>
      </c>
      <c r="G13957" s="12" t="str">
        <f t="shared" si="1097"/>
        <v>火</v>
      </c>
      <c r="J13957" s="12"/>
      <c r="K13957" s="12"/>
      <c r="L13957" s="12"/>
      <c r="M13957" s="12"/>
      <c r="N13957" s="12"/>
    </row>
    <row r="13958" spans="1:14" x14ac:dyDescent="0.2">
      <c r="A13958" s="1">
        <v>54135</v>
      </c>
      <c r="B13958" s="4" t="s">
        <v>693</v>
      </c>
      <c r="C13958" s="5" t="str">
        <f t="shared" si="1093"/>
        <v xml:space="preserve"> 2</v>
      </c>
      <c r="D13958" s="12" t="str">
        <f t="shared" si="1094"/>
        <v>4</v>
      </c>
      <c r="E13958" s="12">
        <f t="shared" si="1095"/>
        <v>0</v>
      </c>
      <c r="F13958" s="12" t="str">
        <f t="shared" si="1096"/>
        <v>大安</v>
      </c>
      <c r="G13958" s="12" t="str">
        <f t="shared" si="1097"/>
        <v>水</v>
      </c>
      <c r="J13958" s="12"/>
      <c r="K13958" s="12"/>
      <c r="L13958" s="12"/>
      <c r="M13958" s="12"/>
      <c r="N13958" s="12"/>
    </row>
    <row r="13959" spans="1:14" x14ac:dyDescent="0.2">
      <c r="A13959" s="1">
        <v>54136</v>
      </c>
      <c r="B13959" s="4" t="s">
        <v>694</v>
      </c>
      <c r="C13959" s="5" t="str">
        <f t="shared" si="1093"/>
        <v xml:space="preserve"> 2</v>
      </c>
      <c r="D13959" s="12" t="str">
        <f t="shared" si="1094"/>
        <v>5</v>
      </c>
      <c r="E13959" s="12">
        <f t="shared" si="1095"/>
        <v>1</v>
      </c>
      <c r="F13959" s="12" t="str">
        <f t="shared" si="1096"/>
        <v>赤口</v>
      </c>
      <c r="G13959" s="12" t="str">
        <f t="shared" si="1097"/>
        <v>木</v>
      </c>
      <c r="J13959" s="12"/>
      <c r="K13959" s="12"/>
      <c r="L13959" s="12"/>
      <c r="M13959" s="12"/>
      <c r="N13959" s="12"/>
    </row>
    <row r="13960" spans="1:14" x14ac:dyDescent="0.2">
      <c r="A13960" s="1">
        <v>54137</v>
      </c>
      <c r="B13960" s="4" t="s">
        <v>695</v>
      </c>
      <c r="C13960" s="5" t="str">
        <f t="shared" si="1093"/>
        <v xml:space="preserve"> 2</v>
      </c>
      <c r="D13960" s="12" t="str">
        <f t="shared" si="1094"/>
        <v>6</v>
      </c>
      <c r="E13960" s="12">
        <f t="shared" si="1095"/>
        <v>2</v>
      </c>
      <c r="F13960" s="12" t="str">
        <f t="shared" si="1096"/>
        <v>先勝</v>
      </c>
      <c r="G13960" s="12" t="str">
        <f t="shared" si="1097"/>
        <v>金</v>
      </c>
      <c r="J13960" s="12"/>
      <c r="K13960" s="12"/>
      <c r="L13960" s="12"/>
      <c r="M13960" s="12"/>
      <c r="N13960" s="12"/>
    </row>
    <row r="13961" spans="1:14" x14ac:dyDescent="0.2">
      <c r="A13961" s="1">
        <v>54138</v>
      </c>
      <c r="B13961" s="4" t="s">
        <v>696</v>
      </c>
      <c r="C13961" s="5" t="str">
        <f t="shared" si="1093"/>
        <v xml:space="preserve"> 2</v>
      </c>
      <c r="D13961" s="12" t="str">
        <f t="shared" si="1094"/>
        <v>7</v>
      </c>
      <c r="E13961" s="12">
        <f t="shared" si="1095"/>
        <v>3</v>
      </c>
      <c r="F13961" s="12" t="str">
        <f t="shared" si="1096"/>
        <v>友引</v>
      </c>
      <c r="G13961" s="12" t="str">
        <f t="shared" si="1097"/>
        <v>土</v>
      </c>
      <c r="J13961" s="12"/>
      <c r="K13961" s="12"/>
      <c r="L13961" s="12"/>
      <c r="M13961" s="12"/>
      <c r="N13961" s="12"/>
    </row>
    <row r="13962" spans="1:14" x14ac:dyDescent="0.2">
      <c r="A13962" s="1">
        <v>54139</v>
      </c>
      <c r="B13962" s="4" t="s">
        <v>697</v>
      </c>
      <c r="C13962" s="5" t="str">
        <f t="shared" si="1093"/>
        <v xml:space="preserve"> 2</v>
      </c>
      <c r="D13962" s="12" t="str">
        <f t="shared" si="1094"/>
        <v>8</v>
      </c>
      <c r="E13962" s="12">
        <f t="shared" si="1095"/>
        <v>4</v>
      </c>
      <c r="F13962" s="12" t="str">
        <f t="shared" si="1096"/>
        <v>先負</v>
      </c>
      <c r="G13962" s="12" t="str">
        <f t="shared" si="1097"/>
        <v>日</v>
      </c>
      <c r="J13962" s="12"/>
      <c r="K13962" s="12"/>
      <c r="L13962" s="12"/>
      <c r="M13962" s="12"/>
      <c r="N13962" s="12"/>
    </row>
    <row r="13963" spans="1:14" x14ac:dyDescent="0.2">
      <c r="A13963" s="1">
        <v>54140</v>
      </c>
      <c r="B13963" s="4" t="s">
        <v>698</v>
      </c>
      <c r="C13963" s="5" t="str">
        <f t="shared" si="1093"/>
        <v xml:space="preserve"> 2</v>
      </c>
      <c r="D13963" s="12" t="str">
        <f t="shared" si="1094"/>
        <v>9</v>
      </c>
      <c r="E13963" s="12">
        <f t="shared" si="1095"/>
        <v>5</v>
      </c>
      <c r="F13963" s="12" t="str">
        <f t="shared" si="1096"/>
        <v>仏滅</v>
      </c>
      <c r="G13963" s="12" t="str">
        <f t="shared" si="1097"/>
        <v>月</v>
      </c>
      <c r="J13963" s="12"/>
      <c r="K13963" s="12"/>
      <c r="L13963" s="12"/>
      <c r="M13963" s="12"/>
      <c r="N13963" s="12"/>
    </row>
    <row r="13964" spans="1:14" x14ac:dyDescent="0.2">
      <c r="A13964" s="1">
        <v>54141</v>
      </c>
      <c r="B13964" s="4" t="s">
        <v>699</v>
      </c>
      <c r="C13964" s="5" t="str">
        <f t="shared" ref="C13964:C14027" si="1098">SUBSTITUTE( LEFT(B13964,LEN(B13964)-(LEN(B13964)-FIND("/",B13964)+1)), "閏", "" )</f>
        <v xml:space="preserve"> 2</v>
      </c>
      <c r="D13964" s="12" t="str">
        <f t="shared" si="1094"/>
        <v>10</v>
      </c>
      <c r="E13964" s="12">
        <f t="shared" si="1095"/>
        <v>0</v>
      </c>
      <c r="F13964" s="12" t="str">
        <f t="shared" si="1096"/>
        <v>大安</v>
      </c>
      <c r="G13964" s="12" t="str">
        <f t="shared" si="1097"/>
        <v>火</v>
      </c>
      <c r="J13964" s="12"/>
      <c r="K13964" s="12"/>
      <c r="L13964" s="12"/>
      <c r="M13964" s="12"/>
      <c r="N13964" s="12"/>
    </row>
    <row r="13965" spans="1:14" x14ac:dyDescent="0.2">
      <c r="A13965" s="1">
        <v>54142</v>
      </c>
      <c r="B13965" s="4" t="s">
        <v>700</v>
      </c>
      <c r="C13965" s="5" t="str">
        <f t="shared" si="1098"/>
        <v xml:space="preserve"> 2</v>
      </c>
      <c r="D13965" s="12" t="str">
        <f t="shared" ref="D13965:D14028" si="1099">RIGHT(B13965,LEN(B13965)-FIND("/",B13965))</f>
        <v>11</v>
      </c>
      <c r="E13965" s="12">
        <f t="shared" si="1095"/>
        <v>1</v>
      </c>
      <c r="F13965" s="12" t="str">
        <f t="shared" si="1096"/>
        <v>赤口</v>
      </c>
      <c r="G13965" s="12" t="str">
        <f t="shared" si="1097"/>
        <v>水</v>
      </c>
      <c r="J13965" s="12"/>
      <c r="K13965" s="12"/>
      <c r="L13965" s="12"/>
      <c r="M13965" s="12"/>
      <c r="N13965" s="12"/>
    </row>
    <row r="13966" spans="1:14" x14ac:dyDescent="0.2">
      <c r="A13966" s="1">
        <v>54143</v>
      </c>
      <c r="B13966" s="4" t="s">
        <v>701</v>
      </c>
      <c r="C13966" s="5" t="str">
        <f t="shared" si="1098"/>
        <v xml:space="preserve"> 2</v>
      </c>
      <c r="D13966" s="12" t="str">
        <f t="shared" si="1099"/>
        <v>12</v>
      </c>
      <c r="E13966" s="12">
        <f t="shared" si="1095"/>
        <v>2</v>
      </c>
      <c r="F13966" s="12" t="str">
        <f t="shared" si="1096"/>
        <v>先勝</v>
      </c>
      <c r="G13966" s="12" t="str">
        <f t="shared" si="1097"/>
        <v>木</v>
      </c>
      <c r="J13966" s="12"/>
      <c r="K13966" s="12"/>
      <c r="L13966" s="12"/>
      <c r="M13966" s="12"/>
      <c r="N13966" s="12"/>
    </row>
    <row r="13967" spans="1:14" x14ac:dyDescent="0.2">
      <c r="A13967" s="1">
        <v>54144</v>
      </c>
      <c r="B13967" s="4" t="s">
        <v>702</v>
      </c>
      <c r="C13967" s="5" t="str">
        <f t="shared" si="1098"/>
        <v xml:space="preserve"> 2</v>
      </c>
      <c r="D13967" s="12" t="str">
        <f t="shared" si="1099"/>
        <v>13</v>
      </c>
      <c r="E13967" s="12">
        <f t="shared" si="1095"/>
        <v>3</v>
      </c>
      <c r="F13967" s="12" t="str">
        <f t="shared" si="1096"/>
        <v>友引</v>
      </c>
      <c r="G13967" s="12" t="str">
        <f t="shared" si="1097"/>
        <v>金</v>
      </c>
      <c r="J13967" s="12"/>
      <c r="K13967" s="12"/>
      <c r="L13967" s="12"/>
      <c r="M13967" s="12"/>
      <c r="N13967" s="12"/>
    </row>
    <row r="13968" spans="1:14" x14ac:dyDescent="0.2">
      <c r="A13968" s="1">
        <v>54145</v>
      </c>
      <c r="B13968" s="4" t="s">
        <v>703</v>
      </c>
      <c r="C13968" s="5" t="str">
        <f t="shared" si="1098"/>
        <v xml:space="preserve"> 2</v>
      </c>
      <c r="D13968" s="12" t="str">
        <f t="shared" si="1099"/>
        <v>14</v>
      </c>
      <c r="E13968" s="12">
        <f t="shared" si="1095"/>
        <v>4</v>
      </c>
      <c r="F13968" s="12" t="str">
        <f t="shared" si="1096"/>
        <v>先負</v>
      </c>
      <c r="G13968" s="12" t="str">
        <f t="shared" si="1097"/>
        <v>土</v>
      </c>
      <c r="J13968" s="12"/>
      <c r="K13968" s="12"/>
      <c r="L13968" s="12"/>
      <c r="M13968" s="12"/>
      <c r="N13968" s="12"/>
    </row>
    <row r="13969" spans="1:14" x14ac:dyDescent="0.2">
      <c r="A13969" s="1">
        <v>54146</v>
      </c>
      <c r="B13969" s="4" t="s">
        <v>704</v>
      </c>
      <c r="C13969" s="5" t="str">
        <f t="shared" si="1098"/>
        <v xml:space="preserve"> 2</v>
      </c>
      <c r="D13969" s="12" t="str">
        <f t="shared" si="1099"/>
        <v>15</v>
      </c>
      <c r="E13969" s="12">
        <f t="shared" si="1095"/>
        <v>5</v>
      </c>
      <c r="F13969" s="12" t="str">
        <f t="shared" si="1096"/>
        <v>仏滅</v>
      </c>
      <c r="G13969" s="12" t="str">
        <f t="shared" si="1097"/>
        <v>日</v>
      </c>
      <c r="J13969" s="12"/>
      <c r="K13969" s="12"/>
      <c r="L13969" s="12"/>
      <c r="M13969" s="12"/>
      <c r="N13969" s="12"/>
    </row>
    <row r="13970" spans="1:14" x14ac:dyDescent="0.2">
      <c r="A13970" s="1">
        <v>54147</v>
      </c>
      <c r="B13970" s="4" t="s">
        <v>705</v>
      </c>
      <c r="C13970" s="5" t="str">
        <f t="shared" si="1098"/>
        <v xml:space="preserve"> 2</v>
      </c>
      <c r="D13970" s="12" t="str">
        <f t="shared" si="1099"/>
        <v>16</v>
      </c>
      <c r="E13970" s="12">
        <f t="shared" si="1095"/>
        <v>0</v>
      </c>
      <c r="F13970" s="12" t="str">
        <f t="shared" si="1096"/>
        <v>大安</v>
      </c>
      <c r="G13970" s="12" t="str">
        <f t="shared" si="1097"/>
        <v>月</v>
      </c>
      <c r="J13970" s="12"/>
      <c r="K13970" s="12"/>
      <c r="L13970" s="12"/>
      <c r="M13970" s="12"/>
      <c r="N13970" s="12"/>
    </row>
    <row r="13971" spans="1:14" x14ac:dyDescent="0.2">
      <c r="A13971" s="1">
        <v>54148</v>
      </c>
      <c r="B13971" s="4" t="s">
        <v>706</v>
      </c>
      <c r="C13971" s="5" t="str">
        <f t="shared" si="1098"/>
        <v xml:space="preserve"> 2</v>
      </c>
      <c r="D13971" s="12" t="str">
        <f t="shared" si="1099"/>
        <v>17</v>
      </c>
      <c r="E13971" s="12">
        <f t="shared" si="1095"/>
        <v>1</v>
      </c>
      <c r="F13971" s="12" t="str">
        <f t="shared" si="1096"/>
        <v>赤口</v>
      </c>
      <c r="G13971" s="12" t="str">
        <f t="shared" si="1097"/>
        <v>火</v>
      </c>
      <c r="J13971" s="12"/>
      <c r="K13971" s="12"/>
      <c r="L13971" s="12"/>
      <c r="M13971" s="12"/>
      <c r="N13971" s="12"/>
    </row>
    <row r="13972" spans="1:14" x14ac:dyDescent="0.2">
      <c r="A13972" s="1">
        <v>54149</v>
      </c>
      <c r="B13972" s="4" t="s">
        <v>707</v>
      </c>
      <c r="C13972" s="5" t="str">
        <f t="shared" si="1098"/>
        <v xml:space="preserve"> 2</v>
      </c>
      <c r="D13972" s="12" t="str">
        <f t="shared" si="1099"/>
        <v>18</v>
      </c>
      <c r="E13972" s="12">
        <f t="shared" si="1095"/>
        <v>2</v>
      </c>
      <c r="F13972" s="12" t="str">
        <f t="shared" si="1096"/>
        <v>先勝</v>
      </c>
      <c r="G13972" s="12" t="str">
        <f t="shared" si="1097"/>
        <v>水</v>
      </c>
      <c r="J13972" s="12"/>
      <c r="K13972" s="12"/>
      <c r="L13972" s="12"/>
      <c r="M13972" s="12"/>
      <c r="N13972" s="12"/>
    </row>
    <row r="13973" spans="1:14" x14ac:dyDescent="0.2">
      <c r="A13973" s="1">
        <v>54150</v>
      </c>
      <c r="B13973" s="4" t="s">
        <v>708</v>
      </c>
      <c r="C13973" s="5" t="str">
        <f t="shared" si="1098"/>
        <v xml:space="preserve"> 2</v>
      </c>
      <c r="D13973" s="12" t="str">
        <f t="shared" si="1099"/>
        <v>19</v>
      </c>
      <c r="E13973" s="12">
        <f t="shared" si="1095"/>
        <v>3</v>
      </c>
      <c r="F13973" s="12" t="str">
        <f t="shared" si="1096"/>
        <v>友引</v>
      </c>
      <c r="G13973" s="12" t="str">
        <f t="shared" si="1097"/>
        <v>木</v>
      </c>
      <c r="J13973" s="12"/>
      <c r="K13973" s="12"/>
      <c r="L13973" s="12"/>
      <c r="M13973" s="12"/>
      <c r="N13973" s="12"/>
    </row>
    <row r="13974" spans="1:14" x14ac:dyDescent="0.2">
      <c r="A13974" s="1">
        <v>54151</v>
      </c>
      <c r="B13974" s="4" t="s">
        <v>709</v>
      </c>
      <c r="C13974" s="5" t="str">
        <f t="shared" si="1098"/>
        <v xml:space="preserve"> 2</v>
      </c>
      <c r="D13974" s="12" t="str">
        <f t="shared" si="1099"/>
        <v>20</v>
      </c>
      <c r="E13974" s="12">
        <f t="shared" si="1095"/>
        <v>4</v>
      </c>
      <c r="F13974" s="12" t="str">
        <f t="shared" si="1096"/>
        <v>先負</v>
      </c>
      <c r="G13974" s="12" t="str">
        <f t="shared" si="1097"/>
        <v>金</v>
      </c>
      <c r="J13974" s="12"/>
      <c r="K13974" s="12"/>
      <c r="L13974" s="12"/>
      <c r="M13974" s="12"/>
      <c r="N13974" s="12"/>
    </row>
    <row r="13975" spans="1:14" x14ac:dyDescent="0.2">
      <c r="A13975" s="1">
        <v>54152</v>
      </c>
      <c r="B13975" s="4" t="s">
        <v>710</v>
      </c>
      <c r="C13975" s="5" t="str">
        <f t="shared" si="1098"/>
        <v xml:space="preserve"> 2</v>
      </c>
      <c r="D13975" s="12" t="str">
        <f t="shared" si="1099"/>
        <v>21</v>
      </c>
      <c r="E13975" s="12">
        <f t="shared" si="1095"/>
        <v>5</v>
      </c>
      <c r="F13975" s="12" t="str">
        <f t="shared" si="1096"/>
        <v>仏滅</v>
      </c>
      <c r="G13975" s="12" t="str">
        <f t="shared" si="1097"/>
        <v>土</v>
      </c>
      <c r="J13975" s="12"/>
      <c r="K13975" s="12"/>
      <c r="L13975" s="12"/>
      <c r="M13975" s="12"/>
      <c r="N13975" s="12"/>
    </row>
    <row r="13976" spans="1:14" x14ac:dyDescent="0.2">
      <c r="A13976" s="1">
        <v>54153</v>
      </c>
      <c r="B13976" s="4" t="s">
        <v>711</v>
      </c>
      <c r="C13976" s="5" t="str">
        <f t="shared" si="1098"/>
        <v xml:space="preserve"> 2</v>
      </c>
      <c r="D13976" s="12" t="str">
        <f t="shared" si="1099"/>
        <v>22</v>
      </c>
      <c r="E13976" s="12">
        <f t="shared" si="1095"/>
        <v>0</v>
      </c>
      <c r="F13976" s="12" t="str">
        <f t="shared" si="1096"/>
        <v>大安</v>
      </c>
      <c r="G13976" s="12" t="str">
        <f t="shared" si="1097"/>
        <v>日</v>
      </c>
      <c r="J13976" s="12"/>
      <c r="K13976" s="12"/>
      <c r="L13976" s="12"/>
      <c r="M13976" s="12"/>
      <c r="N13976" s="12"/>
    </row>
    <row r="13977" spans="1:14" x14ac:dyDescent="0.2">
      <c r="A13977" s="1">
        <v>54154</v>
      </c>
      <c r="B13977" s="4" t="s">
        <v>712</v>
      </c>
      <c r="C13977" s="5" t="str">
        <f t="shared" si="1098"/>
        <v xml:space="preserve"> 2</v>
      </c>
      <c r="D13977" s="12" t="str">
        <f t="shared" si="1099"/>
        <v>23</v>
      </c>
      <c r="E13977" s="12">
        <f t="shared" si="1095"/>
        <v>1</v>
      </c>
      <c r="F13977" s="12" t="str">
        <f t="shared" si="1096"/>
        <v>赤口</v>
      </c>
      <c r="G13977" s="12" t="str">
        <f t="shared" si="1097"/>
        <v>月</v>
      </c>
      <c r="J13977" s="12"/>
      <c r="K13977" s="12"/>
      <c r="L13977" s="12"/>
      <c r="M13977" s="12"/>
      <c r="N13977" s="12"/>
    </row>
    <row r="13978" spans="1:14" x14ac:dyDescent="0.2">
      <c r="A13978" s="1">
        <v>54155</v>
      </c>
      <c r="B13978" s="4" t="s">
        <v>713</v>
      </c>
      <c r="C13978" s="5" t="str">
        <f t="shared" si="1098"/>
        <v xml:space="preserve"> 2</v>
      </c>
      <c r="D13978" s="12" t="str">
        <f t="shared" si="1099"/>
        <v>24</v>
      </c>
      <c r="E13978" s="12">
        <f t="shared" si="1095"/>
        <v>2</v>
      </c>
      <c r="F13978" s="12" t="str">
        <f t="shared" si="1096"/>
        <v>先勝</v>
      </c>
      <c r="G13978" s="12" t="str">
        <f t="shared" si="1097"/>
        <v>火</v>
      </c>
      <c r="J13978" s="12"/>
      <c r="K13978" s="12"/>
      <c r="L13978" s="12"/>
      <c r="M13978" s="12"/>
      <c r="N13978" s="12"/>
    </row>
    <row r="13979" spans="1:14" x14ac:dyDescent="0.2">
      <c r="A13979" s="1">
        <v>54156</v>
      </c>
      <c r="B13979" s="4" t="s">
        <v>714</v>
      </c>
      <c r="C13979" s="5" t="str">
        <f t="shared" si="1098"/>
        <v xml:space="preserve"> 2</v>
      </c>
      <c r="D13979" s="12" t="str">
        <f t="shared" si="1099"/>
        <v>25</v>
      </c>
      <c r="E13979" s="12">
        <f t="shared" si="1095"/>
        <v>3</v>
      </c>
      <c r="F13979" s="12" t="str">
        <f t="shared" si="1096"/>
        <v>友引</v>
      </c>
      <c r="G13979" s="12" t="str">
        <f t="shared" si="1097"/>
        <v>水</v>
      </c>
      <c r="J13979" s="12"/>
      <c r="K13979" s="12"/>
      <c r="L13979" s="12"/>
      <c r="M13979" s="12"/>
      <c r="N13979" s="12"/>
    </row>
    <row r="13980" spans="1:14" x14ac:dyDescent="0.2">
      <c r="A13980" s="1">
        <v>54157</v>
      </c>
      <c r="B13980" s="4" t="s">
        <v>715</v>
      </c>
      <c r="C13980" s="5" t="str">
        <f t="shared" si="1098"/>
        <v xml:space="preserve"> 2</v>
      </c>
      <c r="D13980" s="12" t="str">
        <f t="shared" si="1099"/>
        <v>26</v>
      </c>
      <c r="E13980" s="12">
        <f t="shared" si="1095"/>
        <v>4</v>
      </c>
      <c r="F13980" s="12" t="str">
        <f t="shared" si="1096"/>
        <v>先負</v>
      </c>
      <c r="G13980" s="12" t="str">
        <f t="shared" si="1097"/>
        <v>木</v>
      </c>
      <c r="J13980" s="12"/>
      <c r="K13980" s="12"/>
      <c r="L13980" s="12"/>
      <c r="M13980" s="12"/>
      <c r="N13980" s="12"/>
    </row>
    <row r="13981" spans="1:14" x14ac:dyDescent="0.2">
      <c r="A13981" s="1">
        <v>54158</v>
      </c>
      <c r="B13981" s="4" t="s">
        <v>716</v>
      </c>
      <c r="C13981" s="5" t="str">
        <f t="shared" si="1098"/>
        <v xml:space="preserve"> 2</v>
      </c>
      <c r="D13981" s="12" t="str">
        <f t="shared" si="1099"/>
        <v>27</v>
      </c>
      <c r="E13981" s="12">
        <f t="shared" si="1095"/>
        <v>5</v>
      </c>
      <c r="F13981" s="12" t="str">
        <f t="shared" si="1096"/>
        <v>仏滅</v>
      </c>
      <c r="G13981" s="12" t="str">
        <f t="shared" si="1097"/>
        <v>金</v>
      </c>
      <c r="J13981" s="12"/>
      <c r="K13981" s="12"/>
      <c r="L13981" s="12"/>
      <c r="M13981" s="12"/>
      <c r="N13981" s="12"/>
    </row>
    <row r="13982" spans="1:14" x14ac:dyDescent="0.2">
      <c r="A13982" s="1">
        <v>54159</v>
      </c>
      <c r="B13982" s="4" t="s">
        <v>717</v>
      </c>
      <c r="C13982" s="5" t="str">
        <f t="shared" si="1098"/>
        <v xml:space="preserve"> 2</v>
      </c>
      <c r="D13982" s="12" t="str">
        <f t="shared" si="1099"/>
        <v>28</v>
      </c>
      <c r="E13982" s="12">
        <f t="shared" si="1095"/>
        <v>0</v>
      </c>
      <c r="F13982" s="12" t="str">
        <f t="shared" si="1096"/>
        <v>大安</v>
      </c>
      <c r="G13982" s="12" t="str">
        <f t="shared" si="1097"/>
        <v>土</v>
      </c>
      <c r="J13982" s="12"/>
      <c r="K13982" s="12"/>
      <c r="L13982" s="12"/>
      <c r="M13982" s="12"/>
      <c r="N13982" s="12"/>
    </row>
    <row r="13983" spans="1:14" x14ac:dyDescent="0.2">
      <c r="A13983" s="1">
        <v>54160</v>
      </c>
      <c r="B13983" s="4" t="s">
        <v>718</v>
      </c>
      <c r="C13983" s="5" t="str">
        <f t="shared" si="1098"/>
        <v xml:space="preserve"> 2</v>
      </c>
      <c r="D13983" s="12" t="str">
        <f t="shared" si="1099"/>
        <v>29</v>
      </c>
      <c r="E13983" s="12">
        <f t="shared" si="1095"/>
        <v>1</v>
      </c>
      <c r="F13983" s="12" t="str">
        <f t="shared" si="1096"/>
        <v>赤口</v>
      </c>
      <c r="G13983" s="12" t="str">
        <f t="shared" si="1097"/>
        <v>日</v>
      </c>
      <c r="J13983" s="12"/>
      <c r="K13983" s="12"/>
      <c r="L13983" s="12"/>
      <c r="M13983" s="12"/>
      <c r="N13983" s="12"/>
    </row>
    <row r="13984" spans="1:14" x14ac:dyDescent="0.2">
      <c r="A13984" s="1">
        <v>54161</v>
      </c>
      <c r="B13984" s="4" t="s">
        <v>1047</v>
      </c>
      <c r="C13984" s="5" t="str">
        <f t="shared" si="1098"/>
        <v xml:space="preserve"> 2</v>
      </c>
      <c r="D13984" s="12" t="str">
        <f t="shared" si="1099"/>
        <v>30</v>
      </c>
      <c r="E13984" s="12">
        <f t="shared" si="1095"/>
        <v>2</v>
      </c>
      <c r="F13984" s="12" t="str">
        <f t="shared" si="1096"/>
        <v>先勝</v>
      </c>
      <c r="G13984" s="12" t="str">
        <f t="shared" si="1097"/>
        <v>月</v>
      </c>
      <c r="J13984" s="12"/>
      <c r="K13984" s="12"/>
      <c r="L13984" s="12"/>
      <c r="M13984" s="12"/>
      <c r="N13984" s="12"/>
    </row>
    <row r="13985" spans="1:14" x14ac:dyDescent="0.2">
      <c r="A13985" s="1">
        <v>54162</v>
      </c>
      <c r="B13985" s="4" t="s">
        <v>719</v>
      </c>
      <c r="C13985" s="5" t="str">
        <f t="shared" si="1098"/>
        <v xml:space="preserve"> 3</v>
      </c>
      <c r="D13985" s="12" t="str">
        <f t="shared" si="1099"/>
        <v>1</v>
      </c>
      <c r="E13985" s="12">
        <f t="shared" si="1095"/>
        <v>4</v>
      </c>
      <c r="F13985" s="12" t="str">
        <f t="shared" si="1096"/>
        <v>先負</v>
      </c>
      <c r="G13985" s="12" t="str">
        <f t="shared" si="1097"/>
        <v>火</v>
      </c>
      <c r="J13985" s="12"/>
      <c r="K13985" s="12"/>
      <c r="L13985" s="12"/>
      <c r="M13985" s="12"/>
      <c r="N13985" s="12"/>
    </row>
    <row r="13986" spans="1:14" x14ac:dyDescent="0.2">
      <c r="A13986" s="1">
        <v>54163</v>
      </c>
      <c r="B13986" s="4" t="s">
        <v>720</v>
      </c>
      <c r="C13986" s="5" t="str">
        <f t="shared" si="1098"/>
        <v xml:space="preserve"> 3</v>
      </c>
      <c r="D13986" s="12" t="str">
        <f t="shared" si="1099"/>
        <v>2</v>
      </c>
      <c r="E13986" s="12">
        <f t="shared" si="1095"/>
        <v>5</v>
      </c>
      <c r="F13986" s="12" t="str">
        <f t="shared" si="1096"/>
        <v>仏滅</v>
      </c>
      <c r="G13986" s="12" t="str">
        <f t="shared" si="1097"/>
        <v>水</v>
      </c>
      <c r="J13986" s="12"/>
      <c r="K13986" s="12"/>
      <c r="L13986" s="12"/>
      <c r="M13986" s="12"/>
      <c r="N13986" s="12"/>
    </row>
    <row r="13987" spans="1:14" x14ac:dyDescent="0.2">
      <c r="A13987" s="1">
        <v>54164</v>
      </c>
      <c r="B13987" s="4" t="s">
        <v>721</v>
      </c>
      <c r="C13987" s="5" t="str">
        <f t="shared" si="1098"/>
        <v xml:space="preserve"> 3</v>
      </c>
      <c r="D13987" s="12" t="str">
        <f t="shared" si="1099"/>
        <v>3</v>
      </c>
      <c r="E13987" s="12">
        <f t="shared" si="1095"/>
        <v>0</v>
      </c>
      <c r="F13987" s="12" t="str">
        <f t="shared" si="1096"/>
        <v>大安</v>
      </c>
      <c r="G13987" s="12" t="str">
        <f t="shared" si="1097"/>
        <v>木</v>
      </c>
      <c r="J13987" s="12"/>
      <c r="K13987" s="12"/>
      <c r="L13987" s="12"/>
      <c r="M13987" s="12"/>
      <c r="N13987" s="12"/>
    </row>
    <row r="13988" spans="1:14" x14ac:dyDescent="0.2">
      <c r="A13988" s="1">
        <v>54165</v>
      </c>
      <c r="B13988" s="4" t="s">
        <v>722</v>
      </c>
      <c r="C13988" s="5" t="str">
        <f t="shared" si="1098"/>
        <v xml:space="preserve"> 3</v>
      </c>
      <c r="D13988" s="12" t="str">
        <f t="shared" si="1099"/>
        <v>4</v>
      </c>
      <c r="E13988" s="12">
        <f t="shared" si="1095"/>
        <v>1</v>
      </c>
      <c r="F13988" s="12" t="str">
        <f t="shared" si="1096"/>
        <v>赤口</v>
      </c>
      <c r="G13988" s="12" t="str">
        <f t="shared" si="1097"/>
        <v>金</v>
      </c>
      <c r="J13988" s="12"/>
      <c r="K13988" s="12"/>
      <c r="L13988" s="12"/>
      <c r="M13988" s="12"/>
      <c r="N13988" s="12"/>
    </row>
    <row r="13989" spans="1:14" x14ac:dyDescent="0.2">
      <c r="A13989" s="1">
        <v>54166</v>
      </c>
      <c r="B13989" s="4" t="s">
        <v>723</v>
      </c>
      <c r="C13989" s="5" t="str">
        <f t="shared" si="1098"/>
        <v xml:space="preserve"> 3</v>
      </c>
      <c r="D13989" s="12" t="str">
        <f t="shared" si="1099"/>
        <v>5</v>
      </c>
      <c r="E13989" s="12">
        <f t="shared" si="1095"/>
        <v>2</v>
      </c>
      <c r="F13989" s="12" t="str">
        <f t="shared" si="1096"/>
        <v>先勝</v>
      </c>
      <c r="G13989" s="12" t="str">
        <f t="shared" si="1097"/>
        <v>土</v>
      </c>
      <c r="J13989" s="12"/>
      <c r="K13989" s="12"/>
      <c r="L13989" s="12"/>
      <c r="M13989" s="12"/>
      <c r="N13989" s="12"/>
    </row>
    <row r="13990" spans="1:14" x14ac:dyDescent="0.2">
      <c r="A13990" s="1">
        <v>54167</v>
      </c>
      <c r="B13990" s="4" t="s">
        <v>724</v>
      </c>
      <c r="C13990" s="5" t="str">
        <f t="shared" si="1098"/>
        <v xml:space="preserve"> 3</v>
      </c>
      <c r="D13990" s="12" t="str">
        <f t="shared" si="1099"/>
        <v>6</v>
      </c>
      <c r="E13990" s="12">
        <f t="shared" si="1095"/>
        <v>3</v>
      </c>
      <c r="F13990" s="12" t="str">
        <f t="shared" si="1096"/>
        <v>友引</v>
      </c>
      <c r="G13990" s="12" t="str">
        <f t="shared" si="1097"/>
        <v>日</v>
      </c>
      <c r="J13990" s="12"/>
      <c r="K13990" s="12"/>
      <c r="L13990" s="12"/>
      <c r="M13990" s="12"/>
      <c r="N13990" s="12"/>
    </row>
    <row r="13991" spans="1:14" x14ac:dyDescent="0.2">
      <c r="A13991" s="1">
        <v>54168</v>
      </c>
      <c r="B13991" s="4" t="s">
        <v>725</v>
      </c>
      <c r="C13991" s="5" t="str">
        <f t="shared" si="1098"/>
        <v xml:space="preserve"> 3</v>
      </c>
      <c r="D13991" s="12" t="str">
        <f t="shared" si="1099"/>
        <v>7</v>
      </c>
      <c r="E13991" s="12">
        <f t="shared" si="1095"/>
        <v>4</v>
      </c>
      <c r="F13991" s="12" t="str">
        <f t="shared" si="1096"/>
        <v>先負</v>
      </c>
      <c r="G13991" s="12" t="str">
        <f t="shared" si="1097"/>
        <v>月</v>
      </c>
      <c r="J13991" s="12"/>
      <c r="K13991" s="12"/>
      <c r="L13991" s="12"/>
      <c r="M13991" s="12"/>
      <c r="N13991" s="12"/>
    </row>
    <row r="13992" spans="1:14" x14ac:dyDescent="0.2">
      <c r="A13992" s="1">
        <v>54169</v>
      </c>
      <c r="B13992" s="4" t="s">
        <v>726</v>
      </c>
      <c r="C13992" s="5" t="str">
        <f t="shared" si="1098"/>
        <v xml:space="preserve"> 3</v>
      </c>
      <c r="D13992" s="12" t="str">
        <f t="shared" si="1099"/>
        <v>8</v>
      </c>
      <c r="E13992" s="12">
        <f t="shared" si="1095"/>
        <v>5</v>
      </c>
      <c r="F13992" s="12" t="str">
        <f t="shared" si="1096"/>
        <v>仏滅</v>
      </c>
      <c r="G13992" s="12" t="str">
        <f t="shared" si="1097"/>
        <v>火</v>
      </c>
      <c r="J13992" s="12"/>
      <c r="K13992" s="12"/>
      <c r="L13992" s="12"/>
      <c r="M13992" s="12"/>
      <c r="N13992" s="12"/>
    </row>
    <row r="13993" spans="1:14" x14ac:dyDescent="0.2">
      <c r="A13993" s="1">
        <v>54170</v>
      </c>
      <c r="B13993" s="4" t="s">
        <v>727</v>
      </c>
      <c r="C13993" s="5" t="str">
        <f t="shared" si="1098"/>
        <v xml:space="preserve"> 3</v>
      </c>
      <c r="D13993" s="12" t="str">
        <f t="shared" si="1099"/>
        <v>9</v>
      </c>
      <c r="E13993" s="12">
        <f t="shared" si="1095"/>
        <v>0</v>
      </c>
      <c r="F13993" s="12" t="str">
        <f t="shared" si="1096"/>
        <v>大安</v>
      </c>
      <c r="G13993" s="12" t="str">
        <f t="shared" si="1097"/>
        <v>水</v>
      </c>
      <c r="J13993" s="12"/>
      <c r="K13993" s="12"/>
      <c r="L13993" s="12"/>
      <c r="M13993" s="12"/>
      <c r="N13993" s="12"/>
    </row>
    <row r="13994" spans="1:14" x14ac:dyDescent="0.2">
      <c r="A13994" s="1">
        <v>54171</v>
      </c>
      <c r="B13994" s="4" t="s">
        <v>728</v>
      </c>
      <c r="C13994" s="5" t="str">
        <f t="shared" si="1098"/>
        <v xml:space="preserve"> 3</v>
      </c>
      <c r="D13994" s="12" t="str">
        <f t="shared" si="1099"/>
        <v>10</v>
      </c>
      <c r="E13994" s="12">
        <f t="shared" si="1095"/>
        <v>1</v>
      </c>
      <c r="F13994" s="12" t="str">
        <f t="shared" si="1096"/>
        <v>赤口</v>
      </c>
      <c r="G13994" s="12" t="str">
        <f t="shared" si="1097"/>
        <v>木</v>
      </c>
      <c r="J13994" s="12"/>
      <c r="K13994" s="12"/>
      <c r="L13994" s="12"/>
      <c r="M13994" s="12"/>
      <c r="N13994" s="12"/>
    </row>
    <row r="13995" spans="1:14" x14ac:dyDescent="0.2">
      <c r="A13995" s="1">
        <v>54172</v>
      </c>
      <c r="B13995" s="4" t="s">
        <v>729</v>
      </c>
      <c r="C13995" s="5" t="str">
        <f t="shared" si="1098"/>
        <v xml:space="preserve"> 3</v>
      </c>
      <c r="D13995" s="12" t="str">
        <f t="shared" si="1099"/>
        <v>11</v>
      </c>
      <c r="E13995" s="12">
        <f t="shared" si="1095"/>
        <v>2</v>
      </c>
      <c r="F13995" s="12" t="str">
        <f t="shared" si="1096"/>
        <v>先勝</v>
      </c>
      <c r="G13995" s="12" t="str">
        <f t="shared" si="1097"/>
        <v>金</v>
      </c>
      <c r="J13995" s="12"/>
      <c r="K13995" s="12"/>
      <c r="L13995" s="12"/>
      <c r="M13995" s="12"/>
      <c r="N13995" s="12"/>
    </row>
    <row r="13996" spans="1:14" x14ac:dyDescent="0.2">
      <c r="A13996" s="1">
        <v>54173</v>
      </c>
      <c r="B13996" s="4" t="s">
        <v>730</v>
      </c>
      <c r="C13996" s="5" t="str">
        <f t="shared" si="1098"/>
        <v xml:space="preserve"> 3</v>
      </c>
      <c r="D13996" s="12" t="str">
        <f t="shared" si="1099"/>
        <v>12</v>
      </c>
      <c r="E13996" s="12">
        <f t="shared" si="1095"/>
        <v>3</v>
      </c>
      <c r="F13996" s="12" t="str">
        <f t="shared" si="1096"/>
        <v>友引</v>
      </c>
      <c r="G13996" s="12" t="str">
        <f t="shared" si="1097"/>
        <v>土</v>
      </c>
      <c r="J13996" s="12"/>
      <c r="K13996" s="12"/>
      <c r="L13996" s="12"/>
      <c r="M13996" s="12"/>
      <c r="N13996" s="12"/>
    </row>
    <row r="13997" spans="1:14" x14ac:dyDescent="0.2">
      <c r="A13997" s="1">
        <v>54174</v>
      </c>
      <c r="B13997" s="4" t="s">
        <v>731</v>
      </c>
      <c r="C13997" s="5" t="str">
        <f t="shared" si="1098"/>
        <v xml:space="preserve"> 3</v>
      </c>
      <c r="D13997" s="12" t="str">
        <f t="shared" si="1099"/>
        <v>13</v>
      </c>
      <c r="E13997" s="12">
        <f t="shared" si="1095"/>
        <v>4</v>
      </c>
      <c r="F13997" s="12" t="str">
        <f t="shared" si="1096"/>
        <v>先負</v>
      </c>
      <c r="G13997" s="12" t="str">
        <f t="shared" si="1097"/>
        <v>日</v>
      </c>
      <c r="J13997" s="12"/>
      <c r="K13997" s="12"/>
      <c r="L13997" s="12"/>
      <c r="M13997" s="12"/>
      <c r="N13997" s="12"/>
    </row>
    <row r="13998" spans="1:14" x14ac:dyDescent="0.2">
      <c r="A13998" s="1">
        <v>54175</v>
      </c>
      <c r="B13998" s="4" t="s">
        <v>732</v>
      </c>
      <c r="C13998" s="5" t="str">
        <f t="shared" si="1098"/>
        <v xml:space="preserve"> 3</v>
      </c>
      <c r="D13998" s="12" t="str">
        <f t="shared" si="1099"/>
        <v>14</v>
      </c>
      <c r="E13998" s="12">
        <f t="shared" si="1095"/>
        <v>5</v>
      </c>
      <c r="F13998" s="12" t="str">
        <f t="shared" si="1096"/>
        <v>仏滅</v>
      </c>
      <c r="G13998" s="12" t="str">
        <f t="shared" si="1097"/>
        <v>月</v>
      </c>
      <c r="J13998" s="12"/>
      <c r="K13998" s="12"/>
      <c r="L13998" s="12"/>
      <c r="M13998" s="12"/>
      <c r="N13998" s="12"/>
    </row>
    <row r="13999" spans="1:14" x14ac:dyDescent="0.2">
      <c r="A13999" s="1">
        <v>54176</v>
      </c>
      <c r="B13999" s="4" t="s">
        <v>733</v>
      </c>
      <c r="C13999" s="5" t="str">
        <f t="shared" si="1098"/>
        <v xml:space="preserve"> 3</v>
      </c>
      <c r="D13999" s="12" t="str">
        <f t="shared" si="1099"/>
        <v>15</v>
      </c>
      <c r="E13999" s="12">
        <f t="shared" si="1095"/>
        <v>0</v>
      </c>
      <c r="F13999" s="12" t="str">
        <f t="shared" si="1096"/>
        <v>大安</v>
      </c>
      <c r="G13999" s="12" t="str">
        <f t="shared" si="1097"/>
        <v>火</v>
      </c>
      <c r="J13999" s="12"/>
      <c r="K13999" s="12"/>
      <c r="L13999" s="12"/>
      <c r="M13999" s="12"/>
      <c r="N13999" s="12"/>
    </row>
    <row r="14000" spans="1:14" x14ac:dyDescent="0.2">
      <c r="A14000" s="1">
        <v>54177</v>
      </c>
      <c r="B14000" s="4" t="s">
        <v>734</v>
      </c>
      <c r="C14000" s="5" t="str">
        <f t="shared" si="1098"/>
        <v xml:space="preserve"> 3</v>
      </c>
      <c r="D14000" s="12" t="str">
        <f t="shared" si="1099"/>
        <v>16</v>
      </c>
      <c r="E14000" s="12">
        <f t="shared" si="1095"/>
        <v>1</v>
      </c>
      <c r="F14000" s="12" t="str">
        <f t="shared" si="1096"/>
        <v>赤口</v>
      </c>
      <c r="G14000" s="12" t="str">
        <f t="shared" si="1097"/>
        <v>水</v>
      </c>
      <c r="J14000" s="12"/>
      <c r="K14000" s="12"/>
      <c r="L14000" s="12"/>
      <c r="M14000" s="12"/>
      <c r="N14000" s="12"/>
    </row>
    <row r="14001" spans="1:14" x14ac:dyDescent="0.2">
      <c r="A14001" s="1">
        <v>54178</v>
      </c>
      <c r="B14001" s="4" t="s">
        <v>735</v>
      </c>
      <c r="C14001" s="5" t="str">
        <f t="shared" si="1098"/>
        <v xml:space="preserve"> 3</v>
      </c>
      <c r="D14001" s="12" t="str">
        <f t="shared" si="1099"/>
        <v>17</v>
      </c>
      <c r="E14001" s="12">
        <f t="shared" si="1095"/>
        <v>2</v>
      </c>
      <c r="F14001" s="12" t="str">
        <f t="shared" si="1096"/>
        <v>先勝</v>
      </c>
      <c r="G14001" s="12" t="str">
        <f t="shared" si="1097"/>
        <v>木</v>
      </c>
      <c r="J14001" s="12"/>
      <c r="K14001" s="12"/>
      <c r="L14001" s="12"/>
      <c r="M14001" s="12"/>
      <c r="N14001" s="12"/>
    </row>
    <row r="14002" spans="1:14" x14ac:dyDescent="0.2">
      <c r="A14002" s="1">
        <v>54179</v>
      </c>
      <c r="B14002" s="4" t="s">
        <v>736</v>
      </c>
      <c r="C14002" s="5" t="str">
        <f t="shared" si="1098"/>
        <v xml:space="preserve"> 3</v>
      </c>
      <c r="D14002" s="12" t="str">
        <f t="shared" si="1099"/>
        <v>18</v>
      </c>
      <c r="E14002" s="12">
        <f t="shared" si="1095"/>
        <v>3</v>
      </c>
      <c r="F14002" s="12" t="str">
        <f t="shared" si="1096"/>
        <v>友引</v>
      </c>
      <c r="G14002" s="12" t="str">
        <f t="shared" si="1097"/>
        <v>金</v>
      </c>
      <c r="J14002" s="12"/>
      <c r="K14002" s="12"/>
      <c r="L14002" s="12"/>
      <c r="M14002" s="12"/>
      <c r="N14002" s="12"/>
    </row>
    <row r="14003" spans="1:14" x14ac:dyDescent="0.2">
      <c r="A14003" s="1">
        <v>54180</v>
      </c>
      <c r="B14003" s="4" t="s">
        <v>737</v>
      </c>
      <c r="C14003" s="5" t="str">
        <f t="shared" si="1098"/>
        <v xml:space="preserve"> 3</v>
      </c>
      <c r="D14003" s="12" t="str">
        <f t="shared" si="1099"/>
        <v>19</v>
      </c>
      <c r="E14003" s="12">
        <f t="shared" si="1095"/>
        <v>4</v>
      </c>
      <c r="F14003" s="12" t="str">
        <f t="shared" si="1096"/>
        <v>先負</v>
      </c>
      <c r="G14003" s="12" t="str">
        <f t="shared" si="1097"/>
        <v>土</v>
      </c>
      <c r="J14003" s="12"/>
      <c r="K14003" s="12"/>
      <c r="L14003" s="12"/>
      <c r="M14003" s="12"/>
      <c r="N14003" s="12"/>
    </row>
    <row r="14004" spans="1:14" x14ac:dyDescent="0.2">
      <c r="A14004" s="1">
        <v>54181</v>
      </c>
      <c r="B14004" s="4" t="s">
        <v>738</v>
      </c>
      <c r="C14004" s="5" t="str">
        <f t="shared" si="1098"/>
        <v xml:space="preserve"> 3</v>
      </c>
      <c r="D14004" s="12" t="str">
        <f t="shared" si="1099"/>
        <v>20</v>
      </c>
      <c r="E14004" s="12">
        <f t="shared" ref="E14004:E14067" si="1100">MOD(C14004+D14004,6)</f>
        <v>5</v>
      </c>
      <c r="F14004" s="12" t="str">
        <f t="shared" ref="F14004:F14067" si="1101">VLOOKUP(E14004,$H$2:$I$7,2)</f>
        <v>仏滅</v>
      </c>
      <c r="G14004" s="12" t="str">
        <f t="shared" ref="G14004:G14067" si="1102">TEXT(A14004,"aaa")</f>
        <v>日</v>
      </c>
      <c r="J14004" s="12"/>
      <c r="K14004" s="12"/>
      <c r="L14004" s="12"/>
      <c r="M14004" s="12"/>
      <c r="N14004" s="12"/>
    </row>
    <row r="14005" spans="1:14" x14ac:dyDescent="0.2">
      <c r="A14005" s="1">
        <v>54182</v>
      </c>
      <c r="B14005" s="4" t="s">
        <v>739</v>
      </c>
      <c r="C14005" s="5" t="str">
        <f t="shared" si="1098"/>
        <v xml:space="preserve"> 3</v>
      </c>
      <c r="D14005" s="12" t="str">
        <f t="shared" si="1099"/>
        <v>21</v>
      </c>
      <c r="E14005" s="12">
        <f t="shared" si="1100"/>
        <v>0</v>
      </c>
      <c r="F14005" s="12" t="str">
        <f t="shared" si="1101"/>
        <v>大安</v>
      </c>
      <c r="G14005" s="12" t="str">
        <f t="shared" si="1102"/>
        <v>月</v>
      </c>
      <c r="J14005" s="12"/>
      <c r="K14005" s="12"/>
      <c r="L14005" s="12"/>
      <c r="M14005" s="12"/>
      <c r="N14005" s="12"/>
    </row>
    <row r="14006" spans="1:14" x14ac:dyDescent="0.2">
      <c r="A14006" s="1">
        <v>54183</v>
      </c>
      <c r="B14006" s="4" t="s">
        <v>740</v>
      </c>
      <c r="C14006" s="5" t="str">
        <f t="shared" si="1098"/>
        <v xml:space="preserve"> 3</v>
      </c>
      <c r="D14006" s="12" t="str">
        <f t="shared" si="1099"/>
        <v>22</v>
      </c>
      <c r="E14006" s="12">
        <f t="shared" si="1100"/>
        <v>1</v>
      </c>
      <c r="F14006" s="12" t="str">
        <f t="shared" si="1101"/>
        <v>赤口</v>
      </c>
      <c r="G14006" s="12" t="str">
        <f t="shared" si="1102"/>
        <v>火</v>
      </c>
      <c r="J14006" s="12"/>
      <c r="K14006" s="12"/>
      <c r="L14006" s="12"/>
      <c r="M14006" s="12"/>
      <c r="N14006" s="12"/>
    </row>
    <row r="14007" spans="1:14" x14ac:dyDescent="0.2">
      <c r="A14007" s="1">
        <v>54184</v>
      </c>
      <c r="B14007" s="4" t="s">
        <v>741</v>
      </c>
      <c r="C14007" s="5" t="str">
        <f t="shared" si="1098"/>
        <v xml:space="preserve"> 3</v>
      </c>
      <c r="D14007" s="12" t="str">
        <f t="shared" si="1099"/>
        <v>23</v>
      </c>
      <c r="E14007" s="12">
        <f t="shared" si="1100"/>
        <v>2</v>
      </c>
      <c r="F14007" s="12" t="str">
        <f t="shared" si="1101"/>
        <v>先勝</v>
      </c>
      <c r="G14007" s="12" t="str">
        <f t="shared" si="1102"/>
        <v>水</v>
      </c>
      <c r="J14007" s="12"/>
      <c r="K14007" s="12"/>
      <c r="L14007" s="12"/>
      <c r="M14007" s="12"/>
      <c r="N14007" s="12"/>
    </row>
    <row r="14008" spans="1:14" x14ac:dyDescent="0.2">
      <c r="A14008" s="1">
        <v>54185</v>
      </c>
      <c r="B14008" s="4" t="s">
        <v>742</v>
      </c>
      <c r="C14008" s="5" t="str">
        <f t="shared" si="1098"/>
        <v xml:space="preserve"> 3</v>
      </c>
      <c r="D14008" s="12" t="str">
        <f t="shared" si="1099"/>
        <v>24</v>
      </c>
      <c r="E14008" s="12">
        <f t="shared" si="1100"/>
        <v>3</v>
      </c>
      <c r="F14008" s="12" t="str">
        <f t="shared" si="1101"/>
        <v>友引</v>
      </c>
      <c r="G14008" s="12" t="str">
        <f t="shared" si="1102"/>
        <v>木</v>
      </c>
      <c r="J14008" s="12"/>
      <c r="K14008" s="12"/>
      <c r="L14008" s="12"/>
      <c r="M14008" s="12"/>
      <c r="N14008" s="12"/>
    </row>
    <row r="14009" spans="1:14" x14ac:dyDescent="0.2">
      <c r="A14009" s="1">
        <v>54186</v>
      </c>
      <c r="B14009" s="4" t="s">
        <v>743</v>
      </c>
      <c r="C14009" s="5" t="str">
        <f t="shared" si="1098"/>
        <v xml:space="preserve"> 3</v>
      </c>
      <c r="D14009" s="12" t="str">
        <f t="shared" si="1099"/>
        <v>25</v>
      </c>
      <c r="E14009" s="12">
        <f t="shared" si="1100"/>
        <v>4</v>
      </c>
      <c r="F14009" s="12" t="str">
        <f t="shared" si="1101"/>
        <v>先負</v>
      </c>
      <c r="G14009" s="12" t="str">
        <f t="shared" si="1102"/>
        <v>金</v>
      </c>
      <c r="J14009" s="12"/>
      <c r="K14009" s="12"/>
      <c r="L14009" s="12"/>
      <c r="M14009" s="12"/>
      <c r="N14009" s="12"/>
    </row>
    <row r="14010" spans="1:14" x14ac:dyDescent="0.2">
      <c r="A14010" s="1">
        <v>54187</v>
      </c>
      <c r="B14010" s="4" t="s">
        <v>744</v>
      </c>
      <c r="C14010" s="5" t="str">
        <f t="shared" si="1098"/>
        <v xml:space="preserve"> 3</v>
      </c>
      <c r="D14010" s="12" t="str">
        <f t="shared" si="1099"/>
        <v>26</v>
      </c>
      <c r="E14010" s="12">
        <f t="shared" si="1100"/>
        <v>5</v>
      </c>
      <c r="F14010" s="12" t="str">
        <f t="shared" si="1101"/>
        <v>仏滅</v>
      </c>
      <c r="G14010" s="12" t="str">
        <f t="shared" si="1102"/>
        <v>土</v>
      </c>
      <c r="J14010" s="12"/>
      <c r="K14010" s="12"/>
      <c r="L14010" s="12"/>
      <c r="M14010" s="12"/>
      <c r="N14010" s="12"/>
    </row>
    <row r="14011" spans="1:14" x14ac:dyDescent="0.2">
      <c r="A14011" s="1">
        <v>54188</v>
      </c>
      <c r="B14011" s="4" t="s">
        <v>745</v>
      </c>
      <c r="C14011" s="5" t="str">
        <f t="shared" si="1098"/>
        <v xml:space="preserve"> 3</v>
      </c>
      <c r="D14011" s="12" t="str">
        <f t="shared" si="1099"/>
        <v>27</v>
      </c>
      <c r="E14011" s="12">
        <f t="shared" si="1100"/>
        <v>0</v>
      </c>
      <c r="F14011" s="12" t="str">
        <f t="shared" si="1101"/>
        <v>大安</v>
      </c>
      <c r="G14011" s="12" t="str">
        <f t="shared" si="1102"/>
        <v>日</v>
      </c>
      <c r="J14011" s="12"/>
      <c r="K14011" s="12"/>
      <c r="L14011" s="12"/>
      <c r="M14011" s="12"/>
      <c r="N14011" s="12"/>
    </row>
    <row r="14012" spans="1:14" x14ac:dyDescent="0.2">
      <c r="A14012" s="1">
        <v>54189</v>
      </c>
      <c r="B14012" s="4" t="s">
        <v>746</v>
      </c>
      <c r="C14012" s="5" t="str">
        <f t="shared" si="1098"/>
        <v xml:space="preserve"> 3</v>
      </c>
      <c r="D14012" s="12" t="str">
        <f t="shared" si="1099"/>
        <v>28</v>
      </c>
      <c r="E14012" s="12">
        <f t="shared" si="1100"/>
        <v>1</v>
      </c>
      <c r="F14012" s="12" t="str">
        <f t="shared" si="1101"/>
        <v>赤口</v>
      </c>
      <c r="G14012" s="12" t="str">
        <f t="shared" si="1102"/>
        <v>月</v>
      </c>
      <c r="J14012" s="12"/>
      <c r="K14012" s="12"/>
      <c r="L14012" s="12"/>
      <c r="M14012" s="12"/>
      <c r="N14012" s="12"/>
    </row>
    <row r="14013" spans="1:14" x14ac:dyDescent="0.2">
      <c r="A14013" s="1">
        <v>54190</v>
      </c>
      <c r="B14013" s="4" t="s">
        <v>747</v>
      </c>
      <c r="C14013" s="5" t="str">
        <f t="shared" si="1098"/>
        <v xml:space="preserve"> 3</v>
      </c>
      <c r="D14013" s="12" t="str">
        <f t="shared" si="1099"/>
        <v>29</v>
      </c>
      <c r="E14013" s="12">
        <f t="shared" si="1100"/>
        <v>2</v>
      </c>
      <c r="F14013" s="12" t="str">
        <f t="shared" si="1101"/>
        <v>先勝</v>
      </c>
      <c r="G14013" s="12" t="str">
        <f t="shared" si="1102"/>
        <v>火</v>
      </c>
      <c r="J14013" s="12"/>
      <c r="K14013" s="12"/>
      <c r="L14013" s="12"/>
      <c r="M14013" s="12"/>
      <c r="N14013" s="12"/>
    </row>
    <row r="14014" spans="1:14" x14ac:dyDescent="0.2">
      <c r="A14014" s="1">
        <v>54191</v>
      </c>
      <c r="B14014" s="4" t="s">
        <v>748</v>
      </c>
      <c r="C14014" s="5" t="str">
        <f t="shared" si="1098"/>
        <v xml:space="preserve"> 3</v>
      </c>
      <c r="D14014" s="12" t="str">
        <f t="shared" si="1099"/>
        <v>30</v>
      </c>
      <c r="E14014" s="12">
        <f t="shared" si="1100"/>
        <v>3</v>
      </c>
      <c r="F14014" s="12" t="str">
        <f t="shared" si="1101"/>
        <v>友引</v>
      </c>
      <c r="G14014" s="12" t="str">
        <f t="shared" si="1102"/>
        <v>水</v>
      </c>
      <c r="J14014" s="12"/>
      <c r="K14014" s="12"/>
      <c r="L14014" s="12"/>
      <c r="M14014" s="12"/>
      <c r="N14014" s="12"/>
    </row>
    <row r="14015" spans="1:14" x14ac:dyDescent="0.2">
      <c r="A14015" s="1">
        <v>54192</v>
      </c>
      <c r="B14015" s="4" t="s">
        <v>749</v>
      </c>
      <c r="C14015" s="5" t="str">
        <f t="shared" si="1098"/>
        <v xml:space="preserve"> 4</v>
      </c>
      <c r="D14015" s="12" t="str">
        <f t="shared" si="1099"/>
        <v>1</v>
      </c>
      <c r="E14015" s="12">
        <f t="shared" si="1100"/>
        <v>5</v>
      </c>
      <c r="F14015" s="12" t="str">
        <f t="shared" si="1101"/>
        <v>仏滅</v>
      </c>
      <c r="G14015" s="12" t="str">
        <f t="shared" si="1102"/>
        <v>木</v>
      </c>
      <c r="J14015" s="12"/>
      <c r="K14015" s="12"/>
      <c r="L14015" s="12"/>
      <c r="M14015" s="12"/>
      <c r="N14015" s="12"/>
    </row>
    <row r="14016" spans="1:14" x14ac:dyDescent="0.2">
      <c r="A14016" s="1">
        <v>54193</v>
      </c>
      <c r="B14016" s="4" t="s">
        <v>750</v>
      </c>
      <c r="C14016" s="5" t="str">
        <f t="shared" si="1098"/>
        <v xml:space="preserve"> 4</v>
      </c>
      <c r="D14016" s="12" t="str">
        <f t="shared" si="1099"/>
        <v>2</v>
      </c>
      <c r="E14016" s="12">
        <f t="shared" si="1100"/>
        <v>0</v>
      </c>
      <c r="F14016" s="12" t="str">
        <f t="shared" si="1101"/>
        <v>大安</v>
      </c>
      <c r="G14016" s="12" t="str">
        <f t="shared" si="1102"/>
        <v>金</v>
      </c>
      <c r="J14016" s="12"/>
      <c r="K14016" s="12"/>
      <c r="L14016" s="12"/>
      <c r="M14016" s="12"/>
      <c r="N14016" s="12"/>
    </row>
    <row r="14017" spans="1:14" x14ac:dyDescent="0.2">
      <c r="A14017" s="1">
        <v>54194</v>
      </c>
      <c r="B14017" s="4" t="s">
        <v>751</v>
      </c>
      <c r="C14017" s="5" t="str">
        <f t="shared" si="1098"/>
        <v xml:space="preserve"> 4</v>
      </c>
      <c r="D14017" s="12" t="str">
        <f t="shared" si="1099"/>
        <v>3</v>
      </c>
      <c r="E14017" s="12">
        <f t="shared" si="1100"/>
        <v>1</v>
      </c>
      <c r="F14017" s="12" t="str">
        <f t="shared" si="1101"/>
        <v>赤口</v>
      </c>
      <c r="G14017" s="12" t="str">
        <f t="shared" si="1102"/>
        <v>土</v>
      </c>
      <c r="J14017" s="12"/>
      <c r="K14017" s="12"/>
      <c r="L14017" s="12"/>
      <c r="M14017" s="12"/>
      <c r="N14017" s="12"/>
    </row>
    <row r="14018" spans="1:14" x14ac:dyDescent="0.2">
      <c r="A14018" s="1">
        <v>54195</v>
      </c>
      <c r="B14018" s="4" t="s">
        <v>752</v>
      </c>
      <c r="C14018" s="5" t="str">
        <f t="shared" si="1098"/>
        <v xml:space="preserve"> 4</v>
      </c>
      <c r="D14018" s="12" t="str">
        <f t="shared" si="1099"/>
        <v>4</v>
      </c>
      <c r="E14018" s="12">
        <f t="shared" si="1100"/>
        <v>2</v>
      </c>
      <c r="F14018" s="12" t="str">
        <f t="shared" si="1101"/>
        <v>先勝</v>
      </c>
      <c r="G14018" s="12" t="str">
        <f t="shared" si="1102"/>
        <v>日</v>
      </c>
      <c r="J14018" s="12"/>
      <c r="K14018" s="12"/>
      <c r="L14018" s="12"/>
      <c r="M14018" s="12"/>
      <c r="N14018" s="12"/>
    </row>
    <row r="14019" spans="1:14" x14ac:dyDescent="0.2">
      <c r="A14019" s="1">
        <v>54196</v>
      </c>
      <c r="B14019" s="4" t="s">
        <v>753</v>
      </c>
      <c r="C14019" s="5" t="str">
        <f t="shared" si="1098"/>
        <v xml:space="preserve"> 4</v>
      </c>
      <c r="D14019" s="12" t="str">
        <f t="shared" si="1099"/>
        <v>5</v>
      </c>
      <c r="E14019" s="12">
        <f t="shared" si="1100"/>
        <v>3</v>
      </c>
      <c r="F14019" s="12" t="str">
        <f t="shared" si="1101"/>
        <v>友引</v>
      </c>
      <c r="G14019" s="12" t="str">
        <f t="shared" si="1102"/>
        <v>月</v>
      </c>
      <c r="J14019" s="12"/>
      <c r="K14019" s="12"/>
      <c r="L14019" s="12"/>
      <c r="M14019" s="12"/>
      <c r="N14019" s="12"/>
    </row>
    <row r="14020" spans="1:14" x14ac:dyDescent="0.2">
      <c r="A14020" s="1">
        <v>54197</v>
      </c>
      <c r="B14020" s="4" t="s">
        <v>754</v>
      </c>
      <c r="C14020" s="5" t="str">
        <f t="shared" si="1098"/>
        <v xml:space="preserve"> 4</v>
      </c>
      <c r="D14020" s="12" t="str">
        <f t="shared" si="1099"/>
        <v>6</v>
      </c>
      <c r="E14020" s="12">
        <f t="shared" si="1100"/>
        <v>4</v>
      </c>
      <c r="F14020" s="12" t="str">
        <f t="shared" si="1101"/>
        <v>先負</v>
      </c>
      <c r="G14020" s="12" t="str">
        <f t="shared" si="1102"/>
        <v>火</v>
      </c>
      <c r="J14020" s="12"/>
      <c r="K14020" s="12"/>
      <c r="L14020" s="12"/>
      <c r="M14020" s="12"/>
      <c r="N14020" s="12"/>
    </row>
    <row r="14021" spans="1:14" x14ac:dyDescent="0.2">
      <c r="A14021" s="1">
        <v>54198</v>
      </c>
      <c r="B14021" s="4" t="s">
        <v>755</v>
      </c>
      <c r="C14021" s="5" t="str">
        <f t="shared" si="1098"/>
        <v xml:space="preserve"> 4</v>
      </c>
      <c r="D14021" s="12" t="str">
        <f t="shared" si="1099"/>
        <v>7</v>
      </c>
      <c r="E14021" s="12">
        <f t="shared" si="1100"/>
        <v>5</v>
      </c>
      <c r="F14021" s="12" t="str">
        <f t="shared" si="1101"/>
        <v>仏滅</v>
      </c>
      <c r="G14021" s="12" t="str">
        <f t="shared" si="1102"/>
        <v>水</v>
      </c>
      <c r="J14021" s="12"/>
      <c r="K14021" s="12"/>
      <c r="L14021" s="12"/>
      <c r="M14021" s="12"/>
      <c r="N14021" s="12"/>
    </row>
    <row r="14022" spans="1:14" x14ac:dyDescent="0.2">
      <c r="A14022" s="1">
        <v>54199</v>
      </c>
      <c r="B14022" s="4" t="s">
        <v>756</v>
      </c>
      <c r="C14022" s="5" t="str">
        <f t="shared" si="1098"/>
        <v xml:space="preserve"> 4</v>
      </c>
      <c r="D14022" s="12" t="str">
        <f t="shared" si="1099"/>
        <v>8</v>
      </c>
      <c r="E14022" s="12">
        <f t="shared" si="1100"/>
        <v>0</v>
      </c>
      <c r="F14022" s="12" t="str">
        <f t="shared" si="1101"/>
        <v>大安</v>
      </c>
      <c r="G14022" s="12" t="str">
        <f t="shared" si="1102"/>
        <v>木</v>
      </c>
      <c r="J14022" s="12"/>
      <c r="K14022" s="12"/>
      <c r="L14022" s="12"/>
      <c r="M14022" s="12"/>
      <c r="N14022" s="12"/>
    </row>
    <row r="14023" spans="1:14" x14ac:dyDescent="0.2">
      <c r="A14023" s="1">
        <v>54200</v>
      </c>
      <c r="B14023" s="4" t="s">
        <v>757</v>
      </c>
      <c r="C14023" s="5" t="str">
        <f t="shared" si="1098"/>
        <v xml:space="preserve"> 4</v>
      </c>
      <c r="D14023" s="12" t="str">
        <f t="shared" si="1099"/>
        <v>9</v>
      </c>
      <c r="E14023" s="12">
        <f t="shared" si="1100"/>
        <v>1</v>
      </c>
      <c r="F14023" s="12" t="str">
        <f t="shared" si="1101"/>
        <v>赤口</v>
      </c>
      <c r="G14023" s="12" t="str">
        <f t="shared" si="1102"/>
        <v>金</v>
      </c>
      <c r="J14023" s="12"/>
      <c r="K14023" s="12"/>
      <c r="L14023" s="12"/>
      <c r="M14023" s="12"/>
      <c r="N14023" s="12"/>
    </row>
    <row r="14024" spans="1:14" x14ac:dyDescent="0.2">
      <c r="A14024" s="1">
        <v>54201</v>
      </c>
      <c r="B14024" s="4" t="s">
        <v>758</v>
      </c>
      <c r="C14024" s="5" t="str">
        <f t="shared" si="1098"/>
        <v xml:space="preserve"> 4</v>
      </c>
      <c r="D14024" s="12" t="str">
        <f t="shared" si="1099"/>
        <v>10</v>
      </c>
      <c r="E14024" s="12">
        <f t="shared" si="1100"/>
        <v>2</v>
      </c>
      <c r="F14024" s="12" t="str">
        <f t="shared" si="1101"/>
        <v>先勝</v>
      </c>
      <c r="G14024" s="12" t="str">
        <f t="shared" si="1102"/>
        <v>土</v>
      </c>
      <c r="J14024" s="12"/>
      <c r="K14024" s="12"/>
      <c r="L14024" s="12"/>
      <c r="M14024" s="12"/>
      <c r="N14024" s="12"/>
    </row>
    <row r="14025" spans="1:14" x14ac:dyDescent="0.2">
      <c r="A14025" s="1">
        <v>54202</v>
      </c>
      <c r="B14025" s="4" t="s">
        <v>759</v>
      </c>
      <c r="C14025" s="5" t="str">
        <f t="shared" si="1098"/>
        <v xml:space="preserve"> 4</v>
      </c>
      <c r="D14025" s="12" t="str">
        <f t="shared" si="1099"/>
        <v>11</v>
      </c>
      <c r="E14025" s="12">
        <f t="shared" si="1100"/>
        <v>3</v>
      </c>
      <c r="F14025" s="12" t="str">
        <f t="shared" si="1101"/>
        <v>友引</v>
      </c>
      <c r="G14025" s="12" t="str">
        <f t="shared" si="1102"/>
        <v>日</v>
      </c>
      <c r="J14025" s="12"/>
      <c r="K14025" s="12"/>
      <c r="L14025" s="12"/>
      <c r="M14025" s="12"/>
      <c r="N14025" s="12"/>
    </row>
    <row r="14026" spans="1:14" x14ac:dyDescent="0.2">
      <c r="A14026" s="1">
        <v>54203</v>
      </c>
      <c r="B14026" s="4" t="s">
        <v>760</v>
      </c>
      <c r="C14026" s="5" t="str">
        <f t="shared" si="1098"/>
        <v xml:space="preserve"> 4</v>
      </c>
      <c r="D14026" s="12" t="str">
        <f t="shared" si="1099"/>
        <v>12</v>
      </c>
      <c r="E14026" s="12">
        <f t="shared" si="1100"/>
        <v>4</v>
      </c>
      <c r="F14026" s="12" t="str">
        <f t="shared" si="1101"/>
        <v>先負</v>
      </c>
      <c r="G14026" s="12" t="str">
        <f t="shared" si="1102"/>
        <v>月</v>
      </c>
      <c r="J14026" s="12"/>
      <c r="K14026" s="12"/>
      <c r="L14026" s="12"/>
      <c r="M14026" s="12"/>
      <c r="N14026" s="12"/>
    </row>
    <row r="14027" spans="1:14" x14ac:dyDescent="0.2">
      <c r="A14027" s="1">
        <v>54204</v>
      </c>
      <c r="B14027" s="4" t="s">
        <v>761</v>
      </c>
      <c r="C14027" s="5" t="str">
        <f t="shared" si="1098"/>
        <v xml:space="preserve"> 4</v>
      </c>
      <c r="D14027" s="12" t="str">
        <f t="shared" si="1099"/>
        <v>13</v>
      </c>
      <c r="E14027" s="12">
        <f t="shared" si="1100"/>
        <v>5</v>
      </c>
      <c r="F14027" s="12" t="str">
        <f t="shared" si="1101"/>
        <v>仏滅</v>
      </c>
      <c r="G14027" s="12" t="str">
        <f t="shared" si="1102"/>
        <v>火</v>
      </c>
      <c r="J14027" s="12"/>
      <c r="K14027" s="12"/>
      <c r="L14027" s="12"/>
      <c r="M14027" s="12"/>
      <c r="N14027" s="12"/>
    </row>
    <row r="14028" spans="1:14" x14ac:dyDescent="0.2">
      <c r="A14028" s="1">
        <v>54205</v>
      </c>
      <c r="B14028" s="4" t="s">
        <v>762</v>
      </c>
      <c r="C14028" s="5" t="str">
        <f t="shared" ref="C14028:C14091" si="1103">SUBSTITUTE( LEFT(B14028,LEN(B14028)-(LEN(B14028)-FIND("/",B14028)+1)), "閏", "" )</f>
        <v xml:space="preserve"> 4</v>
      </c>
      <c r="D14028" s="12" t="str">
        <f t="shared" si="1099"/>
        <v>14</v>
      </c>
      <c r="E14028" s="12">
        <f t="shared" si="1100"/>
        <v>0</v>
      </c>
      <c r="F14028" s="12" t="str">
        <f t="shared" si="1101"/>
        <v>大安</v>
      </c>
      <c r="G14028" s="12" t="str">
        <f t="shared" si="1102"/>
        <v>水</v>
      </c>
      <c r="J14028" s="12"/>
      <c r="K14028" s="12"/>
      <c r="L14028" s="12"/>
      <c r="M14028" s="12"/>
      <c r="N14028" s="12"/>
    </row>
    <row r="14029" spans="1:14" x14ac:dyDescent="0.2">
      <c r="A14029" s="1">
        <v>54206</v>
      </c>
      <c r="B14029" s="4" t="s">
        <v>763</v>
      </c>
      <c r="C14029" s="5" t="str">
        <f t="shared" si="1103"/>
        <v xml:space="preserve"> 4</v>
      </c>
      <c r="D14029" s="12" t="str">
        <f t="shared" ref="D14029:D14092" si="1104">RIGHT(B14029,LEN(B14029)-FIND("/",B14029))</f>
        <v>15</v>
      </c>
      <c r="E14029" s="12">
        <f t="shared" si="1100"/>
        <v>1</v>
      </c>
      <c r="F14029" s="12" t="str">
        <f t="shared" si="1101"/>
        <v>赤口</v>
      </c>
      <c r="G14029" s="12" t="str">
        <f t="shared" si="1102"/>
        <v>木</v>
      </c>
      <c r="J14029" s="12"/>
      <c r="K14029" s="12"/>
      <c r="L14029" s="12"/>
      <c r="M14029" s="12"/>
      <c r="N14029" s="12"/>
    </row>
    <row r="14030" spans="1:14" x14ac:dyDescent="0.2">
      <c r="A14030" s="1">
        <v>54207</v>
      </c>
      <c r="B14030" s="4" t="s">
        <v>764</v>
      </c>
      <c r="C14030" s="5" t="str">
        <f t="shared" si="1103"/>
        <v xml:space="preserve"> 4</v>
      </c>
      <c r="D14030" s="12" t="str">
        <f t="shared" si="1104"/>
        <v>16</v>
      </c>
      <c r="E14030" s="12">
        <f t="shared" si="1100"/>
        <v>2</v>
      </c>
      <c r="F14030" s="12" t="str">
        <f t="shared" si="1101"/>
        <v>先勝</v>
      </c>
      <c r="G14030" s="12" t="str">
        <f t="shared" si="1102"/>
        <v>金</v>
      </c>
      <c r="J14030" s="12"/>
      <c r="K14030" s="12"/>
      <c r="L14030" s="12"/>
      <c r="M14030" s="12"/>
      <c r="N14030" s="12"/>
    </row>
    <row r="14031" spans="1:14" x14ac:dyDescent="0.2">
      <c r="A14031" s="1">
        <v>54208</v>
      </c>
      <c r="B14031" s="4" t="s">
        <v>765</v>
      </c>
      <c r="C14031" s="5" t="str">
        <f t="shared" si="1103"/>
        <v xml:space="preserve"> 4</v>
      </c>
      <c r="D14031" s="12" t="str">
        <f t="shared" si="1104"/>
        <v>17</v>
      </c>
      <c r="E14031" s="12">
        <f t="shared" si="1100"/>
        <v>3</v>
      </c>
      <c r="F14031" s="12" t="str">
        <f t="shared" si="1101"/>
        <v>友引</v>
      </c>
      <c r="G14031" s="12" t="str">
        <f t="shared" si="1102"/>
        <v>土</v>
      </c>
      <c r="J14031" s="12"/>
      <c r="K14031" s="12"/>
      <c r="L14031" s="12"/>
      <c r="M14031" s="12"/>
      <c r="N14031" s="12"/>
    </row>
    <row r="14032" spans="1:14" x14ac:dyDescent="0.2">
      <c r="A14032" s="1">
        <v>54209</v>
      </c>
      <c r="B14032" s="4" t="s">
        <v>766</v>
      </c>
      <c r="C14032" s="5" t="str">
        <f t="shared" si="1103"/>
        <v xml:space="preserve"> 4</v>
      </c>
      <c r="D14032" s="12" t="str">
        <f t="shared" si="1104"/>
        <v>18</v>
      </c>
      <c r="E14032" s="12">
        <f t="shared" si="1100"/>
        <v>4</v>
      </c>
      <c r="F14032" s="12" t="str">
        <f t="shared" si="1101"/>
        <v>先負</v>
      </c>
      <c r="G14032" s="12" t="str">
        <f t="shared" si="1102"/>
        <v>日</v>
      </c>
      <c r="J14032" s="12"/>
      <c r="K14032" s="12"/>
      <c r="L14032" s="12"/>
      <c r="M14032" s="12"/>
      <c r="N14032" s="12"/>
    </row>
    <row r="14033" spans="1:14" x14ac:dyDescent="0.2">
      <c r="A14033" s="1">
        <v>54210</v>
      </c>
      <c r="B14033" s="4" t="s">
        <v>767</v>
      </c>
      <c r="C14033" s="5" t="str">
        <f t="shared" si="1103"/>
        <v xml:space="preserve"> 4</v>
      </c>
      <c r="D14033" s="12" t="str">
        <f t="shared" si="1104"/>
        <v>19</v>
      </c>
      <c r="E14033" s="12">
        <f t="shared" si="1100"/>
        <v>5</v>
      </c>
      <c r="F14033" s="12" t="str">
        <f t="shared" si="1101"/>
        <v>仏滅</v>
      </c>
      <c r="G14033" s="12" t="str">
        <f t="shared" si="1102"/>
        <v>月</v>
      </c>
      <c r="J14033" s="12"/>
      <c r="K14033" s="12"/>
      <c r="L14033" s="12"/>
      <c r="M14033" s="12"/>
      <c r="N14033" s="12"/>
    </row>
    <row r="14034" spans="1:14" x14ac:dyDescent="0.2">
      <c r="A14034" s="1">
        <v>54211</v>
      </c>
      <c r="B14034" s="4" t="s">
        <v>768</v>
      </c>
      <c r="C14034" s="5" t="str">
        <f t="shared" si="1103"/>
        <v xml:space="preserve"> 4</v>
      </c>
      <c r="D14034" s="12" t="str">
        <f t="shared" si="1104"/>
        <v>20</v>
      </c>
      <c r="E14034" s="12">
        <f t="shared" si="1100"/>
        <v>0</v>
      </c>
      <c r="F14034" s="12" t="str">
        <f t="shared" si="1101"/>
        <v>大安</v>
      </c>
      <c r="G14034" s="12" t="str">
        <f t="shared" si="1102"/>
        <v>火</v>
      </c>
      <c r="J14034" s="12"/>
      <c r="K14034" s="12"/>
      <c r="L14034" s="12"/>
      <c r="M14034" s="12"/>
      <c r="N14034" s="12"/>
    </row>
    <row r="14035" spans="1:14" x14ac:dyDescent="0.2">
      <c r="A14035" s="1">
        <v>54212</v>
      </c>
      <c r="B14035" s="4" t="s">
        <v>769</v>
      </c>
      <c r="C14035" s="5" t="str">
        <f t="shared" si="1103"/>
        <v xml:space="preserve"> 4</v>
      </c>
      <c r="D14035" s="12" t="str">
        <f t="shared" si="1104"/>
        <v>21</v>
      </c>
      <c r="E14035" s="12">
        <f t="shared" si="1100"/>
        <v>1</v>
      </c>
      <c r="F14035" s="12" t="str">
        <f t="shared" si="1101"/>
        <v>赤口</v>
      </c>
      <c r="G14035" s="12" t="str">
        <f t="shared" si="1102"/>
        <v>水</v>
      </c>
      <c r="J14035" s="12"/>
      <c r="K14035" s="12"/>
      <c r="L14035" s="12"/>
      <c r="M14035" s="12"/>
      <c r="N14035" s="12"/>
    </row>
    <row r="14036" spans="1:14" x14ac:dyDescent="0.2">
      <c r="A14036" s="1">
        <v>54213</v>
      </c>
      <c r="B14036" s="4" t="s">
        <v>770</v>
      </c>
      <c r="C14036" s="5" t="str">
        <f t="shared" si="1103"/>
        <v xml:space="preserve"> 4</v>
      </c>
      <c r="D14036" s="12" t="str">
        <f t="shared" si="1104"/>
        <v>22</v>
      </c>
      <c r="E14036" s="12">
        <f t="shared" si="1100"/>
        <v>2</v>
      </c>
      <c r="F14036" s="12" t="str">
        <f t="shared" si="1101"/>
        <v>先勝</v>
      </c>
      <c r="G14036" s="12" t="str">
        <f t="shared" si="1102"/>
        <v>木</v>
      </c>
      <c r="J14036" s="12"/>
      <c r="K14036" s="12"/>
      <c r="L14036" s="12"/>
      <c r="M14036" s="12"/>
      <c r="N14036" s="12"/>
    </row>
    <row r="14037" spans="1:14" x14ac:dyDescent="0.2">
      <c r="A14037" s="1">
        <v>54214</v>
      </c>
      <c r="B14037" s="4" t="s">
        <v>771</v>
      </c>
      <c r="C14037" s="5" t="str">
        <f t="shared" si="1103"/>
        <v xml:space="preserve"> 4</v>
      </c>
      <c r="D14037" s="12" t="str">
        <f t="shared" si="1104"/>
        <v>23</v>
      </c>
      <c r="E14037" s="12">
        <f t="shared" si="1100"/>
        <v>3</v>
      </c>
      <c r="F14037" s="12" t="str">
        <f t="shared" si="1101"/>
        <v>友引</v>
      </c>
      <c r="G14037" s="12" t="str">
        <f t="shared" si="1102"/>
        <v>金</v>
      </c>
      <c r="J14037" s="12"/>
      <c r="K14037" s="12"/>
      <c r="L14037" s="12"/>
      <c r="M14037" s="12"/>
      <c r="N14037" s="12"/>
    </row>
    <row r="14038" spans="1:14" x14ac:dyDescent="0.2">
      <c r="A14038" s="1">
        <v>54215</v>
      </c>
      <c r="B14038" s="4" t="s">
        <v>772</v>
      </c>
      <c r="C14038" s="5" t="str">
        <f t="shared" si="1103"/>
        <v xml:space="preserve"> 4</v>
      </c>
      <c r="D14038" s="12" t="str">
        <f t="shared" si="1104"/>
        <v>24</v>
      </c>
      <c r="E14038" s="12">
        <f t="shared" si="1100"/>
        <v>4</v>
      </c>
      <c r="F14038" s="12" t="str">
        <f t="shared" si="1101"/>
        <v>先負</v>
      </c>
      <c r="G14038" s="12" t="str">
        <f t="shared" si="1102"/>
        <v>土</v>
      </c>
      <c r="J14038" s="12"/>
      <c r="K14038" s="12"/>
      <c r="L14038" s="12"/>
      <c r="M14038" s="12"/>
      <c r="N14038" s="12"/>
    </row>
    <row r="14039" spans="1:14" x14ac:dyDescent="0.2">
      <c r="A14039" s="1">
        <v>54216</v>
      </c>
      <c r="B14039" s="4" t="s">
        <v>773</v>
      </c>
      <c r="C14039" s="5" t="str">
        <f t="shared" si="1103"/>
        <v xml:space="preserve"> 4</v>
      </c>
      <c r="D14039" s="12" t="str">
        <f t="shared" si="1104"/>
        <v>25</v>
      </c>
      <c r="E14039" s="12">
        <f t="shared" si="1100"/>
        <v>5</v>
      </c>
      <c r="F14039" s="12" t="str">
        <f t="shared" si="1101"/>
        <v>仏滅</v>
      </c>
      <c r="G14039" s="12" t="str">
        <f t="shared" si="1102"/>
        <v>日</v>
      </c>
      <c r="J14039" s="12"/>
      <c r="K14039" s="12"/>
      <c r="L14039" s="12"/>
      <c r="M14039" s="12"/>
      <c r="N14039" s="12"/>
    </row>
    <row r="14040" spans="1:14" x14ac:dyDescent="0.2">
      <c r="A14040" s="1">
        <v>54217</v>
      </c>
      <c r="B14040" s="4" t="s">
        <v>774</v>
      </c>
      <c r="C14040" s="5" t="str">
        <f t="shared" si="1103"/>
        <v xml:space="preserve"> 4</v>
      </c>
      <c r="D14040" s="12" t="str">
        <f t="shared" si="1104"/>
        <v>26</v>
      </c>
      <c r="E14040" s="12">
        <f t="shared" si="1100"/>
        <v>0</v>
      </c>
      <c r="F14040" s="12" t="str">
        <f t="shared" si="1101"/>
        <v>大安</v>
      </c>
      <c r="G14040" s="12" t="str">
        <f t="shared" si="1102"/>
        <v>月</v>
      </c>
      <c r="J14040" s="12"/>
      <c r="K14040" s="12"/>
      <c r="L14040" s="12"/>
      <c r="M14040" s="12"/>
      <c r="N14040" s="12"/>
    </row>
    <row r="14041" spans="1:14" x14ac:dyDescent="0.2">
      <c r="A14041" s="1">
        <v>54218</v>
      </c>
      <c r="B14041" s="4" t="s">
        <v>775</v>
      </c>
      <c r="C14041" s="5" t="str">
        <f t="shared" si="1103"/>
        <v xml:space="preserve"> 4</v>
      </c>
      <c r="D14041" s="12" t="str">
        <f t="shared" si="1104"/>
        <v>27</v>
      </c>
      <c r="E14041" s="12">
        <f t="shared" si="1100"/>
        <v>1</v>
      </c>
      <c r="F14041" s="12" t="str">
        <f t="shared" si="1101"/>
        <v>赤口</v>
      </c>
      <c r="G14041" s="12" t="str">
        <f t="shared" si="1102"/>
        <v>火</v>
      </c>
      <c r="J14041" s="12"/>
      <c r="K14041" s="12"/>
      <c r="L14041" s="12"/>
      <c r="M14041" s="12"/>
      <c r="N14041" s="12"/>
    </row>
    <row r="14042" spans="1:14" x14ac:dyDescent="0.2">
      <c r="A14042" s="1">
        <v>54219</v>
      </c>
      <c r="B14042" s="4" t="s">
        <v>776</v>
      </c>
      <c r="C14042" s="5" t="str">
        <f t="shared" si="1103"/>
        <v xml:space="preserve"> 4</v>
      </c>
      <c r="D14042" s="12" t="str">
        <f t="shared" si="1104"/>
        <v>28</v>
      </c>
      <c r="E14042" s="12">
        <f t="shared" si="1100"/>
        <v>2</v>
      </c>
      <c r="F14042" s="12" t="str">
        <f t="shared" si="1101"/>
        <v>先勝</v>
      </c>
      <c r="G14042" s="12" t="str">
        <f t="shared" si="1102"/>
        <v>水</v>
      </c>
      <c r="J14042" s="12"/>
      <c r="K14042" s="12"/>
      <c r="L14042" s="12"/>
      <c r="M14042" s="12"/>
      <c r="N14042" s="12"/>
    </row>
    <row r="14043" spans="1:14" x14ac:dyDescent="0.2">
      <c r="A14043" s="1">
        <v>54220</v>
      </c>
      <c r="B14043" s="4" t="s">
        <v>777</v>
      </c>
      <c r="C14043" s="5" t="str">
        <f t="shared" si="1103"/>
        <v xml:space="preserve"> 4</v>
      </c>
      <c r="D14043" s="12" t="str">
        <f t="shared" si="1104"/>
        <v>29</v>
      </c>
      <c r="E14043" s="12">
        <f t="shared" si="1100"/>
        <v>3</v>
      </c>
      <c r="F14043" s="12" t="str">
        <f t="shared" si="1101"/>
        <v>友引</v>
      </c>
      <c r="G14043" s="12" t="str">
        <f t="shared" si="1102"/>
        <v>木</v>
      </c>
      <c r="J14043" s="12"/>
      <c r="K14043" s="12"/>
      <c r="L14043" s="12"/>
      <c r="M14043" s="12"/>
      <c r="N14043" s="12"/>
    </row>
    <row r="14044" spans="1:14" x14ac:dyDescent="0.2">
      <c r="A14044" s="1">
        <v>54221</v>
      </c>
      <c r="B14044" s="4" t="s">
        <v>778</v>
      </c>
      <c r="C14044" s="5" t="str">
        <f t="shared" si="1103"/>
        <v xml:space="preserve"> 5</v>
      </c>
      <c r="D14044" s="12" t="str">
        <f t="shared" si="1104"/>
        <v>1</v>
      </c>
      <c r="E14044" s="12">
        <f t="shared" si="1100"/>
        <v>0</v>
      </c>
      <c r="F14044" s="12" t="str">
        <f t="shared" si="1101"/>
        <v>大安</v>
      </c>
      <c r="G14044" s="12" t="str">
        <f t="shared" si="1102"/>
        <v>金</v>
      </c>
      <c r="J14044" s="12"/>
      <c r="K14044" s="12"/>
      <c r="L14044" s="12"/>
      <c r="M14044" s="12"/>
      <c r="N14044" s="12"/>
    </row>
    <row r="14045" spans="1:14" x14ac:dyDescent="0.2">
      <c r="A14045" s="1">
        <v>54222</v>
      </c>
      <c r="B14045" s="4" t="s">
        <v>779</v>
      </c>
      <c r="C14045" s="5" t="str">
        <f t="shared" si="1103"/>
        <v xml:space="preserve"> 5</v>
      </c>
      <c r="D14045" s="12" t="str">
        <f t="shared" si="1104"/>
        <v>2</v>
      </c>
      <c r="E14045" s="12">
        <f t="shared" si="1100"/>
        <v>1</v>
      </c>
      <c r="F14045" s="12" t="str">
        <f t="shared" si="1101"/>
        <v>赤口</v>
      </c>
      <c r="G14045" s="12" t="str">
        <f t="shared" si="1102"/>
        <v>土</v>
      </c>
      <c r="J14045" s="12"/>
      <c r="K14045" s="12"/>
      <c r="L14045" s="12"/>
      <c r="M14045" s="12"/>
      <c r="N14045" s="12"/>
    </row>
    <row r="14046" spans="1:14" x14ac:dyDescent="0.2">
      <c r="A14046" s="1">
        <v>54223</v>
      </c>
      <c r="B14046" s="4" t="s">
        <v>780</v>
      </c>
      <c r="C14046" s="5" t="str">
        <f t="shared" si="1103"/>
        <v xml:space="preserve"> 5</v>
      </c>
      <c r="D14046" s="12" t="str">
        <f t="shared" si="1104"/>
        <v>3</v>
      </c>
      <c r="E14046" s="12">
        <f t="shared" si="1100"/>
        <v>2</v>
      </c>
      <c r="F14046" s="12" t="str">
        <f t="shared" si="1101"/>
        <v>先勝</v>
      </c>
      <c r="G14046" s="12" t="str">
        <f t="shared" si="1102"/>
        <v>日</v>
      </c>
      <c r="J14046" s="12"/>
      <c r="K14046" s="12"/>
      <c r="L14046" s="12"/>
      <c r="M14046" s="12"/>
      <c r="N14046" s="12"/>
    </row>
    <row r="14047" spans="1:14" x14ac:dyDescent="0.2">
      <c r="A14047" s="1">
        <v>54224</v>
      </c>
      <c r="B14047" s="4" t="s">
        <v>781</v>
      </c>
      <c r="C14047" s="5" t="str">
        <f t="shared" si="1103"/>
        <v xml:space="preserve"> 5</v>
      </c>
      <c r="D14047" s="12" t="str">
        <f t="shared" si="1104"/>
        <v>4</v>
      </c>
      <c r="E14047" s="12">
        <f t="shared" si="1100"/>
        <v>3</v>
      </c>
      <c r="F14047" s="12" t="str">
        <f t="shared" si="1101"/>
        <v>友引</v>
      </c>
      <c r="G14047" s="12" t="str">
        <f t="shared" si="1102"/>
        <v>月</v>
      </c>
      <c r="J14047" s="12"/>
      <c r="K14047" s="12"/>
      <c r="L14047" s="12"/>
      <c r="M14047" s="12"/>
      <c r="N14047" s="12"/>
    </row>
    <row r="14048" spans="1:14" x14ac:dyDescent="0.2">
      <c r="A14048" s="1">
        <v>54225</v>
      </c>
      <c r="B14048" s="4" t="s">
        <v>782</v>
      </c>
      <c r="C14048" s="5" t="str">
        <f t="shared" si="1103"/>
        <v xml:space="preserve"> 5</v>
      </c>
      <c r="D14048" s="12" t="str">
        <f t="shared" si="1104"/>
        <v>5</v>
      </c>
      <c r="E14048" s="12">
        <f t="shared" si="1100"/>
        <v>4</v>
      </c>
      <c r="F14048" s="12" t="str">
        <f t="shared" si="1101"/>
        <v>先負</v>
      </c>
      <c r="G14048" s="12" t="str">
        <f t="shared" si="1102"/>
        <v>火</v>
      </c>
      <c r="J14048" s="12"/>
      <c r="K14048" s="12"/>
      <c r="L14048" s="12"/>
      <c r="M14048" s="12"/>
      <c r="N14048" s="12"/>
    </row>
    <row r="14049" spans="1:14" x14ac:dyDescent="0.2">
      <c r="A14049" s="1">
        <v>54226</v>
      </c>
      <c r="B14049" s="4" t="s">
        <v>783</v>
      </c>
      <c r="C14049" s="5" t="str">
        <f t="shared" si="1103"/>
        <v xml:space="preserve"> 5</v>
      </c>
      <c r="D14049" s="12" t="str">
        <f t="shared" si="1104"/>
        <v>6</v>
      </c>
      <c r="E14049" s="12">
        <f t="shared" si="1100"/>
        <v>5</v>
      </c>
      <c r="F14049" s="12" t="str">
        <f t="shared" si="1101"/>
        <v>仏滅</v>
      </c>
      <c r="G14049" s="12" t="str">
        <f t="shared" si="1102"/>
        <v>水</v>
      </c>
      <c r="J14049" s="12"/>
      <c r="K14049" s="12"/>
      <c r="L14049" s="12"/>
      <c r="M14049" s="12"/>
      <c r="N14049" s="12"/>
    </row>
    <row r="14050" spans="1:14" x14ac:dyDescent="0.2">
      <c r="A14050" s="1">
        <v>54227</v>
      </c>
      <c r="B14050" s="4" t="s">
        <v>784</v>
      </c>
      <c r="C14050" s="5" t="str">
        <f t="shared" si="1103"/>
        <v xml:space="preserve"> 5</v>
      </c>
      <c r="D14050" s="12" t="str">
        <f t="shared" si="1104"/>
        <v>7</v>
      </c>
      <c r="E14050" s="12">
        <f t="shared" si="1100"/>
        <v>0</v>
      </c>
      <c r="F14050" s="12" t="str">
        <f t="shared" si="1101"/>
        <v>大安</v>
      </c>
      <c r="G14050" s="12" t="str">
        <f t="shared" si="1102"/>
        <v>木</v>
      </c>
      <c r="J14050" s="12"/>
      <c r="K14050" s="12"/>
      <c r="L14050" s="12"/>
      <c r="M14050" s="12"/>
      <c r="N14050" s="12"/>
    </row>
    <row r="14051" spans="1:14" x14ac:dyDescent="0.2">
      <c r="A14051" s="1">
        <v>54228</v>
      </c>
      <c r="B14051" s="4" t="s">
        <v>785</v>
      </c>
      <c r="C14051" s="5" t="str">
        <f t="shared" si="1103"/>
        <v xml:space="preserve"> 5</v>
      </c>
      <c r="D14051" s="12" t="str">
        <f t="shared" si="1104"/>
        <v>8</v>
      </c>
      <c r="E14051" s="12">
        <f t="shared" si="1100"/>
        <v>1</v>
      </c>
      <c r="F14051" s="12" t="str">
        <f t="shared" si="1101"/>
        <v>赤口</v>
      </c>
      <c r="G14051" s="12" t="str">
        <f t="shared" si="1102"/>
        <v>金</v>
      </c>
      <c r="J14051" s="12"/>
      <c r="K14051" s="12"/>
      <c r="L14051" s="12"/>
      <c r="M14051" s="12"/>
      <c r="N14051" s="12"/>
    </row>
    <row r="14052" spans="1:14" x14ac:dyDescent="0.2">
      <c r="A14052" s="1">
        <v>54229</v>
      </c>
      <c r="B14052" s="4" t="s">
        <v>786</v>
      </c>
      <c r="C14052" s="5" t="str">
        <f t="shared" si="1103"/>
        <v xml:space="preserve"> 5</v>
      </c>
      <c r="D14052" s="12" t="str">
        <f t="shared" si="1104"/>
        <v>9</v>
      </c>
      <c r="E14052" s="12">
        <f t="shared" si="1100"/>
        <v>2</v>
      </c>
      <c r="F14052" s="12" t="str">
        <f t="shared" si="1101"/>
        <v>先勝</v>
      </c>
      <c r="G14052" s="12" t="str">
        <f t="shared" si="1102"/>
        <v>土</v>
      </c>
      <c r="J14052" s="12"/>
      <c r="K14052" s="12"/>
      <c r="L14052" s="12"/>
      <c r="M14052" s="12"/>
      <c r="N14052" s="12"/>
    </row>
    <row r="14053" spans="1:14" x14ac:dyDescent="0.2">
      <c r="A14053" s="1">
        <v>54230</v>
      </c>
      <c r="B14053" s="4" t="s">
        <v>787</v>
      </c>
      <c r="C14053" s="5" t="str">
        <f t="shared" si="1103"/>
        <v xml:space="preserve"> 5</v>
      </c>
      <c r="D14053" s="12" t="str">
        <f t="shared" si="1104"/>
        <v>10</v>
      </c>
      <c r="E14053" s="12">
        <f t="shared" si="1100"/>
        <v>3</v>
      </c>
      <c r="F14053" s="12" t="str">
        <f t="shared" si="1101"/>
        <v>友引</v>
      </c>
      <c r="G14053" s="12" t="str">
        <f t="shared" si="1102"/>
        <v>日</v>
      </c>
      <c r="J14053" s="12"/>
      <c r="K14053" s="12"/>
      <c r="L14053" s="12"/>
      <c r="M14053" s="12"/>
      <c r="N14053" s="12"/>
    </row>
    <row r="14054" spans="1:14" x14ac:dyDescent="0.2">
      <c r="A14054" s="1">
        <v>54231</v>
      </c>
      <c r="B14054" s="4" t="s">
        <v>788</v>
      </c>
      <c r="C14054" s="5" t="str">
        <f t="shared" si="1103"/>
        <v xml:space="preserve"> 5</v>
      </c>
      <c r="D14054" s="12" t="str">
        <f t="shared" si="1104"/>
        <v>11</v>
      </c>
      <c r="E14054" s="12">
        <f t="shared" si="1100"/>
        <v>4</v>
      </c>
      <c r="F14054" s="12" t="str">
        <f t="shared" si="1101"/>
        <v>先負</v>
      </c>
      <c r="G14054" s="12" t="str">
        <f t="shared" si="1102"/>
        <v>月</v>
      </c>
      <c r="J14054" s="12"/>
      <c r="K14054" s="12"/>
      <c r="L14054" s="12"/>
      <c r="M14054" s="12"/>
      <c r="N14054" s="12"/>
    </row>
    <row r="14055" spans="1:14" x14ac:dyDescent="0.2">
      <c r="A14055" s="1">
        <v>54232</v>
      </c>
      <c r="B14055" s="4" t="s">
        <v>789</v>
      </c>
      <c r="C14055" s="5" t="str">
        <f t="shared" si="1103"/>
        <v xml:space="preserve"> 5</v>
      </c>
      <c r="D14055" s="12" t="str">
        <f t="shared" si="1104"/>
        <v>12</v>
      </c>
      <c r="E14055" s="12">
        <f t="shared" si="1100"/>
        <v>5</v>
      </c>
      <c r="F14055" s="12" t="str">
        <f t="shared" si="1101"/>
        <v>仏滅</v>
      </c>
      <c r="G14055" s="12" t="str">
        <f t="shared" si="1102"/>
        <v>火</v>
      </c>
      <c r="J14055" s="12"/>
      <c r="K14055" s="12"/>
      <c r="L14055" s="12"/>
      <c r="M14055" s="12"/>
      <c r="N14055" s="12"/>
    </row>
    <row r="14056" spans="1:14" x14ac:dyDescent="0.2">
      <c r="A14056" s="1">
        <v>54233</v>
      </c>
      <c r="B14056" s="4" t="s">
        <v>790</v>
      </c>
      <c r="C14056" s="5" t="str">
        <f t="shared" si="1103"/>
        <v xml:space="preserve"> 5</v>
      </c>
      <c r="D14056" s="12" t="str">
        <f t="shared" si="1104"/>
        <v>13</v>
      </c>
      <c r="E14056" s="12">
        <f t="shared" si="1100"/>
        <v>0</v>
      </c>
      <c r="F14056" s="12" t="str">
        <f t="shared" si="1101"/>
        <v>大安</v>
      </c>
      <c r="G14056" s="12" t="str">
        <f t="shared" si="1102"/>
        <v>水</v>
      </c>
      <c r="J14056" s="12"/>
      <c r="K14056" s="12"/>
      <c r="L14056" s="12"/>
      <c r="M14056" s="12"/>
      <c r="N14056" s="12"/>
    </row>
    <row r="14057" spans="1:14" x14ac:dyDescent="0.2">
      <c r="A14057" s="1">
        <v>54234</v>
      </c>
      <c r="B14057" s="4" t="s">
        <v>791</v>
      </c>
      <c r="C14057" s="5" t="str">
        <f t="shared" si="1103"/>
        <v xml:space="preserve"> 5</v>
      </c>
      <c r="D14057" s="12" t="str">
        <f t="shared" si="1104"/>
        <v>14</v>
      </c>
      <c r="E14057" s="12">
        <f t="shared" si="1100"/>
        <v>1</v>
      </c>
      <c r="F14057" s="12" t="str">
        <f t="shared" si="1101"/>
        <v>赤口</v>
      </c>
      <c r="G14057" s="12" t="str">
        <f t="shared" si="1102"/>
        <v>木</v>
      </c>
      <c r="J14057" s="12"/>
      <c r="K14057" s="12"/>
      <c r="L14057" s="12"/>
      <c r="M14057" s="12"/>
      <c r="N14057" s="12"/>
    </row>
    <row r="14058" spans="1:14" x14ac:dyDescent="0.2">
      <c r="A14058" s="1">
        <v>54235</v>
      </c>
      <c r="B14058" s="4" t="s">
        <v>792</v>
      </c>
      <c r="C14058" s="5" t="str">
        <f t="shared" si="1103"/>
        <v xml:space="preserve"> 5</v>
      </c>
      <c r="D14058" s="12" t="str">
        <f t="shared" si="1104"/>
        <v>15</v>
      </c>
      <c r="E14058" s="12">
        <f t="shared" si="1100"/>
        <v>2</v>
      </c>
      <c r="F14058" s="12" t="str">
        <f t="shared" si="1101"/>
        <v>先勝</v>
      </c>
      <c r="G14058" s="12" t="str">
        <f t="shared" si="1102"/>
        <v>金</v>
      </c>
      <c r="J14058" s="12"/>
      <c r="K14058" s="12"/>
      <c r="L14058" s="12"/>
      <c r="M14058" s="12"/>
      <c r="N14058" s="12"/>
    </row>
    <row r="14059" spans="1:14" x14ac:dyDescent="0.2">
      <c r="A14059" s="1">
        <v>54236</v>
      </c>
      <c r="B14059" s="4" t="s">
        <v>793</v>
      </c>
      <c r="C14059" s="5" t="str">
        <f t="shared" si="1103"/>
        <v xml:space="preserve"> 5</v>
      </c>
      <c r="D14059" s="12" t="str">
        <f t="shared" si="1104"/>
        <v>16</v>
      </c>
      <c r="E14059" s="12">
        <f t="shared" si="1100"/>
        <v>3</v>
      </c>
      <c r="F14059" s="12" t="str">
        <f t="shared" si="1101"/>
        <v>友引</v>
      </c>
      <c r="G14059" s="12" t="str">
        <f t="shared" si="1102"/>
        <v>土</v>
      </c>
      <c r="J14059" s="12"/>
      <c r="K14059" s="12"/>
      <c r="L14059" s="12"/>
      <c r="M14059" s="12"/>
      <c r="N14059" s="12"/>
    </row>
    <row r="14060" spans="1:14" x14ac:dyDescent="0.2">
      <c r="A14060" s="1">
        <v>54237</v>
      </c>
      <c r="B14060" s="4" t="s">
        <v>794</v>
      </c>
      <c r="C14060" s="5" t="str">
        <f t="shared" si="1103"/>
        <v xml:space="preserve"> 5</v>
      </c>
      <c r="D14060" s="12" t="str">
        <f t="shared" si="1104"/>
        <v>17</v>
      </c>
      <c r="E14060" s="12">
        <f t="shared" si="1100"/>
        <v>4</v>
      </c>
      <c r="F14060" s="12" t="str">
        <f t="shared" si="1101"/>
        <v>先負</v>
      </c>
      <c r="G14060" s="12" t="str">
        <f t="shared" si="1102"/>
        <v>日</v>
      </c>
      <c r="J14060" s="12"/>
      <c r="K14060" s="12"/>
      <c r="L14060" s="12"/>
      <c r="M14060" s="12"/>
      <c r="N14060" s="12"/>
    </row>
    <row r="14061" spans="1:14" x14ac:dyDescent="0.2">
      <c r="A14061" s="1">
        <v>54238</v>
      </c>
      <c r="B14061" s="4" t="s">
        <v>795</v>
      </c>
      <c r="C14061" s="5" t="str">
        <f t="shared" si="1103"/>
        <v xml:space="preserve"> 5</v>
      </c>
      <c r="D14061" s="12" t="str">
        <f t="shared" si="1104"/>
        <v>18</v>
      </c>
      <c r="E14061" s="12">
        <f t="shared" si="1100"/>
        <v>5</v>
      </c>
      <c r="F14061" s="12" t="str">
        <f t="shared" si="1101"/>
        <v>仏滅</v>
      </c>
      <c r="G14061" s="12" t="str">
        <f t="shared" si="1102"/>
        <v>月</v>
      </c>
      <c r="J14061" s="12"/>
      <c r="K14061" s="12"/>
      <c r="L14061" s="12"/>
      <c r="M14061" s="12"/>
      <c r="N14061" s="12"/>
    </row>
    <row r="14062" spans="1:14" x14ac:dyDescent="0.2">
      <c r="A14062" s="1">
        <v>54239</v>
      </c>
      <c r="B14062" s="4" t="s">
        <v>796</v>
      </c>
      <c r="C14062" s="5" t="str">
        <f t="shared" si="1103"/>
        <v xml:space="preserve"> 5</v>
      </c>
      <c r="D14062" s="12" t="str">
        <f t="shared" si="1104"/>
        <v>19</v>
      </c>
      <c r="E14062" s="12">
        <f t="shared" si="1100"/>
        <v>0</v>
      </c>
      <c r="F14062" s="12" t="str">
        <f t="shared" si="1101"/>
        <v>大安</v>
      </c>
      <c r="G14062" s="12" t="str">
        <f t="shared" si="1102"/>
        <v>火</v>
      </c>
      <c r="J14062" s="12"/>
      <c r="K14062" s="12"/>
      <c r="L14062" s="12"/>
      <c r="M14062" s="12"/>
      <c r="N14062" s="12"/>
    </row>
    <row r="14063" spans="1:14" x14ac:dyDescent="0.2">
      <c r="A14063" s="1">
        <v>54240</v>
      </c>
      <c r="B14063" s="4" t="s">
        <v>797</v>
      </c>
      <c r="C14063" s="5" t="str">
        <f t="shared" si="1103"/>
        <v xml:space="preserve"> 5</v>
      </c>
      <c r="D14063" s="12" t="str">
        <f t="shared" si="1104"/>
        <v>20</v>
      </c>
      <c r="E14063" s="12">
        <f t="shared" si="1100"/>
        <v>1</v>
      </c>
      <c r="F14063" s="12" t="str">
        <f t="shared" si="1101"/>
        <v>赤口</v>
      </c>
      <c r="G14063" s="12" t="str">
        <f t="shared" si="1102"/>
        <v>水</v>
      </c>
      <c r="J14063" s="12"/>
      <c r="K14063" s="12"/>
      <c r="L14063" s="12"/>
      <c r="M14063" s="12"/>
      <c r="N14063" s="12"/>
    </row>
    <row r="14064" spans="1:14" x14ac:dyDescent="0.2">
      <c r="A14064" s="1">
        <v>54241</v>
      </c>
      <c r="B14064" s="4" t="s">
        <v>798</v>
      </c>
      <c r="C14064" s="5" t="str">
        <f t="shared" si="1103"/>
        <v xml:space="preserve"> 5</v>
      </c>
      <c r="D14064" s="12" t="str">
        <f t="shared" si="1104"/>
        <v>21</v>
      </c>
      <c r="E14064" s="12">
        <f t="shared" si="1100"/>
        <v>2</v>
      </c>
      <c r="F14064" s="12" t="str">
        <f t="shared" si="1101"/>
        <v>先勝</v>
      </c>
      <c r="G14064" s="12" t="str">
        <f t="shared" si="1102"/>
        <v>木</v>
      </c>
      <c r="J14064" s="12"/>
      <c r="K14064" s="12"/>
      <c r="L14064" s="12"/>
      <c r="M14064" s="12"/>
      <c r="N14064" s="12"/>
    </row>
    <row r="14065" spans="1:14" x14ac:dyDescent="0.2">
      <c r="A14065" s="1">
        <v>54242</v>
      </c>
      <c r="B14065" s="4" t="s">
        <v>799</v>
      </c>
      <c r="C14065" s="5" t="str">
        <f t="shared" si="1103"/>
        <v xml:space="preserve"> 5</v>
      </c>
      <c r="D14065" s="12" t="str">
        <f t="shared" si="1104"/>
        <v>22</v>
      </c>
      <c r="E14065" s="12">
        <f t="shared" si="1100"/>
        <v>3</v>
      </c>
      <c r="F14065" s="12" t="str">
        <f t="shared" si="1101"/>
        <v>友引</v>
      </c>
      <c r="G14065" s="12" t="str">
        <f t="shared" si="1102"/>
        <v>金</v>
      </c>
      <c r="J14065" s="12"/>
      <c r="K14065" s="12"/>
      <c r="L14065" s="12"/>
      <c r="M14065" s="12"/>
      <c r="N14065" s="12"/>
    </row>
    <row r="14066" spans="1:14" x14ac:dyDescent="0.2">
      <c r="A14066" s="1">
        <v>54243</v>
      </c>
      <c r="B14066" s="4" t="s">
        <v>800</v>
      </c>
      <c r="C14066" s="5" t="str">
        <f t="shared" si="1103"/>
        <v xml:space="preserve"> 5</v>
      </c>
      <c r="D14066" s="12" t="str">
        <f t="shared" si="1104"/>
        <v>23</v>
      </c>
      <c r="E14066" s="12">
        <f t="shared" si="1100"/>
        <v>4</v>
      </c>
      <c r="F14066" s="12" t="str">
        <f t="shared" si="1101"/>
        <v>先負</v>
      </c>
      <c r="G14066" s="12" t="str">
        <f t="shared" si="1102"/>
        <v>土</v>
      </c>
      <c r="J14066" s="12"/>
      <c r="K14066" s="12"/>
      <c r="L14066" s="12"/>
      <c r="M14066" s="12"/>
      <c r="N14066" s="12"/>
    </row>
    <row r="14067" spans="1:14" x14ac:dyDescent="0.2">
      <c r="A14067" s="1">
        <v>54244</v>
      </c>
      <c r="B14067" s="4" t="s">
        <v>801</v>
      </c>
      <c r="C14067" s="5" t="str">
        <f t="shared" si="1103"/>
        <v xml:space="preserve"> 5</v>
      </c>
      <c r="D14067" s="12" t="str">
        <f t="shared" si="1104"/>
        <v>24</v>
      </c>
      <c r="E14067" s="12">
        <f t="shared" si="1100"/>
        <v>5</v>
      </c>
      <c r="F14067" s="12" t="str">
        <f t="shared" si="1101"/>
        <v>仏滅</v>
      </c>
      <c r="G14067" s="12" t="str">
        <f t="shared" si="1102"/>
        <v>日</v>
      </c>
      <c r="J14067" s="12"/>
      <c r="K14067" s="12"/>
      <c r="L14067" s="12"/>
      <c r="M14067" s="12"/>
      <c r="N14067" s="12"/>
    </row>
    <row r="14068" spans="1:14" x14ac:dyDescent="0.2">
      <c r="A14068" s="1">
        <v>54245</v>
      </c>
      <c r="B14068" s="4" t="s">
        <v>802</v>
      </c>
      <c r="C14068" s="5" t="str">
        <f t="shared" si="1103"/>
        <v xml:space="preserve"> 5</v>
      </c>
      <c r="D14068" s="12" t="str">
        <f t="shared" si="1104"/>
        <v>25</v>
      </c>
      <c r="E14068" s="12">
        <f t="shared" ref="E14068:E14131" si="1105">MOD(C14068+D14068,6)</f>
        <v>0</v>
      </c>
      <c r="F14068" s="12" t="str">
        <f t="shared" ref="F14068:F14131" si="1106">VLOOKUP(E14068,$H$2:$I$7,2)</f>
        <v>大安</v>
      </c>
      <c r="G14068" s="12" t="str">
        <f t="shared" ref="G14068:G14131" si="1107">TEXT(A14068,"aaa")</f>
        <v>月</v>
      </c>
      <c r="J14068" s="12"/>
      <c r="K14068" s="12"/>
      <c r="L14068" s="12"/>
      <c r="M14068" s="12"/>
      <c r="N14068" s="12"/>
    </row>
    <row r="14069" spans="1:14" x14ac:dyDescent="0.2">
      <c r="A14069" s="1">
        <v>54246</v>
      </c>
      <c r="B14069" s="4" t="s">
        <v>803</v>
      </c>
      <c r="C14069" s="5" t="str">
        <f t="shared" si="1103"/>
        <v xml:space="preserve"> 5</v>
      </c>
      <c r="D14069" s="12" t="str">
        <f t="shared" si="1104"/>
        <v>26</v>
      </c>
      <c r="E14069" s="12">
        <f t="shared" si="1105"/>
        <v>1</v>
      </c>
      <c r="F14069" s="12" t="str">
        <f t="shared" si="1106"/>
        <v>赤口</v>
      </c>
      <c r="G14069" s="12" t="str">
        <f t="shared" si="1107"/>
        <v>火</v>
      </c>
      <c r="J14069" s="12"/>
      <c r="K14069" s="12"/>
      <c r="L14069" s="12"/>
      <c r="M14069" s="12"/>
      <c r="N14069" s="12"/>
    </row>
    <row r="14070" spans="1:14" x14ac:dyDescent="0.2">
      <c r="A14070" s="1">
        <v>54247</v>
      </c>
      <c r="B14070" s="4" t="s">
        <v>804</v>
      </c>
      <c r="C14070" s="5" t="str">
        <f t="shared" si="1103"/>
        <v xml:space="preserve"> 5</v>
      </c>
      <c r="D14070" s="12" t="str">
        <f t="shared" si="1104"/>
        <v>27</v>
      </c>
      <c r="E14070" s="12">
        <f t="shared" si="1105"/>
        <v>2</v>
      </c>
      <c r="F14070" s="12" t="str">
        <f t="shared" si="1106"/>
        <v>先勝</v>
      </c>
      <c r="G14070" s="12" t="str">
        <f t="shared" si="1107"/>
        <v>水</v>
      </c>
      <c r="J14070" s="12"/>
      <c r="K14070" s="12"/>
      <c r="L14070" s="12"/>
      <c r="M14070" s="12"/>
      <c r="N14070" s="12"/>
    </row>
    <row r="14071" spans="1:14" x14ac:dyDescent="0.2">
      <c r="A14071" s="1">
        <v>54248</v>
      </c>
      <c r="B14071" s="4" t="s">
        <v>805</v>
      </c>
      <c r="C14071" s="5" t="str">
        <f t="shared" si="1103"/>
        <v xml:space="preserve"> 5</v>
      </c>
      <c r="D14071" s="12" t="str">
        <f t="shared" si="1104"/>
        <v>28</v>
      </c>
      <c r="E14071" s="12">
        <f t="shared" si="1105"/>
        <v>3</v>
      </c>
      <c r="F14071" s="12" t="str">
        <f t="shared" si="1106"/>
        <v>友引</v>
      </c>
      <c r="G14071" s="12" t="str">
        <f t="shared" si="1107"/>
        <v>木</v>
      </c>
      <c r="J14071" s="12"/>
      <c r="K14071" s="12"/>
      <c r="L14071" s="12"/>
      <c r="M14071" s="12"/>
      <c r="N14071" s="12"/>
    </row>
    <row r="14072" spans="1:14" x14ac:dyDescent="0.2">
      <c r="A14072" s="1">
        <v>54249</v>
      </c>
      <c r="B14072" s="4" t="s">
        <v>806</v>
      </c>
      <c r="C14072" s="5" t="str">
        <f t="shared" si="1103"/>
        <v xml:space="preserve"> 5</v>
      </c>
      <c r="D14072" s="12" t="str">
        <f t="shared" si="1104"/>
        <v>29</v>
      </c>
      <c r="E14072" s="12">
        <f t="shared" si="1105"/>
        <v>4</v>
      </c>
      <c r="F14072" s="12" t="str">
        <f t="shared" si="1106"/>
        <v>先負</v>
      </c>
      <c r="G14072" s="12" t="str">
        <f t="shared" si="1107"/>
        <v>金</v>
      </c>
      <c r="J14072" s="12"/>
      <c r="K14072" s="12"/>
      <c r="L14072" s="12"/>
      <c r="M14072" s="12"/>
      <c r="N14072" s="12"/>
    </row>
    <row r="14073" spans="1:14" x14ac:dyDescent="0.2">
      <c r="A14073" s="1">
        <v>54250</v>
      </c>
      <c r="B14073" s="4" t="s">
        <v>1049</v>
      </c>
      <c r="C14073" s="5" t="str">
        <f t="shared" si="1103"/>
        <v xml:space="preserve"> 5</v>
      </c>
      <c r="D14073" s="12" t="str">
        <f t="shared" si="1104"/>
        <v>30</v>
      </c>
      <c r="E14073" s="12">
        <f t="shared" si="1105"/>
        <v>5</v>
      </c>
      <c r="F14073" s="12" t="str">
        <f t="shared" si="1106"/>
        <v>仏滅</v>
      </c>
      <c r="G14073" s="12" t="str">
        <f t="shared" si="1107"/>
        <v>土</v>
      </c>
      <c r="J14073" s="12"/>
      <c r="K14073" s="12"/>
      <c r="L14073" s="12"/>
      <c r="M14073" s="12"/>
      <c r="N14073" s="12"/>
    </row>
    <row r="14074" spans="1:14" x14ac:dyDescent="0.2">
      <c r="A14074" s="1">
        <v>54251</v>
      </c>
      <c r="B14074" s="4" t="s">
        <v>807</v>
      </c>
      <c r="C14074" s="5" t="str">
        <f t="shared" si="1103"/>
        <v xml:space="preserve"> 6</v>
      </c>
      <c r="D14074" s="12" t="str">
        <f t="shared" si="1104"/>
        <v>1</v>
      </c>
      <c r="E14074" s="12">
        <f t="shared" si="1105"/>
        <v>1</v>
      </c>
      <c r="F14074" s="12" t="str">
        <f t="shared" si="1106"/>
        <v>赤口</v>
      </c>
      <c r="G14074" s="12" t="str">
        <f t="shared" si="1107"/>
        <v>日</v>
      </c>
      <c r="J14074" s="12"/>
      <c r="K14074" s="12"/>
      <c r="L14074" s="12"/>
      <c r="M14074" s="12"/>
      <c r="N14074" s="12"/>
    </row>
    <row r="14075" spans="1:14" x14ac:dyDescent="0.2">
      <c r="A14075" s="1">
        <v>54252</v>
      </c>
      <c r="B14075" s="4" t="s">
        <v>808</v>
      </c>
      <c r="C14075" s="5" t="str">
        <f t="shared" si="1103"/>
        <v xml:space="preserve"> 6</v>
      </c>
      <c r="D14075" s="12" t="str">
        <f t="shared" si="1104"/>
        <v>2</v>
      </c>
      <c r="E14075" s="12">
        <f t="shared" si="1105"/>
        <v>2</v>
      </c>
      <c r="F14075" s="12" t="str">
        <f t="shared" si="1106"/>
        <v>先勝</v>
      </c>
      <c r="G14075" s="12" t="str">
        <f t="shared" si="1107"/>
        <v>月</v>
      </c>
      <c r="J14075" s="12"/>
      <c r="K14075" s="12"/>
      <c r="L14075" s="12"/>
      <c r="M14075" s="12"/>
      <c r="N14075" s="12"/>
    </row>
    <row r="14076" spans="1:14" x14ac:dyDescent="0.2">
      <c r="A14076" s="1">
        <v>54253</v>
      </c>
      <c r="B14076" s="4" t="s">
        <v>809</v>
      </c>
      <c r="C14076" s="5" t="str">
        <f t="shared" si="1103"/>
        <v xml:space="preserve"> 6</v>
      </c>
      <c r="D14076" s="12" t="str">
        <f t="shared" si="1104"/>
        <v>3</v>
      </c>
      <c r="E14076" s="12">
        <f t="shared" si="1105"/>
        <v>3</v>
      </c>
      <c r="F14076" s="12" t="str">
        <f t="shared" si="1106"/>
        <v>友引</v>
      </c>
      <c r="G14076" s="12" t="str">
        <f t="shared" si="1107"/>
        <v>火</v>
      </c>
      <c r="J14076" s="12"/>
      <c r="K14076" s="12"/>
      <c r="L14076" s="12"/>
      <c r="M14076" s="12"/>
      <c r="N14076" s="12"/>
    </row>
    <row r="14077" spans="1:14" x14ac:dyDescent="0.2">
      <c r="A14077" s="1">
        <v>54254</v>
      </c>
      <c r="B14077" s="4" t="s">
        <v>810</v>
      </c>
      <c r="C14077" s="5" t="str">
        <f t="shared" si="1103"/>
        <v xml:space="preserve"> 6</v>
      </c>
      <c r="D14077" s="12" t="str">
        <f t="shared" si="1104"/>
        <v>4</v>
      </c>
      <c r="E14077" s="12">
        <f t="shared" si="1105"/>
        <v>4</v>
      </c>
      <c r="F14077" s="12" t="str">
        <f t="shared" si="1106"/>
        <v>先負</v>
      </c>
      <c r="G14077" s="12" t="str">
        <f t="shared" si="1107"/>
        <v>水</v>
      </c>
      <c r="J14077" s="12"/>
      <c r="K14077" s="12"/>
      <c r="L14077" s="12"/>
      <c r="M14077" s="12"/>
      <c r="N14077" s="12"/>
    </row>
    <row r="14078" spans="1:14" x14ac:dyDescent="0.2">
      <c r="A14078" s="1">
        <v>54255</v>
      </c>
      <c r="B14078" s="4" t="s">
        <v>811</v>
      </c>
      <c r="C14078" s="5" t="str">
        <f t="shared" si="1103"/>
        <v xml:space="preserve"> 6</v>
      </c>
      <c r="D14078" s="12" t="str">
        <f t="shared" si="1104"/>
        <v>5</v>
      </c>
      <c r="E14078" s="12">
        <f t="shared" si="1105"/>
        <v>5</v>
      </c>
      <c r="F14078" s="12" t="str">
        <f t="shared" si="1106"/>
        <v>仏滅</v>
      </c>
      <c r="G14078" s="12" t="str">
        <f t="shared" si="1107"/>
        <v>木</v>
      </c>
      <c r="J14078" s="12"/>
      <c r="K14078" s="12"/>
      <c r="L14078" s="12"/>
      <c r="M14078" s="12"/>
      <c r="N14078" s="12"/>
    </row>
    <row r="14079" spans="1:14" x14ac:dyDescent="0.2">
      <c r="A14079" s="1">
        <v>54256</v>
      </c>
      <c r="B14079" s="4" t="s">
        <v>812</v>
      </c>
      <c r="C14079" s="5" t="str">
        <f t="shared" si="1103"/>
        <v xml:space="preserve"> 6</v>
      </c>
      <c r="D14079" s="12" t="str">
        <f t="shared" si="1104"/>
        <v>6</v>
      </c>
      <c r="E14079" s="12">
        <f t="shared" si="1105"/>
        <v>0</v>
      </c>
      <c r="F14079" s="12" t="str">
        <f t="shared" si="1106"/>
        <v>大安</v>
      </c>
      <c r="G14079" s="12" t="str">
        <f t="shared" si="1107"/>
        <v>金</v>
      </c>
      <c r="J14079" s="12"/>
      <c r="K14079" s="12"/>
      <c r="L14079" s="12"/>
      <c r="M14079" s="12"/>
      <c r="N14079" s="12"/>
    </row>
    <row r="14080" spans="1:14" x14ac:dyDescent="0.2">
      <c r="A14080" s="1">
        <v>54257</v>
      </c>
      <c r="B14080" s="4" t="s">
        <v>813</v>
      </c>
      <c r="C14080" s="5" t="str">
        <f t="shared" si="1103"/>
        <v xml:space="preserve"> 6</v>
      </c>
      <c r="D14080" s="12" t="str">
        <f t="shared" si="1104"/>
        <v>7</v>
      </c>
      <c r="E14080" s="12">
        <f t="shared" si="1105"/>
        <v>1</v>
      </c>
      <c r="F14080" s="12" t="str">
        <f t="shared" si="1106"/>
        <v>赤口</v>
      </c>
      <c r="G14080" s="12" t="str">
        <f t="shared" si="1107"/>
        <v>土</v>
      </c>
      <c r="J14080" s="12"/>
      <c r="K14080" s="12"/>
      <c r="L14080" s="12"/>
      <c r="M14080" s="12"/>
      <c r="N14080" s="12"/>
    </row>
    <row r="14081" spans="1:14" x14ac:dyDescent="0.2">
      <c r="A14081" s="1">
        <v>54258</v>
      </c>
      <c r="B14081" s="4" t="s">
        <v>814</v>
      </c>
      <c r="C14081" s="5" t="str">
        <f t="shared" si="1103"/>
        <v xml:space="preserve"> 6</v>
      </c>
      <c r="D14081" s="12" t="str">
        <f t="shared" si="1104"/>
        <v>8</v>
      </c>
      <c r="E14081" s="12">
        <f t="shared" si="1105"/>
        <v>2</v>
      </c>
      <c r="F14081" s="12" t="str">
        <f t="shared" si="1106"/>
        <v>先勝</v>
      </c>
      <c r="G14081" s="12" t="str">
        <f t="shared" si="1107"/>
        <v>日</v>
      </c>
      <c r="J14081" s="12"/>
      <c r="K14081" s="12"/>
      <c r="L14081" s="12"/>
      <c r="M14081" s="12"/>
      <c r="N14081" s="12"/>
    </row>
    <row r="14082" spans="1:14" x14ac:dyDescent="0.2">
      <c r="A14082" s="1">
        <v>54259</v>
      </c>
      <c r="B14082" s="4" t="s">
        <v>815</v>
      </c>
      <c r="C14082" s="5" t="str">
        <f t="shared" si="1103"/>
        <v xml:space="preserve"> 6</v>
      </c>
      <c r="D14082" s="12" t="str">
        <f t="shared" si="1104"/>
        <v>9</v>
      </c>
      <c r="E14082" s="12">
        <f t="shared" si="1105"/>
        <v>3</v>
      </c>
      <c r="F14082" s="12" t="str">
        <f t="shared" si="1106"/>
        <v>友引</v>
      </c>
      <c r="G14082" s="12" t="str">
        <f t="shared" si="1107"/>
        <v>月</v>
      </c>
      <c r="J14082" s="12"/>
      <c r="K14082" s="12"/>
      <c r="L14082" s="12"/>
      <c r="M14082" s="12"/>
      <c r="N14082" s="12"/>
    </row>
    <row r="14083" spans="1:14" x14ac:dyDescent="0.2">
      <c r="A14083" s="1">
        <v>54260</v>
      </c>
      <c r="B14083" s="4" t="s">
        <v>816</v>
      </c>
      <c r="C14083" s="5" t="str">
        <f t="shared" si="1103"/>
        <v xml:space="preserve"> 6</v>
      </c>
      <c r="D14083" s="12" t="str">
        <f t="shared" si="1104"/>
        <v>10</v>
      </c>
      <c r="E14083" s="12">
        <f t="shared" si="1105"/>
        <v>4</v>
      </c>
      <c r="F14083" s="12" t="str">
        <f t="shared" si="1106"/>
        <v>先負</v>
      </c>
      <c r="G14083" s="12" t="str">
        <f t="shared" si="1107"/>
        <v>火</v>
      </c>
      <c r="J14083" s="12"/>
      <c r="K14083" s="12"/>
      <c r="L14083" s="12"/>
      <c r="M14083" s="12"/>
      <c r="N14083" s="12"/>
    </row>
    <row r="14084" spans="1:14" x14ac:dyDescent="0.2">
      <c r="A14084" s="1">
        <v>54261</v>
      </c>
      <c r="B14084" s="4" t="s">
        <v>817</v>
      </c>
      <c r="C14084" s="5" t="str">
        <f t="shared" si="1103"/>
        <v xml:space="preserve"> 6</v>
      </c>
      <c r="D14084" s="12" t="str">
        <f t="shared" si="1104"/>
        <v>11</v>
      </c>
      <c r="E14084" s="12">
        <f t="shared" si="1105"/>
        <v>5</v>
      </c>
      <c r="F14084" s="12" t="str">
        <f t="shared" si="1106"/>
        <v>仏滅</v>
      </c>
      <c r="G14084" s="12" t="str">
        <f t="shared" si="1107"/>
        <v>水</v>
      </c>
      <c r="J14084" s="12"/>
      <c r="K14084" s="12"/>
      <c r="L14084" s="12"/>
      <c r="M14084" s="12"/>
      <c r="N14084" s="12"/>
    </row>
    <row r="14085" spans="1:14" x14ac:dyDescent="0.2">
      <c r="A14085" s="1">
        <v>54262</v>
      </c>
      <c r="B14085" s="4" t="s">
        <v>818</v>
      </c>
      <c r="C14085" s="5" t="str">
        <f t="shared" si="1103"/>
        <v xml:space="preserve"> 6</v>
      </c>
      <c r="D14085" s="12" t="str">
        <f t="shared" si="1104"/>
        <v>12</v>
      </c>
      <c r="E14085" s="12">
        <f t="shared" si="1105"/>
        <v>0</v>
      </c>
      <c r="F14085" s="12" t="str">
        <f t="shared" si="1106"/>
        <v>大安</v>
      </c>
      <c r="G14085" s="12" t="str">
        <f t="shared" si="1107"/>
        <v>木</v>
      </c>
      <c r="J14085" s="12"/>
      <c r="K14085" s="12"/>
      <c r="L14085" s="12"/>
      <c r="M14085" s="12"/>
      <c r="N14085" s="12"/>
    </row>
    <row r="14086" spans="1:14" x14ac:dyDescent="0.2">
      <c r="A14086" s="1">
        <v>54263</v>
      </c>
      <c r="B14086" s="4" t="s">
        <v>819</v>
      </c>
      <c r="C14086" s="5" t="str">
        <f t="shared" si="1103"/>
        <v xml:space="preserve"> 6</v>
      </c>
      <c r="D14086" s="12" t="str">
        <f t="shared" si="1104"/>
        <v>13</v>
      </c>
      <c r="E14086" s="12">
        <f t="shared" si="1105"/>
        <v>1</v>
      </c>
      <c r="F14086" s="12" t="str">
        <f t="shared" si="1106"/>
        <v>赤口</v>
      </c>
      <c r="G14086" s="12" t="str">
        <f t="shared" si="1107"/>
        <v>金</v>
      </c>
      <c r="J14086" s="12"/>
      <c r="K14086" s="12"/>
      <c r="L14086" s="12"/>
      <c r="M14086" s="12"/>
      <c r="N14086" s="12"/>
    </row>
    <row r="14087" spans="1:14" x14ac:dyDescent="0.2">
      <c r="A14087" s="1">
        <v>54264</v>
      </c>
      <c r="B14087" s="4" t="s">
        <v>820</v>
      </c>
      <c r="C14087" s="5" t="str">
        <f t="shared" si="1103"/>
        <v xml:space="preserve"> 6</v>
      </c>
      <c r="D14087" s="12" t="str">
        <f t="shared" si="1104"/>
        <v>14</v>
      </c>
      <c r="E14087" s="12">
        <f t="shared" si="1105"/>
        <v>2</v>
      </c>
      <c r="F14087" s="12" t="str">
        <f t="shared" si="1106"/>
        <v>先勝</v>
      </c>
      <c r="G14087" s="12" t="str">
        <f t="shared" si="1107"/>
        <v>土</v>
      </c>
      <c r="J14087" s="12"/>
      <c r="K14087" s="12"/>
      <c r="L14087" s="12"/>
      <c r="M14087" s="12"/>
      <c r="N14087" s="12"/>
    </row>
    <row r="14088" spans="1:14" x14ac:dyDescent="0.2">
      <c r="A14088" s="1">
        <v>54265</v>
      </c>
      <c r="B14088" s="4" t="s">
        <v>821</v>
      </c>
      <c r="C14088" s="5" t="str">
        <f t="shared" si="1103"/>
        <v xml:space="preserve"> 6</v>
      </c>
      <c r="D14088" s="12" t="str">
        <f t="shared" si="1104"/>
        <v>15</v>
      </c>
      <c r="E14088" s="12">
        <f t="shared" si="1105"/>
        <v>3</v>
      </c>
      <c r="F14088" s="12" t="str">
        <f t="shared" si="1106"/>
        <v>友引</v>
      </c>
      <c r="G14088" s="12" t="str">
        <f t="shared" si="1107"/>
        <v>日</v>
      </c>
      <c r="J14088" s="12"/>
      <c r="K14088" s="12"/>
      <c r="L14088" s="12"/>
      <c r="M14088" s="12"/>
      <c r="N14088" s="12"/>
    </row>
    <row r="14089" spans="1:14" x14ac:dyDescent="0.2">
      <c r="A14089" s="1">
        <v>54266</v>
      </c>
      <c r="B14089" s="4" t="s">
        <v>822</v>
      </c>
      <c r="C14089" s="5" t="str">
        <f t="shared" si="1103"/>
        <v xml:space="preserve"> 6</v>
      </c>
      <c r="D14089" s="12" t="str">
        <f t="shared" si="1104"/>
        <v>16</v>
      </c>
      <c r="E14089" s="12">
        <f t="shared" si="1105"/>
        <v>4</v>
      </c>
      <c r="F14089" s="12" t="str">
        <f t="shared" si="1106"/>
        <v>先負</v>
      </c>
      <c r="G14089" s="12" t="str">
        <f t="shared" si="1107"/>
        <v>月</v>
      </c>
      <c r="J14089" s="12"/>
      <c r="K14089" s="12"/>
      <c r="L14089" s="12"/>
      <c r="M14089" s="12"/>
      <c r="N14089" s="12"/>
    </row>
    <row r="14090" spans="1:14" x14ac:dyDescent="0.2">
      <c r="A14090" s="1">
        <v>54267</v>
      </c>
      <c r="B14090" s="4" t="s">
        <v>823</v>
      </c>
      <c r="C14090" s="5" t="str">
        <f t="shared" si="1103"/>
        <v xml:space="preserve"> 6</v>
      </c>
      <c r="D14090" s="12" t="str">
        <f t="shared" si="1104"/>
        <v>17</v>
      </c>
      <c r="E14090" s="12">
        <f t="shared" si="1105"/>
        <v>5</v>
      </c>
      <c r="F14090" s="12" t="str">
        <f t="shared" si="1106"/>
        <v>仏滅</v>
      </c>
      <c r="G14090" s="12" t="str">
        <f t="shared" si="1107"/>
        <v>火</v>
      </c>
      <c r="J14090" s="12"/>
      <c r="K14090" s="12"/>
      <c r="L14090" s="12"/>
      <c r="M14090" s="12"/>
      <c r="N14090" s="12"/>
    </row>
    <row r="14091" spans="1:14" x14ac:dyDescent="0.2">
      <c r="A14091" s="1">
        <v>54268</v>
      </c>
      <c r="B14091" s="4" t="s">
        <v>824</v>
      </c>
      <c r="C14091" s="5" t="str">
        <f t="shared" si="1103"/>
        <v xml:space="preserve"> 6</v>
      </c>
      <c r="D14091" s="12" t="str">
        <f t="shared" si="1104"/>
        <v>18</v>
      </c>
      <c r="E14091" s="12">
        <f t="shared" si="1105"/>
        <v>0</v>
      </c>
      <c r="F14091" s="12" t="str">
        <f t="shared" si="1106"/>
        <v>大安</v>
      </c>
      <c r="G14091" s="12" t="str">
        <f t="shared" si="1107"/>
        <v>水</v>
      </c>
      <c r="J14091" s="12"/>
      <c r="K14091" s="12"/>
      <c r="L14091" s="12"/>
      <c r="M14091" s="12"/>
      <c r="N14091" s="12"/>
    </row>
    <row r="14092" spans="1:14" x14ac:dyDescent="0.2">
      <c r="A14092" s="1">
        <v>54269</v>
      </c>
      <c r="B14092" s="4" t="s">
        <v>825</v>
      </c>
      <c r="C14092" s="5" t="str">
        <f t="shared" ref="C14092:C14155" si="1108">SUBSTITUTE( LEFT(B14092,LEN(B14092)-(LEN(B14092)-FIND("/",B14092)+1)), "閏", "" )</f>
        <v xml:space="preserve"> 6</v>
      </c>
      <c r="D14092" s="12" t="str">
        <f t="shared" si="1104"/>
        <v>19</v>
      </c>
      <c r="E14092" s="12">
        <f t="shared" si="1105"/>
        <v>1</v>
      </c>
      <c r="F14092" s="12" t="str">
        <f t="shared" si="1106"/>
        <v>赤口</v>
      </c>
      <c r="G14092" s="12" t="str">
        <f t="shared" si="1107"/>
        <v>木</v>
      </c>
      <c r="J14092" s="12"/>
      <c r="K14092" s="12"/>
      <c r="L14092" s="12"/>
      <c r="M14092" s="12"/>
      <c r="N14092" s="12"/>
    </row>
    <row r="14093" spans="1:14" x14ac:dyDescent="0.2">
      <c r="A14093" s="1">
        <v>54270</v>
      </c>
      <c r="B14093" s="4" t="s">
        <v>826</v>
      </c>
      <c r="C14093" s="5" t="str">
        <f t="shared" si="1108"/>
        <v xml:space="preserve"> 6</v>
      </c>
      <c r="D14093" s="12" t="str">
        <f t="shared" ref="D14093:D14156" si="1109">RIGHT(B14093,LEN(B14093)-FIND("/",B14093))</f>
        <v>20</v>
      </c>
      <c r="E14093" s="12">
        <f t="shared" si="1105"/>
        <v>2</v>
      </c>
      <c r="F14093" s="12" t="str">
        <f t="shared" si="1106"/>
        <v>先勝</v>
      </c>
      <c r="G14093" s="12" t="str">
        <f t="shared" si="1107"/>
        <v>金</v>
      </c>
      <c r="J14093" s="12"/>
      <c r="K14093" s="12"/>
      <c r="L14093" s="12"/>
      <c r="M14093" s="12"/>
      <c r="N14093" s="12"/>
    </row>
    <row r="14094" spans="1:14" x14ac:dyDescent="0.2">
      <c r="A14094" s="1">
        <v>54271</v>
      </c>
      <c r="B14094" s="4" t="s">
        <v>827</v>
      </c>
      <c r="C14094" s="5" t="str">
        <f t="shared" si="1108"/>
        <v xml:space="preserve"> 6</v>
      </c>
      <c r="D14094" s="12" t="str">
        <f t="shared" si="1109"/>
        <v>21</v>
      </c>
      <c r="E14094" s="12">
        <f t="shared" si="1105"/>
        <v>3</v>
      </c>
      <c r="F14094" s="12" t="str">
        <f t="shared" si="1106"/>
        <v>友引</v>
      </c>
      <c r="G14094" s="12" t="str">
        <f t="shared" si="1107"/>
        <v>土</v>
      </c>
      <c r="J14094" s="12"/>
      <c r="K14094" s="12"/>
      <c r="L14094" s="12"/>
      <c r="M14094" s="12"/>
      <c r="N14094" s="12"/>
    </row>
    <row r="14095" spans="1:14" x14ac:dyDescent="0.2">
      <c r="A14095" s="1">
        <v>54272</v>
      </c>
      <c r="B14095" s="4" t="s">
        <v>828</v>
      </c>
      <c r="C14095" s="5" t="str">
        <f t="shared" si="1108"/>
        <v xml:space="preserve"> 6</v>
      </c>
      <c r="D14095" s="12" t="str">
        <f t="shared" si="1109"/>
        <v>22</v>
      </c>
      <c r="E14095" s="12">
        <f t="shared" si="1105"/>
        <v>4</v>
      </c>
      <c r="F14095" s="12" t="str">
        <f t="shared" si="1106"/>
        <v>先負</v>
      </c>
      <c r="G14095" s="12" t="str">
        <f t="shared" si="1107"/>
        <v>日</v>
      </c>
      <c r="J14095" s="12"/>
      <c r="K14095" s="12"/>
      <c r="L14095" s="12"/>
      <c r="M14095" s="12"/>
      <c r="N14095" s="12"/>
    </row>
    <row r="14096" spans="1:14" x14ac:dyDescent="0.2">
      <c r="A14096" s="1">
        <v>54273</v>
      </c>
      <c r="B14096" s="4" t="s">
        <v>829</v>
      </c>
      <c r="C14096" s="5" t="str">
        <f t="shared" si="1108"/>
        <v xml:space="preserve"> 6</v>
      </c>
      <c r="D14096" s="12" t="str">
        <f t="shared" si="1109"/>
        <v>23</v>
      </c>
      <c r="E14096" s="12">
        <f t="shared" si="1105"/>
        <v>5</v>
      </c>
      <c r="F14096" s="12" t="str">
        <f t="shared" si="1106"/>
        <v>仏滅</v>
      </c>
      <c r="G14096" s="12" t="str">
        <f t="shared" si="1107"/>
        <v>月</v>
      </c>
      <c r="J14096" s="12"/>
      <c r="K14096" s="12"/>
      <c r="L14096" s="12"/>
      <c r="M14096" s="12"/>
      <c r="N14096" s="12"/>
    </row>
    <row r="14097" spans="1:14" x14ac:dyDescent="0.2">
      <c r="A14097" s="1">
        <v>54274</v>
      </c>
      <c r="B14097" s="4" t="s">
        <v>830</v>
      </c>
      <c r="C14097" s="5" t="str">
        <f t="shared" si="1108"/>
        <v xml:space="preserve"> 6</v>
      </c>
      <c r="D14097" s="12" t="str">
        <f t="shared" si="1109"/>
        <v>24</v>
      </c>
      <c r="E14097" s="12">
        <f t="shared" si="1105"/>
        <v>0</v>
      </c>
      <c r="F14097" s="12" t="str">
        <f t="shared" si="1106"/>
        <v>大安</v>
      </c>
      <c r="G14097" s="12" t="str">
        <f t="shared" si="1107"/>
        <v>火</v>
      </c>
      <c r="J14097" s="12"/>
      <c r="K14097" s="12"/>
      <c r="L14097" s="12"/>
      <c r="M14097" s="12"/>
      <c r="N14097" s="12"/>
    </row>
    <row r="14098" spans="1:14" x14ac:dyDescent="0.2">
      <c r="A14098" s="1">
        <v>54275</v>
      </c>
      <c r="B14098" s="4" t="s">
        <v>831</v>
      </c>
      <c r="C14098" s="5" t="str">
        <f t="shared" si="1108"/>
        <v xml:space="preserve"> 6</v>
      </c>
      <c r="D14098" s="12" t="str">
        <f t="shared" si="1109"/>
        <v>25</v>
      </c>
      <c r="E14098" s="12">
        <f t="shared" si="1105"/>
        <v>1</v>
      </c>
      <c r="F14098" s="12" t="str">
        <f t="shared" si="1106"/>
        <v>赤口</v>
      </c>
      <c r="G14098" s="12" t="str">
        <f t="shared" si="1107"/>
        <v>水</v>
      </c>
      <c r="J14098" s="12"/>
      <c r="K14098" s="12"/>
      <c r="L14098" s="12"/>
      <c r="M14098" s="12"/>
      <c r="N14098" s="12"/>
    </row>
    <row r="14099" spans="1:14" x14ac:dyDescent="0.2">
      <c r="A14099" s="1">
        <v>54276</v>
      </c>
      <c r="B14099" s="4" t="s">
        <v>832</v>
      </c>
      <c r="C14099" s="5" t="str">
        <f t="shared" si="1108"/>
        <v xml:space="preserve"> 6</v>
      </c>
      <c r="D14099" s="12" t="str">
        <f t="shared" si="1109"/>
        <v>26</v>
      </c>
      <c r="E14099" s="12">
        <f t="shared" si="1105"/>
        <v>2</v>
      </c>
      <c r="F14099" s="12" t="str">
        <f t="shared" si="1106"/>
        <v>先勝</v>
      </c>
      <c r="G14099" s="12" t="str">
        <f t="shared" si="1107"/>
        <v>木</v>
      </c>
      <c r="J14099" s="12"/>
      <c r="K14099" s="12"/>
      <c r="L14099" s="12"/>
      <c r="M14099" s="12"/>
      <c r="N14099" s="12"/>
    </row>
    <row r="14100" spans="1:14" x14ac:dyDescent="0.2">
      <c r="A14100" s="1">
        <v>54277</v>
      </c>
      <c r="B14100" s="4" t="s">
        <v>833</v>
      </c>
      <c r="C14100" s="5" t="str">
        <f t="shared" si="1108"/>
        <v xml:space="preserve"> 6</v>
      </c>
      <c r="D14100" s="12" t="str">
        <f t="shared" si="1109"/>
        <v>27</v>
      </c>
      <c r="E14100" s="12">
        <f t="shared" si="1105"/>
        <v>3</v>
      </c>
      <c r="F14100" s="12" t="str">
        <f t="shared" si="1106"/>
        <v>友引</v>
      </c>
      <c r="G14100" s="12" t="str">
        <f t="shared" si="1107"/>
        <v>金</v>
      </c>
      <c r="J14100" s="12"/>
      <c r="K14100" s="12"/>
      <c r="L14100" s="12"/>
      <c r="M14100" s="12"/>
      <c r="N14100" s="12"/>
    </row>
    <row r="14101" spans="1:14" x14ac:dyDescent="0.2">
      <c r="A14101" s="1">
        <v>54278</v>
      </c>
      <c r="B14101" s="4" t="s">
        <v>834</v>
      </c>
      <c r="C14101" s="5" t="str">
        <f t="shared" si="1108"/>
        <v xml:space="preserve"> 6</v>
      </c>
      <c r="D14101" s="12" t="str">
        <f t="shared" si="1109"/>
        <v>28</v>
      </c>
      <c r="E14101" s="12">
        <f t="shared" si="1105"/>
        <v>4</v>
      </c>
      <c r="F14101" s="12" t="str">
        <f t="shared" si="1106"/>
        <v>先負</v>
      </c>
      <c r="G14101" s="12" t="str">
        <f t="shared" si="1107"/>
        <v>土</v>
      </c>
      <c r="J14101" s="12"/>
      <c r="K14101" s="12"/>
      <c r="L14101" s="12"/>
      <c r="M14101" s="12"/>
      <c r="N14101" s="12"/>
    </row>
    <row r="14102" spans="1:14" x14ac:dyDescent="0.2">
      <c r="A14102" s="1">
        <v>54279</v>
      </c>
      <c r="B14102" s="4" t="s">
        <v>835</v>
      </c>
      <c r="C14102" s="5" t="str">
        <f t="shared" si="1108"/>
        <v xml:space="preserve"> 6</v>
      </c>
      <c r="D14102" s="12" t="str">
        <f t="shared" si="1109"/>
        <v>29</v>
      </c>
      <c r="E14102" s="12">
        <f t="shared" si="1105"/>
        <v>5</v>
      </c>
      <c r="F14102" s="12" t="str">
        <f t="shared" si="1106"/>
        <v>仏滅</v>
      </c>
      <c r="G14102" s="12" t="str">
        <f t="shared" si="1107"/>
        <v>日</v>
      </c>
      <c r="J14102" s="12"/>
      <c r="K14102" s="12"/>
      <c r="L14102" s="12"/>
      <c r="M14102" s="12"/>
      <c r="N14102" s="12"/>
    </row>
    <row r="14103" spans="1:14" x14ac:dyDescent="0.2">
      <c r="A14103" s="1">
        <v>54280</v>
      </c>
      <c r="B14103" s="4" t="s">
        <v>836</v>
      </c>
      <c r="C14103" s="5" t="str">
        <f t="shared" si="1108"/>
        <v xml:space="preserve"> 6</v>
      </c>
      <c r="D14103" s="12" t="str">
        <f t="shared" si="1109"/>
        <v>30</v>
      </c>
      <c r="E14103" s="12">
        <f t="shared" si="1105"/>
        <v>0</v>
      </c>
      <c r="F14103" s="12" t="str">
        <f t="shared" si="1106"/>
        <v>大安</v>
      </c>
      <c r="G14103" s="12" t="str">
        <f t="shared" si="1107"/>
        <v>月</v>
      </c>
      <c r="J14103" s="12"/>
      <c r="K14103" s="12"/>
      <c r="L14103" s="12"/>
      <c r="M14103" s="12"/>
      <c r="N14103" s="12"/>
    </row>
    <row r="14104" spans="1:14" x14ac:dyDescent="0.2">
      <c r="A14104" s="1">
        <v>54281</v>
      </c>
      <c r="B14104" s="4" t="s">
        <v>866</v>
      </c>
      <c r="C14104" s="5" t="str">
        <f t="shared" si="1108"/>
        <v xml:space="preserve"> 7</v>
      </c>
      <c r="D14104" s="12" t="str">
        <f t="shared" si="1109"/>
        <v>1</v>
      </c>
      <c r="E14104" s="12">
        <f t="shared" si="1105"/>
        <v>2</v>
      </c>
      <c r="F14104" s="12" t="str">
        <f t="shared" si="1106"/>
        <v>先勝</v>
      </c>
      <c r="G14104" s="12" t="str">
        <f t="shared" si="1107"/>
        <v>火</v>
      </c>
      <c r="J14104" s="12"/>
      <c r="K14104" s="12"/>
      <c r="L14104" s="12"/>
      <c r="M14104" s="12"/>
      <c r="N14104" s="12"/>
    </row>
    <row r="14105" spans="1:14" x14ac:dyDescent="0.2">
      <c r="A14105" s="1">
        <v>54282</v>
      </c>
      <c r="B14105" s="4" t="s">
        <v>867</v>
      </c>
      <c r="C14105" s="5" t="str">
        <f t="shared" si="1108"/>
        <v xml:space="preserve"> 7</v>
      </c>
      <c r="D14105" s="12" t="str">
        <f t="shared" si="1109"/>
        <v>2</v>
      </c>
      <c r="E14105" s="12">
        <f t="shared" si="1105"/>
        <v>3</v>
      </c>
      <c r="F14105" s="12" t="str">
        <f t="shared" si="1106"/>
        <v>友引</v>
      </c>
      <c r="G14105" s="12" t="str">
        <f t="shared" si="1107"/>
        <v>水</v>
      </c>
      <c r="J14105" s="12"/>
      <c r="K14105" s="12"/>
      <c r="L14105" s="12"/>
      <c r="M14105" s="12"/>
      <c r="N14105" s="12"/>
    </row>
    <row r="14106" spans="1:14" x14ac:dyDescent="0.2">
      <c r="A14106" s="1">
        <v>54283</v>
      </c>
      <c r="B14106" s="4" t="s">
        <v>868</v>
      </c>
      <c r="C14106" s="5" t="str">
        <f t="shared" si="1108"/>
        <v xml:space="preserve"> 7</v>
      </c>
      <c r="D14106" s="12" t="str">
        <f t="shared" si="1109"/>
        <v>3</v>
      </c>
      <c r="E14106" s="12">
        <f t="shared" si="1105"/>
        <v>4</v>
      </c>
      <c r="F14106" s="12" t="str">
        <f t="shared" si="1106"/>
        <v>先負</v>
      </c>
      <c r="G14106" s="12" t="str">
        <f t="shared" si="1107"/>
        <v>木</v>
      </c>
      <c r="J14106" s="12"/>
      <c r="K14106" s="12"/>
      <c r="L14106" s="12"/>
      <c r="M14106" s="12"/>
      <c r="N14106" s="12"/>
    </row>
    <row r="14107" spans="1:14" x14ac:dyDescent="0.2">
      <c r="A14107" s="1">
        <v>54284</v>
      </c>
      <c r="B14107" s="4" t="s">
        <v>869</v>
      </c>
      <c r="C14107" s="5" t="str">
        <f t="shared" si="1108"/>
        <v xml:space="preserve"> 7</v>
      </c>
      <c r="D14107" s="12" t="str">
        <f t="shared" si="1109"/>
        <v>4</v>
      </c>
      <c r="E14107" s="12">
        <f t="shared" si="1105"/>
        <v>5</v>
      </c>
      <c r="F14107" s="12" t="str">
        <f t="shared" si="1106"/>
        <v>仏滅</v>
      </c>
      <c r="G14107" s="12" t="str">
        <f t="shared" si="1107"/>
        <v>金</v>
      </c>
      <c r="J14107" s="12"/>
      <c r="K14107" s="12"/>
      <c r="L14107" s="12"/>
      <c r="M14107" s="12"/>
      <c r="N14107" s="12"/>
    </row>
    <row r="14108" spans="1:14" x14ac:dyDescent="0.2">
      <c r="A14108" s="1">
        <v>54285</v>
      </c>
      <c r="B14108" s="4" t="s">
        <v>870</v>
      </c>
      <c r="C14108" s="5" t="str">
        <f t="shared" si="1108"/>
        <v xml:space="preserve"> 7</v>
      </c>
      <c r="D14108" s="12" t="str">
        <f t="shared" si="1109"/>
        <v>5</v>
      </c>
      <c r="E14108" s="12">
        <f t="shared" si="1105"/>
        <v>0</v>
      </c>
      <c r="F14108" s="12" t="str">
        <f t="shared" si="1106"/>
        <v>大安</v>
      </c>
      <c r="G14108" s="12" t="str">
        <f t="shared" si="1107"/>
        <v>土</v>
      </c>
      <c r="J14108" s="12"/>
      <c r="K14108" s="12"/>
      <c r="L14108" s="12"/>
      <c r="M14108" s="12"/>
      <c r="N14108" s="12"/>
    </row>
    <row r="14109" spans="1:14" x14ac:dyDescent="0.2">
      <c r="A14109" s="1">
        <v>54286</v>
      </c>
      <c r="B14109" s="4" t="s">
        <v>871</v>
      </c>
      <c r="C14109" s="5" t="str">
        <f t="shared" si="1108"/>
        <v xml:space="preserve"> 7</v>
      </c>
      <c r="D14109" s="12" t="str">
        <f t="shared" si="1109"/>
        <v>6</v>
      </c>
      <c r="E14109" s="12">
        <f t="shared" si="1105"/>
        <v>1</v>
      </c>
      <c r="F14109" s="12" t="str">
        <f t="shared" si="1106"/>
        <v>赤口</v>
      </c>
      <c r="G14109" s="12" t="str">
        <f t="shared" si="1107"/>
        <v>日</v>
      </c>
      <c r="J14109" s="12"/>
      <c r="K14109" s="12"/>
      <c r="L14109" s="12"/>
      <c r="M14109" s="12"/>
      <c r="N14109" s="12"/>
    </row>
    <row r="14110" spans="1:14" x14ac:dyDescent="0.2">
      <c r="A14110" s="1">
        <v>54287</v>
      </c>
      <c r="B14110" s="4" t="s">
        <v>872</v>
      </c>
      <c r="C14110" s="5" t="str">
        <f t="shared" si="1108"/>
        <v xml:space="preserve"> 7</v>
      </c>
      <c r="D14110" s="12" t="str">
        <f t="shared" si="1109"/>
        <v>7</v>
      </c>
      <c r="E14110" s="12">
        <f t="shared" si="1105"/>
        <v>2</v>
      </c>
      <c r="F14110" s="12" t="str">
        <f t="shared" si="1106"/>
        <v>先勝</v>
      </c>
      <c r="G14110" s="12" t="str">
        <f t="shared" si="1107"/>
        <v>月</v>
      </c>
      <c r="J14110" s="12"/>
      <c r="K14110" s="12"/>
      <c r="L14110" s="12"/>
      <c r="M14110" s="12"/>
      <c r="N14110" s="12"/>
    </row>
    <row r="14111" spans="1:14" x14ac:dyDescent="0.2">
      <c r="A14111" s="1">
        <v>54288</v>
      </c>
      <c r="B14111" s="4" t="s">
        <v>873</v>
      </c>
      <c r="C14111" s="5" t="str">
        <f t="shared" si="1108"/>
        <v xml:space="preserve"> 7</v>
      </c>
      <c r="D14111" s="12" t="str">
        <f t="shared" si="1109"/>
        <v>8</v>
      </c>
      <c r="E14111" s="12">
        <f t="shared" si="1105"/>
        <v>3</v>
      </c>
      <c r="F14111" s="12" t="str">
        <f t="shared" si="1106"/>
        <v>友引</v>
      </c>
      <c r="G14111" s="12" t="str">
        <f t="shared" si="1107"/>
        <v>火</v>
      </c>
      <c r="J14111" s="12"/>
      <c r="K14111" s="12"/>
      <c r="L14111" s="12"/>
      <c r="M14111" s="12"/>
      <c r="N14111" s="12"/>
    </row>
    <row r="14112" spans="1:14" x14ac:dyDescent="0.2">
      <c r="A14112" s="1">
        <v>54289</v>
      </c>
      <c r="B14112" s="4" t="s">
        <v>874</v>
      </c>
      <c r="C14112" s="5" t="str">
        <f t="shared" si="1108"/>
        <v xml:space="preserve"> 7</v>
      </c>
      <c r="D14112" s="12" t="str">
        <f t="shared" si="1109"/>
        <v>9</v>
      </c>
      <c r="E14112" s="12">
        <f t="shared" si="1105"/>
        <v>4</v>
      </c>
      <c r="F14112" s="12" t="str">
        <f t="shared" si="1106"/>
        <v>先負</v>
      </c>
      <c r="G14112" s="12" t="str">
        <f t="shared" si="1107"/>
        <v>水</v>
      </c>
      <c r="J14112" s="12"/>
      <c r="K14112" s="12"/>
      <c r="L14112" s="12"/>
      <c r="M14112" s="12"/>
      <c r="N14112" s="12"/>
    </row>
    <row r="14113" spans="1:14" x14ac:dyDescent="0.2">
      <c r="A14113" s="1">
        <v>54290</v>
      </c>
      <c r="B14113" s="4" t="s">
        <v>875</v>
      </c>
      <c r="C14113" s="5" t="str">
        <f t="shared" si="1108"/>
        <v xml:space="preserve"> 7</v>
      </c>
      <c r="D14113" s="12" t="str">
        <f t="shared" si="1109"/>
        <v>10</v>
      </c>
      <c r="E14113" s="12">
        <f t="shared" si="1105"/>
        <v>5</v>
      </c>
      <c r="F14113" s="12" t="str">
        <f t="shared" si="1106"/>
        <v>仏滅</v>
      </c>
      <c r="G14113" s="12" t="str">
        <f t="shared" si="1107"/>
        <v>木</v>
      </c>
      <c r="J14113" s="12"/>
      <c r="K14113" s="12"/>
      <c r="L14113" s="12"/>
      <c r="M14113" s="12"/>
      <c r="N14113" s="12"/>
    </row>
    <row r="14114" spans="1:14" x14ac:dyDescent="0.2">
      <c r="A14114" s="1">
        <v>54291</v>
      </c>
      <c r="B14114" s="4" t="s">
        <v>876</v>
      </c>
      <c r="C14114" s="5" t="str">
        <f t="shared" si="1108"/>
        <v xml:space="preserve"> 7</v>
      </c>
      <c r="D14114" s="12" t="str">
        <f t="shared" si="1109"/>
        <v>11</v>
      </c>
      <c r="E14114" s="12">
        <f t="shared" si="1105"/>
        <v>0</v>
      </c>
      <c r="F14114" s="12" t="str">
        <f t="shared" si="1106"/>
        <v>大安</v>
      </c>
      <c r="G14114" s="12" t="str">
        <f t="shared" si="1107"/>
        <v>金</v>
      </c>
      <c r="J14114" s="12"/>
      <c r="K14114" s="12"/>
      <c r="L14114" s="12"/>
      <c r="M14114" s="12"/>
      <c r="N14114" s="12"/>
    </row>
    <row r="14115" spans="1:14" x14ac:dyDescent="0.2">
      <c r="A14115" s="1">
        <v>54292</v>
      </c>
      <c r="B14115" s="4" t="s">
        <v>877</v>
      </c>
      <c r="C14115" s="5" t="str">
        <f t="shared" si="1108"/>
        <v xml:space="preserve"> 7</v>
      </c>
      <c r="D14115" s="12" t="str">
        <f t="shared" si="1109"/>
        <v>12</v>
      </c>
      <c r="E14115" s="12">
        <f t="shared" si="1105"/>
        <v>1</v>
      </c>
      <c r="F14115" s="12" t="str">
        <f t="shared" si="1106"/>
        <v>赤口</v>
      </c>
      <c r="G14115" s="12" t="str">
        <f t="shared" si="1107"/>
        <v>土</v>
      </c>
      <c r="J14115" s="12"/>
      <c r="K14115" s="12"/>
      <c r="L14115" s="12"/>
      <c r="M14115" s="12"/>
      <c r="N14115" s="12"/>
    </row>
    <row r="14116" spans="1:14" x14ac:dyDescent="0.2">
      <c r="A14116" s="1">
        <v>54293</v>
      </c>
      <c r="B14116" s="4" t="s">
        <v>878</v>
      </c>
      <c r="C14116" s="5" t="str">
        <f t="shared" si="1108"/>
        <v xml:space="preserve"> 7</v>
      </c>
      <c r="D14116" s="12" t="str">
        <f t="shared" si="1109"/>
        <v>13</v>
      </c>
      <c r="E14116" s="12">
        <f t="shared" si="1105"/>
        <v>2</v>
      </c>
      <c r="F14116" s="12" t="str">
        <f t="shared" si="1106"/>
        <v>先勝</v>
      </c>
      <c r="G14116" s="12" t="str">
        <f t="shared" si="1107"/>
        <v>日</v>
      </c>
      <c r="J14116" s="12"/>
      <c r="K14116" s="12"/>
      <c r="L14116" s="12"/>
      <c r="M14116" s="12"/>
      <c r="N14116" s="12"/>
    </row>
    <row r="14117" spans="1:14" x14ac:dyDescent="0.2">
      <c r="A14117" s="1">
        <v>54294</v>
      </c>
      <c r="B14117" s="4" t="s">
        <v>879</v>
      </c>
      <c r="C14117" s="5" t="str">
        <f t="shared" si="1108"/>
        <v xml:space="preserve"> 7</v>
      </c>
      <c r="D14117" s="12" t="str">
        <f t="shared" si="1109"/>
        <v>14</v>
      </c>
      <c r="E14117" s="12">
        <f t="shared" si="1105"/>
        <v>3</v>
      </c>
      <c r="F14117" s="12" t="str">
        <f t="shared" si="1106"/>
        <v>友引</v>
      </c>
      <c r="G14117" s="12" t="str">
        <f t="shared" si="1107"/>
        <v>月</v>
      </c>
      <c r="J14117" s="12"/>
      <c r="K14117" s="12"/>
      <c r="L14117" s="12"/>
      <c r="M14117" s="12"/>
      <c r="N14117" s="12"/>
    </row>
    <row r="14118" spans="1:14" x14ac:dyDescent="0.2">
      <c r="A14118" s="1">
        <v>54295</v>
      </c>
      <c r="B14118" s="4" t="s">
        <v>880</v>
      </c>
      <c r="C14118" s="5" t="str">
        <f t="shared" si="1108"/>
        <v xml:space="preserve"> 7</v>
      </c>
      <c r="D14118" s="12" t="str">
        <f t="shared" si="1109"/>
        <v>15</v>
      </c>
      <c r="E14118" s="12">
        <f t="shared" si="1105"/>
        <v>4</v>
      </c>
      <c r="F14118" s="12" t="str">
        <f t="shared" si="1106"/>
        <v>先負</v>
      </c>
      <c r="G14118" s="12" t="str">
        <f t="shared" si="1107"/>
        <v>火</v>
      </c>
      <c r="J14118" s="12"/>
      <c r="K14118" s="12"/>
      <c r="L14118" s="12"/>
      <c r="M14118" s="12"/>
      <c r="N14118" s="12"/>
    </row>
    <row r="14119" spans="1:14" x14ac:dyDescent="0.2">
      <c r="A14119" s="1">
        <v>54296</v>
      </c>
      <c r="B14119" s="4" t="s">
        <v>881</v>
      </c>
      <c r="C14119" s="5" t="str">
        <f t="shared" si="1108"/>
        <v xml:space="preserve"> 7</v>
      </c>
      <c r="D14119" s="12" t="str">
        <f t="shared" si="1109"/>
        <v>16</v>
      </c>
      <c r="E14119" s="12">
        <f t="shared" si="1105"/>
        <v>5</v>
      </c>
      <c r="F14119" s="12" t="str">
        <f t="shared" si="1106"/>
        <v>仏滅</v>
      </c>
      <c r="G14119" s="12" t="str">
        <f t="shared" si="1107"/>
        <v>水</v>
      </c>
      <c r="J14119" s="12"/>
      <c r="K14119" s="12"/>
      <c r="L14119" s="12"/>
      <c r="M14119" s="12"/>
      <c r="N14119" s="12"/>
    </row>
    <row r="14120" spans="1:14" x14ac:dyDescent="0.2">
      <c r="A14120" s="1">
        <v>54297</v>
      </c>
      <c r="B14120" s="4" t="s">
        <v>882</v>
      </c>
      <c r="C14120" s="5" t="str">
        <f t="shared" si="1108"/>
        <v xml:space="preserve"> 7</v>
      </c>
      <c r="D14120" s="12" t="str">
        <f t="shared" si="1109"/>
        <v>17</v>
      </c>
      <c r="E14120" s="12">
        <f t="shared" si="1105"/>
        <v>0</v>
      </c>
      <c r="F14120" s="12" t="str">
        <f t="shared" si="1106"/>
        <v>大安</v>
      </c>
      <c r="G14120" s="12" t="str">
        <f t="shared" si="1107"/>
        <v>木</v>
      </c>
      <c r="J14120" s="12"/>
      <c r="K14120" s="12"/>
      <c r="L14120" s="12"/>
      <c r="M14120" s="12"/>
      <c r="N14120" s="12"/>
    </row>
    <row r="14121" spans="1:14" x14ac:dyDescent="0.2">
      <c r="A14121" s="1">
        <v>54298</v>
      </c>
      <c r="B14121" s="4" t="s">
        <v>883</v>
      </c>
      <c r="C14121" s="5" t="str">
        <f t="shared" si="1108"/>
        <v xml:space="preserve"> 7</v>
      </c>
      <c r="D14121" s="12" t="str">
        <f t="shared" si="1109"/>
        <v>18</v>
      </c>
      <c r="E14121" s="12">
        <f t="shared" si="1105"/>
        <v>1</v>
      </c>
      <c r="F14121" s="12" t="str">
        <f t="shared" si="1106"/>
        <v>赤口</v>
      </c>
      <c r="G14121" s="12" t="str">
        <f t="shared" si="1107"/>
        <v>金</v>
      </c>
      <c r="J14121" s="12"/>
      <c r="K14121" s="12"/>
      <c r="L14121" s="12"/>
      <c r="M14121" s="12"/>
      <c r="N14121" s="12"/>
    </row>
    <row r="14122" spans="1:14" x14ac:dyDescent="0.2">
      <c r="A14122" s="1">
        <v>54299</v>
      </c>
      <c r="B14122" s="4" t="s">
        <v>884</v>
      </c>
      <c r="C14122" s="5" t="str">
        <f t="shared" si="1108"/>
        <v xml:space="preserve"> 7</v>
      </c>
      <c r="D14122" s="12" t="str">
        <f t="shared" si="1109"/>
        <v>19</v>
      </c>
      <c r="E14122" s="12">
        <f t="shared" si="1105"/>
        <v>2</v>
      </c>
      <c r="F14122" s="12" t="str">
        <f t="shared" si="1106"/>
        <v>先勝</v>
      </c>
      <c r="G14122" s="12" t="str">
        <f t="shared" si="1107"/>
        <v>土</v>
      </c>
      <c r="J14122" s="12"/>
      <c r="K14122" s="12"/>
      <c r="L14122" s="12"/>
      <c r="M14122" s="12"/>
      <c r="N14122" s="12"/>
    </row>
    <row r="14123" spans="1:14" x14ac:dyDescent="0.2">
      <c r="A14123" s="1">
        <v>54300</v>
      </c>
      <c r="B14123" s="4" t="s">
        <v>885</v>
      </c>
      <c r="C14123" s="5" t="str">
        <f t="shared" si="1108"/>
        <v xml:space="preserve"> 7</v>
      </c>
      <c r="D14123" s="12" t="str">
        <f t="shared" si="1109"/>
        <v>20</v>
      </c>
      <c r="E14123" s="12">
        <f t="shared" si="1105"/>
        <v>3</v>
      </c>
      <c r="F14123" s="12" t="str">
        <f t="shared" si="1106"/>
        <v>友引</v>
      </c>
      <c r="G14123" s="12" t="str">
        <f t="shared" si="1107"/>
        <v>日</v>
      </c>
      <c r="J14123" s="12"/>
      <c r="K14123" s="12"/>
      <c r="L14123" s="12"/>
      <c r="M14123" s="12"/>
      <c r="N14123" s="12"/>
    </row>
    <row r="14124" spans="1:14" x14ac:dyDescent="0.2">
      <c r="A14124" s="1">
        <v>54301</v>
      </c>
      <c r="B14124" s="4" t="s">
        <v>886</v>
      </c>
      <c r="C14124" s="5" t="str">
        <f t="shared" si="1108"/>
        <v xml:space="preserve"> 7</v>
      </c>
      <c r="D14124" s="12" t="str">
        <f t="shared" si="1109"/>
        <v>21</v>
      </c>
      <c r="E14124" s="12">
        <f t="shared" si="1105"/>
        <v>4</v>
      </c>
      <c r="F14124" s="12" t="str">
        <f t="shared" si="1106"/>
        <v>先負</v>
      </c>
      <c r="G14124" s="12" t="str">
        <f t="shared" si="1107"/>
        <v>月</v>
      </c>
      <c r="J14124" s="12"/>
      <c r="K14124" s="12"/>
      <c r="L14124" s="12"/>
      <c r="M14124" s="12"/>
      <c r="N14124" s="12"/>
    </row>
    <row r="14125" spans="1:14" x14ac:dyDescent="0.2">
      <c r="A14125" s="1">
        <v>54302</v>
      </c>
      <c r="B14125" s="4" t="s">
        <v>887</v>
      </c>
      <c r="C14125" s="5" t="str">
        <f t="shared" si="1108"/>
        <v xml:space="preserve"> 7</v>
      </c>
      <c r="D14125" s="12" t="str">
        <f t="shared" si="1109"/>
        <v>22</v>
      </c>
      <c r="E14125" s="12">
        <f t="shared" si="1105"/>
        <v>5</v>
      </c>
      <c r="F14125" s="12" t="str">
        <f t="shared" si="1106"/>
        <v>仏滅</v>
      </c>
      <c r="G14125" s="12" t="str">
        <f t="shared" si="1107"/>
        <v>火</v>
      </c>
      <c r="J14125" s="12"/>
      <c r="K14125" s="12"/>
      <c r="L14125" s="12"/>
      <c r="M14125" s="12"/>
      <c r="N14125" s="12"/>
    </row>
    <row r="14126" spans="1:14" x14ac:dyDescent="0.2">
      <c r="A14126" s="1">
        <v>54303</v>
      </c>
      <c r="B14126" s="4" t="s">
        <v>888</v>
      </c>
      <c r="C14126" s="5" t="str">
        <f t="shared" si="1108"/>
        <v xml:space="preserve"> 7</v>
      </c>
      <c r="D14126" s="12" t="str">
        <f t="shared" si="1109"/>
        <v>23</v>
      </c>
      <c r="E14126" s="12">
        <f t="shared" si="1105"/>
        <v>0</v>
      </c>
      <c r="F14126" s="12" t="str">
        <f t="shared" si="1106"/>
        <v>大安</v>
      </c>
      <c r="G14126" s="12" t="str">
        <f t="shared" si="1107"/>
        <v>水</v>
      </c>
      <c r="J14126" s="12"/>
      <c r="K14126" s="12"/>
      <c r="L14126" s="12"/>
      <c r="M14126" s="12"/>
      <c r="N14126" s="12"/>
    </row>
    <row r="14127" spans="1:14" x14ac:dyDescent="0.2">
      <c r="A14127" s="1">
        <v>54304</v>
      </c>
      <c r="B14127" s="4" t="s">
        <v>889</v>
      </c>
      <c r="C14127" s="5" t="str">
        <f t="shared" si="1108"/>
        <v xml:space="preserve"> 7</v>
      </c>
      <c r="D14127" s="12" t="str">
        <f t="shared" si="1109"/>
        <v>24</v>
      </c>
      <c r="E14127" s="12">
        <f t="shared" si="1105"/>
        <v>1</v>
      </c>
      <c r="F14127" s="12" t="str">
        <f t="shared" si="1106"/>
        <v>赤口</v>
      </c>
      <c r="G14127" s="12" t="str">
        <f t="shared" si="1107"/>
        <v>木</v>
      </c>
      <c r="J14127" s="12"/>
      <c r="K14127" s="12"/>
      <c r="L14127" s="12"/>
      <c r="M14127" s="12"/>
      <c r="N14127" s="12"/>
    </row>
    <row r="14128" spans="1:14" x14ac:dyDescent="0.2">
      <c r="A14128" s="1">
        <v>54305</v>
      </c>
      <c r="B14128" s="4" t="s">
        <v>890</v>
      </c>
      <c r="C14128" s="5" t="str">
        <f t="shared" si="1108"/>
        <v xml:space="preserve"> 7</v>
      </c>
      <c r="D14128" s="12" t="str">
        <f t="shared" si="1109"/>
        <v>25</v>
      </c>
      <c r="E14128" s="12">
        <f t="shared" si="1105"/>
        <v>2</v>
      </c>
      <c r="F14128" s="12" t="str">
        <f t="shared" si="1106"/>
        <v>先勝</v>
      </c>
      <c r="G14128" s="12" t="str">
        <f t="shared" si="1107"/>
        <v>金</v>
      </c>
      <c r="J14128" s="12"/>
      <c r="K14128" s="12"/>
      <c r="L14128" s="12"/>
      <c r="M14128" s="12"/>
      <c r="N14128" s="12"/>
    </row>
    <row r="14129" spans="1:14" x14ac:dyDescent="0.2">
      <c r="A14129" s="1">
        <v>54306</v>
      </c>
      <c r="B14129" s="4" t="s">
        <v>891</v>
      </c>
      <c r="C14129" s="5" t="str">
        <f t="shared" si="1108"/>
        <v xml:space="preserve"> 7</v>
      </c>
      <c r="D14129" s="12" t="str">
        <f t="shared" si="1109"/>
        <v>26</v>
      </c>
      <c r="E14129" s="12">
        <f t="shared" si="1105"/>
        <v>3</v>
      </c>
      <c r="F14129" s="12" t="str">
        <f t="shared" si="1106"/>
        <v>友引</v>
      </c>
      <c r="G14129" s="12" t="str">
        <f t="shared" si="1107"/>
        <v>土</v>
      </c>
      <c r="J14129" s="12"/>
      <c r="K14129" s="12"/>
      <c r="L14129" s="12"/>
      <c r="M14129" s="12"/>
      <c r="N14129" s="12"/>
    </row>
    <row r="14130" spans="1:14" x14ac:dyDescent="0.2">
      <c r="A14130" s="1">
        <v>54307</v>
      </c>
      <c r="B14130" s="4" t="s">
        <v>892</v>
      </c>
      <c r="C14130" s="5" t="str">
        <f t="shared" si="1108"/>
        <v xml:space="preserve"> 7</v>
      </c>
      <c r="D14130" s="12" t="str">
        <f t="shared" si="1109"/>
        <v>27</v>
      </c>
      <c r="E14130" s="12">
        <f t="shared" si="1105"/>
        <v>4</v>
      </c>
      <c r="F14130" s="12" t="str">
        <f t="shared" si="1106"/>
        <v>先負</v>
      </c>
      <c r="G14130" s="12" t="str">
        <f t="shared" si="1107"/>
        <v>日</v>
      </c>
      <c r="J14130" s="12"/>
      <c r="K14130" s="12"/>
      <c r="L14130" s="12"/>
      <c r="M14130" s="12"/>
      <c r="N14130" s="12"/>
    </row>
    <row r="14131" spans="1:14" x14ac:dyDescent="0.2">
      <c r="A14131" s="1">
        <v>54308</v>
      </c>
      <c r="B14131" s="4" t="s">
        <v>893</v>
      </c>
      <c r="C14131" s="5" t="str">
        <f t="shared" si="1108"/>
        <v xml:space="preserve"> 7</v>
      </c>
      <c r="D14131" s="12" t="str">
        <f t="shared" si="1109"/>
        <v>28</v>
      </c>
      <c r="E14131" s="12">
        <f t="shared" si="1105"/>
        <v>5</v>
      </c>
      <c r="F14131" s="12" t="str">
        <f t="shared" si="1106"/>
        <v>仏滅</v>
      </c>
      <c r="G14131" s="12" t="str">
        <f t="shared" si="1107"/>
        <v>月</v>
      </c>
      <c r="J14131" s="12"/>
      <c r="K14131" s="12"/>
      <c r="L14131" s="12"/>
      <c r="M14131" s="12"/>
      <c r="N14131" s="12"/>
    </row>
    <row r="14132" spans="1:14" x14ac:dyDescent="0.2">
      <c r="A14132" s="1">
        <v>54309</v>
      </c>
      <c r="B14132" s="4" t="s">
        <v>894</v>
      </c>
      <c r="C14132" s="5" t="str">
        <f t="shared" si="1108"/>
        <v xml:space="preserve"> 7</v>
      </c>
      <c r="D14132" s="12" t="str">
        <f t="shared" si="1109"/>
        <v>29</v>
      </c>
      <c r="E14132" s="12">
        <f t="shared" ref="E14132:E14195" si="1110">MOD(C14132+D14132,6)</f>
        <v>0</v>
      </c>
      <c r="F14132" s="12" t="str">
        <f t="shared" ref="F14132:F14195" si="1111">VLOOKUP(E14132,$H$2:$I$7,2)</f>
        <v>大安</v>
      </c>
      <c r="G14132" s="12" t="str">
        <f t="shared" ref="G14132:G14195" si="1112">TEXT(A14132,"aaa")</f>
        <v>火</v>
      </c>
      <c r="J14132" s="12"/>
      <c r="K14132" s="12"/>
      <c r="L14132" s="12"/>
      <c r="M14132" s="12"/>
      <c r="N14132" s="12"/>
    </row>
    <row r="14133" spans="1:14" x14ac:dyDescent="0.2">
      <c r="A14133" s="1">
        <v>54310</v>
      </c>
      <c r="B14133" s="4" t="s">
        <v>896</v>
      </c>
      <c r="C14133" s="5" t="str">
        <f t="shared" si="1108"/>
        <v xml:space="preserve"> 8</v>
      </c>
      <c r="D14133" s="12" t="str">
        <f t="shared" si="1109"/>
        <v>1</v>
      </c>
      <c r="E14133" s="12">
        <f t="shared" si="1110"/>
        <v>3</v>
      </c>
      <c r="F14133" s="12" t="str">
        <f t="shared" si="1111"/>
        <v>友引</v>
      </c>
      <c r="G14133" s="12" t="str">
        <f t="shared" si="1112"/>
        <v>水</v>
      </c>
      <c r="J14133" s="12"/>
      <c r="K14133" s="12"/>
      <c r="L14133" s="12"/>
      <c r="M14133" s="12"/>
      <c r="N14133" s="12"/>
    </row>
    <row r="14134" spans="1:14" x14ac:dyDescent="0.2">
      <c r="A14134" s="1">
        <v>54311</v>
      </c>
      <c r="B14134" s="4" t="s">
        <v>897</v>
      </c>
      <c r="C14134" s="5" t="str">
        <f t="shared" si="1108"/>
        <v xml:space="preserve"> 8</v>
      </c>
      <c r="D14134" s="12" t="str">
        <f t="shared" si="1109"/>
        <v>2</v>
      </c>
      <c r="E14134" s="12">
        <f t="shared" si="1110"/>
        <v>4</v>
      </c>
      <c r="F14134" s="12" t="str">
        <f t="shared" si="1111"/>
        <v>先負</v>
      </c>
      <c r="G14134" s="12" t="str">
        <f t="shared" si="1112"/>
        <v>木</v>
      </c>
      <c r="J14134" s="12"/>
      <c r="K14134" s="12"/>
      <c r="L14134" s="12"/>
      <c r="M14134" s="12"/>
      <c r="N14134" s="12"/>
    </row>
    <row r="14135" spans="1:14" x14ac:dyDescent="0.2">
      <c r="A14135" s="1">
        <v>54312</v>
      </c>
      <c r="B14135" s="4" t="s">
        <v>898</v>
      </c>
      <c r="C14135" s="5" t="str">
        <f t="shared" si="1108"/>
        <v xml:space="preserve"> 8</v>
      </c>
      <c r="D14135" s="12" t="str">
        <f t="shared" si="1109"/>
        <v>3</v>
      </c>
      <c r="E14135" s="12">
        <f t="shared" si="1110"/>
        <v>5</v>
      </c>
      <c r="F14135" s="12" t="str">
        <f t="shared" si="1111"/>
        <v>仏滅</v>
      </c>
      <c r="G14135" s="12" t="str">
        <f t="shared" si="1112"/>
        <v>金</v>
      </c>
      <c r="J14135" s="12"/>
      <c r="K14135" s="12"/>
      <c r="L14135" s="12"/>
      <c r="M14135" s="12"/>
      <c r="N14135" s="12"/>
    </row>
    <row r="14136" spans="1:14" x14ac:dyDescent="0.2">
      <c r="A14136" s="1">
        <v>54313</v>
      </c>
      <c r="B14136" s="4" t="s">
        <v>899</v>
      </c>
      <c r="C14136" s="5" t="str">
        <f t="shared" si="1108"/>
        <v xml:space="preserve"> 8</v>
      </c>
      <c r="D14136" s="12" t="str">
        <f t="shared" si="1109"/>
        <v>4</v>
      </c>
      <c r="E14136" s="12">
        <f t="shared" si="1110"/>
        <v>0</v>
      </c>
      <c r="F14136" s="12" t="str">
        <f t="shared" si="1111"/>
        <v>大安</v>
      </c>
      <c r="G14136" s="12" t="str">
        <f t="shared" si="1112"/>
        <v>土</v>
      </c>
      <c r="J14136" s="12"/>
      <c r="K14136" s="12"/>
      <c r="L14136" s="12"/>
      <c r="M14136" s="12"/>
      <c r="N14136" s="12"/>
    </row>
    <row r="14137" spans="1:14" x14ac:dyDescent="0.2">
      <c r="A14137" s="1">
        <v>54314</v>
      </c>
      <c r="B14137" s="4" t="s">
        <v>900</v>
      </c>
      <c r="C14137" s="5" t="str">
        <f t="shared" si="1108"/>
        <v xml:space="preserve"> 8</v>
      </c>
      <c r="D14137" s="12" t="str">
        <f t="shared" si="1109"/>
        <v>5</v>
      </c>
      <c r="E14137" s="12">
        <f t="shared" si="1110"/>
        <v>1</v>
      </c>
      <c r="F14137" s="12" t="str">
        <f t="shared" si="1111"/>
        <v>赤口</v>
      </c>
      <c r="G14137" s="12" t="str">
        <f t="shared" si="1112"/>
        <v>日</v>
      </c>
      <c r="J14137" s="12"/>
      <c r="K14137" s="12"/>
      <c r="L14137" s="12"/>
      <c r="M14137" s="12"/>
      <c r="N14137" s="12"/>
    </row>
    <row r="14138" spans="1:14" x14ac:dyDescent="0.2">
      <c r="A14138" s="1">
        <v>54315</v>
      </c>
      <c r="B14138" s="4" t="s">
        <v>901</v>
      </c>
      <c r="C14138" s="5" t="str">
        <f t="shared" si="1108"/>
        <v xml:space="preserve"> 8</v>
      </c>
      <c r="D14138" s="12" t="str">
        <f t="shared" si="1109"/>
        <v>6</v>
      </c>
      <c r="E14138" s="12">
        <f t="shared" si="1110"/>
        <v>2</v>
      </c>
      <c r="F14138" s="12" t="str">
        <f t="shared" si="1111"/>
        <v>先勝</v>
      </c>
      <c r="G14138" s="12" t="str">
        <f t="shared" si="1112"/>
        <v>月</v>
      </c>
      <c r="J14138" s="12"/>
      <c r="K14138" s="12"/>
      <c r="L14138" s="12"/>
      <c r="M14138" s="12"/>
      <c r="N14138" s="12"/>
    </row>
    <row r="14139" spans="1:14" x14ac:dyDescent="0.2">
      <c r="A14139" s="1">
        <v>54316</v>
      </c>
      <c r="B14139" s="4" t="s">
        <v>902</v>
      </c>
      <c r="C14139" s="5" t="str">
        <f t="shared" si="1108"/>
        <v xml:space="preserve"> 8</v>
      </c>
      <c r="D14139" s="12" t="str">
        <f t="shared" si="1109"/>
        <v>7</v>
      </c>
      <c r="E14139" s="12">
        <f t="shared" si="1110"/>
        <v>3</v>
      </c>
      <c r="F14139" s="12" t="str">
        <f t="shared" si="1111"/>
        <v>友引</v>
      </c>
      <c r="G14139" s="12" t="str">
        <f t="shared" si="1112"/>
        <v>火</v>
      </c>
      <c r="J14139" s="12"/>
      <c r="K14139" s="12"/>
      <c r="L14139" s="12"/>
      <c r="M14139" s="12"/>
      <c r="N14139" s="12"/>
    </row>
    <row r="14140" spans="1:14" x14ac:dyDescent="0.2">
      <c r="A14140" s="1">
        <v>54317</v>
      </c>
      <c r="B14140" s="4" t="s">
        <v>903</v>
      </c>
      <c r="C14140" s="5" t="str">
        <f t="shared" si="1108"/>
        <v xml:space="preserve"> 8</v>
      </c>
      <c r="D14140" s="12" t="str">
        <f t="shared" si="1109"/>
        <v>8</v>
      </c>
      <c r="E14140" s="12">
        <f t="shared" si="1110"/>
        <v>4</v>
      </c>
      <c r="F14140" s="12" t="str">
        <f t="shared" si="1111"/>
        <v>先負</v>
      </c>
      <c r="G14140" s="12" t="str">
        <f t="shared" si="1112"/>
        <v>水</v>
      </c>
      <c r="J14140" s="12"/>
      <c r="K14140" s="12"/>
      <c r="L14140" s="12"/>
      <c r="M14140" s="12"/>
      <c r="N14140" s="12"/>
    </row>
    <row r="14141" spans="1:14" x14ac:dyDescent="0.2">
      <c r="A14141" s="1">
        <v>54318</v>
      </c>
      <c r="B14141" s="4" t="s">
        <v>904</v>
      </c>
      <c r="C14141" s="5" t="str">
        <f t="shared" si="1108"/>
        <v xml:space="preserve"> 8</v>
      </c>
      <c r="D14141" s="12" t="str">
        <f t="shared" si="1109"/>
        <v>9</v>
      </c>
      <c r="E14141" s="12">
        <f t="shared" si="1110"/>
        <v>5</v>
      </c>
      <c r="F14141" s="12" t="str">
        <f t="shared" si="1111"/>
        <v>仏滅</v>
      </c>
      <c r="G14141" s="12" t="str">
        <f t="shared" si="1112"/>
        <v>木</v>
      </c>
      <c r="J14141" s="12"/>
      <c r="K14141" s="12"/>
      <c r="L14141" s="12"/>
      <c r="M14141" s="12"/>
      <c r="N14141" s="12"/>
    </row>
    <row r="14142" spans="1:14" x14ac:dyDescent="0.2">
      <c r="A14142" s="1">
        <v>54319</v>
      </c>
      <c r="B14142" s="4" t="s">
        <v>905</v>
      </c>
      <c r="C14142" s="5" t="str">
        <f t="shared" si="1108"/>
        <v xml:space="preserve"> 8</v>
      </c>
      <c r="D14142" s="12" t="str">
        <f t="shared" si="1109"/>
        <v>10</v>
      </c>
      <c r="E14142" s="12">
        <f t="shared" si="1110"/>
        <v>0</v>
      </c>
      <c r="F14142" s="12" t="str">
        <f t="shared" si="1111"/>
        <v>大安</v>
      </c>
      <c r="G14142" s="12" t="str">
        <f t="shared" si="1112"/>
        <v>金</v>
      </c>
      <c r="J14142" s="12"/>
      <c r="K14142" s="12"/>
      <c r="L14142" s="12"/>
      <c r="M14142" s="12"/>
      <c r="N14142" s="12"/>
    </row>
    <row r="14143" spans="1:14" x14ac:dyDescent="0.2">
      <c r="A14143" s="1">
        <v>54320</v>
      </c>
      <c r="B14143" s="4" t="s">
        <v>906</v>
      </c>
      <c r="C14143" s="5" t="str">
        <f t="shared" si="1108"/>
        <v xml:space="preserve"> 8</v>
      </c>
      <c r="D14143" s="12" t="str">
        <f t="shared" si="1109"/>
        <v>11</v>
      </c>
      <c r="E14143" s="12">
        <f t="shared" si="1110"/>
        <v>1</v>
      </c>
      <c r="F14143" s="12" t="str">
        <f t="shared" si="1111"/>
        <v>赤口</v>
      </c>
      <c r="G14143" s="12" t="str">
        <f t="shared" si="1112"/>
        <v>土</v>
      </c>
      <c r="J14143" s="12"/>
      <c r="K14143" s="12"/>
      <c r="L14143" s="12"/>
      <c r="M14143" s="12"/>
      <c r="N14143" s="12"/>
    </row>
    <row r="14144" spans="1:14" x14ac:dyDescent="0.2">
      <c r="A14144" s="1">
        <v>54321</v>
      </c>
      <c r="B14144" s="4" t="s">
        <v>907</v>
      </c>
      <c r="C14144" s="5" t="str">
        <f t="shared" si="1108"/>
        <v xml:space="preserve"> 8</v>
      </c>
      <c r="D14144" s="12" t="str">
        <f t="shared" si="1109"/>
        <v>12</v>
      </c>
      <c r="E14144" s="12">
        <f t="shared" si="1110"/>
        <v>2</v>
      </c>
      <c r="F14144" s="12" t="str">
        <f t="shared" si="1111"/>
        <v>先勝</v>
      </c>
      <c r="G14144" s="12" t="str">
        <f t="shared" si="1112"/>
        <v>日</v>
      </c>
      <c r="J14144" s="12"/>
      <c r="K14144" s="12"/>
      <c r="L14144" s="12"/>
      <c r="M14144" s="12"/>
      <c r="N14144" s="12"/>
    </row>
    <row r="14145" spans="1:14" x14ac:dyDescent="0.2">
      <c r="A14145" s="1">
        <v>54322</v>
      </c>
      <c r="B14145" s="4" t="s">
        <v>908</v>
      </c>
      <c r="C14145" s="5" t="str">
        <f t="shared" si="1108"/>
        <v xml:space="preserve"> 8</v>
      </c>
      <c r="D14145" s="12" t="str">
        <f t="shared" si="1109"/>
        <v>13</v>
      </c>
      <c r="E14145" s="12">
        <f t="shared" si="1110"/>
        <v>3</v>
      </c>
      <c r="F14145" s="12" t="str">
        <f t="shared" si="1111"/>
        <v>友引</v>
      </c>
      <c r="G14145" s="12" t="str">
        <f t="shared" si="1112"/>
        <v>月</v>
      </c>
      <c r="J14145" s="12"/>
      <c r="K14145" s="12"/>
      <c r="L14145" s="12"/>
      <c r="M14145" s="12"/>
      <c r="N14145" s="12"/>
    </row>
    <row r="14146" spans="1:14" x14ac:dyDescent="0.2">
      <c r="A14146" s="1">
        <v>54323</v>
      </c>
      <c r="B14146" s="4" t="s">
        <v>909</v>
      </c>
      <c r="C14146" s="5" t="str">
        <f t="shared" si="1108"/>
        <v xml:space="preserve"> 8</v>
      </c>
      <c r="D14146" s="12" t="str">
        <f t="shared" si="1109"/>
        <v>14</v>
      </c>
      <c r="E14146" s="12">
        <f t="shared" si="1110"/>
        <v>4</v>
      </c>
      <c r="F14146" s="12" t="str">
        <f t="shared" si="1111"/>
        <v>先負</v>
      </c>
      <c r="G14146" s="12" t="str">
        <f t="shared" si="1112"/>
        <v>火</v>
      </c>
      <c r="J14146" s="12"/>
      <c r="K14146" s="12"/>
      <c r="L14146" s="12"/>
      <c r="M14146" s="12"/>
      <c r="N14146" s="12"/>
    </row>
    <row r="14147" spans="1:14" x14ac:dyDescent="0.2">
      <c r="A14147" s="1">
        <v>54324</v>
      </c>
      <c r="B14147" s="4" t="s">
        <v>910</v>
      </c>
      <c r="C14147" s="5" t="str">
        <f t="shared" si="1108"/>
        <v xml:space="preserve"> 8</v>
      </c>
      <c r="D14147" s="12" t="str">
        <f t="shared" si="1109"/>
        <v>15</v>
      </c>
      <c r="E14147" s="12">
        <f t="shared" si="1110"/>
        <v>5</v>
      </c>
      <c r="F14147" s="12" t="str">
        <f t="shared" si="1111"/>
        <v>仏滅</v>
      </c>
      <c r="G14147" s="12" t="str">
        <f t="shared" si="1112"/>
        <v>水</v>
      </c>
      <c r="J14147" s="12"/>
      <c r="K14147" s="12"/>
      <c r="L14147" s="12"/>
      <c r="M14147" s="12"/>
      <c r="N14147" s="12"/>
    </row>
    <row r="14148" spans="1:14" x14ac:dyDescent="0.2">
      <c r="A14148" s="1">
        <v>54325</v>
      </c>
      <c r="B14148" s="4" t="s">
        <v>911</v>
      </c>
      <c r="C14148" s="5" t="str">
        <f t="shared" si="1108"/>
        <v xml:space="preserve"> 8</v>
      </c>
      <c r="D14148" s="12" t="str">
        <f t="shared" si="1109"/>
        <v>16</v>
      </c>
      <c r="E14148" s="12">
        <f t="shared" si="1110"/>
        <v>0</v>
      </c>
      <c r="F14148" s="12" t="str">
        <f t="shared" si="1111"/>
        <v>大安</v>
      </c>
      <c r="G14148" s="12" t="str">
        <f t="shared" si="1112"/>
        <v>木</v>
      </c>
      <c r="J14148" s="12"/>
      <c r="K14148" s="12"/>
      <c r="L14148" s="12"/>
      <c r="M14148" s="12"/>
      <c r="N14148" s="12"/>
    </row>
    <row r="14149" spans="1:14" x14ac:dyDescent="0.2">
      <c r="A14149" s="1">
        <v>54326</v>
      </c>
      <c r="B14149" s="4" t="s">
        <v>912</v>
      </c>
      <c r="C14149" s="5" t="str">
        <f t="shared" si="1108"/>
        <v xml:space="preserve"> 8</v>
      </c>
      <c r="D14149" s="12" t="str">
        <f t="shared" si="1109"/>
        <v>17</v>
      </c>
      <c r="E14149" s="12">
        <f t="shared" si="1110"/>
        <v>1</v>
      </c>
      <c r="F14149" s="12" t="str">
        <f t="shared" si="1111"/>
        <v>赤口</v>
      </c>
      <c r="G14149" s="12" t="str">
        <f t="shared" si="1112"/>
        <v>金</v>
      </c>
      <c r="J14149" s="12"/>
      <c r="K14149" s="12"/>
      <c r="L14149" s="12"/>
      <c r="M14149" s="12"/>
      <c r="N14149" s="12"/>
    </row>
    <row r="14150" spans="1:14" x14ac:dyDescent="0.2">
      <c r="A14150" s="1">
        <v>54327</v>
      </c>
      <c r="B14150" s="4" t="s">
        <v>913</v>
      </c>
      <c r="C14150" s="5" t="str">
        <f t="shared" si="1108"/>
        <v xml:space="preserve"> 8</v>
      </c>
      <c r="D14150" s="12" t="str">
        <f t="shared" si="1109"/>
        <v>18</v>
      </c>
      <c r="E14150" s="12">
        <f t="shared" si="1110"/>
        <v>2</v>
      </c>
      <c r="F14150" s="12" t="str">
        <f t="shared" si="1111"/>
        <v>先勝</v>
      </c>
      <c r="G14150" s="12" t="str">
        <f t="shared" si="1112"/>
        <v>土</v>
      </c>
      <c r="J14150" s="12"/>
      <c r="K14150" s="12"/>
      <c r="L14150" s="12"/>
      <c r="M14150" s="12"/>
      <c r="N14150" s="12"/>
    </row>
    <row r="14151" spans="1:14" x14ac:dyDescent="0.2">
      <c r="A14151" s="1">
        <v>54328</v>
      </c>
      <c r="B14151" s="4" t="s">
        <v>914</v>
      </c>
      <c r="C14151" s="5" t="str">
        <f t="shared" si="1108"/>
        <v xml:space="preserve"> 8</v>
      </c>
      <c r="D14151" s="12" t="str">
        <f t="shared" si="1109"/>
        <v>19</v>
      </c>
      <c r="E14151" s="12">
        <f t="shared" si="1110"/>
        <v>3</v>
      </c>
      <c r="F14151" s="12" t="str">
        <f t="shared" si="1111"/>
        <v>友引</v>
      </c>
      <c r="G14151" s="12" t="str">
        <f t="shared" si="1112"/>
        <v>日</v>
      </c>
      <c r="J14151" s="12"/>
      <c r="K14151" s="12"/>
      <c r="L14151" s="12"/>
      <c r="M14151" s="12"/>
      <c r="N14151" s="12"/>
    </row>
    <row r="14152" spans="1:14" x14ac:dyDescent="0.2">
      <c r="A14152" s="1">
        <v>54329</v>
      </c>
      <c r="B14152" s="4" t="s">
        <v>915</v>
      </c>
      <c r="C14152" s="5" t="str">
        <f t="shared" si="1108"/>
        <v xml:space="preserve"> 8</v>
      </c>
      <c r="D14152" s="12" t="str">
        <f t="shared" si="1109"/>
        <v>20</v>
      </c>
      <c r="E14152" s="12">
        <f t="shared" si="1110"/>
        <v>4</v>
      </c>
      <c r="F14152" s="12" t="str">
        <f t="shared" si="1111"/>
        <v>先負</v>
      </c>
      <c r="G14152" s="12" t="str">
        <f t="shared" si="1112"/>
        <v>月</v>
      </c>
      <c r="J14152" s="12"/>
      <c r="K14152" s="12"/>
      <c r="L14152" s="12"/>
      <c r="M14152" s="12"/>
      <c r="N14152" s="12"/>
    </row>
    <row r="14153" spans="1:14" x14ac:dyDescent="0.2">
      <c r="A14153" s="1">
        <v>54330</v>
      </c>
      <c r="B14153" s="4" t="s">
        <v>916</v>
      </c>
      <c r="C14153" s="5" t="str">
        <f t="shared" si="1108"/>
        <v xml:space="preserve"> 8</v>
      </c>
      <c r="D14153" s="12" t="str">
        <f t="shared" si="1109"/>
        <v>21</v>
      </c>
      <c r="E14153" s="12">
        <f t="shared" si="1110"/>
        <v>5</v>
      </c>
      <c r="F14153" s="12" t="str">
        <f t="shared" si="1111"/>
        <v>仏滅</v>
      </c>
      <c r="G14153" s="12" t="str">
        <f t="shared" si="1112"/>
        <v>火</v>
      </c>
      <c r="J14153" s="12"/>
      <c r="K14153" s="12"/>
      <c r="L14153" s="12"/>
      <c r="M14153" s="12"/>
      <c r="N14153" s="12"/>
    </row>
    <row r="14154" spans="1:14" x14ac:dyDescent="0.2">
      <c r="A14154" s="1">
        <v>54331</v>
      </c>
      <c r="B14154" s="4" t="s">
        <v>917</v>
      </c>
      <c r="C14154" s="5" t="str">
        <f t="shared" si="1108"/>
        <v xml:space="preserve"> 8</v>
      </c>
      <c r="D14154" s="12" t="str">
        <f t="shared" si="1109"/>
        <v>22</v>
      </c>
      <c r="E14154" s="12">
        <f t="shared" si="1110"/>
        <v>0</v>
      </c>
      <c r="F14154" s="12" t="str">
        <f t="shared" si="1111"/>
        <v>大安</v>
      </c>
      <c r="G14154" s="12" t="str">
        <f t="shared" si="1112"/>
        <v>水</v>
      </c>
      <c r="J14154" s="12"/>
      <c r="K14154" s="12"/>
      <c r="L14154" s="12"/>
      <c r="M14154" s="12"/>
      <c r="N14154" s="12"/>
    </row>
    <row r="14155" spans="1:14" x14ac:dyDescent="0.2">
      <c r="A14155" s="1">
        <v>54332</v>
      </c>
      <c r="B14155" s="4" t="s">
        <v>918</v>
      </c>
      <c r="C14155" s="5" t="str">
        <f t="shared" si="1108"/>
        <v xml:space="preserve"> 8</v>
      </c>
      <c r="D14155" s="12" t="str">
        <f t="shared" si="1109"/>
        <v>23</v>
      </c>
      <c r="E14155" s="12">
        <f t="shared" si="1110"/>
        <v>1</v>
      </c>
      <c r="F14155" s="12" t="str">
        <f t="shared" si="1111"/>
        <v>赤口</v>
      </c>
      <c r="G14155" s="12" t="str">
        <f t="shared" si="1112"/>
        <v>木</v>
      </c>
      <c r="J14155" s="12"/>
      <c r="K14155" s="12"/>
      <c r="L14155" s="12"/>
      <c r="M14155" s="12"/>
      <c r="N14155" s="12"/>
    </row>
    <row r="14156" spans="1:14" x14ac:dyDescent="0.2">
      <c r="A14156" s="1">
        <v>54333</v>
      </c>
      <c r="B14156" s="4" t="s">
        <v>919</v>
      </c>
      <c r="C14156" s="5" t="str">
        <f t="shared" ref="C14156:C14219" si="1113">SUBSTITUTE( LEFT(B14156,LEN(B14156)-(LEN(B14156)-FIND("/",B14156)+1)), "閏", "" )</f>
        <v xml:space="preserve"> 8</v>
      </c>
      <c r="D14156" s="12" t="str">
        <f t="shared" si="1109"/>
        <v>24</v>
      </c>
      <c r="E14156" s="12">
        <f t="shared" si="1110"/>
        <v>2</v>
      </c>
      <c r="F14156" s="12" t="str">
        <f t="shared" si="1111"/>
        <v>先勝</v>
      </c>
      <c r="G14156" s="12" t="str">
        <f t="shared" si="1112"/>
        <v>金</v>
      </c>
      <c r="J14156" s="12"/>
      <c r="K14156" s="12"/>
      <c r="L14156" s="12"/>
      <c r="M14156" s="12"/>
      <c r="N14156" s="12"/>
    </row>
    <row r="14157" spans="1:14" x14ac:dyDescent="0.2">
      <c r="A14157" s="1">
        <v>54334</v>
      </c>
      <c r="B14157" s="4" t="s">
        <v>920</v>
      </c>
      <c r="C14157" s="5" t="str">
        <f t="shared" si="1113"/>
        <v xml:space="preserve"> 8</v>
      </c>
      <c r="D14157" s="12" t="str">
        <f t="shared" ref="D14157:D14220" si="1114">RIGHT(B14157,LEN(B14157)-FIND("/",B14157))</f>
        <v>25</v>
      </c>
      <c r="E14157" s="12">
        <f t="shared" si="1110"/>
        <v>3</v>
      </c>
      <c r="F14157" s="12" t="str">
        <f t="shared" si="1111"/>
        <v>友引</v>
      </c>
      <c r="G14157" s="12" t="str">
        <f t="shared" si="1112"/>
        <v>土</v>
      </c>
      <c r="J14157" s="12"/>
      <c r="K14157" s="12"/>
      <c r="L14157" s="12"/>
      <c r="M14157" s="12"/>
      <c r="N14157" s="12"/>
    </row>
    <row r="14158" spans="1:14" x14ac:dyDescent="0.2">
      <c r="A14158" s="1">
        <v>54335</v>
      </c>
      <c r="B14158" s="4" t="s">
        <v>921</v>
      </c>
      <c r="C14158" s="5" t="str">
        <f t="shared" si="1113"/>
        <v xml:space="preserve"> 8</v>
      </c>
      <c r="D14158" s="12" t="str">
        <f t="shared" si="1114"/>
        <v>26</v>
      </c>
      <c r="E14158" s="12">
        <f t="shared" si="1110"/>
        <v>4</v>
      </c>
      <c r="F14158" s="12" t="str">
        <f t="shared" si="1111"/>
        <v>先負</v>
      </c>
      <c r="G14158" s="12" t="str">
        <f t="shared" si="1112"/>
        <v>日</v>
      </c>
      <c r="J14158" s="12"/>
      <c r="K14158" s="12"/>
      <c r="L14158" s="12"/>
      <c r="M14158" s="12"/>
      <c r="N14158" s="12"/>
    </row>
    <row r="14159" spans="1:14" x14ac:dyDescent="0.2">
      <c r="A14159" s="1">
        <v>54336</v>
      </c>
      <c r="B14159" s="4" t="s">
        <v>922</v>
      </c>
      <c r="C14159" s="5" t="str">
        <f t="shared" si="1113"/>
        <v xml:space="preserve"> 8</v>
      </c>
      <c r="D14159" s="12" t="str">
        <f t="shared" si="1114"/>
        <v>27</v>
      </c>
      <c r="E14159" s="12">
        <f t="shared" si="1110"/>
        <v>5</v>
      </c>
      <c r="F14159" s="12" t="str">
        <f t="shared" si="1111"/>
        <v>仏滅</v>
      </c>
      <c r="G14159" s="12" t="str">
        <f t="shared" si="1112"/>
        <v>月</v>
      </c>
      <c r="J14159" s="12"/>
      <c r="K14159" s="12"/>
      <c r="L14159" s="12"/>
      <c r="M14159" s="12"/>
      <c r="N14159" s="12"/>
    </row>
    <row r="14160" spans="1:14" x14ac:dyDescent="0.2">
      <c r="A14160" s="1">
        <v>54337</v>
      </c>
      <c r="B14160" s="4" t="s">
        <v>923</v>
      </c>
      <c r="C14160" s="5" t="str">
        <f t="shared" si="1113"/>
        <v xml:space="preserve"> 8</v>
      </c>
      <c r="D14160" s="12" t="str">
        <f t="shared" si="1114"/>
        <v>28</v>
      </c>
      <c r="E14160" s="12">
        <f t="shared" si="1110"/>
        <v>0</v>
      </c>
      <c r="F14160" s="12" t="str">
        <f t="shared" si="1111"/>
        <v>大安</v>
      </c>
      <c r="G14160" s="12" t="str">
        <f t="shared" si="1112"/>
        <v>火</v>
      </c>
      <c r="J14160" s="12"/>
      <c r="K14160" s="12"/>
      <c r="L14160" s="12"/>
      <c r="M14160" s="12"/>
      <c r="N14160" s="12"/>
    </row>
    <row r="14161" spans="1:14" x14ac:dyDescent="0.2">
      <c r="A14161" s="1">
        <v>54338</v>
      </c>
      <c r="B14161" s="4" t="s">
        <v>924</v>
      </c>
      <c r="C14161" s="5" t="str">
        <f t="shared" si="1113"/>
        <v xml:space="preserve"> 8</v>
      </c>
      <c r="D14161" s="12" t="str">
        <f t="shared" si="1114"/>
        <v>29</v>
      </c>
      <c r="E14161" s="12">
        <f t="shared" si="1110"/>
        <v>1</v>
      </c>
      <c r="F14161" s="12" t="str">
        <f t="shared" si="1111"/>
        <v>赤口</v>
      </c>
      <c r="G14161" s="12" t="str">
        <f t="shared" si="1112"/>
        <v>水</v>
      </c>
      <c r="J14161" s="12"/>
      <c r="K14161" s="12"/>
      <c r="L14161" s="12"/>
      <c r="M14161" s="12"/>
      <c r="N14161" s="12"/>
    </row>
    <row r="14162" spans="1:14" x14ac:dyDescent="0.2">
      <c r="A14162" s="1">
        <v>54339</v>
      </c>
      <c r="B14162" s="4" t="s">
        <v>1045</v>
      </c>
      <c r="C14162" s="5" t="str">
        <f t="shared" si="1113"/>
        <v xml:space="preserve"> 8</v>
      </c>
      <c r="D14162" s="12" t="str">
        <f t="shared" si="1114"/>
        <v>30</v>
      </c>
      <c r="E14162" s="12">
        <f t="shared" si="1110"/>
        <v>2</v>
      </c>
      <c r="F14162" s="12" t="str">
        <f t="shared" si="1111"/>
        <v>先勝</v>
      </c>
      <c r="G14162" s="12" t="str">
        <f t="shared" si="1112"/>
        <v>木</v>
      </c>
      <c r="J14162" s="12"/>
      <c r="K14162" s="12"/>
      <c r="L14162" s="12"/>
      <c r="M14162" s="12"/>
      <c r="N14162" s="12"/>
    </row>
    <row r="14163" spans="1:14" x14ac:dyDescent="0.2">
      <c r="A14163" s="1">
        <v>54340</v>
      </c>
      <c r="B14163" s="4" t="s">
        <v>925</v>
      </c>
      <c r="C14163" s="5" t="str">
        <f t="shared" si="1113"/>
        <v xml:space="preserve"> 9</v>
      </c>
      <c r="D14163" s="12" t="str">
        <f t="shared" si="1114"/>
        <v>1</v>
      </c>
      <c r="E14163" s="12">
        <f t="shared" si="1110"/>
        <v>4</v>
      </c>
      <c r="F14163" s="12" t="str">
        <f t="shared" si="1111"/>
        <v>先負</v>
      </c>
      <c r="G14163" s="12" t="str">
        <f t="shared" si="1112"/>
        <v>金</v>
      </c>
      <c r="J14163" s="12"/>
      <c r="K14163" s="12"/>
      <c r="L14163" s="12"/>
      <c r="M14163" s="12"/>
      <c r="N14163" s="12"/>
    </row>
    <row r="14164" spans="1:14" x14ac:dyDescent="0.2">
      <c r="A14164" s="1">
        <v>54341</v>
      </c>
      <c r="B14164" s="4" t="s">
        <v>926</v>
      </c>
      <c r="C14164" s="5" t="str">
        <f t="shared" si="1113"/>
        <v xml:space="preserve"> 9</v>
      </c>
      <c r="D14164" s="12" t="str">
        <f t="shared" si="1114"/>
        <v>2</v>
      </c>
      <c r="E14164" s="12">
        <f t="shared" si="1110"/>
        <v>5</v>
      </c>
      <c r="F14164" s="12" t="str">
        <f t="shared" si="1111"/>
        <v>仏滅</v>
      </c>
      <c r="G14164" s="12" t="str">
        <f t="shared" si="1112"/>
        <v>土</v>
      </c>
      <c r="J14164" s="12"/>
      <c r="K14164" s="12"/>
      <c r="L14164" s="12"/>
      <c r="M14164" s="12"/>
      <c r="N14164" s="12"/>
    </row>
    <row r="14165" spans="1:14" x14ac:dyDescent="0.2">
      <c r="A14165" s="1">
        <v>54342</v>
      </c>
      <c r="B14165" s="4" t="s">
        <v>927</v>
      </c>
      <c r="C14165" s="5" t="str">
        <f t="shared" si="1113"/>
        <v xml:space="preserve"> 9</v>
      </c>
      <c r="D14165" s="12" t="str">
        <f t="shared" si="1114"/>
        <v>3</v>
      </c>
      <c r="E14165" s="12">
        <f t="shared" si="1110"/>
        <v>0</v>
      </c>
      <c r="F14165" s="12" t="str">
        <f t="shared" si="1111"/>
        <v>大安</v>
      </c>
      <c r="G14165" s="12" t="str">
        <f t="shared" si="1112"/>
        <v>日</v>
      </c>
      <c r="J14165" s="12"/>
      <c r="K14165" s="12"/>
      <c r="L14165" s="12"/>
      <c r="M14165" s="12"/>
      <c r="N14165" s="12"/>
    </row>
    <row r="14166" spans="1:14" x14ac:dyDescent="0.2">
      <c r="A14166" s="1">
        <v>54343</v>
      </c>
      <c r="B14166" s="4" t="s">
        <v>928</v>
      </c>
      <c r="C14166" s="5" t="str">
        <f t="shared" si="1113"/>
        <v xml:space="preserve"> 9</v>
      </c>
      <c r="D14166" s="12" t="str">
        <f t="shared" si="1114"/>
        <v>4</v>
      </c>
      <c r="E14166" s="12">
        <f t="shared" si="1110"/>
        <v>1</v>
      </c>
      <c r="F14166" s="12" t="str">
        <f t="shared" si="1111"/>
        <v>赤口</v>
      </c>
      <c r="G14166" s="12" t="str">
        <f t="shared" si="1112"/>
        <v>月</v>
      </c>
      <c r="J14166" s="12"/>
      <c r="K14166" s="12"/>
      <c r="L14166" s="12"/>
      <c r="M14166" s="12"/>
      <c r="N14166" s="12"/>
    </row>
    <row r="14167" spans="1:14" x14ac:dyDescent="0.2">
      <c r="A14167" s="1">
        <v>54344</v>
      </c>
      <c r="B14167" s="4" t="s">
        <v>929</v>
      </c>
      <c r="C14167" s="5" t="str">
        <f t="shared" si="1113"/>
        <v xml:space="preserve"> 9</v>
      </c>
      <c r="D14167" s="12" t="str">
        <f t="shared" si="1114"/>
        <v>5</v>
      </c>
      <c r="E14167" s="12">
        <f t="shared" si="1110"/>
        <v>2</v>
      </c>
      <c r="F14167" s="12" t="str">
        <f t="shared" si="1111"/>
        <v>先勝</v>
      </c>
      <c r="G14167" s="12" t="str">
        <f t="shared" si="1112"/>
        <v>火</v>
      </c>
      <c r="J14167" s="12"/>
      <c r="K14167" s="12"/>
      <c r="L14167" s="12"/>
      <c r="M14167" s="12"/>
      <c r="N14167" s="12"/>
    </row>
    <row r="14168" spans="1:14" x14ac:dyDescent="0.2">
      <c r="A14168" s="1">
        <v>54345</v>
      </c>
      <c r="B14168" s="4" t="s">
        <v>930</v>
      </c>
      <c r="C14168" s="5" t="str">
        <f t="shared" si="1113"/>
        <v xml:space="preserve"> 9</v>
      </c>
      <c r="D14168" s="12" t="str">
        <f t="shared" si="1114"/>
        <v>6</v>
      </c>
      <c r="E14168" s="12">
        <f t="shared" si="1110"/>
        <v>3</v>
      </c>
      <c r="F14168" s="12" t="str">
        <f t="shared" si="1111"/>
        <v>友引</v>
      </c>
      <c r="G14168" s="12" t="str">
        <f t="shared" si="1112"/>
        <v>水</v>
      </c>
      <c r="J14168" s="12"/>
      <c r="K14168" s="12"/>
      <c r="L14168" s="12"/>
      <c r="M14168" s="12"/>
      <c r="N14168" s="12"/>
    </row>
    <row r="14169" spans="1:14" x14ac:dyDescent="0.2">
      <c r="A14169" s="1">
        <v>54346</v>
      </c>
      <c r="B14169" s="4" t="s">
        <v>931</v>
      </c>
      <c r="C14169" s="5" t="str">
        <f t="shared" si="1113"/>
        <v xml:space="preserve"> 9</v>
      </c>
      <c r="D14169" s="12" t="str">
        <f t="shared" si="1114"/>
        <v>7</v>
      </c>
      <c r="E14169" s="12">
        <f t="shared" si="1110"/>
        <v>4</v>
      </c>
      <c r="F14169" s="12" t="str">
        <f t="shared" si="1111"/>
        <v>先負</v>
      </c>
      <c r="G14169" s="12" t="str">
        <f t="shared" si="1112"/>
        <v>木</v>
      </c>
      <c r="J14169" s="12"/>
      <c r="K14169" s="12"/>
      <c r="L14169" s="12"/>
      <c r="M14169" s="12"/>
      <c r="N14169" s="12"/>
    </row>
    <row r="14170" spans="1:14" x14ac:dyDescent="0.2">
      <c r="A14170" s="1">
        <v>54347</v>
      </c>
      <c r="B14170" s="4" t="s">
        <v>932</v>
      </c>
      <c r="C14170" s="5" t="str">
        <f t="shared" si="1113"/>
        <v xml:space="preserve"> 9</v>
      </c>
      <c r="D14170" s="12" t="str">
        <f t="shared" si="1114"/>
        <v>8</v>
      </c>
      <c r="E14170" s="12">
        <f t="shared" si="1110"/>
        <v>5</v>
      </c>
      <c r="F14170" s="12" t="str">
        <f t="shared" si="1111"/>
        <v>仏滅</v>
      </c>
      <c r="G14170" s="12" t="str">
        <f t="shared" si="1112"/>
        <v>金</v>
      </c>
      <c r="J14170" s="12"/>
      <c r="K14170" s="12"/>
      <c r="L14170" s="12"/>
      <c r="M14170" s="12"/>
      <c r="N14170" s="12"/>
    </row>
    <row r="14171" spans="1:14" x14ac:dyDescent="0.2">
      <c r="A14171" s="1">
        <v>54348</v>
      </c>
      <c r="B14171" s="4" t="s">
        <v>933</v>
      </c>
      <c r="C14171" s="5" t="str">
        <f t="shared" si="1113"/>
        <v xml:space="preserve"> 9</v>
      </c>
      <c r="D14171" s="12" t="str">
        <f t="shared" si="1114"/>
        <v>9</v>
      </c>
      <c r="E14171" s="12">
        <f t="shared" si="1110"/>
        <v>0</v>
      </c>
      <c r="F14171" s="12" t="str">
        <f t="shared" si="1111"/>
        <v>大安</v>
      </c>
      <c r="G14171" s="12" t="str">
        <f t="shared" si="1112"/>
        <v>土</v>
      </c>
      <c r="J14171" s="12"/>
      <c r="K14171" s="12"/>
      <c r="L14171" s="12"/>
      <c r="M14171" s="12"/>
      <c r="N14171" s="12"/>
    </row>
    <row r="14172" spans="1:14" x14ac:dyDescent="0.2">
      <c r="A14172" s="1">
        <v>54349</v>
      </c>
      <c r="B14172" s="4" t="s">
        <v>934</v>
      </c>
      <c r="C14172" s="5" t="str">
        <f t="shared" si="1113"/>
        <v xml:space="preserve"> 9</v>
      </c>
      <c r="D14172" s="12" t="str">
        <f t="shared" si="1114"/>
        <v>10</v>
      </c>
      <c r="E14172" s="12">
        <f t="shared" si="1110"/>
        <v>1</v>
      </c>
      <c r="F14172" s="12" t="str">
        <f t="shared" si="1111"/>
        <v>赤口</v>
      </c>
      <c r="G14172" s="12" t="str">
        <f t="shared" si="1112"/>
        <v>日</v>
      </c>
      <c r="J14172" s="12"/>
      <c r="K14172" s="12"/>
      <c r="L14172" s="12"/>
      <c r="M14172" s="12"/>
      <c r="N14172" s="12"/>
    </row>
    <row r="14173" spans="1:14" x14ac:dyDescent="0.2">
      <c r="A14173" s="1">
        <v>54350</v>
      </c>
      <c r="B14173" s="4" t="s">
        <v>935</v>
      </c>
      <c r="C14173" s="5" t="str">
        <f t="shared" si="1113"/>
        <v xml:space="preserve"> 9</v>
      </c>
      <c r="D14173" s="12" t="str">
        <f t="shared" si="1114"/>
        <v>11</v>
      </c>
      <c r="E14173" s="12">
        <f t="shared" si="1110"/>
        <v>2</v>
      </c>
      <c r="F14173" s="12" t="str">
        <f t="shared" si="1111"/>
        <v>先勝</v>
      </c>
      <c r="G14173" s="12" t="str">
        <f t="shared" si="1112"/>
        <v>月</v>
      </c>
      <c r="J14173" s="12"/>
      <c r="K14173" s="12"/>
      <c r="L14173" s="12"/>
      <c r="M14173" s="12"/>
      <c r="N14173" s="12"/>
    </row>
    <row r="14174" spans="1:14" x14ac:dyDescent="0.2">
      <c r="A14174" s="1">
        <v>54351</v>
      </c>
      <c r="B14174" s="4" t="s">
        <v>936</v>
      </c>
      <c r="C14174" s="5" t="str">
        <f t="shared" si="1113"/>
        <v xml:space="preserve"> 9</v>
      </c>
      <c r="D14174" s="12" t="str">
        <f t="shared" si="1114"/>
        <v>12</v>
      </c>
      <c r="E14174" s="12">
        <f t="shared" si="1110"/>
        <v>3</v>
      </c>
      <c r="F14174" s="12" t="str">
        <f t="shared" si="1111"/>
        <v>友引</v>
      </c>
      <c r="G14174" s="12" t="str">
        <f t="shared" si="1112"/>
        <v>火</v>
      </c>
      <c r="J14174" s="12"/>
      <c r="K14174" s="12"/>
      <c r="L14174" s="12"/>
      <c r="M14174" s="12"/>
      <c r="N14174" s="12"/>
    </row>
    <row r="14175" spans="1:14" x14ac:dyDescent="0.2">
      <c r="A14175" s="1">
        <v>54352</v>
      </c>
      <c r="B14175" s="4" t="s">
        <v>937</v>
      </c>
      <c r="C14175" s="5" t="str">
        <f t="shared" si="1113"/>
        <v xml:space="preserve"> 9</v>
      </c>
      <c r="D14175" s="12" t="str">
        <f t="shared" si="1114"/>
        <v>13</v>
      </c>
      <c r="E14175" s="12">
        <f t="shared" si="1110"/>
        <v>4</v>
      </c>
      <c r="F14175" s="12" t="str">
        <f t="shared" si="1111"/>
        <v>先負</v>
      </c>
      <c r="G14175" s="12" t="str">
        <f t="shared" si="1112"/>
        <v>水</v>
      </c>
      <c r="J14175" s="12"/>
      <c r="K14175" s="12"/>
      <c r="L14175" s="12"/>
      <c r="M14175" s="12"/>
      <c r="N14175" s="12"/>
    </row>
    <row r="14176" spans="1:14" x14ac:dyDescent="0.2">
      <c r="A14176" s="1">
        <v>54353</v>
      </c>
      <c r="B14176" s="4" t="s">
        <v>938</v>
      </c>
      <c r="C14176" s="5" t="str">
        <f t="shared" si="1113"/>
        <v xml:space="preserve"> 9</v>
      </c>
      <c r="D14176" s="12" t="str">
        <f t="shared" si="1114"/>
        <v>14</v>
      </c>
      <c r="E14176" s="12">
        <f t="shared" si="1110"/>
        <v>5</v>
      </c>
      <c r="F14176" s="12" t="str">
        <f t="shared" si="1111"/>
        <v>仏滅</v>
      </c>
      <c r="G14176" s="12" t="str">
        <f t="shared" si="1112"/>
        <v>木</v>
      </c>
      <c r="J14176" s="12"/>
      <c r="K14176" s="12"/>
      <c r="L14176" s="12"/>
      <c r="M14176" s="12"/>
      <c r="N14176" s="12"/>
    </row>
    <row r="14177" spans="1:14" x14ac:dyDescent="0.2">
      <c r="A14177" s="1">
        <v>54354</v>
      </c>
      <c r="B14177" s="4" t="s">
        <v>939</v>
      </c>
      <c r="C14177" s="5" t="str">
        <f t="shared" si="1113"/>
        <v xml:space="preserve"> 9</v>
      </c>
      <c r="D14177" s="12" t="str">
        <f t="shared" si="1114"/>
        <v>15</v>
      </c>
      <c r="E14177" s="12">
        <f t="shared" si="1110"/>
        <v>0</v>
      </c>
      <c r="F14177" s="12" t="str">
        <f t="shared" si="1111"/>
        <v>大安</v>
      </c>
      <c r="G14177" s="12" t="str">
        <f t="shared" si="1112"/>
        <v>金</v>
      </c>
      <c r="J14177" s="12"/>
      <c r="K14177" s="12"/>
      <c r="L14177" s="12"/>
      <c r="M14177" s="12"/>
      <c r="N14177" s="12"/>
    </row>
    <row r="14178" spans="1:14" x14ac:dyDescent="0.2">
      <c r="A14178" s="1">
        <v>54355</v>
      </c>
      <c r="B14178" s="4" t="s">
        <v>940</v>
      </c>
      <c r="C14178" s="5" t="str">
        <f t="shared" si="1113"/>
        <v xml:space="preserve"> 9</v>
      </c>
      <c r="D14178" s="12" t="str">
        <f t="shared" si="1114"/>
        <v>16</v>
      </c>
      <c r="E14178" s="12">
        <f t="shared" si="1110"/>
        <v>1</v>
      </c>
      <c r="F14178" s="12" t="str">
        <f t="shared" si="1111"/>
        <v>赤口</v>
      </c>
      <c r="G14178" s="12" t="str">
        <f t="shared" si="1112"/>
        <v>土</v>
      </c>
      <c r="J14178" s="12"/>
      <c r="K14178" s="12"/>
      <c r="L14178" s="12"/>
      <c r="M14178" s="12"/>
      <c r="N14178" s="12"/>
    </row>
    <row r="14179" spans="1:14" x14ac:dyDescent="0.2">
      <c r="A14179" s="1">
        <v>54356</v>
      </c>
      <c r="B14179" s="4" t="s">
        <v>941</v>
      </c>
      <c r="C14179" s="5" t="str">
        <f t="shared" si="1113"/>
        <v xml:space="preserve"> 9</v>
      </c>
      <c r="D14179" s="12" t="str">
        <f t="shared" si="1114"/>
        <v>17</v>
      </c>
      <c r="E14179" s="12">
        <f t="shared" si="1110"/>
        <v>2</v>
      </c>
      <c r="F14179" s="12" t="str">
        <f t="shared" si="1111"/>
        <v>先勝</v>
      </c>
      <c r="G14179" s="12" t="str">
        <f t="shared" si="1112"/>
        <v>日</v>
      </c>
      <c r="J14179" s="12"/>
      <c r="K14179" s="12"/>
      <c r="L14179" s="12"/>
      <c r="M14179" s="12"/>
      <c r="N14179" s="12"/>
    </row>
    <row r="14180" spans="1:14" x14ac:dyDescent="0.2">
      <c r="A14180" s="1">
        <v>54357</v>
      </c>
      <c r="B14180" s="4" t="s">
        <v>942</v>
      </c>
      <c r="C14180" s="5" t="str">
        <f t="shared" si="1113"/>
        <v xml:space="preserve"> 9</v>
      </c>
      <c r="D14180" s="12" t="str">
        <f t="shared" si="1114"/>
        <v>18</v>
      </c>
      <c r="E14180" s="12">
        <f t="shared" si="1110"/>
        <v>3</v>
      </c>
      <c r="F14180" s="12" t="str">
        <f t="shared" si="1111"/>
        <v>友引</v>
      </c>
      <c r="G14180" s="12" t="str">
        <f t="shared" si="1112"/>
        <v>月</v>
      </c>
      <c r="J14180" s="12"/>
      <c r="K14180" s="12"/>
      <c r="L14180" s="12"/>
      <c r="M14180" s="12"/>
      <c r="N14180" s="12"/>
    </row>
    <row r="14181" spans="1:14" x14ac:dyDescent="0.2">
      <c r="A14181" s="1">
        <v>54358</v>
      </c>
      <c r="B14181" s="4" t="s">
        <v>943</v>
      </c>
      <c r="C14181" s="5" t="str">
        <f t="shared" si="1113"/>
        <v xml:space="preserve"> 9</v>
      </c>
      <c r="D14181" s="12" t="str">
        <f t="shared" si="1114"/>
        <v>19</v>
      </c>
      <c r="E14181" s="12">
        <f t="shared" si="1110"/>
        <v>4</v>
      </c>
      <c r="F14181" s="12" t="str">
        <f t="shared" si="1111"/>
        <v>先負</v>
      </c>
      <c r="G14181" s="12" t="str">
        <f t="shared" si="1112"/>
        <v>火</v>
      </c>
      <c r="J14181" s="12"/>
      <c r="K14181" s="12"/>
      <c r="L14181" s="12"/>
      <c r="M14181" s="12"/>
      <c r="N14181" s="12"/>
    </row>
    <row r="14182" spans="1:14" x14ac:dyDescent="0.2">
      <c r="A14182" s="1">
        <v>54359</v>
      </c>
      <c r="B14182" s="4" t="s">
        <v>944</v>
      </c>
      <c r="C14182" s="5" t="str">
        <f t="shared" si="1113"/>
        <v xml:space="preserve"> 9</v>
      </c>
      <c r="D14182" s="12" t="str">
        <f t="shared" si="1114"/>
        <v>20</v>
      </c>
      <c r="E14182" s="12">
        <f t="shared" si="1110"/>
        <v>5</v>
      </c>
      <c r="F14182" s="12" t="str">
        <f t="shared" si="1111"/>
        <v>仏滅</v>
      </c>
      <c r="G14182" s="12" t="str">
        <f t="shared" si="1112"/>
        <v>水</v>
      </c>
      <c r="J14182" s="12"/>
      <c r="K14182" s="12"/>
      <c r="L14182" s="12"/>
      <c r="M14182" s="12"/>
      <c r="N14182" s="12"/>
    </row>
    <row r="14183" spans="1:14" x14ac:dyDescent="0.2">
      <c r="A14183" s="1">
        <v>54360</v>
      </c>
      <c r="B14183" s="4" t="s">
        <v>945</v>
      </c>
      <c r="C14183" s="5" t="str">
        <f t="shared" si="1113"/>
        <v xml:space="preserve"> 9</v>
      </c>
      <c r="D14183" s="12" t="str">
        <f t="shared" si="1114"/>
        <v>21</v>
      </c>
      <c r="E14183" s="12">
        <f t="shared" si="1110"/>
        <v>0</v>
      </c>
      <c r="F14183" s="12" t="str">
        <f t="shared" si="1111"/>
        <v>大安</v>
      </c>
      <c r="G14183" s="12" t="str">
        <f t="shared" si="1112"/>
        <v>木</v>
      </c>
      <c r="J14183" s="12"/>
      <c r="K14183" s="12"/>
      <c r="L14183" s="12"/>
      <c r="M14183" s="12"/>
      <c r="N14183" s="12"/>
    </row>
    <row r="14184" spans="1:14" x14ac:dyDescent="0.2">
      <c r="A14184" s="1">
        <v>54361</v>
      </c>
      <c r="B14184" s="4" t="s">
        <v>946</v>
      </c>
      <c r="C14184" s="5" t="str">
        <f t="shared" si="1113"/>
        <v xml:space="preserve"> 9</v>
      </c>
      <c r="D14184" s="12" t="str">
        <f t="shared" si="1114"/>
        <v>22</v>
      </c>
      <c r="E14184" s="12">
        <f t="shared" si="1110"/>
        <v>1</v>
      </c>
      <c r="F14184" s="12" t="str">
        <f t="shared" si="1111"/>
        <v>赤口</v>
      </c>
      <c r="G14184" s="12" t="str">
        <f t="shared" si="1112"/>
        <v>金</v>
      </c>
      <c r="J14184" s="12"/>
      <c r="K14184" s="12"/>
      <c r="L14184" s="12"/>
      <c r="M14184" s="12"/>
      <c r="N14184" s="12"/>
    </row>
    <row r="14185" spans="1:14" x14ac:dyDescent="0.2">
      <c r="A14185" s="1">
        <v>54362</v>
      </c>
      <c r="B14185" s="4" t="s">
        <v>947</v>
      </c>
      <c r="C14185" s="5" t="str">
        <f t="shared" si="1113"/>
        <v xml:space="preserve"> 9</v>
      </c>
      <c r="D14185" s="12" t="str">
        <f t="shared" si="1114"/>
        <v>23</v>
      </c>
      <c r="E14185" s="12">
        <f t="shared" si="1110"/>
        <v>2</v>
      </c>
      <c r="F14185" s="12" t="str">
        <f t="shared" si="1111"/>
        <v>先勝</v>
      </c>
      <c r="G14185" s="12" t="str">
        <f t="shared" si="1112"/>
        <v>土</v>
      </c>
      <c r="J14185" s="12"/>
      <c r="K14185" s="12"/>
      <c r="L14185" s="12"/>
      <c r="M14185" s="12"/>
      <c r="N14185" s="12"/>
    </row>
    <row r="14186" spans="1:14" x14ac:dyDescent="0.2">
      <c r="A14186" s="1">
        <v>54363</v>
      </c>
      <c r="B14186" s="4" t="s">
        <v>948</v>
      </c>
      <c r="C14186" s="5" t="str">
        <f t="shared" si="1113"/>
        <v xml:space="preserve"> 9</v>
      </c>
      <c r="D14186" s="12" t="str">
        <f t="shared" si="1114"/>
        <v>24</v>
      </c>
      <c r="E14186" s="12">
        <f t="shared" si="1110"/>
        <v>3</v>
      </c>
      <c r="F14186" s="12" t="str">
        <f t="shared" si="1111"/>
        <v>友引</v>
      </c>
      <c r="G14186" s="12" t="str">
        <f t="shared" si="1112"/>
        <v>日</v>
      </c>
      <c r="J14186" s="12"/>
      <c r="K14186" s="12"/>
      <c r="L14186" s="12"/>
      <c r="M14186" s="12"/>
      <c r="N14186" s="12"/>
    </row>
    <row r="14187" spans="1:14" x14ac:dyDescent="0.2">
      <c r="A14187" s="1">
        <v>54364</v>
      </c>
      <c r="B14187" s="4" t="s">
        <v>949</v>
      </c>
      <c r="C14187" s="5" t="str">
        <f t="shared" si="1113"/>
        <v xml:space="preserve"> 9</v>
      </c>
      <c r="D14187" s="12" t="str">
        <f t="shared" si="1114"/>
        <v>25</v>
      </c>
      <c r="E14187" s="12">
        <f t="shared" si="1110"/>
        <v>4</v>
      </c>
      <c r="F14187" s="12" t="str">
        <f t="shared" si="1111"/>
        <v>先負</v>
      </c>
      <c r="G14187" s="12" t="str">
        <f t="shared" si="1112"/>
        <v>月</v>
      </c>
      <c r="J14187" s="12"/>
      <c r="K14187" s="12"/>
      <c r="L14187" s="12"/>
      <c r="M14187" s="12"/>
      <c r="N14187" s="12"/>
    </row>
    <row r="14188" spans="1:14" x14ac:dyDescent="0.2">
      <c r="A14188" s="1">
        <v>54365</v>
      </c>
      <c r="B14188" s="4" t="s">
        <v>950</v>
      </c>
      <c r="C14188" s="5" t="str">
        <f t="shared" si="1113"/>
        <v xml:space="preserve"> 9</v>
      </c>
      <c r="D14188" s="12" t="str">
        <f t="shared" si="1114"/>
        <v>26</v>
      </c>
      <c r="E14188" s="12">
        <f t="shared" si="1110"/>
        <v>5</v>
      </c>
      <c r="F14188" s="12" t="str">
        <f t="shared" si="1111"/>
        <v>仏滅</v>
      </c>
      <c r="G14188" s="12" t="str">
        <f t="shared" si="1112"/>
        <v>火</v>
      </c>
      <c r="J14188" s="12"/>
      <c r="K14188" s="12"/>
      <c r="L14188" s="12"/>
      <c r="M14188" s="12"/>
      <c r="N14188" s="12"/>
    </row>
    <row r="14189" spans="1:14" x14ac:dyDescent="0.2">
      <c r="A14189" s="1">
        <v>54366</v>
      </c>
      <c r="B14189" s="4" t="s">
        <v>951</v>
      </c>
      <c r="C14189" s="5" t="str">
        <f t="shared" si="1113"/>
        <v xml:space="preserve"> 9</v>
      </c>
      <c r="D14189" s="12" t="str">
        <f t="shared" si="1114"/>
        <v>27</v>
      </c>
      <c r="E14189" s="12">
        <f t="shared" si="1110"/>
        <v>0</v>
      </c>
      <c r="F14189" s="12" t="str">
        <f t="shared" si="1111"/>
        <v>大安</v>
      </c>
      <c r="G14189" s="12" t="str">
        <f t="shared" si="1112"/>
        <v>水</v>
      </c>
      <c r="J14189" s="12"/>
      <c r="K14189" s="12"/>
      <c r="L14189" s="12"/>
      <c r="M14189" s="12"/>
      <c r="N14189" s="12"/>
    </row>
    <row r="14190" spans="1:14" x14ac:dyDescent="0.2">
      <c r="A14190" s="1">
        <v>54367</v>
      </c>
      <c r="B14190" s="4" t="s">
        <v>952</v>
      </c>
      <c r="C14190" s="5" t="str">
        <f t="shared" si="1113"/>
        <v xml:space="preserve"> 9</v>
      </c>
      <c r="D14190" s="12" t="str">
        <f t="shared" si="1114"/>
        <v>28</v>
      </c>
      <c r="E14190" s="12">
        <f t="shared" si="1110"/>
        <v>1</v>
      </c>
      <c r="F14190" s="12" t="str">
        <f t="shared" si="1111"/>
        <v>赤口</v>
      </c>
      <c r="G14190" s="12" t="str">
        <f t="shared" si="1112"/>
        <v>木</v>
      </c>
      <c r="J14190" s="12"/>
      <c r="K14190" s="12"/>
      <c r="L14190" s="12"/>
      <c r="M14190" s="12"/>
      <c r="N14190" s="12"/>
    </row>
    <row r="14191" spans="1:14" x14ac:dyDescent="0.2">
      <c r="A14191" s="1">
        <v>54368</v>
      </c>
      <c r="B14191" s="4" t="s">
        <v>953</v>
      </c>
      <c r="C14191" s="5" t="str">
        <f t="shared" si="1113"/>
        <v xml:space="preserve"> 9</v>
      </c>
      <c r="D14191" s="12" t="str">
        <f t="shared" si="1114"/>
        <v>29</v>
      </c>
      <c r="E14191" s="12">
        <f t="shared" si="1110"/>
        <v>2</v>
      </c>
      <c r="F14191" s="12" t="str">
        <f t="shared" si="1111"/>
        <v>先勝</v>
      </c>
      <c r="G14191" s="12" t="str">
        <f t="shared" si="1112"/>
        <v>金</v>
      </c>
      <c r="J14191" s="12"/>
      <c r="K14191" s="12"/>
      <c r="L14191" s="12"/>
      <c r="M14191" s="12"/>
      <c r="N14191" s="12"/>
    </row>
    <row r="14192" spans="1:14" x14ac:dyDescent="0.2">
      <c r="A14192" s="1">
        <v>54369</v>
      </c>
      <c r="B14192" s="4" t="s">
        <v>955</v>
      </c>
      <c r="C14192" s="5" t="str">
        <f t="shared" si="1113"/>
        <v xml:space="preserve"> 10</v>
      </c>
      <c r="D14192" s="12" t="str">
        <f t="shared" si="1114"/>
        <v>1</v>
      </c>
      <c r="E14192" s="12">
        <f t="shared" si="1110"/>
        <v>5</v>
      </c>
      <c r="F14192" s="12" t="str">
        <f t="shared" si="1111"/>
        <v>仏滅</v>
      </c>
      <c r="G14192" s="12" t="str">
        <f t="shared" si="1112"/>
        <v>土</v>
      </c>
      <c r="J14192" s="12"/>
      <c r="K14192" s="12"/>
      <c r="L14192" s="12"/>
      <c r="M14192" s="12"/>
      <c r="N14192" s="12"/>
    </row>
    <row r="14193" spans="1:14" x14ac:dyDescent="0.2">
      <c r="A14193" s="1">
        <v>54370</v>
      </c>
      <c r="B14193" s="4" t="s">
        <v>956</v>
      </c>
      <c r="C14193" s="5" t="str">
        <f t="shared" si="1113"/>
        <v xml:space="preserve"> 10</v>
      </c>
      <c r="D14193" s="12" t="str">
        <f t="shared" si="1114"/>
        <v>2</v>
      </c>
      <c r="E14193" s="12">
        <f t="shared" si="1110"/>
        <v>0</v>
      </c>
      <c r="F14193" s="12" t="str">
        <f t="shared" si="1111"/>
        <v>大安</v>
      </c>
      <c r="G14193" s="12" t="str">
        <f t="shared" si="1112"/>
        <v>日</v>
      </c>
      <c r="J14193" s="12"/>
      <c r="K14193" s="12"/>
      <c r="L14193" s="12"/>
      <c r="M14193" s="12"/>
      <c r="N14193" s="12"/>
    </row>
    <row r="14194" spans="1:14" x14ac:dyDescent="0.2">
      <c r="A14194" s="1">
        <v>54371</v>
      </c>
      <c r="B14194" s="4" t="s">
        <v>957</v>
      </c>
      <c r="C14194" s="5" t="str">
        <f t="shared" si="1113"/>
        <v xml:space="preserve"> 10</v>
      </c>
      <c r="D14194" s="12" t="str">
        <f t="shared" si="1114"/>
        <v>3</v>
      </c>
      <c r="E14194" s="12">
        <f t="shared" si="1110"/>
        <v>1</v>
      </c>
      <c r="F14194" s="12" t="str">
        <f t="shared" si="1111"/>
        <v>赤口</v>
      </c>
      <c r="G14194" s="12" t="str">
        <f t="shared" si="1112"/>
        <v>月</v>
      </c>
      <c r="J14194" s="12"/>
      <c r="K14194" s="12"/>
      <c r="L14194" s="12"/>
      <c r="M14194" s="12"/>
      <c r="N14194" s="12"/>
    </row>
    <row r="14195" spans="1:14" x14ac:dyDescent="0.2">
      <c r="A14195" s="1">
        <v>54372</v>
      </c>
      <c r="B14195" s="4" t="s">
        <v>958</v>
      </c>
      <c r="C14195" s="5" t="str">
        <f t="shared" si="1113"/>
        <v xml:space="preserve"> 10</v>
      </c>
      <c r="D14195" s="12" t="str">
        <f t="shared" si="1114"/>
        <v>4</v>
      </c>
      <c r="E14195" s="12">
        <f t="shared" si="1110"/>
        <v>2</v>
      </c>
      <c r="F14195" s="12" t="str">
        <f t="shared" si="1111"/>
        <v>先勝</v>
      </c>
      <c r="G14195" s="12" t="str">
        <f t="shared" si="1112"/>
        <v>火</v>
      </c>
      <c r="J14195" s="12"/>
      <c r="K14195" s="12"/>
      <c r="L14195" s="12"/>
      <c r="M14195" s="12"/>
      <c r="N14195" s="12"/>
    </row>
    <row r="14196" spans="1:14" x14ac:dyDescent="0.2">
      <c r="A14196" s="1">
        <v>54373</v>
      </c>
      <c r="B14196" s="4" t="s">
        <v>959</v>
      </c>
      <c r="C14196" s="5" t="str">
        <f t="shared" si="1113"/>
        <v xml:space="preserve"> 10</v>
      </c>
      <c r="D14196" s="12" t="str">
        <f t="shared" si="1114"/>
        <v>5</v>
      </c>
      <c r="E14196" s="12">
        <f t="shared" ref="E14196:E14259" si="1115">MOD(C14196+D14196,6)</f>
        <v>3</v>
      </c>
      <c r="F14196" s="12" t="str">
        <f t="shared" ref="F14196:F14259" si="1116">VLOOKUP(E14196,$H$2:$I$7,2)</f>
        <v>友引</v>
      </c>
      <c r="G14196" s="12" t="str">
        <f t="shared" ref="G14196:G14259" si="1117">TEXT(A14196,"aaa")</f>
        <v>水</v>
      </c>
      <c r="J14196" s="12"/>
      <c r="K14196" s="12"/>
      <c r="L14196" s="12"/>
      <c r="M14196" s="12"/>
      <c r="N14196" s="12"/>
    </row>
    <row r="14197" spans="1:14" x14ac:dyDescent="0.2">
      <c r="A14197" s="1">
        <v>54374</v>
      </c>
      <c r="B14197" s="4" t="s">
        <v>960</v>
      </c>
      <c r="C14197" s="5" t="str">
        <f t="shared" si="1113"/>
        <v xml:space="preserve"> 10</v>
      </c>
      <c r="D14197" s="12" t="str">
        <f t="shared" si="1114"/>
        <v>6</v>
      </c>
      <c r="E14197" s="12">
        <f t="shared" si="1115"/>
        <v>4</v>
      </c>
      <c r="F14197" s="12" t="str">
        <f t="shared" si="1116"/>
        <v>先負</v>
      </c>
      <c r="G14197" s="12" t="str">
        <f t="shared" si="1117"/>
        <v>木</v>
      </c>
      <c r="J14197" s="12"/>
      <c r="K14197" s="12"/>
      <c r="L14197" s="12"/>
      <c r="M14197" s="12"/>
      <c r="N14197" s="12"/>
    </row>
    <row r="14198" spans="1:14" x14ac:dyDescent="0.2">
      <c r="A14198" s="1">
        <v>54375</v>
      </c>
      <c r="B14198" s="4" t="s">
        <v>961</v>
      </c>
      <c r="C14198" s="5" t="str">
        <f t="shared" si="1113"/>
        <v xml:space="preserve"> 10</v>
      </c>
      <c r="D14198" s="12" t="str">
        <f t="shared" si="1114"/>
        <v>7</v>
      </c>
      <c r="E14198" s="12">
        <f t="shared" si="1115"/>
        <v>5</v>
      </c>
      <c r="F14198" s="12" t="str">
        <f t="shared" si="1116"/>
        <v>仏滅</v>
      </c>
      <c r="G14198" s="12" t="str">
        <f t="shared" si="1117"/>
        <v>金</v>
      </c>
      <c r="J14198" s="12"/>
      <c r="K14198" s="12"/>
      <c r="L14198" s="12"/>
      <c r="M14198" s="12"/>
      <c r="N14198" s="12"/>
    </row>
    <row r="14199" spans="1:14" x14ac:dyDescent="0.2">
      <c r="A14199" s="1">
        <v>54376</v>
      </c>
      <c r="B14199" s="4" t="s">
        <v>962</v>
      </c>
      <c r="C14199" s="5" t="str">
        <f t="shared" si="1113"/>
        <v xml:space="preserve"> 10</v>
      </c>
      <c r="D14199" s="12" t="str">
        <f t="shared" si="1114"/>
        <v>8</v>
      </c>
      <c r="E14199" s="12">
        <f t="shared" si="1115"/>
        <v>0</v>
      </c>
      <c r="F14199" s="12" t="str">
        <f t="shared" si="1116"/>
        <v>大安</v>
      </c>
      <c r="G14199" s="12" t="str">
        <f t="shared" si="1117"/>
        <v>土</v>
      </c>
      <c r="J14199" s="12"/>
      <c r="K14199" s="12"/>
      <c r="L14199" s="12"/>
      <c r="M14199" s="12"/>
      <c r="N14199" s="12"/>
    </row>
    <row r="14200" spans="1:14" x14ac:dyDescent="0.2">
      <c r="A14200" s="1">
        <v>54377</v>
      </c>
      <c r="B14200" s="4" t="s">
        <v>963</v>
      </c>
      <c r="C14200" s="5" t="str">
        <f t="shared" si="1113"/>
        <v xml:space="preserve"> 10</v>
      </c>
      <c r="D14200" s="12" t="str">
        <f t="shared" si="1114"/>
        <v>9</v>
      </c>
      <c r="E14200" s="12">
        <f t="shared" si="1115"/>
        <v>1</v>
      </c>
      <c r="F14200" s="12" t="str">
        <f t="shared" si="1116"/>
        <v>赤口</v>
      </c>
      <c r="G14200" s="12" t="str">
        <f t="shared" si="1117"/>
        <v>日</v>
      </c>
      <c r="J14200" s="12"/>
      <c r="K14200" s="12"/>
      <c r="L14200" s="12"/>
      <c r="M14200" s="12"/>
      <c r="N14200" s="12"/>
    </row>
    <row r="14201" spans="1:14" x14ac:dyDescent="0.2">
      <c r="A14201" s="1">
        <v>54378</v>
      </c>
      <c r="B14201" s="4" t="s">
        <v>964</v>
      </c>
      <c r="C14201" s="5" t="str">
        <f t="shared" si="1113"/>
        <v xml:space="preserve"> 10</v>
      </c>
      <c r="D14201" s="12" t="str">
        <f t="shared" si="1114"/>
        <v>10</v>
      </c>
      <c r="E14201" s="12">
        <f t="shared" si="1115"/>
        <v>2</v>
      </c>
      <c r="F14201" s="12" t="str">
        <f t="shared" si="1116"/>
        <v>先勝</v>
      </c>
      <c r="G14201" s="12" t="str">
        <f t="shared" si="1117"/>
        <v>月</v>
      </c>
      <c r="J14201" s="12"/>
      <c r="K14201" s="12"/>
      <c r="L14201" s="12"/>
      <c r="M14201" s="12"/>
      <c r="N14201" s="12"/>
    </row>
    <row r="14202" spans="1:14" x14ac:dyDescent="0.2">
      <c r="A14202" s="1">
        <v>54379</v>
      </c>
      <c r="B14202" s="4" t="s">
        <v>965</v>
      </c>
      <c r="C14202" s="5" t="str">
        <f t="shared" si="1113"/>
        <v xml:space="preserve"> 10</v>
      </c>
      <c r="D14202" s="12" t="str">
        <f t="shared" si="1114"/>
        <v>11</v>
      </c>
      <c r="E14202" s="12">
        <f t="shared" si="1115"/>
        <v>3</v>
      </c>
      <c r="F14202" s="12" t="str">
        <f t="shared" si="1116"/>
        <v>友引</v>
      </c>
      <c r="G14202" s="12" t="str">
        <f t="shared" si="1117"/>
        <v>火</v>
      </c>
      <c r="J14202" s="12"/>
      <c r="K14202" s="12"/>
      <c r="L14202" s="12"/>
      <c r="M14202" s="12"/>
      <c r="N14202" s="12"/>
    </row>
    <row r="14203" spans="1:14" x14ac:dyDescent="0.2">
      <c r="A14203" s="1">
        <v>54380</v>
      </c>
      <c r="B14203" s="4" t="s">
        <v>966</v>
      </c>
      <c r="C14203" s="5" t="str">
        <f t="shared" si="1113"/>
        <v xml:space="preserve"> 10</v>
      </c>
      <c r="D14203" s="12" t="str">
        <f t="shared" si="1114"/>
        <v>12</v>
      </c>
      <c r="E14203" s="12">
        <f t="shared" si="1115"/>
        <v>4</v>
      </c>
      <c r="F14203" s="12" t="str">
        <f t="shared" si="1116"/>
        <v>先負</v>
      </c>
      <c r="G14203" s="12" t="str">
        <f t="shared" si="1117"/>
        <v>水</v>
      </c>
      <c r="J14203" s="12"/>
      <c r="K14203" s="12"/>
      <c r="L14203" s="12"/>
      <c r="M14203" s="12"/>
      <c r="N14203" s="12"/>
    </row>
    <row r="14204" spans="1:14" x14ac:dyDescent="0.2">
      <c r="A14204" s="1">
        <v>54381</v>
      </c>
      <c r="B14204" s="4" t="s">
        <v>967</v>
      </c>
      <c r="C14204" s="5" t="str">
        <f t="shared" si="1113"/>
        <v xml:space="preserve"> 10</v>
      </c>
      <c r="D14204" s="12" t="str">
        <f t="shared" si="1114"/>
        <v>13</v>
      </c>
      <c r="E14204" s="12">
        <f t="shared" si="1115"/>
        <v>5</v>
      </c>
      <c r="F14204" s="12" t="str">
        <f t="shared" si="1116"/>
        <v>仏滅</v>
      </c>
      <c r="G14204" s="12" t="str">
        <f t="shared" si="1117"/>
        <v>木</v>
      </c>
      <c r="J14204" s="12"/>
      <c r="K14204" s="12"/>
      <c r="L14204" s="12"/>
      <c r="M14204" s="12"/>
      <c r="N14204" s="12"/>
    </row>
    <row r="14205" spans="1:14" x14ac:dyDescent="0.2">
      <c r="A14205" s="1">
        <v>54382</v>
      </c>
      <c r="B14205" s="4" t="s">
        <v>968</v>
      </c>
      <c r="C14205" s="5" t="str">
        <f t="shared" si="1113"/>
        <v xml:space="preserve"> 10</v>
      </c>
      <c r="D14205" s="12" t="str">
        <f t="shared" si="1114"/>
        <v>14</v>
      </c>
      <c r="E14205" s="12">
        <f t="shared" si="1115"/>
        <v>0</v>
      </c>
      <c r="F14205" s="12" t="str">
        <f t="shared" si="1116"/>
        <v>大安</v>
      </c>
      <c r="G14205" s="12" t="str">
        <f t="shared" si="1117"/>
        <v>金</v>
      </c>
      <c r="J14205" s="12"/>
      <c r="K14205" s="12"/>
      <c r="L14205" s="12"/>
      <c r="M14205" s="12"/>
      <c r="N14205" s="12"/>
    </row>
    <row r="14206" spans="1:14" x14ac:dyDescent="0.2">
      <c r="A14206" s="1">
        <v>54383</v>
      </c>
      <c r="B14206" s="4" t="s">
        <v>969</v>
      </c>
      <c r="C14206" s="5" t="str">
        <f t="shared" si="1113"/>
        <v xml:space="preserve"> 10</v>
      </c>
      <c r="D14206" s="12" t="str">
        <f t="shared" si="1114"/>
        <v>15</v>
      </c>
      <c r="E14206" s="12">
        <f t="shared" si="1115"/>
        <v>1</v>
      </c>
      <c r="F14206" s="12" t="str">
        <f t="shared" si="1116"/>
        <v>赤口</v>
      </c>
      <c r="G14206" s="12" t="str">
        <f t="shared" si="1117"/>
        <v>土</v>
      </c>
      <c r="J14206" s="12"/>
      <c r="K14206" s="12"/>
      <c r="L14206" s="12"/>
      <c r="M14206" s="12"/>
      <c r="N14206" s="12"/>
    </row>
    <row r="14207" spans="1:14" x14ac:dyDescent="0.2">
      <c r="A14207" s="1">
        <v>54384</v>
      </c>
      <c r="B14207" s="4" t="s">
        <v>970</v>
      </c>
      <c r="C14207" s="5" t="str">
        <f t="shared" si="1113"/>
        <v xml:space="preserve"> 10</v>
      </c>
      <c r="D14207" s="12" t="str">
        <f t="shared" si="1114"/>
        <v>16</v>
      </c>
      <c r="E14207" s="12">
        <f t="shared" si="1115"/>
        <v>2</v>
      </c>
      <c r="F14207" s="12" t="str">
        <f t="shared" si="1116"/>
        <v>先勝</v>
      </c>
      <c r="G14207" s="12" t="str">
        <f t="shared" si="1117"/>
        <v>日</v>
      </c>
      <c r="J14207" s="12"/>
      <c r="K14207" s="12"/>
      <c r="L14207" s="12"/>
      <c r="M14207" s="12"/>
      <c r="N14207" s="12"/>
    </row>
    <row r="14208" spans="1:14" x14ac:dyDescent="0.2">
      <c r="A14208" s="1">
        <v>54385</v>
      </c>
      <c r="B14208" s="4" t="s">
        <v>971</v>
      </c>
      <c r="C14208" s="5" t="str">
        <f t="shared" si="1113"/>
        <v xml:space="preserve"> 10</v>
      </c>
      <c r="D14208" s="12" t="str">
        <f t="shared" si="1114"/>
        <v>17</v>
      </c>
      <c r="E14208" s="12">
        <f t="shared" si="1115"/>
        <v>3</v>
      </c>
      <c r="F14208" s="12" t="str">
        <f t="shared" si="1116"/>
        <v>友引</v>
      </c>
      <c r="G14208" s="12" t="str">
        <f t="shared" si="1117"/>
        <v>月</v>
      </c>
      <c r="J14208" s="12"/>
      <c r="K14208" s="12"/>
      <c r="L14208" s="12"/>
      <c r="M14208" s="12"/>
      <c r="N14208" s="12"/>
    </row>
    <row r="14209" spans="1:14" x14ac:dyDescent="0.2">
      <c r="A14209" s="1">
        <v>54386</v>
      </c>
      <c r="B14209" s="4" t="s">
        <v>972</v>
      </c>
      <c r="C14209" s="5" t="str">
        <f t="shared" si="1113"/>
        <v xml:space="preserve"> 10</v>
      </c>
      <c r="D14209" s="12" t="str">
        <f t="shared" si="1114"/>
        <v>18</v>
      </c>
      <c r="E14209" s="12">
        <f t="shared" si="1115"/>
        <v>4</v>
      </c>
      <c r="F14209" s="12" t="str">
        <f t="shared" si="1116"/>
        <v>先負</v>
      </c>
      <c r="G14209" s="12" t="str">
        <f t="shared" si="1117"/>
        <v>火</v>
      </c>
      <c r="J14209" s="12"/>
      <c r="K14209" s="12"/>
      <c r="L14209" s="12"/>
      <c r="M14209" s="12"/>
      <c r="N14209" s="12"/>
    </row>
    <row r="14210" spans="1:14" x14ac:dyDescent="0.2">
      <c r="A14210" s="1">
        <v>54387</v>
      </c>
      <c r="B14210" s="4" t="s">
        <v>973</v>
      </c>
      <c r="C14210" s="5" t="str">
        <f t="shared" si="1113"/>
        <v xml:space="preserve"> 10</v>
      </c>
      <c r="D14210" s="12" t="str">
        <f t="shared" si="1114"/>
        <v>19</v>
      </c>
      <c r="E14210" s="12">
        <f t="shared" si="1115"/>
        <v>5</v>
      </c>
      <c r="F14210" s="12" t="str">
        <f t="shared" si="1116"/>
        <v>仏滅</v>
      </c>
      <c r="G14210" s="12" t="str">
        <f t="shared" si="1117"/>
        <v>水</v>
      </c>
      <c r="J14210" s="12"/>
      <c r="K14210" s="12"/>
      <c r="L14210" s="12"/>
      <c r="M14210" s="12"/>
      <c r="N14210" s="12"/>
    </row>
    <row r="14211" spans="1:14" x14ac:dyDescent="0.2">
      <c r="A14211" s="1">
        <v>54388</v>
      </c>
      <c r="B14211" s="4" t="s">
        <v>974</v>
      </c>
      <c r="C14211" s="5" t="str">
        <f t="shared" si="1113"/>
        <v xml:space="preserve"> 10</v>
      </c>
      <c r="D14211" s="12" t="str">
        <f t="shared" si="1114"/>
        <v>20</v>
      </c>
      <c r="E14211" s="12">
        <f t="shared" si="1115"/>
        <v>0</v>
      </c>
      <c r="F14211" s="12" t="str">
        <f t="shared" si="1116"/>
        <v>大安</v>
      </c>
      <c r="G14211" s="12" t="str">
        <f t="shared" si="1117"/>
        <v>木</v>
      </c>
      <c r="J14211" s="12"/>
      <c r="K14211" s="12"/>
      <c r="L14211" s="12"/>
      <c r="M14211" s="12"/>
      <c r="N14211" s="12"/>
    </row>
    <row r="14212" spans="1:14" x14ac:dyDescent="0.2">
      <c r="A14212" s="1">
        <v>54389</v>
      </c>
      <c r="B14212" s="4" t="s">
        <v>975</v>
      </c>
      <c r="C14212" s="5" t="str">
        <f t="shared" si="1113"/>
        <v xml:space="preserve"> 10</v>
      </c>
      <c r="D14212" s="12" t="str">
        <f t="shared" si="1114"/>
        <v>21</v>
      </c>
      <c r="E14212" s="12">
        <f t="shared" si="1115"/>
        <v>1</v>
      </c>
      <c r="F14212" s="12" t="str">
        <f t="shared" si="1116"/>
        <v>赤口</v>
      </c>
      <c r="G14212" s="12" t="str">
        <f t="shared" si="1117"/>
        <v>金</v>
      </c>
      <c r="J14212" s="12"/>
      <c r="K14212" s="12"/>
      <c r="L14212" s="12"/>
      <c r="M14212" s="12"/>
      <c r="N14212" s="12"/>
    </row>
    <row r="14213" spans="1:14" x14ac:dyDescent="0.2">
      <c r="A14213" s="1">
        <v>54390</v>
      </c>
      <c r="B14213" s="4" t="s">
        <v>976</v>
      </c>
      <c r="C14213" s="5" t="str">
        <f t="shared" si="1113"/>
        <v xml:space="preserve"> 10</v>
      </c>
      <c r="D14213" s="12" t="str">
        <f t="shared" si="1114"/>
        <v>22</v>
      </c>
      <c r="E14213" s="12">
        <f t="shared" si="1115"/>
        <v>2</v>
      </c>
      <c r="F14213" s="12" t="str">
        <f t="shared" si="1116"/>
        <v>先勝</v>
      </c>
      <c r="G14213" s="12" t="str">
        <f t="shared" si="1117"/>
        <v>土</v>
      </c>
      <c r="J14213" s="12"/>
      <c r="K14213" s="12"/>
      <c r="L14213" s="12"/>
      <c r="M14213" s="12"/>
      <c r="N14213" s="12"/>
    </row>
    <row r="14214" spans="1:14" x14ac:dyDescent="0.2">
      <c r="A14214" s="1">
        <v>54391</v>
      </c>
      <c r="B14214" s="4" t="s">
        <v>977</v>
      </c>
      <c r="C14214" s="5" t="str">
        <f t="shared" si="1113"/>
        <v xml:space="preserve"> 10</v>
      </c>
      <c r="D14214" s="12" t="str">
        <f t="shared" si="1114"/>
        <v>23</v>
      </c>
      <c r="E14214" s="12">
        <f t="shared" si="1115"/>
        <v>3</v>
      </c>
      <c r="F14214" s="12" t="str">
        <f t="shared" si="1116"/>
        <v>友引</v>
      </c>
      <c r="G14214" s="12" t="str">
        <f t="shared" si="1117"/>
        <v>日</v>
      </c>
      <c r="J14214" s="12"/>
      <c r="K14214" s="12"/>
      <c r="L14214" s="12"/>
      <c r="M14214" s="12"/>
      <c r="N14214" s="12"/>
    </row>
    <row r="14215" spans="1:14" x14ac:dyDescent="0.2">
      <c r="A14215" s="1">
        <v>54392</v>
      </c>
      <c r="B14215" s="4" t="s">
        <v>978</v>
      </c>
      <c r="C14215" s="5" t="str">
        <f t="shared" si="1113"/>
        <v xml:space="preserve"> 10</v>
      </c>
      <c r="D14215" s="12" t="str">
        <f t="shared" si="1114"/>
        <v>24</v>
      </c>
      <c r="E14215" s="12">
        <f t="shared" si="1115"/>
        <v>4</v>
      </c>
      <c r="F14215" s="12" t="str">
        <f t="shared" si="1116"/>
        <v>先負</v>
      </c>
      <c r="G14215" s="12" t="str">
        <f t="shared" si="1117"/>
        <v>月</v>
      </c>
      <c r="J14215" s="12"/>
      <c r="K14215" s="12"/>
      <c r="L14215" s="12"/>
      <c r="M14215" s="12"/>
      <c r="N14215" s="12"/>
    </row>
    <row r="14216" spans="1:14" x14ac:dyDescent="0.2">
      <c r="A14216" s="1">
        <v>54393</v>
      </c>
      <c r="B14216" s="4" t="s">
        <v>979</v>
      </c>
      <c r="C14216" s="5" t="str">
        <f t="shared" si="1113"/>
        <v xml:space="preserve"> 10</v>
      </c>
      <c r="D14216" s="12" t="str">
        <f t="shared" si="1114"/>
        <v>25</v>
      </c>
      <c r="E14216" s="12">
        <f t="shared" si="1115"/>
        <v>5</v>
      </c>
      <c r="F14216" s="12" t="str">
        <f t="shared" si="1116"/>
        <v>仏滅</v>
      </c>
      <c r="G14216" s="12" t="str">
        <f t="shared" si="1117"/>
        <v>火</v>
      </c>
      <c r="J14216" s="12"/>
      <c r="K14216" s="12"/>
      <c r="L14216" s="12"/>
      <c r="M14216" s="12"/>
      <c r="N14216" s="12"/>
    </row>
    <row r="14217" spans="1:14" x14ac:dyDescent="0.2">
      <c r="A14217" s="1">
        <v>54394</v>
      </c>
      <c r="B14217" s="4" t="s">
        <v>980</v>
      </c>
      <c r="C14217" s="5" t="str">
        <f t="shared" si="1113"/>
        <v xml:space="preserve"> 10</v>
      </c>
      <c r="D14217" s="12" t="str">
        <f t="shared" si="1114"/>
        <v>26</v>
      </c>
      <c r="E14217" s="12">
        <f t="shared" si="1115"/>
        <v>0</v>
      </c>
      <c r="F14217" s="12" t="str">
        <f t="shared" si="1116"/>
        <v>大安</v>
      </c>
      <c r="G14217" s="12" t="str">
        <f t="shared" si="1117"/>
        <v>水</v>
      </c>
      <c r="J14217" s="12"/>
      <c r="K14217" s="12"/>
      <c r="L14217" s="12"/>
      <c r="M14217" s="12"/>
      <c r="N14217" s="12"/>
    </row>
    <row r="14218" spans="1:14" x14ac:dyDescent="0.2">
      <c r="A14218" s="1">
        <v>54395</v>
      </c>
      <c r="B14218" s="4" t="s">
        <v>981</v>
      </c>
      <c r="C14218" s="5" t="str">
        <f t="shared" si="1113"/>
        <v xml:space="preserve"> 10</v>
      </c>
      <c r="D14218" s="12" t="str">
        <f t="shared" si="1114"/>
        <v>27</v>
      </c>
      <c r="E14218" s="12">
        <f t="shared" si="1115"/>
        <v>1</v>
      </c>
      <c r="F14218" s="12" t="str">
        <f t="shared" si="1116"/>
        <v>赤口</v>
      </c>
      <c r="G14218" s="12" t="str">
        <f t="shared" si="1117"/>
        <v>木</v>
      </c>
      <c r="J14218" s="12"/>
      <c r="K14218" s="12"/>
      <c r="L14218" s="12"/>
      <c r="M14218" s="12"/>
      <c r="N14218" s="12"/>
    </row>
    <row r="14219" spans="1:14" x14ac:dyDescent="0.2">
      <c r="A14219" s="1">
        <v>54396</v>
      </c>
      <c r="B14219" s="4" t="s">
        <v>982</v>
      </c>
      <c r="C14219" s="5" t="str">
        <f t="shared" si="1113"/>
        <v xml:space="preserve"> 10</v>
      </c>
      <c r="D14219" s="12" t="str">
        <f t="shared" si="1114"/>
        <v>28</v>
      </c>
      <c r="E14219" s="12">
        <f t="shared" si="1115"/>
        <v>2</v>
      </c>
      <c r="F14219" s="12" t="str">
        <f t="shared" si="1116"/>
        <v>先勝</v>
      </c>
      <c r="G14219" s="12" t="str">
        <f t="shared" si="1117"/>
        <v>金</v>
      </c>
      <c r="J14219" s="12"/>
      <c r="K14219" s="12"/>
      <c r="L14219" s="12"/>
      <c r="M14219" s="12"/>
      <c r="N14219" s="12"/>
    </row>
    <row r="14220" spans="1:14" x14ac:dyDescent="0.2">
      <c r="A14220" s="1">
        <v>54397</v>
      </c>
      <c r="B14220" s="4" t="s">
        <v>983</v>
      </c>
      <c r="C14220" s="5" t="str">
        <f t="shared" ref="C14220:C14283" si="1118">SUBSTITUTE( LEFT(B14220,LEN(B14220)-(LEN(B14220)-FIND("/",B14220)+1)), "閏", "" )</f>
        <v xml:space="preserve"> 10</v>
      </c>
      <c r="D14220" s="12" t="str">
        <f t="shared" si="1114"/>
        <v>29</v>
      </c>
      <c r="E14220" s="12">
        <f t="shared" si="1115"/>
        <v>3</v>
      </c>
      <c r="F14220" s="12" t="str">
        <f t="shared" si="1116"/>
        <v>友引</v>
      </c>
      <c r="G14220" s="12" t="str">
        <f t="shared" si="1117"/>
        <v>土</v>
      </c>
      <c r="J14220" s="12"/>
      <c r="K14220" s="12"/>
      <c r="L14220" s="12"/>
      <c r="M14220" s="12"/>
      <c r="N14220" s="12"/>
    </row>
    <row r="14221" spans="1:14" x14ac:dyDescent="0.2">
      <c r="A14221" s="1">
        <v>54398</v>
      </c>
      <c r="B14221" s="4" t="s">
        <v>984</v>
      </c>
      <c r="C14221" s="5" t="str">
        <f t="shared" si="1118"/>
        <v xml:space="preserve"> 10</v>
      </c>
      <c r="D14221" s="12" t="str">
        <f t="shared" ref="D14221:D14284" si="1119">RIGHT(B14221,LEN(B14221)-FIND("/",B14221))</f>
        <v>30</v>
      </c>
      <c r="E14221" s="12">
        <f t="shared" si="1115"/>
        <v>4</v>
      </c>
      <c r="F14221" s="12" t="str">
        <f t="shared" si="1116"/>
        <v>先負</v>
      </c>
      <c r="G14221" s="12" t="str">
        <f t="shared" si="1117"/>
        <v>日</v>
      </c>
      <c r="J14221" s="12"/>
      <c r="K14221" s="12"/>
      <c r="L14221" s="12"/>
      <c r="M14221" s="12"/>
      <c r="N14221" s="12"/>
    </row>
    <row r="14222" spans="1:14" x14ac:dyDescent="0.2">
      <c r="A14222" s="1">
        <v>54399</v>
      </c>
      <c r="B14222" s="4" t="s">
        <v>985</v>
      </c>
      <c r="C14222" s="5" t="str">
        <f t="shared" si="1118"/>
        <v xml:space="preserve"> 11</v>
      </c>
      <c r="D14222" s="12" t="str">
        <f t="shared" si="1119"/>
        <v>1</v>
      </c>
      <c r="E14222" s="12">
        <f t="shared" si="1115"/>
        <v>0</v>
      </c>
      <c r="F14222" s="12" t="str">
        <f t="shared" si="1116"/>
        <v>大安</v>
      </c>
      <c r="G14222" s="12" t="str">
        <f t="shared" si="1117"/>
        <v>月</v>
      </c>
      <c r="J14222" s="12"/>
      <c r="K14222" s="12"/>
      <c r="L14222" s="12"/>
      <c r="M14222" s="12"/>
      <c r="N14222" s="12"/>
    </row>
    <row r="14223" spans="1:14" x14ac:dyDescent="0.2">
      <c r="A14223" s="1">
        <v>54400</v>
      </c>
      <c r="B14223" s="4" t="s">
        <v>986</v>
      </c>
      <c r="C14223" s="5" t="str">
        <f t="shared" si="1118"/>
        <v xml:space="preserve"> 11</v>
      </c>
      <c r="D14223" s="12" t="str">
        <f t="shared" si="1119"/>
        <v>2</v>
      </c>
      <c r="E14223" s="12">
        <f t="shared" si="1115"/>
        <v>1</v>
      </c>
      <c r="F14223" s="12" t="str">
        <f t="shared" si="1116"/>
        <v>赤口</v>
      </c>
      <c r="G14223" s="12" t="str">
        <f t="shared" si="1117"/>
        <v>火</v>
      </c>
      <c r="J14223" s="12"/>
      <c r="K14223" s="12"/>
      <c r="L14223" s="12"/>
      <c r="M14223" s="12"/>
      <c r="N14223" s="12"/>
    </row>
    <row r="14224" spans="1:14" x14ac:dyDescent="0.2">
      <c r="A14224" s="1">
        <v>54401</v>
      </c>
      <c r="B14224" s="4" t="s">
        <v>987</v>
      </c>
      <c r="C14224" s="5" t="str">
        <f t="shared" si="1118"/>
        <v xml:space="preserve"> 11</v>
      </c>
      <c r="D14224" s="12" t="str">
        <f t="shared" si="1119"/>
        <v>3</v>
      </c>
      <c r="E14224" s="12">
        <f t="shared" si="1115"/>
        <v>2</v>
      </c>
      <c r="F14224" s="12" t="str">
        <f t="shared" si="1116"/>
        <v>先勝</v>
      </c>
      <c r="G14224" s="12" t="str">
        <f t="shared" si="1117"/>
        <v>水</v>
      </c>
      <c r="J14224" s="12"/>
      <c r="K14224" s="12"/>
      <c r="L14224" s="12"/>
      <c r="M14224" s="12"/>
      <c r="N14224" s="12"/>
    </row>
    <row r="14225" spans="1:14" x14ac:dyDescent="0.2">
      <c r="A14225" s="1">
        <v>54402</v>
      </c>
      <c r="B14225" s="4" t="s">
        <v>988</v>
      </c>
      <c r="C14225" s="5" t="str">
        <f t="shared" si="1118"/>
        <v xml:space="preserve"> 11</v>
      </c>
      <c r="D14225" s="12" t="str">
        <f t="shared" si="1119"/>
        <v>4</v>
      </c>
      <c r="E14225" s="12">
        <f t="shared" si="1115"/>
        <v>3</v>
      </c>
      <c r="F14225" s="12" t="str">
        <f t="shared" si="1116"/>
        <v>友引</v>
      </c>
      <c r="G14225" s="12" t="str">
        <f t="shared" si="1117"/>
        <v>木</v>
      </c>
      <c r="J14225" s="12"/>
      <c r="K14225" s="12"/>
      <c r="L14225" s="12"/>
      <c r="M14225" s="12"/>
      <c r="N14225" s="12"/>
    </row>
    <row r="14226" spans="1:14" x14ac:dyDescent="0.2">
      <c r="A14226" s="1">
        <v>54403</v>
      </c>
      <c r="B14226" s="4" t="s">
        <v>989</v>
      </c>
      <c r="C14226" s="5" t="str">
        <f t="shared" si="1118"/>
        <v xml:space="preserve"> 11</v>
      </c>
      <c r="D14226" s="12" t="str">
        <f t="shared" si="1119"/>
        <v>5</v>
      </c>
      <c r="E14226" s="12">
        <f t="shared" si="1115"/>
        <v>4</v>
      </c>
      <c r="F14226" s="12" t="str">
        <f t="shared" si="1116"/>
        <v>先負</v>
      </c>
      <c r="G14226" s="12" t="str">
        <f t="shared" si="1117"/>
        <v>金</v>
      </c>
      <c r="J14226" s="12"/>
      <c r="K14226" s="12"/>
      <c r="L14226" s="12"/>
      <c r="M14226" s="12"/>
      <c r="N14226" s="12"/>
    </row>
    <row r="14227" spans="1:14" x14ac:dyDescent="0.2">
      <c r="A14227" s="1">
        <v>54404</v>
      </c>
      <c r="B14227" s="4" t="s">
        <v>990</v>
      </c>
      <c r="C14227" s="5" t="str">
        <f t="shared" si="1118"/>
        <v xml:space="preserve"> 11</v>
      </c>
      <c r="D14227" s="12" t="str">
        <f t="shared" si="1119"/>
        <v>6</v>
      </c>
      <c r="E14227" s="12">
        <f t="shared" si="1115"/>
        <v>5</v>
      </c>
      <c r="F14227" s="12" t="str">
        <f t="shared" si="1116"/>
        <v>仏滅</v>
      </c>
      <c r="G14227" s="12" t="str">
        <f t="shared" si="1117"/>
        <v>土</v>
      </c>
      <c r="J14227" s="12"/>
      <c r="K14227" s="12"/>
      <c r="L14227" s="12"/>
      <c r="M14227" s="12"/>
      <c r="N14227" s="12"/>
    </row>
    <row r="14228" spans="1:14" x14ac:dyDescent="0.2">
      <c r="A14228" s="1">
        <v>54405</v>
      </c>
      <c r="B14228" s="4" t="s">
        <v>991</v>
      </c>
      <c r="C14228" s="5" t="str">
        <f t="shared" si="1118"/>
        <v xml:space="preserve"> 11</v>
      </c>
      <c r="D14228" s="12" t="str">
        <f t="shared" si="1119"/>
        <v>7</v>
      </c>
      <c r="E14228" s="12">
        <f t="shared" si="1115"/>
        <v>0</v>
      </c>
      <c r="F14228" s="12" t="str">
        <f t="shared" si="1116"/>
        <v>大安</v>
      </c>
      <c r="G14228" s="12" t="str">
        <f t="shared" si="1117"/>
        <v>日</v>
      </c>
      <c r="J14228" s="12"/>
      <c r="K14228" s="12"/>
      <c r="L14228" s="12"/>
      <c r="M14228" s="12"/>
      <c r="N14228" s="12"/>
    </row>
    <row r="14229" spans="1:14" x14ac:dyDescent="0.2">
      <c r="A14229" s="1">
        <v>54406</v>
      </c>
      <c r="B14229" s="4" t="s">
        <v>992</v>
      </c>
      <c r="C14229" s="5" t="str">
        <f t="shared" si="1118"/>
        <v xml:space="preserve"> 11</v>
      </c>
      <c r="D14229" s="12" t="str">
        <f t="shared" si="1119"/>
        <v>8</v>
      </c>
      <c r="E14229" s="12">
        <f t="shared" si="1115"/>
        <v>1</v>
      </c>
      <c r="F14229" s="12" t="str">
        <f t="shared" si="1116"/>
        <v>赤口</v>
      </c>
      <c r="G14229" s="12" t="str">
        <f t="shared" si="1117"/>
        <v>月</v>
      </c>
      <c r="J14229" s="12"/>
      <c r="K14229" s="12"/>
      <c r="L14229" s="12"/>
      <c r="M14229" s="12"/>
      <c r="N14229" s="12"/>
    </row>
    <row r="14230" spans="1:14" x14ac:dyDescent="0.2">
      <c r="A14230" s="1">
        <v>54407</v>
      </c>
      <c r="B14230" s="4" t="s">
        <v>993</v>
      </c>
      <c r="C14230" s="5" t="str">
        <f t="shared" si="1118"/>
        <v xml:space="preserve"> 11</v>
      </c>
      <c r="D14230" s="12" t="str">
        <f t="shared" si="1119"/>
        <v>9</v>
      </c>
      <c r="E14230" s="12">
        <f t="shared" si="1115"/>
        <v>2</v>
      </c>
      <c r="F14230" s="12" t="str">
        <f t="shared" si="1116"/>
        <v>先勝</v>
      </c>
      <c r="G14230" s="12" t="str">
        <f t="shared" si="1117"/>
        <v>火</v>
      </c>
      <c r="J14230" s="12"/>
      <c r="K14230" s="12"/>
      <c r="L14230" s="12"/>
      <c r="M14230" s="12"/>
      <c r="N14230" s="12"/>
    </row>
    <row r="14231" spans="1:14" x14ac:dyDescent="0.2">
      <c r="A14231" s="1">
        <v>54408</v>
      </c>
      <c r="B14231" s="4" t="s">
        <v>994</v>
      </c>
      <c r="C14231" s="5" t="str">
        <f t="shared" si="1118"/>
        <v xml:space="preserve"> 11</v>
      </c>
      <c r="D14231" s="12" t="str">
        <f t="shared" si="1119"/>
        <v>10</v>
      </c>
      <c r="E14231" s="12">
        <f t="shared" si="1115"/>
        <v>3</v>
      </c>
      <c r="F14231" s="12" t="str">
        <f t="shared" si="1116"/>
        <v>友引</v>
      </c>
      <c r="G14231" s="12" t="str">
        <f t="shared" si="1117"/>
        <v>水</v>
      </c>
      <c r="J14231" s="12"/>
      <c r="K14231" s="12"/>
      <c r="L14231" s="12"/>
      <c r="M14231" s="12"/>
      <c r="N14231" s="12"/>
    </row>
    <row r="14232" spans="1:14" x14ac:dyDescent="0.2">
      <c r="A14232" s="1">
        <v>54409</v>
      </c>
      <c r="B14232" s="4" t="s">
        <v>995</v>
      </c>
      <c r="C14232" s="5" t="str">
        <f t="shared" si="1118"/>
        <v xml:space="preserve"> 11</v>
      </c>
      <c r="D14232" s="12" t="str">
        <f t="shared" si="1119"/>
        <v>11</v>
      </c>
      <c r="E14232" s="12">
        <f t="shared" si="1115"/>
        <v>4</v>
      </c>
      <c r="F14232" s="12" t="str">
        <f t="shared" si="1116"/>
        <v>先負</v>
      </c>
      <c r="G14232" s="12" t="str">
        <f t="shared" si="1117"/>
        <v>木</v>
      </c>
      <c r="J14232" s="12"/>
      <c r="K14232" s="12"/>
      <c r="L14232" s="12"/>
      <c r="M14232" s="12"/>
      <c r="N14232" s="12"/>
    </row>
    <row r="14233" spans="1:14" x14ac:dyDescent="0.2">
      <c r="A14233" s="1">
        <v>54410</v>
      </c>
      <c r="B14233" s="4" t="s">
        <v>996</v>
      </c>
      <c r="C14233" s="5" t="str">
        <f t="shared" si="1118"/>
        <v xml:space="preserve"> 11</v>
      </c>
      <c r="D14233" s="12" t="str">
        <f t="shared" si="1119"/>
        <v>12</v>
      </c>
      <c r="E14233" s="12">
        <f t="shared" si="1115"/>
        <v>5</v>
      </c>
      <c r="F14233" s="12" t="str">
        <f t="shared" si="1116"/>
        <v>仏滅</v>
      </c>
      <c r="G14233" s="12" t="str">
        <f t="shared" si="1117"/>
        <v>金</v>
      </c>
      <c r="J14233" s="12"/>
      <c r="K14233" s="12"/>
      <c r="L14233" s="12"/>
      <c r="M14233" s="12"/>
      <c r="N14233" s="12"/>
    </row>
    <row r="14234" spans="1:14" x14ac:dyDescent="0.2">
      <c r="A14234" s="1">
        <v>54411</v>
      </c>
      <c r="B14234" s="4" t="s">
        <v>997</v>
      </c>
      <c r="C14234" s="5" t="str">
        <f t="shared" si="1118"/>
        <v xml:space="preserve"> 11</v>
      </c>
      <c r="D14234" s="12" t="str">
        <f t="shared" si="1119"/>
        <v>13</v>
      </c>
      <c r="E14234" s="12">
        <f t="shared" si="1115"/>
        <v>0</v>
      </c>
      <c r="F14234" s="12" t="str">
        <f t="shared" si="1116"/>
        <v>大安</v>
      </c>
      <c r="G14234" s="12" t="str">
        <f t="shared" si="1117"/>
        <v>土</v>
      </c>
      <c r="J14234" s="12"/>
      <c r="K14234" s="12"/>
      <c r="L14234" s="12"/>
      <c r="M14234" s="12"/>
      <c r="N14234" s="12"/>
    </row>
    <row r="14235" spans="1:14" x14ac:dyDescent="0.2">
      <c r="A14235" s="1">
        <v>54412</v>
      </c>
      <c r="B14235" s="4" t="s">
        <v>998</v>
      </c>
      <c r="C14235" s="5" t="str">
        <f t="shared" si="1118"/>
        <v xml:space="preserve"> 11</v>
      </c>
      <c r="D14235" s="12" t="str">
        <f t="shared" si="1119"/>
        <v>14</v>
      </c>
      <c r="E14235" s="12">
        <f t="shared" si="1115"/>
        <v>1</v>
      </c>
      <c r="F14235" s="12" t="str">
        <f t="shared" si="1116"/>
        <v>赤口</v>
      </c>
      <c r="G14235" s="12" t="str">
        <f t="shared" si="1117"/>
        <v>日</v>
      </c>
      <c r="J14235" s="12"/>
      <c r="K14235" s="12"/>
      <c r="L14235" s="12"/>
      <c r="M14235" s="12"/>
      <c r="N14235" s="12"/>
    </row>
    <row r="14236" spans="1:14" x14ac:dyDescent="0.2">
      <c r="A14236" s="1">
        <v>54413</v>
      </c>
      <c r="B14236" s="4" t="s">
        <v>999</v>
      </c>
      <c r="C14236" s="5" t="str">
        <f t="shared" si="1118"/>
        <v xml:space="preserve"> 11</v>
      </c>
      <c r="D14236" s="12" t="str">
        <f t="shared" si="1119"/>
        <v>15</v>
      </c>
      <c r="E14236" s="12">
        <f t="shared" si="1115"/>
        <v>2</v>
      </c>
      <c r="F14236" s="12" t="str">
        <f t="shared" si="1116"/>
        <v>先勝</v>
      </c>
      <c r="G14236" s="12" t="str">
        <f t="shared" si="1117"/>
        <v>月</v>
      </c>
      <c r="J14236" s="12"/>
      <c r="K14236" s="12"/>
      <c r="L14236" s="12"/>
      <c r="M14236" s="12"/>
      <c r="N14236" s="12"/>
    </row>
    <row r="14237" spans="1:14" x14ac:dyDescent="0.2">
      <c r="A14237" s="1">
        <v>54414</v>
      </c>
      <c r="B14237" s="4" t="s">
        <v>1000</v>
      </c>
      <c r="C14237" s="5" t="str">
        <f t="shared" si="1118"/>
        <v xml:space="preserve"> 11</v>
      </c>
      <c r="D14237" s="12" t="str">
        <f t="shared" si="1119"/>
        <v>16</v>
      </c>
      <c r="E14237" s="12">
        <f t="shared" si="1115"/>
        <v>3</v>
      </c>
      <c r="F14237" s="12" t="str">
        <f t="shared" si="1116"/>
        <v>友引</v>
      </c>
      <c r="G14237" s="12" t="str">
        <f t="shared" si="1117"/>
        <v>火</v>
      </c>
      <c r="J14237" s="12"/>
      <c r="K14237" s="12"/>
      <c r="L14237" s="12"/>
      <c r="M14237" s="12"/>
      <c r="N14237" s="12"/>
    </row>
    <row r="14238" spans="1:14" x14ac:dyDescent="0.2">
      <c r="A14238" s="1">
        <v>54415</v>
      </c>
      <c r="B14238" s="4" t="s">
        <v>1001</v>
      </c>
      <c r="C14238" s="5" t="str">
        <f t="shared" si="1118"/>
        <v xml:space="preserve"> 11</v>
      </c>
      <c r="D14238" s="12" t="str">
        <f t="shared" si="1119"/>
        <v>17</v>
      </c>
      <c r="E14238" s="12">
        <f t="shared" si="1115"/>
        <v>4</v>
      </c>
      <c r="F14238" s="12" t="str">
        <f t="shared" si="1116"/>
        <v>先負</v>
      </c>
      <c r="G14238" s="12" t="str">
        <f t="shared" si="1117"/>
        <v>水</v>
      </c>
      <c r="J14238" s="12"/>
      <c r="K14238" s="12"/>
      <c r="L14238" s="12"/>
      <c r="M14238" s="12"/>
      <c r="N14238" s="12"/>
    </row>
    <row r="14239" spans="1:14" x14ac:dyDescent="0.2">
      <c r="A14239" s="1">
        <v>54416</v>
      </c>
      <c r="B14239" s="4" t="s">
        <v>1002</v>
      </c>
      <c r="C14239" s="5" t="str">
        <f t="shared" si="1118"/>
        <v xml:space="preserve"> 11</v>
      </c>
      <c r="D14239" s="12" t="str">
        <f t="shared" si="1119"/>
        <v>18</v>
      </c>
      <c r="E14239" s="12">
        <f t="shared" si="1115"/>
        <v>5</v>
      </c>
      <c r="F14239" s="12" t="str">
        <f t="shared" si="1116"/>
        <v>仏滅</v>
      </c>
      <c r="G14239" s="12" t="str">
        <f t="shared" si="1117"/>
        <v>木</v>
      </c>
      <c r="J14239" s="12"/>
      <c r="K14239" s="12"/>
      <c r="L14239" s="12"/>
      <c r="M14239" s="12"/>
      <c r="N14239" s="12"/>
    </row>
    <row r="14240" spans="1:14" x14ac:dyDescent="0.2">
      <c r="A14240" s="1">
        <v>54417</v>
      </c>
      <c r="B14240" s="4" t="s">
        <v>1003</v>
      </c>
      <c r="C14240" s="5" t="str">
        <f t="shared" si="1118"/>
        <v xml:space="preserve"> 11</v>
      </c>
      <c r="D14240" s="12" t="str">
        <f t="shared" si="1119"/>
        <v>19</v>
      </c>
      <c r="E14240" s="12">
        <f t="shared" si="1115"/>
        <v>0</v>
      </c>
      <c r="F14240" s="12" t="str">
        <f t="shared" si="1116"/>
        <v>大安</v>
      </c>
      <c r="G14240" s="12" t="str">
        <f t="shared" si="1117"/>
        <v>金</v>
      </c>
      <c r="J14240" s="12"/>
      <c r="K14240" s="12"/>
      <c r="L14240" s="12"/>
      <c r="M14240" s="12"/>
      <c r="N14240" s="12"/>
    </row>
    <row r="14241" spans="1:14" x14ac:dyDescent="0.2">
      <c r="A14241" s="1">
        <v>54418</v>
      </c>
      <c r="B14241" s="4" t="s">
        <v>1004</v>
      </c>
      <c r="C14241" s="5" t="str">
        <f t="shared" si="1118"/>
        <v xml:space="preserve"> 11</v>
      </c>
      <c r="D14241" s="12" t="str">
        <f t="shared" si="1119"/>
        <v>20</v>
      </c>
      <c r="E14241" s="12">
        <f t="shared" si="1115"/>
        <v>1</v>
      </c>
      <c r="F14241" s="12" t="str">
        <f t="shared" si="1116"/>
        <v>赤口</v>
      </c>
      <c r="G14241" s="12" t="str">
        <f t="shared" si="1117"/>
        <v>土</v>
      </c>
      <c r="J14241" s="12"/>
      <c r="K14241" s="12"/>
      <c r="L14241" s="12"/>
      <c r="M14241" s="12"/>
      <c r="N14241" s="12"/>
    </row>
    <row r="14242" spans="1:14" x14ac:dyDescent="0.2">
      <c r="A14242" s="1">
        <v>54419</v>
      </c>
      <c r="B14242" s="4" t="s">
        <v>1005</v>
      </c>
      <c r="C14242" s="5" t="str">
        <f t="shared" si="1118"/>
        <v xml:space="preserve"> 11</v>
      </c>
      <c r="D14242" s="12" t="str">
        <f t="shared" si="1119"/>
        <v>21</v>
      </c>
      <c r="E14242" s="12">
        <f t="shared" si="1115"/>
        <v>2</v>
      </c>
      <c r="F14242" s="12" t="str">
        <f t="shared" si="1116"/>
        <v>先勝</v>
      </c>
      <c r="G14242" s="12" t="str">
        <f t="shared" si="1117"/>
        <v>日</v>
      </c>
      <c r="J14242" s="12"/>
      <c r="K14242" s="12"/>
      <c r="L14242" s="12"/>
      <c r="M14242" s="12"/>
      <c r="N14242" s="12"/>
    </row>
    <row r="14243" spans="1:14" x14ac:dyDescent="0.2">
      <c r="A14243" s="1">
        <v>54420</v>
      </c>
      <c r="B14243" s="4" t="s">
        <v>1006</v>
      </c>
      <c r="C14243" s="5" t="str">
        <f t="shared" si="1118"/>
        <v xml:space="preserve"> 11</v>
      </c>
      <c r="D14243" s="12" t="str">
        <f t="shared" si="1119"/>
        <v>22</v>
      </c>
      <c r="E14243" s="12">
        <f t="shared" si="1115"/>
        <v>3</v>
      </c>
      <c r="F14243" s="12" t="str">
        <f t="shared" si="1116"/>
        <v>友引</v>
      </c>
      <c r="G14243" s="12" t="str">
        <f t="shared" si="1117"/>
        <v>月</v>
      </c>
      <c r="J14243" s="12"/>
      <c r="K14243" s="12"/>
      <c r="L14243" s="12"/>
      <c r="M14243" s="12"/>
      <c r="N14243" s="12"/>
    </row>
    <row r="14244" spans="1:14" x14ac:dyDescent="0.2">
      <c r="A14244" s="1">
        <v>54421</v>
      </c>
      <c r="B14244" s="4" t="s">
        <v>1007</v>
      </c>
      <c r="C14244" s="5" t="str">
        <f t="shared" si="1118"/>
        <v xml:space="preserve"> 11</v>
      </c>
      <c r="D14244" s="12" t="str">
        <f t="shared" si="1119"/>
        <v>23</v>
      </c>
      <c r="E14244" s="12">
        <f t="shared" si="1115"/>
        <v>4</v>
      </c>
      <c r="F14244" s="12" t="str">
        <f t="shared" si="1116"/>
        <v>先負</v>
      </c>
      <c r="G14244" s="12" t="str">
        <f t="shared" si="1117"/>
        <v>火</v>
      </c>
      <c r="J14244" s="12"/>
      <c r="K14244" s="12"/>
      <c r="L14244" s="12"/>
      <c r="M14244" s="12"/>
      <c r="N14244" s="12"/>
    </row>
    <row r="14245" spans="1:14" x14ac:dyDescent="0.2">
      <c r="A14245" s="1">
        <v>54422</v>
      </c>
      <c r="B14245" s="4" t="s">
        <v>1008</v>
      </c>
      <c r="C14245" s="5" t="str">
        <f t="shared" si="1118"/>
        <v xml:space="preserve"> 11</v>
      </c>
      <c r="D14245" s="12" t="str">
        <f t="shared" si="1119"/>
        <v>24</v>
      </c>
      <c r="E14245" s="12">
        <f t="shared" si="1115"/>
        <v>5</v>
      </c>
      <c r="F14245" s="12" t="str">
        <f t="shared" si="1116"/>
        <v>仏滅</v>
      </c>
      <c r="G14245" s="12" t="str">
        <f t="shared" si="1117"/>
        <v>水</v>
      </c>
      <c r="J14245" s="12"/>
      <c r="K14245" s="12"/>
      <c r="L14245" s="12"/>
      <c r="M14245" s="12"/>
      <c r="N14245" s="12"/>
    </row>
    <row r="14246" spans="1:14" x14ac:dyDescent="0.2">
      <c r="A14246" s="1">
        <v>54423</v>
      </c>
      <c r="B14246" s="4" t="s">
        <v>1009</v>
      </c>
      <c r="C14246" s="5" t="str">
        <f t="shared" si="1118"/>
        <v xml:space="preserve"> 11</v>
      </c>
      <c r="D14246" s="12" t="str">
        <f t="shared" si="1119"/>
        <v>25</v>
      </c>
      <c r="E14246" s="12">
        <f t="shared" si="1115"/>
        <v>0</v>
      </c>
      <c r="F14246" s="12" t="str">
        <f t="shared" si="1116"/>
        <v>大安</v>
      </c>
      <c r="G14246" s="12" t="str">
        <f t="shared" si="1117"/>
        <v>木</v>
      </c>
      <c r="J14246" s="12"/>
      <c r="K14246" s="12"/>
      <c r="L14246" s="12"/>
      <c r="M14246" s="12"/>
      <c r="N14246" s="12"/>
    </row>
    <row r="14247" spans="1:14" x14ac:dyDescent="0.2">
      <c r="A14247" s="1">
        <v>54424</v>
      </c>
      <c r="B14247" s="4" t="s">
        <v>1010</v>
      </c>
      <c r="C14247" s="5" t="str">
        <f t="shared" si="1118"/>
        <v xml:space="preserve"> 11</v>
      </c>
      <c r="D14247" s="12" t="str">
        <f t="shared" si="1119"/>
        <v>26</v>
      </c>
      <c r="E14247" s="12">
        <f t="shared" si="1115"/>
        <v>1</v>
      </c>
      <c r="F14247" s="12" t="str">
        <f t="shared" si="1116"/>
        <v>赤口</v>
      </c>
      <c r="G14247" s="12" t="str">
        <f t="shared" si="1117"/>
        <v>金</v>
      </c>
      <c r="J14247" s="12"/>
      <c r="K14247" s="12"/>
      <c r="L14247" s="12"/>
      <c r="M14247" s="12"/>
      <c r="N14247" s="12"/>
    </row>
    <row r="14248" spans="1:14" x14ac:dyDescent="0.2">
      <c r="A14248" s="1">
        <v>54425</v>
      </c>
      <c r="B14248" s="4" t="s">
        <v>1011</v>
      </c>
      <c r="C14248" s="5" t="str">
        <f t="shared" si="1118"/>
        <v xml:space="preserve"> 11</v>
      </c>
      <c r="D14248" s="12" t="str">
        <f t="shared" si="1119"/>
        <v>27</v>
      </c>
      <c r="E14248" s="12">
        <f t="shared" si="1115"/>
        <v>2</v>
      </c>
      <c r="F14248" s="12" t="str">
        <f t="shared" si="1116"/>
        <v>先勝</v>
      </c>
      <c r="G14248" s="12" t="str">
        <f t="shared" si="1117"/>
        <v>土</v>
      </c>
      <c r="J14248" s="12"/>
      <c r="K14248" s="12"/>
      <c r="L14248" s="12"/>
      <c r="M14248" s="12"/>
      <c r="N14248" s="12"/>
    </row>
    <row r="14249" spans="1:14" x14ac:dyDescent="0.2">
      <c r="A14249" s="1">
        <v>54426</v>
      </c>
      <c r="B14249" s="4" t="s">
        <v>1012</v>
      </c>
      <c r="C14249" s="5" t="str">
        <f t="shared" si="1118"/>
        <v xml:space="preserve"> 11</v>
      </c>
      <c r="D14249" s="12" t="str">
        <f t="shared" si="1119"/>
        <v>28</v>
      </c>
      <c r="E14249" s="12">
        <f t="shared" si="1115"/>
        <v>3</v>
      </c>
      <c r="F14249" s="12" t="str">
        <f t="shared" si="1116"/>
        <v>友引</v>
      </c>
      <c r="G14249" s="12" t="str">
        <f t="shared" si="1117"/>
        <v>日</v>
      </c>
      <c r="J14249" s="12"/>
      <c r="K14249" s="12"/>
      <c r="L14249" s="12"/>
      <c r="M14249" s="12"/>
      <c r="N14249" s="12"/>
    </row>
    <row r="14250" spans="1:14" x14ac:dyDescent="0.2">
      <c r="A14250" s="1">
        <v>54427</v>
      </c>
      <c r="B14250" s="4" t="s">
        <v>1013</v>
      </c>
      <c r="C14250" s="5" t="str">
        <f t="shared" si="1118"/>
        <v xml:space="preserve"> 11</v>
      </c>
      <c r="D14250" s="12" t="str">
        <f t="shared" si="1119"/>
        <v>29</v>
      </c>
      <c r="E14250" s="12">
        <f t="shared" si="1115"/>
        <v>4</v>
      </c>
      <c r="F14250" s="12" t="str">
        <f t="shared" si="1116"/>
        <v>先負</v>
      </c>
      <c r="G14250" s="12" t="str">
        <f t="shared" si="1117"/>
        <v>月</v>
      </c>
      <c r="J14250" s="12"/>
      <c r="K14250" s="12"/>
      <c r="L14250" s="12"/>
      <c r="M14250" s="12"/>
      <c r="N14250" s="12"/>
    </row>
    <row r="14251" spans="1:14" x14ac:dyDescent="0.2">
      <c r="A14251" s="1">
        <v>54428</v>
      </c>
      <c r="B14251" s="4" t="s">
        <v>1015</v>
      </c>
      <c r="C14251" s="5" t="str">
        <f t="shared" si="1118"/>
        <v xml:space="preserve"> 12</v>
      </c>
      <c r="D14251" s="12" t="str">
        <f t="shared" si="1119"/>
        <v>1</v>
      </c>
      <c r="E14251" s="12">
        <f t="shared" si="1115"/>
        <v>1</v>
      </c>
      <c r="F14251" s="12" t="str">
        <f t="shared" si="1116"/>
        <v>赤口</v>
      </c>
      <c r="G14251" s="12" t="str">
        <f t="shared" si="1117"/>
        <v>火</v>
      </c>
      <c r="J14251" s="12"/>
      <c r="K14251" s="12"/>
      <c r="L14251" s="12"/>
      <c r="M14251" s="12"/>
      <c r="N14251" s="12"/>
    </row>
    <row r="14252" spans="1:14" x14ac:dyDescent="0.2">
      <c r="A14252" s="1">
        <v>54429</v>
      </c>
      <c r="B14252" s="4" t="s">
        <v>1016</v>
      </c>
      <c r="C14252" s="5" t="str">
        <f t="shared" si="1118"/>
        <v xml:space="preserve"> 12</v>
      </c>
      <c r="D14252" s="12" t="str">
        <f t="shared" si="1119"/>
        <v>2</v>
      </c>
      <c r="E14252" s="12">
        <f t="shared" si="1115"/>
        <v>2</v>
      </c>
      <c r="F14252" s="12" t="str">
        <f t="shared" si="1116"/>
        <v>先勝</v>
      </c>
      <c r="G14252" s="12" t="str">
        <f t="shared" si="1117"/>
        <v>水</v>
      </c>
      <c r="J14252" s="12"/>
      <c r="K14252" s="12"/>
      <c r="L14252" s="12"/>
      <c r="M14252" s="12"/>
      <c r="N14252" s="12"/>
    </row>
    <row r="14253" spans="1:14" x14ac:dyDescent="0.2">
      <c r="A14253" s="1">
        <v>54430</v>
      </c>
      <c r="B14253" s="4" t="s">
        <v>1017</v>
      </c>
      <c r="C14253" s="5" t="str">
        <f t="shared" si="1118"/>
        <v xml:space="preserve"> 12</v>
      </c>
      <c r="D14253" s="12" t="str">
        <f t="shared" si="1119"/>
        <v>3</v>
      </c>
      <c r="E14253" s="12">
        <f t="shared" si="1115"/>
        <v>3</v>
      </c>
      <c r="F14253" s="12" t="str">
        <f t="shared" si="1116"/>
        <v>友引</v>
      </c>
      <c r="G14253" s="12" t="str">
        <f t="shared" si="1117"/>
        <v>木</v>
      </c>
      <c r="J14253" s="12"/>
      <c r="K14253" s="12"/>
      <c r="L14253" s="12"/>
      <c r="M14253" s="12"/>
      <c r="N14253" s="12"/>
    </row>
    <row r="14254" spans="1:14" x14ac:dyDescent="0.2">
      <c r="A14254" s="1">
        <v>54431</v>
      </c>
      <c r="B14254" s="4" t="s">
        <v>1018</v>
      </c>
      <c r="C14254" s="5" t="str">
        <f t="shared" si="1118"/>
        <v xml:space="preserve"> 12</v>
      </c>
      <c r="D14254" s="12" t="str">
        <f t="shared" si="1119"/>
        <v>4</v>
      </c>
      <c r="E14254" s="12">
        <f t="shared" si="1115"/>
        <v>4</v>
      </c>
      <c r="F14254" s="12" t="str">
        <f t="shared" si="1116"/>
        <v>先負</v>
      </c>
      <c r="G14254" s="12" t="str">
        <f t="shared" si="1117"/>
        <v>金</v>
      </c>
      <c r="J14254" s="12"/>
      <c r="K14254" s="12"/>
      <c r="L14254" s="12"/>
      <c r="M14254" s="12"/>
      <c r="N14254" s="12"/>
    </row>
    <row r="14255" spans="1:14" x14ac:dyDescent="0.2">
      <c r="A14255" s="1">
        <v>54432</v>
      </c>
      <c r="B14255" s="4" t="s">
        <v>1019</v>
      </c>
      <c r="C14255" s="5" t="str">
        <f t="shared" si="1118"/>
        <v xml:space="preserve"> 12</v>
      </c>
      <c r="D14255" s="12" t="str">
        <f t="shared" si="1119"/>
        <v>5</v>
      </c>
      <c r="E14255" s="12">
        <f t="shared" si="1115"/>
        <v>5</v>
      </c>
      <c r="F14255" s="12" t="str">
        <f t="shared" si="1116"/>
        <v>仏滅</v>
      </c>
      <c r="G14255" s="12" t="str">
        <f t="shared" si="1117"/>
        <v>土</v>
      </c>
      <c r="J14255" s="12"/>
      <c r="K14255" s="12"/>
      <c r="L14255" s="12"/>
      <c r="M14255" s="12"/>
      <c r="N14255" s="12"/>
    </row>
    <row r="14256" spans="1:14" x14ac:dyDescent="0.2">
      <c r="A14256" s="1">
        <v>54433</v>
      </c>
      <c r="B14256" s="4" t="s">
        <v>1020</v>
      </c>
      <c r="C14256" s="5" t="str">
        <f t="shared" si="1118"/>
        <v xml:space="preserve"> 12</v>
      </c>
      <c r="D14256" s="12" t="str">
        <f t="shared" si="1119"/>
        <v>6</v>
      </c>
      <c r="E14256" s="12">
        <f t="shared" si="1115"/>
        <v>0</v>
      </c>
      <c r="F14256" s="12" t="str">
        <f t="shared" si="1116"/>
        <v>大安</v>
      </c>
      <c r="G14256" s="12" t="str">
        <f t="shared" si="1117"/>
        <v>日</v>
      </c>
      <c r="J14256" s="12"/>
      <c r="K14256" s="12"/>
      <c r="L14256" s="12"/>
      <c r="M14256" s="12"/>
      <c r="N14256" s="12"/>
    </row>
    <row r="14257" spans="1:14" x14ac:dyDescent="0.2">
      <c r="A14257" s="1">
        <v>54434</v>
      </c>
      <c r="B14257" s="4" t="s">
        <v>1021</v>
      </c>
      <c r="C14257" s="5" t="str">
        <f t="shared" si="1118"/>
        <v xml:space="preserve"> 12</v>
      </c>
      <c r="D14257" s="12" t="str">
        <f t="shared" si="1119"/>
        <v>7</v>
      </c>
      <c r="E14257" s="12">
        <f t="shared" si="1115"/>
        <v>1</v>
      </c>
      <c r="F14257" s="12" t="str">
        <f t="shared" si="1116"/>
        <v>赤口</v>
      </c>
      <c r="G14257" s="12" t="str">
        <f t="shared" si="1117"/>
        <v>月</v>
      </c>
      <c r="J14257" s="12"/>
      <c r="K14257" s="12"/>
      <c r="L14257" s="12"/>
      <c r="M14257" s="12"/>
      <c r="N14257" s="12"/>
    </row>
    <row r="14258" spans="1:14" x14ac:dyDescent="0.2">
      <c r="A14258" s="1">
        <v>54435</v>
      </c>
      <c r="B14258" s="4" t="s">
        <v>1022</v>
      </c>
      <c r="C14258" s="5" t="str">
        <f t="shared" si="1118"/>
        <v xml:space="preserve"> 12</v>
      </c>
      <c r="D14258" s="12" t="str">
        <f t="shared" si="1119"/>
        <v>8</v>
      </c>
      <c r="E14258" s="12">
        <f t="shared" si="1115"/>
        <v>2</v>
      </c>
      <c r="F14258" s="12" t="str">
        <f t="shared" si="1116"/>
        <v>先勝</v>
      </c>
      <c r="G14258" s="12" t="str">
        <f t="shared" si="1117"/>
        <v>火</v>
      </c>
      <c r="J14258" s="12"/>
      <c r="K14258" s="12"/>
      <c r="L14258" s="12"/>
      <c r="M14258" s="12"/>
      <c r="N14258" s="12"/>
    </row>
    <row r="14259" spans="1:14" x14ac:dyDescent="0.2">
      <c r="A14259" s="1">
        <v>54436</v>
      </c>
      <c r="B14259" s="4" t="s">
        <v>1023</v>
      </c>
      <c r="C14259" s="5" t="str">
        <f t="shared" si="1118"/>
        <v xml:space="preserve"> 12</v>
      </c>
      <c r="D14259" s="12" t="str">
        <f t="shared" si="1119"/>
        <v>9</v>
      </c>
      <c r="E14259" s="12">
        <f t="shared" si="1115"/>
        <v>3</v>
      </c>
      <c r="F14259" s="12" t="str">
        <f t="shared" si="1116"/>
        <v>友引</v>
      </c>
      <c r="G14259" s="12" t="str">
        <f t="shared" si="1117"/>
        <v>水</v>
      </c>
      <c r="J14259" s="12"/>
      <c r="K14259" s="12"/>
      <c r="L14259" s="12"/>
      <c r="M14259" s="12"/>
      <c r="N14259" s="12"/>
    </row>
    <row r="14260" spans="1:14" x14ac:dyDescent="0.2">
      <c r="A14260" s="1">
        <v>54437</v>
      </c>
      <c r="B14260" s="4" t="s">
        <v>1024</v>
      </c>
      <c r="C14260" s="5" t="str">
        <f t="shared" si="1118"/>
        <v xml:space="preserve"> 12</v>
      </c>
      <c r="D14260" s="12" t="str">
        <f t="shared" si="1119"/>
        <v>10</v>
      </c>
      <c r="E14260" s="12">
        <f t="shared" ref="E14260:E14323" si="1120">MOD(C14260+D14260,6)</f>
        <v>4</v>
      </c>
      <c r="F14260" s="12" t="str">
        <f t="shared" ref="F14260:F14323" si="1121">VLOOKUP(E14260,$H$2:$I$7,2)</f>
        <v>先負</v>
      </c>
      <c r="G14260" s="12" t="str">
        <f t="shared" ref="G14260:G14323" si="1122">TEXT(A14260,"aaa")</f>
        <v>木</v>
      </c>
      <c r="J14260" s="12"/>
      <c r="K14260" s="12"/>
      <c r="L14260" s="12"/>
      <c r="M14260" s="12"/>
      <c r="N14260" s="12"/>
    </row>
    <row r="14261" spans="1:14" x14ac:dyDescent="0.2">
      <c r="A14261" s="1">
        <v>54438</v>
      </c>
      <c r="B14261" s="4" t="s">
        <v>1025</v>
      </c>
      <c r="C14261" s="5" t="str">
        <f t="shared" si="1118"/>
        <v xml:space="preserve"> 12</v>
      </c>
      <c r="D14261" s="12" t="str">
        <f t="shared" si="1119"/>
        <v>11</v>
      </c>
      <c r="E14261" s="12">
        <f t="shared" si="1120"/>
        <v>5</v>
      </c>
      <c r="F14261" s="12" t="str">
        <f t="shared" si="1121"/>
        <v>仏滅</v>
      </c>
      <c r="G14261" s="12" t="str">
        <f t="shared" si="1122"/>
        <v>金</v>
      </c>
      <c r="J14261" s="12"/>
      <c r="K14261" s="12"/>
      <c r="L14261" s="12"/>
      <c r="M14261" s="12"/>
      <c r="N14261" s="12"/>
    </row>
    <row r="14262" spans="1:14" x14ac:dyDescent="0.2">
      <c r="A14262" s="1">
        <v>54439</v>
      </c>
      <c r="B14262" s="4" t="s">
        <v>1026</v>
      </c>
      <c r="C14262" s="5" t="str">
        <f t="shared" si="1118"/>
        <v xml:space="preserve"> 12</v>
      </c>
      <c r="D14262" s="12" t="str">
        <f t="shared" si="1119"/>
        <v>12</v>
      </c>
      <c r="E14262" s="12">
        <f t="shared" si="1120"/>
        <v>0</v>
      </c>
      <c r="F14262" s="12" t="str">
        <f t="shared" si="1121"/>
        <v>大安</v>
      </c>
      <c r="G14262" s="12" t="str">
        <f t="shared" si="1122"/>
        <v>土</v>
      </c>
      <c r="J14262" s="12"/>
      <c r="K14262" s="12"/>
      <c r="L14262" s="12"/>
      <c r="M14262" s="12"/>
      <c r="N14262" s="12"/>
    </row>
    <row r="14263" spans="1:14" x14ac:dyDescent="0.2">
      <c r="A14263" s="1">
        <v>54440</v>
      </c>
      <c r="B14263" s="4" t="s">
        <v>1027</v>
      </c>
      <c r="C14263" s="5" t="str">
        <f t="shared" si="1118"/>
        <v xml:space="preserve"> 12</v>
      </c>
      <c r="D14263" s="12" t="str">
        <f t="shared" si="1119"/>
        <v>13</v>
      </c>
      <c r="E14263" s="12">
        <f t="shared" si="1120"/>
        <v>1</v>
      </c>
      <c r="F14263" s="12" t="str">
        <f t="shared" si="1121"/>
        <v>赤口</v>
      </c>
      <c r="G14263" s="12" t="str">
        <f t="shared" si="1122"/>
        <v>日</v>
      </c>
      <c r="J14263" s="12"/>
      <c r="K14263" s="12"/>
      <c r="L14263" s="12"/>
      <c r="M14263" s="12"/>
      <c r="N14263" s="12"/>
    </row>
    <row r="14264" spans="1:14" x14ac:dyDescent="0.2">
      <c r="A14264" s="1">
        <v>54441</v>
      </c>
      <c r="B14264" s="4" t="s">
        <v>1028</v>
      </c>
      <c r="C14264" s="5" t="str">
        <f t="shared" si="1118"/>
        <v xml:space="preserve"> 12</v>
      </c>
      <c r="D14264" s="12" t="str">
        <f t="shared" si="1119"/>
        <v>14</v>
      </c>
      <c r="E14264" s="12">
        <f t="shared" si="1120"/>
        <v>2</v>
      </c>
      <c r="F14264" s="12" t="str">
        <f t="shared" si="1121"/>
        <v>先勝</v>
      </c>
      <c r="G14264" s="12" t="str">
        <f t="shared" si="1122"/>
        <v>月</v>
      </c>
      <c r="J14264" s="12"/>
      <c r="K14264" s="12"/>
      <c r="L14264" s="12"/>
      <c r="M14264" s="12"/>
      <c r="N14264" s="12"/>
    </row>
    <row r="14265" spans="1:14" x14ac:dyDescent="0.2">
      <c r="A14265" s="1">
        <v>54442</v>
      </c>
      <c r="B14265" s="4" t="s">
        <v>1029</v>
      </c>
      <c r="C14265" s="5" t="str">
        <f t="shared" si="1118"/>
        <v xml:space="preserve"> 12</v>
      </c>
      <c r="D14265" s="12" t="str">
        <f t="shared" si="1119"/>
        <v>15</v>
      </c>
      <c r="E14265" s="12">
        <f t="shared" si="1120"/>
        <v>3</v>
      </c>
      <c r="F14265" s="12" t="str">
        <f t="shared" si="1121"/>
        <v>友引</v>
      </c>
      <c r="G14265" s="12" t="str">
        <f t="shared" si="1122"/>
        <v>火</v>
      </c>
      <c r="J14265" s="12"/>
      <c r="K14265" s="12"/>
      <c r="L14265" s="12"/>
      <c r="M14265" s="12"/>
      <c r="N14265" s="12"/>
    </row>
    <row r="14266" spans="1:14" x14ac:dyDescent="0.2">
      <c r="A14266" s="1">
        <v>54443</v>
      </c>
      <c r="B14266" s="4" t="s">
        <v>1030</v>
      </c>
      <c r="C14266" s="5" t="str">
        <f t="shared" si="1118"/>
        <v xml:space="preserve"> 12</v>
      </c>
      <c r="D14266" s="12" t="str">
        <f t="shared" si="1119"/>
        <v>16</v>
      </c>
      <c r="E14266" s="12">
        <f t="shared" si="1120"/>
        <v>4</v>
      </c>
      <c r="F14266" s="12" t="str">
        <f t="shared" si="1121"/>
        <v>先負</v>
      </c>
      <c r="G14266" s="12" t="str">
        <f t="shared" si="1122"/>
        <v>水</v>
      </c>
      <c r="J14266" s="12"/>
      <c r="K14266" s="12"/>
      <c r="L14266" s="12"/>
      <c r="M14266" s="12"/>
      <c r="N14266" s="12"/>
    </row>
    <row r="14267" spans="1:14" x14ac:dyDescent="0.2">
      <c r="A14267" s="1">
        <v>54444</v>
      </c>
      <c r="B14267" s="4" t="s">
        <v>1031</v>
      </c>
      <c r="C14267" s="5" t="str">
        <f t="shared" si="1118"/>
        <v xml:space="preserve"> 12</v>
      </c>
      <c r="D14267" s="12" t="str">
        <f t="shared" si="1119"/>
        <v>17</v>
      </c>
      <c r="E14267" s="12">
        <f t="shared" si="1120"/>
        <v>5</v>
      </c>
      <c r="F14267" s="12" t="str">
        <f t="shared" si="1121"/>
        <v>仏滅</v>
      </c>
      <c r="G14267" s="12" t="str">
        <f t="shared" si="1122"/>
        <v>木</v>
      </c>
      <c r="J14267" s="12"/>
      <c r="K14267" s="12"/>
      <c r="L14267" s="12"/>
      <c r="M14267" s="12"/>
      <c r="N14267" s="12"/>
    </row>
    <row r="14268" spans="1:14" x14ac:dyDescent="0.2">
      <c r="A14268" s="1">
        <v>54445</v>
      </c>
      <c r="B14268" s="4" t="s">
        <v>1032</v>
      </c>
      <c r="C14268" s="5" t="str">
        <f t="shared" si="1118"/>
        <v xml:space="preserve"> 12</v>
      </c>
      <c r="D14268" s="12" t="str">
        <f t="shared" si="1119"/>
        <v>18</v>
      </c>
      <c r="E14268" s="12">
        <f t="shared" si="1120"/>
        <v>0</v>
      </c>
      <c r="F14268" s="12" t="str">
        <f t="shared" si="1121"/>
        <v>大安</v>
      </c>
      <c r="G14268" s="12" t="str">
        <f t="shared" si="1122"/>
        <v>金</v>
      </c>
      <c r="J14268" s="12"/>
      <c r="K14268" s="12"/>
      <c r="L14268" s="12"/>
      <c r="M14268" s="12"/>
      <c r="N14268" s="12"/>
    </row>
    <row r="14269" spans="1:14" x14ac:dyDescent="0.2">
      <c r="A14269" s="1">
        <v>54446</v>
      </c>
      <c r="B14269" s="4" t="s">
        <v>1033</v>
      </c>
      <c r="C14269" s="5" t="str">
        <f t="shared" si="1118"/>
        <v xml:space="preserve"> 12</v>
      </c>
      <c r="D14269" s="12" t="str">
        <f t="shared" si="1119"/>
        <v>19</v>
      </c>
      <c r="E14269" s="12">
        <f t="shared" si="1120"/>
        <v>1</v>
      </c>
      <c r="F14269" s="12" t="str">
        <f t="shared" si="1121"/>
        <v>赤口</v>
      </c>
      <c r="G14269" s="12" t="str">
        <f t="shared" si="1122"/>
        <v>土</v>
      </c>
      <c r="J14269" s="12"/>
      <c r="K14269" s="12"/>
      <c r="L14269" s="12"/>
      <c r="M14269" s="12"/>
      <c r="N14269" s="12"/>
    </row>
    <row r="14270" spans="1:14" x14ac:dyDescent="0.2">
      <c r="A14270" s="1">
        <v>54447</v>
      </c>
      <c r="B14270" s="4" t="s">
        <v>1034</v>
      </c>
      <c r="C14270" s="5" t="str">
        <f t="shared" si="1118"/>
        <v xml:space="preserve"> 12</v>
      </c>
      <c r="D14270" s="12" t="str">
        <f t="shared" si="1119"/>
        <v>20</v>
      </c>
      <c r="E14270" s="12">
        <f t="shared" si="1120"/>
        <v>2</v>
      </c>
      <c r="F14270" s="12" t="str">
        <f t="shared" si="1121"/>
        <v>先勝</v>
      </c>
      <c r="G14270" s="12" t="str">
        <f t="shared" si="1122"/>
        <v>日</v>
      </c>
      <c r="J14270" s="12"/>
      <c r="K14270" s="12"/>
      <c r="L14270" s="12"/>
      <c r="M14270" s="12"/>
      <c r="N14270" s="12"/>
    </row>
    <row r="14271" spans="1:14" x14ac:dyDescent="0.2">
      <c r="A14271" s="1">
        <v>54448</v>
      </c>
      <c r="B14271" s="4" t="s">
        <v>1035</v>
      </c>
      <c r="C14271" s="5" t="str">
        <f t="shared" si="1118"/>
        <v xml:space="preserve"> 12</v>
      </c>
      <c r="D14271" s="12" t="str">
        <f t="shared" si="1119"/>
        <v>21</v>
      </c>
      <c r="E14271" s="12">
        <f t="shared" si="1120"/>
        <v>3</v>
      </c>
      <c r="F14271" s="12" t="str">
        <f t="shared" si="1121"/>
        <v>友引</v>
      </c>
      <c r="G14271" s="12" t="str">
        <f t="shared" si="1122"/>
        <v>月</v>
      </c>
      <c r="J14271" s="12"/>
      <c r="K14271" s="12"/>
      <c r="L14271" s="12"/>
      <c r="M14271" s="12"/>
      <c r="N14271" s="12"/>
    </row>
    <row r="14272" spans="1:14" x14ac:dyDescent="0.2">
      <c r="A14272" s="1">
        <v>54449</v>
      </c>
      <c r="B14272" s="4" t="s">
        <v>1036</v>
      </c>
      <c r="C14272" s="5" t="str">
        <f t="shared" si="1118"/>
        <v xml:space="preserve"> 12</v>
      </c>
      <c r="D14272" s="12" t="str">
        <f t="shared" si="1119"/>
        <v>22</v>
      </c>
      <c r="E14272" s="12">
        <f t="shared" si="1120"/>
        <v>4</v>
      </c>
      <c r="F14272" s="12" t="str">
        <f t="shared" si="1121"/>
        <v>先負</v>
      </c>
      <c r="G14272" s="12" t="str">
        <f t="shared" si="1122"/>
        <v>火</v>
      </c>
      <c r="J14272" s="12"/>
      <c r="K14272" s="12"/>
      <c r="L14272" s="12"/>
      <c r="M14272" s="12"/>
      <c r="N14272" s="12"/>
    </row>
    <row r="14273" spans="1:14" x14ac:dyDescent="0.2">
      <c r="A14273" s="1">
        <v>54450</v>
      </c>
      <c r="B14273" s="4" t="s">
        <v>1037</v>
      </c>
      <c r="C14273" s="5" t="str">
        <f t="shared" si="1118"/>
        <v xml:space="preserve"> 12</v>
      </c>
      <c r="D14273" s="12" t="str">
        <f t="shared" si="1119"/>
        <v>23</v>
      </c>
      <c r="E14273" s="12">
        <f t="shared" si="1120"/>
        <v>5</v>
      </c>
      <c r="F14273" s="12" t="str">
        <f t="shared" si="1121"/>
        <v>仏滅</v>
      </c>
      <c r="G14273" s="12" t="str">
        <f t="shared" si="1122"/>
        <v>水</v>
      </c>
      <c r="J14273" s="12"/>
      <c r="K14273" s="12"/>
      <c r="L14273" s="12"/>
      <c r="M14273" s="12"/>
      <c r="N14273" s="12"/>
    </row>
    <row r="14274" spans="1:14" x14ac:dyDescent="0.2">
      <c r="A14274" s="1">
        <v>54451</v>
      </c>
      <c r="B14274" s="4" t="s">
        <v>1038</v>
      </c>
      <c r="C14274" s="5" t="str">
        <f t="shared" si="1118"/>
        <v xml:space="preserve"> 12</v>
      </c>
      <c r="D14274" s="12" t="str">
        <f t="shared" si="1119"/>
        <v>24</v>
      </c>
      <c r="E14274" s="12">
        <f t="shared" si="1120"/>
        <v>0</v>
      </c>
      <c r="F14274" s="12" t="str">
        <f t="shared" si="1121"/>
        <v>大安</v>
      </c>
      <c r="G14274" s="12" t="str">
        <f t="shared" si="1122"/>
        <v>木</v>
      </c>
      <c r="J14274" s="12"/>
      <c r="K14274" s="12"/>
      <c r="L14274" s="12"/>
      <c r="M14274" s="12"/>
      <c r="N14274" s="12"/>
    </row>
    <row r="14275" spans="1:14" x14ac:dyDescent="0.2">
      <c r="A14275" s="1">
        <v>54452</v>
      </c>
      <c r="B14275" s="4" t="s">
        <v>1039</v>
      </c>
      <c r="C14275" s="5" t="str">
        <f t="shared" si="1118"/>
        <v xml:space="preserve"> 12</v>
      </c>
      <c r="D14275" s="12" t="str">
        <f t="shared" si="1119"/>
        <v>25</v>
      </c>
      <c r="E14275" s="12">
        <f t="shared" si="1120"/>
        <v>1</v>
      </c>
      <c r="F14275" s="12" t="str">
        <f t="shared" si="1121"/>
        <v>赤口</v>
      </c>
      <c r="G14275" s="12" t="str">
        <f t="shared" si="1122"/>
        <v>金</v>
      </c>
      <c r="J14275" s="12"/>
      <c r="K14275" s="12"/>
      <c r="L14275" s="12"/>
      <c r="M14275" s="12"/>
      <c r="N14275" s="12"/>
    </row>
    <row r="14276" spans="1:14" x14ac:dyDescent="0.2">
      <c r="A14276" s="1">
        <v>54453</v>
      </c>
      <c r="B14276" s="4" t="s">
        <v>1040</v>
      </c>
      <c r="C14276" s="5" t="str">
        <f t="shared" si="1118"/>
        <v xml:space="preserve"> 12</v>
      </c>
      <c r="D14276" s="12" t="str">
        <f t="shared" si="1119"/>
        <v>26</v>
      </c>
      <c r="E14276" s="12">
        <f t="shared" si="1120"/>
        <v>2</v>
      </c>
      <c r="F14276" s="12" t="str">
        <f t="shared" si="1121"/>
        <v>先勝</v>
      </c>
      <c r="G14276" s="12" t="str">
        <f t="shared" si="1122"/>
        <v>土</v>
      </c>
      <c r="J14276" s="12"/>
      <c r="K14276" s="12"/>
      <c r="L14276" s="12"/>
      <c r="M14276" s="12"/>
      <c r="N14276" s="12"/>
    </row>
    <row r="14277" spans="1:14" x14ac:dyDescent="0.2">
      <c r="A14277" s="1">
        <v>54454</v>
      </c>
      <c r="B14277" s="4" t="s">
        <v>1041</v>
      </c>
      <c r="C14277" s="5" t="str">
        <f t="shared" si="1118"/>
        <v xml:space="preserve"> 12</v>
      </c>
      <c r="D14277" s="12" t="str">
        <f t="shared" si="1119"/>
        <v>27</v>
      </c>
      <c r="E14277" s="12">
        <f t="shared" si="1120"/>
        <v>3</v>
      </c>
      <c r="F14277" s="12" t="str">
        <f t="shared" si="1121"/>
        <v>友引</v>
      </c>
      <c r="G14277" s="12" t="str">
        <f t="shared" si="1122"/>
        <v>日</v>
      </c>
      <c r="J14277" s="12"/>
      <c r="K14277" s="12"/>
      <c r="L14277" s="12"/>
      <c r="M14277" s="12"/>
      <c r="N14277" s="12"/>
    </row>
    <row r="14278" spans="1:14" x14ac:dyDescent="0.2">
      <c r="A14278" s="1">
        <v>54455</v>
      </c>
      <c r="B14278" s="4" t="s">
        <v>1042</v>
      </c>
      <c r="C14278" s="5" t="str">
        <f t="shared" si="1118"/>
        <v xml:space="preserve"> 12</v>
      </c>
      <c r="D14278" s="12" t="str">
        <f t="shared" si="1119"/>
        <v>28</v>
      </c>
      <c r="E14278" s="12">
        <f t="shared" si="1120"/>
        <v>4</v>
      </c>
      <c r="F14278" s="12" t="str">
        <f t="shared" si="1121"/>
        <v>先負</v>
      </c>
      <c r="G14278" s="12" t="str">
        <f t="shared" si="1122"/>
        <v>月</v>
      </c>
      <c r="J14278" s="12"/>
      <c r="K14278" s="12"/>
      <c r="L14278" s="12"/>
      <c r="M14278" s="12"/>
      <c r="N14278" s="12"/>
    </row>
    <row r="14279" spans="1:14" x14ac:dyDescent="0.2">
      <c r="A14279" s="1">
        <v>54456</v>
      </c>
      <c r="B14279" s="4" t="s">
        <v>1043</v>
      </c>
      <c r="C14279" s="5" t="str">
        <f t="shared" si="1118"/>
        <v xml:space="preserve"> 12</v>
      </c>
      <c r="D14279" s="12" t="str">
        <f t="shared" si="1119"/>
        <v>29</v>
      </c>
      <c r="E14279" s="12">
        <f t="shared" si="1120"/>
        <v>5</v>
      </c>
      <c r="F14279" s="12" t="str">
        <f t="shared" si="1121"/>
        <v>仏滅</v>
      </c>
      <c r="G14279" s="12" t="str">
        <f t="shared" si="1122"/>
        <v>火</v>
      </c>
      <c r="J14279" s="12"/>
      <c r="K14279" s="12"/>
      <c r="L14279" s="12"/>
      <c r="M14279" s="12"/>
      <c r="N14279" s="12"/>
    </row>
    <row r="14280" spans="1:14" x14ac:dyDescent="0.2">
      <c r="A14280" s="1">
        <v>54457</v>
      </c>
      <c r="B14280" s="4" t="s">
        <v>1044</v>
      </c>
      <c r="C14280" s="5" t="str">
        <f t="shared" si="1118"/>
        <v xml:space="preserve"> 1</v>
      </c>
      <c r="D14280" s="12" t="str">
        <f t="shared" si="1119"/>
        <v>1</v>
      </c>
      <c r="E14280" s="12">
        <f t="shared" si="1120"/>
        <v>2</v>
      </c>
      <c r="F14280" s="12" t="str">
        <f t="shared" si="1121"/>
        <v>先勝</v>
      </c>
      <c r="G14280" s="12" t="str">
        <f t="shared" si="1122"/>
        <v>水</v>
      </c>
      <c r="J14280" s="12"/>
      <c r="K14280" s="12"/>
      <c r="L14280" s="12"/>
      <c r="M14280" s="12"/>
      <c r="N14280" s="12"/>
    </row>
    <row r="14281" spans="1:14" x14ac:dyDescent="0.2">
      <c r="A14281" s="1">
        <v>54458</v>
      </c>
      <c r="B14281" s="4" t="s">
        <v>661</v>
      </c>
      <c r="C14281" s="5" t="str">
        <f t="shared" si="1118"/>
        <v xml:space="preserve"> 1</v>
      </c>
      <c r="D14281" s="12" t="str">
        <f t="shared" si="1119"/>
        <v>2</v>
      </c>
      <c r="E14281" s="12">
        <f t="shared" si="1120"/>
        <v>3</v>
      </c>
      <c r="F14281" s="12" t="str">
        <f t="shared" si="1121"/>
        <v>友引</v>
      </c>
      <c r="G14281" s="12" t="str">
        <f t="shared" si="1122"/>
        <v>木</v>
      </c>
      <c r="J14281" s="12"/>
      <c r="K14281" s="12"/>
      <c r="L14281" s="12"/>
      <c r="M14281" s="12"/>
      <c r="N14281" s="12"/>
    </row>
    <row r="14282" spans="1:14" x14ac:dyDescent="0.2">
      <c r="A14282" s="1">
        <v>54459</v>
      </c>
      <c r="B14282" s="4" t="s">
        <v>662</v>
      </c>
      <c r="C14282" s="5" t="str">
        <f t="shared" si="1118"/>
        <v xml:space="preserve"> 1</v>
      </c>
      <c r="D14282" s="12" t="str">
        <f t="shared" si="1119"/>
        <v>3</v>
      </c>
      <c r="E14282" s="12">
        <f t="shared" si="1120"/>
        <v>4</v>
      </c>
      <c r="F14282" s="12" t="str">
        <f t="shared" si="1121"/>
        <v>先負</v>
      </c>
      <c r="G14282" s="12" t="str">
        <f t="shared" si="1122"/>
        <v>金</v>
      </c>
      <c r="J14282" s="12"/>
      <c r="K14282" s="12"/>
      <c r="L14282" s="12"/>
      <c r="M14282" s="12"/>
      <c r="N14282" s="12"/>
    </row>
    <row r="14283" spans="1:14" x14ac:dyDescent="0.2">
      <c r="A14283" s="1">
        <v>54460</v>
      </c>
      <c r="B14283" s="4" t="s">
        <v>663</v>
      </c>
      <c r="C14283" s="5" t="str">
        <f t="shared" si="1118"/>
        <v xml:space="preserve"> 1</v>
      </c>
      <c r="D14283" s="12" t="str">
        <f t="shared" si="1119"/>
        <v>4</v>
      </c>
      <c r="E14283" s="12">
        <f t="shared" si="1120"/>
        <v>5</v>
      </c>
      <c r="F14283" s="12" t="str">
        <f t="shared" si="1121"/>
        <v>仏滅</v>
      </c>
      <c r="G14283" s="12" t="str">
        <f t="shared" si="1122"/>
        <v>土</v>
      </c>
      <c r="J14283" s="12"/>
      <c r="K14283" s="12"/>
      <c r="L14283" s="12"/>
      <c r="M14283" s="12"/>
      <c r="N14283" s="12"/>
    </row>
    <row r="14284" spans="1:14" x14ac:dyDescent="0.2">
      <c r="A14284" s="1">
        <v>54461</v>
      </c>
      <c r="B14284" s="4" t="s">
        <v>664</v>
      </c>
      <c r="C14284" s="5" t="str">
        <f t="shared" ref="C14284:C14347" si="1123">SUBSTITUTE( LEFT(B14284,LEN(B14284)-(LEN(B14284)-FIND("/",B14284)+1)), "閏", "" )</f>
        <v xml:space="preserve"> 1</v>
      </c>
      <c r="D14284" s="12" t="str">
        <f t="shared" si="1119"/>
        <v>5</v>
      </c>
      <c r="E14284" s="12">
        <f t="shared" si="1120"/>
        <v>0</v>
      </c>
      <c r="F14284" s="12" t="str">
        <f t="shared" si="1121"/>
        <v>大安</v>
      </c>
      <c r="G14284" s="12" t="str">
        <f t="shared" si="1122"/>
        <v>日</v>
      </c>
      <c r="J14284" s="12"/>
      <c r="K14284" s="12"/>
      <c r="L14284" s="12"/>
      <c r="M14284" s="12"/>
      <c r="N14284" s="12"/>
    </row>
    <row r="14285" spans="1:14" x14ac:dyDescent="0.2">
      <c r="A14285" s="1">
        <v>54462</v>
      </c>
      <c r="B14285" s="4" t="s">
        <v>665</v>
      </c>
      <c r="C14285" s="5" t="str">
        <f t="shared" si="1123"/>
        <v xml:space="preserve"> 1</v>
      </c>
      <c r="D14285" s="12" t="str">
        <f t="shared" ref="D14285:D14348" si="1124">RIGHT(B14285,LEN(B14285)-FIND("/",B14285))</f>
        <v>6</v>
      </c>
      <c r="E14285" s="12">
        <f t="shared" si="1120"/>
        <v>1</v>
      </c>
      <c r="F14285" s="12" t="str">
        <f t="shared" si="1121"/>
        <v>赤口</v>
      </c>
      <c r="G14285" s="12" t="str">
        <f t="shared" si="1122"/>
        <v>月</v>
      </c>
      <c r="J14285" s="12"/>
      <c r="K14285" s="12"/>
      <c r="L14285" s="12"/>
      <c r="M14285" s="12"/>
      <c r="N14285" s="12"/>
    </row>
    <row r="14286" spans="1:14" x14ac:dyDescent="0.2">
      <c r="A14286" s="1">
        <v>54463</v>
      </c>
      <c r="B14286" s="4" t="s">
        <v>666</v>
      </c>
      <c r="C14286" s="5" t="str">
        <f t="shared" si="1123"/>
        <v xml:space="preserve"> 1</v>
      </c>
      <c r="D14286" s="12" t="str">
        <f t="shared" si="1124"/>
        <v>7</v>
      </c>
      <c r="E14286" s="12">
        <f t="shared" si="1120"/>
        <v>2</v>
      </c>
      <c r="F14286" s="12" t="str">
        <f t="shared" si="1121"/>
        <v>先勝</v>
      </c>
      <c r="G14286" s="12" t="str">
        <f t="shared" si="1122"/>
        <v>火</v>
      </c>
      <c r="J14286" s="12"/>
      <c r="K14286" s="12"/>
      <c r="L14286" s="12"/>
      <c r="M14286" s="12"/>
      <c r="N14286" s="12"/>
    </row>
    <row r="14287" spans="1:14" x14ac:dyDescent="0.2">
      <c r="A14287" s="1">
        <v>54464</v>
      </c>
      <c r="B14287" s="4" t="s">
        <v>667</v>
      </c>
      <c r="C14287" s="5" t="str">
        <f t="shared" si="1123"/>
        <v xml:space="preserve"> 1</v>
      </c>
      <c r="D14287" s="12" t="str">
        <f t="shared" si="1124"/>
        <v>8</v>
      </c>
      <c r="E14287" s="12">
        <f t="shared" si="1120"/>
        <v>3</v>
      </c>
      <c r="F14287" s="12" t="str">
        <f t="shared" si="1121"/>
        <v>友引</v>
      </c>
      <c r="G14287" s="12" t="str">
        <f t="shared" si="1122"/>
        <v>水</v>
      </c>
      <c r="J14287" s="12"/>
      <c r="K14287" s="12"/>
      <c r="L14287" s="12"/>
      <c r="M14287" s="12"/>
      <c r="N14287" s="12"/>
    </row>
    <row r="14288" spans="1:14" x14ac:dyDescent="0.2">
      <c r="A14288" s="1">
        <v>54465</v>
      </c>
      <c r="B14288" s="4" t="s">
        <v>668</v>
      </c>
      <c r="C14288" s="5" t="str">
        <f t="shared" si="1123"/>
        <v xml:space="preserve"> 1</v>
      </c>
      <c r="D14288" s="12" t="str">
        <f t="shared" si="1124"/>
        <v>9</v>
      </c>
      <c r="E14288" s="12">
        <f t="shared" si="1120"/>
        <v>4</v>
      </c>
      <c r="F14288" s="12" t="str">
        <f t="shared" si="1121"/>
        <v>先負</v>
      </c>
      <c r="G14288" s="12" t="str">
        <f t="shared" si="1122"/>
        <v>木</v>
      </c>
      <c r="J14288" s="12"/>
      <c r="K14288" s="12"/>
      <c r="L14288" s="12"/>
      <c r="M14288" s="12"/>
      <c r="N14288" s="12"/>
    </row>
    <row r="14289" spans="1:14" x14ac:dyDescent="0.2">
      <c r="A14289" s="1">
        <v>54466</v>
      </c>
      <c r="B14289" s="4" t="s">
        <v>669</v>
      </c>
      <c r="C14289" s="5" t="str">
        <f t="shared" si="1123"/>
        <v xml:space="preserve"> 1</v>
      </c>
      <c r="D14289" s="12" t="str">
        <f t="shared" si="1124"/>
        <v>10</v>
      </c>
      <c r="E14289" s="12">
        <f t="shared" si="1120"/>
        <v>5</v>
      </c>
      <c r="F14289" s="12" t="str">
        <f t="shared" si="1121"/>
        <v>仏滅</v>
      </c>
      <c r="G14289" s="12" t="str">
        <f t="shared" si="1122"/>
        <v>金</v>
      </c>
      <c r="J14289" s="12"/>
      <c r="K14289" s="12"/>
      <c r="L14289" s="12"/>
      <c r="M14289" s="12"/>
      <c r="N14289" s="12"/>
    </row>
    <row r="14290" spans="1:14" x14ac:dyDescent="0.2">
      <c r="A14290" s="1">
        <v>54467</v>
      </c>
      <c r="B14290" s="4" t="s">
        <v>670</v>
      </c>
      <c r="C14290" s="5" t="str">
        <f t="shared" si="1123"/>
        <v xml:space="preserve"> 1</v>
      </c>
      <c r="D14290" s="12" t="str">
        <f t="shared" si="1124"/>
        <v>11</v>
      </c>
      <c r="E14290" s="12">
        <f t="shared" si="1120"/>
        <v>0</v>
      </c>
      <c r="F14290" s="12" t="str">
        <f t="shared" si="1121"/>
        <v>大安</v>
      </c>
      <c r="G14290" s="12" t="str">
        <f t="shared" si="1122"/>
        <v>土</v>
      </c>
      <c r="J14290" s="12"/>
      <c r="K14290" s="12"/>
      <c r="L14290" s="12"/>
      <c r="M14290" s="12"/>
      <c r="N14290" s="12"/>
    </row>
    <row r="14291" spans="1:14" x14ac:dyDescent="0.2">
      <c r="A14291" s="1">
        <v>54468</v>
      </c>
      <c r="B14291" s="4" t="s">
        <v>671</v>
      </c>
      <c r="C14291" s="5" t="str">
        <f t="shared" si="1123"/>
        <v xml:space="preserve"> 1</v>
      </c>
      <c r="D14291" s="12" t="str">
        <f t="shared" si="1124"/>
        <v>12</v>
      </c>
      <c r="E14291" s="12">
        <f t="shared" si="1120"/>
        <v>1</v>
      </c>
      <c r="F14291" s="12" t="str">
        <f t="shared" si="1121"/>
        <v>赤口</v>
      </c>
      <c r="G14291" s="12" t="str">
        <f t="shared" si="1122"/>
        <v>日</v>
      </c>
      <c r="J14291" s="12"/>
      <c r="K14291" s="12"/>
      <c r="L14291" s="12"/>
      <c r="M14291" s="12"/>
      <c r="N14291" s="12"/>
    </row>
    <row r="14292" spans="1:14" x14ac:dyDescent="0.2">
      <c r="A14292" s="1">
        <v>54469</v>
      </c>
      <c r="B14292" s="4" t="s">
        <v>672</v>
      </c>
      <c r="C14292" s="5" t="str">
        <f t="shared" si="1123"/>
        <v xml:space="preserve"> 1</v>
      </c>
      <c r="D14292" s="12" t="str">
        <f t="shared" si="1124"/>
        <v>13</v>
      </c>
      <c r="E14292" s="12">
        <f t="shared" si="1120"/>
        <v>2</v>
      </c>
      <c r="F14292" s="12" t="str">
        <f t="shared" si="1121"/>
        <v>先勝</v>
      </c>
      <c r="G14292" s="12" t="str">
        <f t="shared" si="1122"/>
        <v>月</v>
      </c>
      <c r="J14292" s="12"/>
      <c r="K14292" s="12"/>
      <c r="L14292" s="12"/>
      <c r="M14292" s="12"/>
      <c r="N14292" s="12"/>
    </row>
    <row r="14293" spans="1:14" x14ac:dyDescent="0.2">
      <c r="A14293" s="1">
        <v>54470</v>
      </c>
      <c r="B14293" s="4" t="s">
        <v>673</v>
      </c>
      <c r="C14293" s="5" t="str">
        <f t="shared" si="1123"/>
        <v xml:space="preserve"> 1</v>
      </c>
      <c r="D14293" s="12" t="str">
        <f t="shared" si="1124"/>
        <v>14</v>
      </c>
      <c r="E14293" s="12">
        <f t="shared" si="1120"/>
        <v>3</v>
      </c>
      <c r="F14293" s="12" t="str">
        <f t="shared" si="1121"/>
        <v>友引</v>
      </c>
      <c r="G14293" s="12" t="str">
        <f t="shared" si="1122"/>
        <v>火</v>
      </c>
      <c r="J14293" s="12"/>
      <c r="K14293" s="12"/>
      <c r="L14293" s="12"/>
      <c r="M14293" s="12"/>
      <c r="N14293" s="12"/>
    </row>
    <row r="14294" spans="1:14" x14ac:dyDescent="0.2">
      <c r="A14294" s="1">
        <v>54471</v>
      </c>
      <c r="B14294" s="4" t="s">
        <v>674</v>
      </c>
      <c r="C14294" s="5" t="str">
        <f t="shared" si="1123"/>
        <v xml:space="preserve"> 1</v>
      </c>
      <c r="D14294" s="12" t="str">
        <f t="shared" si="1124"/>
        <v>15</v>
      </c>
      <c r="E14294" s="12">
        <f t="shared" si="1120"/>
        <v>4</v>
      </c>
      <c r="F14294" s="12" t="str">
        <f t="shared" si="1121"/>
        <v>先負</v>
      </c>
      <c r="G14294" s="12" t="str">
        <f t="shared" si="1122"/>
        <v>水</v>
      </c>
      <c r="J14294" s="12"/>
      <c r="K14294" s="12"/>
      <c r="L14294" s="12"/>
      <c r="M14294" s="12"/>
      <c r="N14294" s="12"/>
    </row>
    <row r="14295" spans="1:14" x14ac:dyDescent="0.2">
      <c r="A14295" s="1">
        <v>54472</v>
      </c>
      <c r="B14295" s="4" t="s">
        <v>675</v>
      </c>
      <c r="C14295" s="5" t="str">
        <f t="shared" si="1123"/>
        <v xml:space="preserve"> 1</v>
      </c>
      <c r="D14295" s="12" t="str">
        <f t="shared" si="1124"/>
        <v>16</v>
      </c>
      <c r="E14295" s="12">
        <f t="shared" si="1120"/>
        <v>5</v>
      </c>
      <c r="F14295" s="12" t="str">
        <f t="shared" si="1121"/>
        <v>仏滅</v>
      </c>
      <c r="G14295" s="12" t="str">
        <f t="shared" si="1122"/>
        <v>木</v>
      </c>
      <c r="J14295" s="12"/>
      <c r="K14295" s="12"/>
      <c r="L14295" s="12"/>
      <c r="M14295" s="12"/>
      <c r="N14295" s="12"/>
    </row>
    <row r="14296" spans="1:14" x14ac:dyDescent="0.2">
      <c r="A14296" s="1">
        <v>54473</v>
      </c>
      <c r="B14296" s="4" t="s">
        <v>676</v>
      </c>
      <c r="C14296" s="5" t="str">
        <f t="shared" si="1123"/>
        <v xml:space="preserve"> 1</v>
      </c>
      <c r="D14296" s="12" t="str">
        <f t="shared" si="1124"/>
        <v>17</v>
      </c>
      <c r="E14296" s="12">
        <f t="shared" si="1120"/>
        <v>0</v>
      </c>
      <c r="F14296" s="12" t="str">
        <f t="shared" si="1121"/>
        <v>大安</v>
      </c>
      <c r="G14296" s="12" t="str">
        <f t="shared" si="1122"/>
        <v>金</v>
      </c>
      <c r="J14296" s="12"/>
      <c r="K14296" s="12"/>
      <c r="L14296" s="12"/>
      <c r="M14296" s="12"/>
      <c r="N14296" s="12"/>
    </row>
    <row r="14297" spans="1:14" x14ac:dyDescent="0.2">
      <c r="A14297" s="1">
        <v>54474</v>
      </c>
      <c r="B14297" s="4" t="s">
        <v>677</v>
      </c>
      <c r="C14297" s="5" t="str">
        <f t="shared" si="1123"/>
        <v xml:space="preserve"> 1</v>
      </c>
      <c r="D14297" s="12" t="str">
        <f t="shared" si="1124"/>
        <v>18</v>
      </c>
      <c r="E14297" s="12">
        <f t="shared" si="1120"/>
        <v>1</v>
      </c>
      <c r="F14297" s="12" t="str">
        <f t="shared" si="1121"/>
        <v>赤口</v>
      </c>
      <c r="G14297" s="12" t="str">
        <f t="shared" si="1122"/>
        <v>土</v>
      </c>
      <c r="J14297" s="12"/>
      <c r="K14297" s="12"/>
      <c r="L14297" s="12"/>
      <c r="M14297" s="12"/>
      <c r="N14297" s="12"/>
    </row>
    <row r="14298" spans="1:14" x14ac:dyDescent="0.2">
      <c r="A14298" s="1">
        <v>54475</v>
      </c>
      <c r="B14298" s="4" t="s">
        <v>678</v>
      </c>
      <c r="C14298" s="5" t="str">
        <f t="shared" si="1123"/>
        <v xml:space="preserve"> 1</v>
      </c>
      <c r="D14298" s="12" t="str">
        <f t="shared" si="1124"/>
        <v>19</v>
      </c>
      <c r="E14298" s="12">
        <f t="shared" si="1120"/>
        <v>2</v>
      </c>
      <c r="F14298" s="12" t="str">
        <f t="shared" si="1121"/>
        <v>先勝</v>
      </c>
      <c r="G14298" s="12" t="str">
        <f t="shared" si="1122"/>
        <v>日</v>
      </c>
      <c r="J14298" s="12"/>
      <c r="K14298" s="12"/>
      <c r="L14298" s="12"/>
      <c r="M14298" s="12"/>
      <c r="N14298" s="12"/>
    </row>
    <row r="14299" spans="1:14" x14ac:dyDescent="0.2">
      <c r="A14299" s="1">
        <v>54476</v>
      </c>
      <c r="B14299" s="4" t="s">
        <v>679</v>
      </c>
      <c r="C14299" s="5" t="str">
        <f t="shared" si="1123"/>
        <v xml:space="preserve"> 1</v>
      </c>
      <c r="D14299" s="12" t="str">
        <f t="shared" si="1124"/>
        <v>20</v>
      </c>
      <c r="E14299" s="12">
        <f t="shared" si="1120"/>
        <v>3</v>
      </c>
      <c r="F14299" s="12" t="str">
        <f t="shared" si="1121"/>
        <v>友引</v>
      </c>
      <c r="G14299" s="12" t="str">
        <f t="shared" si="1122"/>
        <v>月</v>
      </c>
      <c r="J14299" s="12"/>
      <c r="K14299" s="12"/>
      <c r="L14299" s="12"/>
      <c r="M14299" s="12"/>
      <c r="N14299" s="12"/>
    </row>
    <row r="14300" spans="1:14" x14ac:dyDescent="0.2">
      <c r="A14300" s="1">
        <v>54477</v>
      </c>
      <c r="B14300" s="4" t="s">
        <v>680</v>
      </c>
      <c r="C14300" s="5" t="str">
        <f t="shared" si="1123"/>
        <v xml:space="preserve"> 1</v>
      </c>
      <c r="D14300" s="12" t="str">
        <f t="shared" si="1124"/>
        <v>21</v>
      </c>
      <c r="E14300" s="12">
        <f t="shared" si="1120"/>
        <v>4</v>
      </c>
      <c r="F14300" s="12" t="str">
        <f t="shared" si="1121"/>
        <v>先負</v>
      </c>
      <c r="G14300" s="12" t="str">
        <f t="shared" si="1122"/>
        <v>火</v>
      </c>
      <c r="J14300" s="12"/>
      <c r="K14300" s="12"/>
      <c r="L14300" s="12"/>
      <c r="M14300" s="12"/>
      <c r="N14300" s="12"/>
    </row>
    <row r="14301" spans="1:14" x14ac:dyDescent="0.2">
      <c r="A14301" s="1">
        <v>54478</v>
      </c>
      <c r="B14301" s="4" t="s">
        <v>681</v>
      </c>
      <c r="C14301" s="5" t="str">
        <f t="shared" si="1123"/>
        <v xml:space="preserve"> 1</v>
      </c>
      <c r="D14301" s="12" t="str">
        <f t="shared" si="1124"/>
        <v>22</v>
      </c>
      <c r="E14301" s="12">
        <f t="shared" si="1120"/>
        <v>5</v>
      </c>
      <c r="F14301" s="12" t="str">
        <f t="shared" si="1121"/>
        <v>仏滅</v>
      </c>
      <c r="G14301" s="12" t="str">
        <f t="shared" si="1122"/>
        <v>水</v>
      </c>
      <c r="J14301" s="12"/>
      <c r="K14301" s="12"/>
      <c r="L14301" s="12"/>
      <c r="M14301" s="12"/>
      <c r="N14301" s="12"/>
    </row>
    <row r="14302" spans="1:14" x14ac:dyDescent="0.2">
      <c r="A14302" s="1">
        <v>54479</v>
      </c>
      <c r="B14302" s="4" t="s">
        <v>682</v>
      </c>
      <c r="C14302" s="5" t="str">
        <f t="shared" si="1123"/>
        <v xml:space="preserve"> 1</v>
      </c>
      <c r="D14302" s="12" t="str">
        <f t="shared" si="1124"/>
        <v>23</v>
      </c>
      <c r="E14302" s="12">
        <f t="shared" si="1120"/>
        <v>0</v>
      </c>
      <c r="F14302" s="12" t="str">
        <f t="shared" si="1121"/>
        <v>大安</v>
      </c>
      <c r="G14302" s="12" t="str">
        <f t="shared" si="1122"/>
        <v>木</v>
      </c>
      <c r="J14302" s="12"/>
      <c r="K14302" s="12"/>
      <c r="L14302" s="12"/>
      <c r="M14302" s="12"/>
      <c r="N14302" s="12"/>
    </row>
    <row r="14303" spans="1:14" x14ac:dyDescent="0.2">
      <c r="A14303" s="1">
        <v>54480</v>
      </c>
      <c r="B14303" s="4" t="s">
        <v>683</v>
      </c>
      <c r="C14303" s="5" t="str">
        <f t="shared" si="1123"/>
        <v xml:space="preserve"> 1</v>
      </c>
      <c r="D14303" s="12" t="str">
        <f t="shared" si="1124"/>
        <v>24</v>
      </c>
      <c r="E14303" s="12">
        <f t="shared" si="1120"/>
        <v>1</v>
      </c>
      <c r="F14303" s="12" t="str">
        <f t="shared" si="1121"/>
        <v>赤口</v>
      </c>
      <c r="G14303" s="12" t="str">
        <f t="shared" si="1122"/>
        <v>金</v>
      </c>
      <c r="J14303" s="12"/>
      <c r="K14303" s="12"/>
      <c r="L14303" s="12"/>
      <c r="M14303" s="12"/>
      <c r="N14303" s="12"/>
    </row>
    <row r="14304" spans="1:14" x14ac:dyDescent="0.2">
      <c r="A14304" s="1">
        <v>54481</v>
      </c>
      <c r="B14304" s="4" t="s">
        <v>684</v>
      </c>
      <c r="C14304" s="5" t="str">
        <f t="shared" si="1123"/>
        <v xml:space="preserve"> 1</v>
      </c>
      <c r="D14304" s="12" t="str">
        <f t="shared" si="1124"/>
        <v>25</v>
      </c>
      <c r="E14304" s="12">
        <f t="shared" si="1120"/>
        <v>2</v>
      </c>
      <c r="F14304" s="12" t="str">
        <f t="shared" si="1121"/>
        <v>先勝</v>
      </c>
      <c r="G14304" s="12" t="str">
        <f t="shared" si="1122"/>
        <v>土</v>
      </c>
      <c r="J14304" s="12"/>
      <c r="K14304" s="12"/>
      <c r="L14304" s="12"/>
      <c r="M14304" s="12"/>
      <c r="N14304" s="12"/>
    </row>
    <row r="14305" spans="1:14" x14ac:dyDescent="0.2">
      <c r="A14305" s="1">
        <v>54482</v>
      </c>
      <c r="B14305" s="4" t="s">
        <v>685</v>
      </c>
      <c r="C14305" s="5" t="str">
        <f t="shared" si="1123"/>
        <v xml:space="preserve"> 1</v>
      </c>
      <c r="D14305" s="12" t="str">
        <f t="shared" si="1124"/>
        <v>26</v>
      </c>
      <c r="E14305" s="12">
        <f t="shared" si="1120"/>
        <v>3</v>
      </c>
      <c r="F14305" s="12" t="str">
        <f t="shared" si="1121"/>
        <v>友引</v>
      </c>
      <c r="G14305" s="12" t="str">
        <f t="shared" si="1122"/>
        <v>日</v>
      </c>
      <c r="J14305" s="12"/>
      <c r="K14305" s="12"/>
      <c r="L14305" s="12"/>
      <c r="M14305" s="12"/>
      <c r="N14305" s="12"/>
    </row>
    <row r="14306" spans="1:14" x14ac:dyDescent="0.2">
      <c r="A14306" s="1">
        <v>54483</v>
      </c>
      <c r="B14306" s="4" t="s">
        <v>686</v>
      </c>
      <c r="C14306" s="5" t="str">
        <f t="shared" si="1123"/>
        <v xml:space="preserve"> 1</v>
      </c>
      <c r="D14306" s="12" t="str">
        <f t="shared" si="1124"/>
        <v>27</v>
      </c>
      <c r="E14306" s="12">
        <f t="shared" si="1120"/>
        <v>4</v>
      </c>
      <c r="F14306" s="12" t="str">
        <f t="shared" si="1121"/>
        <v>先負</v>
      </c>
      <c r="G14306" s="12" t="str">
        <f t="shared" si="1122"/>
        <v>月</v>
      </c>
      <c r="J14306" s="12"/>
      <c r="K14306" s="12"/>
      <c r="L14306" s="12"/>
      <c r="M14306" s="12"/>
      <c r="N14306" s="12"/>
    </row>
    <row r="14307" spans="1:14" x14ac:dyDescent="0.2">
      <c r="A14307" s="1">
        <v>54484</v>
      </c>
      <c r="B14307" s="4" t="s">
        <v>687</v>
      </c>
      <c r="C14307" s="5" t="str">
        <f t="shared" si="1123"/>
        <v xml:space="preserve"> 1</v>
      </c>
      <c r="D14307" s="12" t="str">
        <f t="shared" si="1124"/>
        <v>28</v>
      </c>
      <c r="E14307" s="12">
        <f t="shared" si="1120"/>
        <v>5</v>
      </c>
      <c r="F14307" s="12" t="str">
        <f t="shared" si="1121"/>
        <v>仏滅</v>
      </c>
      <c r="G14307" s="12" t="str">
        <f t="shared" si="1122"/>
        <v>火</v>
      </c>
      <c r="J14307" s="12"/>
      <c r="K14307" s="12"/>
      <c r="L14307" s="12"/>
      <c r="M14307" s="12"/>
      <c r="N14307" s="12"/>
    </row>
    <row r="14308" spans="1:14" x14ac:dyDescent="0.2">
      <c r="A14308" s="1">
        <v>54485</v>
      </c>
      <c r="B14308" s="4" t="s">
        <v>688</v>
      </c>
      <c r="C14308" s="5" t="str">
        <f t="shared" si="1123"/>
        <v xml:space="preserve"> 1</v>
      </c>
      <c r="D14308" s="12" t="str">
        <f t="shared" si="1124"/>
        <v>29</v>
      </c>
      <c r="E14308" s="12">
        <f t="shared" si="1120"/>
        <v>0</v>
      </c>
      <c r="F14308" s="12" t="str">
        <f t="shared" si="1121"/>
        <v>大安</v>
      </c>
      <c r="G14308" s="12" t="str">
        <f t="shared" si="1122"/>
        <v>水</v>
      </c>
      <c r="J14308" s="12"/>
      <c r="K14308" s="12"/>
      <c r="L14308" s="12"/>
      <c r="M14308" s="12"/>
      <c r="N14308" s="12"/>
    </row>
    <row r="14309" spans="1:14" x14ac:dyDescent="0.2">
      <c r="A14309" s="1">
        <v>54486</v>
      </c>
      <c r="B14309" s="4" t="s">
        <v>689</v>
      </c>
      <c r="C14309" s="5" t="str">
        <f t="shared" si="1123"/>
        <v xml:space="preserve"> 1</v>
      </c>
      <c r="D14309" s="12" t="str">
        <f t="shared" si="1124"/>
        <v>30</v>
      </c>
      <c r="E14309" s="12">
        <f t="shared" si="1120"/>
        <v>1</v>
      </c>
      <c r="F14309" s="12" t="str">
        <f t="shared" si="1121"/>
        <v>赤口</v>
      </c>
      <c r="G14309" s="12" t="str">
        <f t="shared" si="1122"/>
        <v>木</v>
      </c>
      <c r="J14309" s="12"/>
      <c r="K14309" s="12"/>
      <c r="L14309" s="12"/>
      <c r="M14309" s="12"/>
      <c r="N14309" s="12"/>
    </row>
    <row r="14310" spans="1:14" x14ac:dyDescent="0.2">
      <c r="A14310" s="1">
        <v>54487</v>
      </c>
      <c r="B14310" s="4" t="s">
        <v>690</v>
      </c>
      <c r="C14310" s="5" t="str">
        <f t="shared" si="1123"/>
        <v xml:space="preserve"> 2</v>
      </c>
      <c r="D14310" s="12" t="str">
        <f t="shared" si="1124"/>
        <v>1</v>
      </c>
      <c r="E14310" s="12">
        <f t="shared" si="1120"/>
        <v>3</v>
      </c>
      <c r="F14310" s="12" t="str">
        <f t="shared" si="1121"/>
        <v>友引</v>
      </c>
      <c r="G14310" s="12" t="str">
        <f t="shared" si="1122"/>
        <v>金</v>
      </c>
      <c r="J14310" s="12"/>
      <c r="K14310" s="12"/>
      <c r="L14310" s="12"/>
      <c r="M14310" s="12"/>
      <c r="N14310" s="12"/>
    </row>
    <row r="14311" spans="1:14" x14ac:dyDescent="0.2">
      <c r="A14311" s="1">
        <v>54488</v>
      </c>
      <c r="B14311" s="4" t="s">
        <v>691</v>
      </c>
      <c r="C14311" s="5" t="str">
        <f t="shared" si="1123"/>
        <v xml:space="preserve"> 2</v>
      </c>
      <c r="D14311" s="12" t="str">
        <f t="shared" si="1124"/>
        <v>2</v>
      </c>
      <c r="E14311" s="12">
        <f t="shared" si="1120"/>
        <v>4</v>
      </c>
      <c r="F14311" s="12" t="str">
        <f t="shared" si="1121"/>
        <v>先負</v>
      </c>
      <c r="G14311" s="12" t="str">
        <f t="shared" si="1122"/>
        <v>土</v>
      </c>
      <c r="J14311" s="12"/>
      <c r="K14311" s="12"/>
      <c r="L14311" s="12"/>
      <c r="M14311" s="12"/>
      <c r="N14311" s="12"/>
    </row>
    <row r="14312" spans="1:14" x14ac:dyDescent="0.2">
      <c r="A14312" s="1">
        <v>54489</v>
      </c>
      <c r="B14312" s="4" t="s">
        <v>692</v>
      </c>
      <c r="C14312" s="5" t="str">
        <f t="shared" si="1123"/>
        <v xml:space="preserve"> 2</v>
      </c>
      <c r="D14312" s="12" t="str">
        <f t="shared" si="1124"/>
        <v>3</v>
      </c>
      <c r="E14312" s="12">
        <f t="shared" si="1120"/>
        <v>5</v>
      </c>
      <c r="F14312" s="12" t="str">
        <f t="shared" si="1121"/>
        <v>仏滅</v>
      </c>
      <c r="G14312" s="12" t="str">
        <f t="shared" si="1122"/>
        <v>日</v>
      </c>
      <c r="J14312" s="12"/>
      <c r="K14312" s="12"/>
      <c r="L14312" s="12"/>
      <c r="M14312" s="12"/>
      <c r="N14312" s="12"/>
    </row>
    <row r="14313" spans="1:14" x14ac:dyDescent="0.2">
      <c r="A14313" s="1">
        <v>54490</v>
      </c>
      <c r="B14313" s="4" t="s">
        <v>693</v>
      </c>
      <c r="C14313" s="5" t="str">
        <f t="shared" si="1123"/>
        <v xml:space="preserve"> 2</v>
      </c>
      <c r="D14313" s="12" t="str">
        <f t="shared" si="1124"/>
        <v>4</v>
      </c>
      <c r="E14313" s="12">
        <f t="shared" si="1120"/>
        <v>0</v>
      </c>
      <c r="F14313" s="12" t="str">
        <f t="shared" si="1121"/>
        <v>大安</v>
      </c>
      <c r="G14313" s="12" t="str">
        <f t="shared" si="1122"/>
        <v>月</v>
      </c>
      <c r="J14313" s="12"/>
      <c r="K14313" s="12"/>
      <c r="L14313" s="12"/>
      <c r="M14313" s="12"/>
      <c r="N14313" s="12"/>
    </row>
    <row r="14314" spans="1:14" x14ac:dyDescent="0.2">
      <c r="A14314" s="1">
        <v>54491</v>
      </c>
      <c r="B14314" s="4" t="s">
        <v>694</v>
      </c>
      <c r="C14314" s="5" t="str">
        <f t="shared" si="1123"/>
        <v xml:space="preserve"> 2</v>
      </c>
      <c r="D14314" s="12" t="str">
        <f t="shared" si="1124"/>
        <v>5</v>
      </c>
      <c r="E14314" s="12">
        <f t="shared" si="1120"/>
        <v>1</v>
      </c>
      <c r="F14314" s="12" t="str">
        <f t="shared" si="1121"/>
        <v>赤口</v>
      </c>
      <c r="G14314" s="12" t="str">
        <f t="shared" si="1122"/>
        <v>火</v>
      </c>
      <c r="J14314" s="12"/>
      <c r="K14314" s="12"/>
      <c r="L14314" s="12"/>
      <c r="M14314" s="12"/>
      <c r="N14314" s="12"/>
    </row>
    <row r="14315" spans="1:14" x14ac:dyDescent="0.2">
      <c r="A14315" s="1">
        <v>54492</v>
      </c>
      <c r="B14315" s="4" t="s">
        <v>695</v>
      </c>
      <c r="C14315" s="5" t="str">
        <f t="shared" si="1123"/>
        <v xml:space="preserve"> 2</v>
      </c>
      <c r="D14315" s="12" t="str">
        <f t="shared" si="1124"/>
        <v>6</v>
      </c>
      <c r="E14315" s="12">
        <f t="shared" si="1120"/>
        <v>2</v>
      </c>
      <c r="F14315" s="12" t="str">
        <f t="shared" si="1121"/>
        <v>先勝</v>
      </c>
      <c r="G14315" s="12" t="str">
        <f t="shared" si="1122"/>
        <v>水</v>
      </c>
      <c r="J14315" s="12"/>
      <c r="K14315" s="12"/>
      <c r="L14315" s="12"/>
      <c r="M14315" s="12"/>
      <c r="N14315" s="12"/>
    </row>
    <row r="14316" spans="1:14" x14ac:dyDescent="0.2">
      <c r="A14316" s="1">
        <v>54493</v>
      </c>
      <c r="B14316" s="4" t="s">
        <v>696</v>
      </c>
      <c r="C14316" s="5" t="str">
        <f t="shared" si="1123"/>
        <v xml:space="preserve"> 2</v>
      </c>
      <c r="D14316" s="12" t="str">
        <f t="shared" si="1124"/>
        <v>7</v>
      </c>
      <c r="E14316" s="12">
        <f t="shared" si="1120"/>
        <v>3</v>
      </c>
      <c r="F14316" s="12" t="str">
        <f t="shared" si="1121"/>
        <v>友引</v>
      </c>
      <c r="G14316" s="12" t="str">
        <f t="shared" si="1122"/>
        <v>木</v>
      </c>
      <c r="J14316" s="12"/>
      <c r="K14316" s="12"/>
      <c r="L14316" s="12"/>
      <c r="M14316" s="12"/>
      <c r="N14316" s="12"/>
    </row>
    <row r="14317" spans="1:14" x14ac:dyDescent="0.2">
      <c r="A14317" s="1">
        <v>54494</v>
      </c>
      <c r="B14317" s="4" t="s">
        <v>697</v>
      </c>
      <c r="C14317" s="5" t="str">
        <f t="shared" si="1123"/>
        <v xml:space="preserve"> 2</v>
      </c>
      <c r="D14317" s="12" t="str">
        <f t="shared" si="1124"/>
        <v>8</v>
      </c>
      <c r="E14317" s="12">
        <f t="shared" si="1120"/>
        <v>4</v>
      </c>
      <c r="F14317" s="12" t="str">
        <f t="shared" si="1121"/>
        <v>先負</v>
      </c>
      <c r="G14317" s="12" t="str">
        <f t="shared" si="1122"/>
        <v>金</v>
      </c>
      <c r="J14317" s="12"/>
      <c r="K14317" s="12"/>
      <c r="L14317" s="12"/>
      <c r="M14317" s="12"/>
      <c r="N14317" s="12"/>
    </row>
    <row r="14318" spans="1:14" x14ac:dyDescent="0.2">
      <c r="A14318" s="1">
        <v>54495</v>
      </c>
      <c r="B14318" s="4" t="s">
        <v>698</v>
      </c>
      <c r="C14318" s="5" t="str">
        <f t="shared" si="1123"/>
        <v xml:space="preserve"> 2</v>
      </c>
      <c r="D14318" s="12" t="str">
        <f t="shared" si="1124"/>
        <v>9</v>
      </c>
      <c r="E14318" s="12">
        <f t="shared" si="1120"/>
        <v>5</v>
      </c>
      <c r="F14318" s="12" t="str">
        <f t="shared" si="1121"/>
        <v>仏滅</v>
      </c>
      <c r="G14318" s="12" t="str">
        <f t="shared" si="1122"/>
        <v>土</v>
      </c>
      <c r="J14318" s="12"/>
      <c r="K14318" s="12"/>
      <c r="L14318" s="12"/>
      <c r="M14318" s="12"/>
      <c r="N14318" s="12"/>
    </row>
    <row r="14319" spans="1:14" x14ac:dyDescent="0.2">
      <c r="A14319" s="1">
        <v>54496</v>
      </c>
      <c r="B14319" s="4" t="s">
        <v>699</v>
      </c>
      <c r="C14319" s="5" t="str">
        <f t="shared" si="1123"/>
        <v xml:space="preserve"> 2</v>
      </c>
      <c r="D14319" s="12" t="str">
        <f t="shared" si="1124"/>
        <v>10</v>
      </c>
      <c r="E14319" s="12">
        <f t="shared" si="1120"/>
        <v>0</v>
      </c>
      <c r="F14319" s="12" t="str">
        <f t="shared" si="1121"/>
        <v>大安</v>
      </c>
      <c r="G14319" s="12" t="str">
        <f t="shared" si="1122"/>
        <v>日</v>
      </c>
      <c r="J14319" s="12"/>
      <c r="K14319" s="12"/>
      <c r="L14319" s="12"/>
      <c r="M14319" s="12"/>
      <c r="N14319" s="12"/>
    </row>
    <row r="14320" spans="1:14" x14ac:dyDescent="0.2">
      <c r="A14320" s="1">
        <v>54497</v>
      </c>
      <c r="B14320" s="4" t="s">
        <v>700</v>
      </c>
      <c r="C14320" s="5" t="str">
        <f t="shared" si="1123"/>
        <v xml:space="preserve"> 2</v>
      </c>
      <c r="D14320" s="12" t="str">
        <f t="shared" si="1124"/>
        <v>11</v>
      </c>
      <c r="E14320" s="12">
        <f t="shared" si="1120"/>
        <v>1</v>
      </c>
      <c r="F14320" s="12" t="str">
        <f t="shared" si="1121"/>
        <v>赤口</v>
      </c>
      <c r="G14320" s="12" t="str">
        <f t="shared" si="1122"/>
        <v>月</v>
      </c>
      <c r="J14320" s="12"/>
      <c r="K14320" s="12"/>
      <c r="L14320" s="12"/>
      <c r="M14320" s="12"/>
      <c r="N14320" s="12"/>
    </row>
    <row r="14321" spans="1:14" x14ac:dyDescent="0.2">
      <c r="A14321" s="1">
        <v>54498</v>
      </c>
      <c r="B14321" s="4" t="s">
        <v>701</v>
      </c>
      <c r="C14321" s="5" t="str">
        <f t="shared" si="1123"/>
        <v xml:space="preserve"> 2</v>
      </c>
      <c r="D14321" s="12" t="str">
        <f t="shared" si="1124"/>
        <v>12</v>
      </c>
      <c r="E14321" s="12">
        <f t="shared" si="1120"/>
        <v>2</v>
      </c>
      <c r="F14321" s="12" t="str">
        <f t="shared" si="1121"/>
        <v>先勝</v>
      </c>
      <c r="G14321" s="12" t="str">
        <f t="shared" si="1122"/>
        <v>火</v>
      </c>
      <c r="J14321" s="12"/>
      <c r="K14321" s="12"/>
      <c r="L14321" s="12"/>
      <c r="M14321" s="12"/>
      <c r="N14321" s="12"/>
    </row>
    <row r="14322" spans="1:14" x14ac:dyDescent="0.2">
      <c r="A14322" s="1">
        <v>54499</v>
      </c>
      <c r="B14322" s="4" t="s">
        <v>702</v>
      </c>
      <c r="C14322" s="5" t="str">
        <f t="shared" si="1123"/>
        <v xml:space="preserve"> 2</v>
      </c>
      <c r="D14322" s="12" t="str">
        <f t="shared" si="1124"/>
        <v>13</v>
      </c>
      <c r="E14322" s="12">
        <f t="shared" si="1120"/>
        <v>3</v>
      </c>
      <c r="F14322" s="12" t="str">
        <f t="shared" si="1121"/>
        <v>友引</v>
      </c>
      <c r="G14322" s="12" t="str">
        <f t="shared" si="1122"/>
        <v>水</v>
      </c>
      <c r="J14322" s="12"/>
      <c r="K14322" s="12"/>
      <c r="L14322" s="12"/>
      <c r="M14322" s="12"/>
      <c r="N14322" s="12"/>
    </row>
    <row r="14323" spans="1:14" x14ac:dyDescent="0.2">
      <c r="A14323" s="1">
        <v>54500</v>
      </c>
      <c r="B14323" s="4" t="s">
        <v>703</v>
      </c>
      <c r="C14323" s="5" t="str">
        <f t="shared" si="1123"/>
        <v xml:space="preserve"> 2</v>
      </c>
      <c r="D14323" s="12" t="str">
        <f t="shared" si="1124"/>
        <v>14</v>
      </c>
      <c r="E14323" s="12">
        <f t="shared" si="1120"/>
        <v>4</v>
      </c>
      <c r="F14323" s="12" t="str">
        <f t="shared" si="1121"/>
        <v>先負</v>
      </c>
      <c r="G14323" s="12" t="str">
        <f t="shared" si="1122"/>
        <v>木</v>
      </c>
      <c r="J14323" s="12"/>
      <c r="K14323" s="12"/>
      <c r="L14323" s="12"/>
      <c r="M14323" s="12"/>
      <c r="N14323" s="12"/>
    </row>
    <row r="14324" spans="1:14" x14ac:dyDescent="0.2">
      <c r="A14324" s="1">
        <v>54501</v>
      </c>
      <c r="B14324" s="4" t="s">
        <v>704</v>
      </c>
      <c r="C14324" s="5" t="str">
        <f t="shared" si="1123"/>
        <v xml:space="preserve"> 2</v>
      </c>
      <c r="D14324" s="12" t="str">
        <f t="shared" si="1124"/>
        <v>15</v>
      </c>
      <c r="E14324" s="12">
        <f t="shared" ref="E14324:E14387" si="1125">MOD(C14324+D14324,6)</f>
        <v>5</v>
      </c>
      <c r="F14324" s="12" t="str">
        <f t="shared" ref="F14324:F14387" si="1126">VLOOKUP(E14324,$H$2:$I$7,2)</f>
        <v>仏滅</v>
      </c>
      <c r="G14324" s="12" t="str">
        <f t="shared" ref="G14324:G14387" si="1127">TEXT(A14324,"aaa")</f>
        <v>金</v>
      </c>
      <c r="J14324" s="12"/>
      <c r="K14324" s="12"/>
      <c r="L14324" s="12"/>
      <c r="M14324" s="12"/>
      <c r="N14324" s="12"/>
    </row>
    <row r="14325" spans="1:14" x14ac:dyDescent="0.2">
      <c r="A14325" s="1">
        <v>54502</v>
      </c>
      <c r="B14325" s="4" t="s">
        <v>705</v>
      </c>
      <c r="C14325" s="5" t="str">
        <f t="shared" si="1123"/>
        <v xml:space="preserve"> 2</v>
      </c>
      <c r="D14325" s="12" t="str">
        <f t="shared" si="1124"/>
        <v>16</v>
      </c>
      <c r="E14325" s="12">
        <f t="shared" si="1125"/>
        <v>0</v>
      </c>
      <c r="F14325" s="12" t="str">
        <f t="shared" si="1126"/>
        <v>大安</v>
      </c>
      <c r="G14325" s="12" t="str">
        <f t="shared" si="1127"/>
        <v>土</v>
      </c>
      <c r="J14325" s="12"/>
      <c r="K14325" s="12"/>
      <c r="L14325" s="12"/>
      <c r="M14325" s="12"/>
      <c r="N14325" s="12"/>
    </row>
    <row r="14326" spans="1:14" x14ac:dyDescent="0.2">
      <c r="A14326" s="1">
        <v>54503</v>
      </c>
      <c r="B14326" s="4" t="s">
        <v>706</v>
      </c>
      <c r="C14326" s="5" t="str">
        <f t="shared" si="1123"/>
        <v xml:space="preserve"> 2</v>
      </c>
      <c r="D14326" s="12" t="str">
        <f t="shared" si="1124"/>
        <v>17</v>
      </c>
      <c r="E14326" s="12">
        <f t="shared" si="1125"/>
        <v>1</v>
      </c>
      <c r="F14326" s="12" t="str">
        <f t="shared" si="1126"/>
        <v>赤口</v>
      </c>
      <c r="G14326" s="12" t="str">
        <f t="shared" si="1127"/>
        <v>日</v>
      </c>
      <c r="J14326" s="12"/>
      <c r="K14326" s="12"/>
      <c r="L14326" s="12"/>
      <c r="M14326" s="12"/>
      <c r="N14326" s="12"/>
    </row>
    <row r="14327" spans="1:14" x14ac:dyDescent="0.2">
      <c r="A14327" s="1">
        <v>54504</v>
      </c>
      <c r="B14327" s="4" t="s">
        <v>707</v>
      </c>
      <c r="C14327" s="5" t="str">
        <f t="shared" si="1123"/>
        <v xml:space="preserve"> 2</v>
      </c>
      <c r="D14327" s="12" t="str">
        <f t="shared" si="1124"/>
        <v>18</v>
      </c>
      <c r="E14327" s="12">
        <f t="shared" si="1125"/>
        <v>2</v>
      </c>
      <c r="F14327" s="12" t="str">
        <f t="shared" si="1126"/>
        <v>先勝</v>
      </c>
      <c r="G14327" s="12" t="str">
        <f t="shared" si="1127"/>
        <v>月</v>
      </c>
      <c r="J14327" s="12"/>
      <c r="K14327" s="12"/>
      <c r="L14327" s="12"/>
      <c r="M14327" s="12"/>
      <c r="N14327" s="12"/>
    </row>
    <row r="14328" spans="1:14" x14ac:dyDescent="0.2">
      <c r="A14328" s="1">
        <v>54505</v>
      </c>
      <c r="B14328" s="4" t="s">
        <v>708</v>
      </c>
      <c r="C14328" s="5" t="str">
        <f t="shared" si="1123"/>
        <v xml:space="preserve"> 2</v>
      </c>
      <c r="D14328" s="12" t="str">
        <f t="shared" si="1124"/>
        <v>19</v>
      </c>
      <c r="E14328" s="12">
        <f t="shared" si="1125"/>
        <v>3</v>
      </c>
      <c r="F14328" s="12" t="str">
        <f t="shared" si="1126"/>
        <v>友引</v>
      </c>
      <c r="G14328" s="12" t="str">
        <f t="shared" si="1127"/>
        <v>火</v>
      </c>
      <c r="J14328" s="12"/>
      <c r="K14328" s="12"/>
      <c r="L14328" s="12"/>
      <c r="M14328" s="12"/>
      <c r="N14328" s="12"/>
    </row>
    <row r="14329" spans="1:14" x14ac:dyDescent="0.2">
      <c r="A14329" s="1">
        <v>54506</v>
      </c>
      <c r="B14329" s="4" t="s">
        <v>709</v>
      </c>
      <c r="C14329" s="5" t="str">
        <f t="shared" si="1123"/>
        <v xml:space="preserve"> 2</v>
      </c>
      <c r="D14329" s="12" t="str">
        <f t="shared" si="1124"/>
        <v>20</v>
      </c>
      <c r="E14329" s="12">
        <f t="shared" si="1125"/>
        <v>4</v>
      </c>
      <c r="F14329" s="12" t="str">
        <f t="shared" si="1126"/>
        <v>先負</v>
      </c>
      <c r="G14329" s="12" t="str">
        <f t="shared" si="1127"/>
        <v>水</v>
      </c>
      <c r="J14329" s="12"/>
      <c r="K14329" s="12"/>
      <c r="L14329" s="12"/>
      <c r="M14329" s="12"/>
      <c r="N14329" s="12"/>
    </row>
    <row r="14330" spans="1:14" x14ac:dyDescent="0.2">
      <c r="A14330" s="1">
        <v>54507</v>
      </c>
      <c r="B14330" s="4" t="s">
        <v>710</v>
      </c>
      <c r="C14330" s="5" t="str">
        <f t="shared" si="1123"/>
        <v xml:space="preserve"> 2</v>
      </c>
      <c r="D14330" s="12" t="str">
        <f t="shared" si="1124"/>
        <v>21</v>
      </c>
      <c r="E14330" s="12">
        <f t="shared" si="1125"/>
        <v>5</v>
      </c>
      <c r="F14330" s="12" t="str">
        <f t="shared" si="1126"/>
        <v>仏滅</v>
      </c>
      <c r="G14330" s="12" t="str">
        <f t="shared" si="1127"/>
        <v>木</v>
      </c>
      <c r="J14330" s="12"/>
      <c r="K14330" s="12"/>
      <c r="L14330" s="12"/>
      <c r="M14330" s="12"/>
      <c r="N14330" s="12"/>
    </row>
    <row r="14331" spans="1:14" x14ac:dyDescent="0.2">
      <c r="A14331" s="1">
        <v>54508</v>
      </c>
      <c r="B14331" s="4" t="s">
        <v>711</v>
      </c>
      <c r="C14331" s="5" t="str">
        <f t="shared" si="1123"/>
        <v xml:space="preserve"> 2</v>
      </c>
      <c r="D14331" s="12" t="str">
        <f t="shared" si="1124"/>
        <v>22</v>
      </c>
      <c r="E14331" s="12">
        <f t="shared" si="1125"/>
        <v>0</v>
      </c>
      <c r="F14331" s="12" t="str">
        <f t="shared" si="1126"/>
        <v>大安</v>
      </c>
      <c r="G14331" s="12" t="str">
        <f t="shared" si="1127"/>
        <v>金</v>
      </c>
      <c r="J14331" s="12"/>
      <c r="K14331" s="12"/>
      <c r="L14331" s="12"/>
      <c r="M14331" s="12"/>
      <c r="N14331" s="12"/>
    </row>
    <row r="14332" spans="1:14" x14ac:dyDescent="0.2">
      <c r="A14332" s="1">
        <v>54509</v>
      </c>
      <c r="B14332" s="4" t="s">
        <v>712</v>
      </c>
      <c r="C14332" s="5" t="str">
        <f t="shared" si="1123"/>
        <v xml:space="preserve"> 2</v>
      </c>
      <c r="D14332" s="12" t="str">
        <f t="shared" si="1124"/>
        <v>23</v>
      </c>
      <c r="E14332" s="12">
        <f t="shared" si="1125"/>
        <v>1</v>
      </c>
      <c r="F14332" s="12" t="str">
        <f t="shared" si="1126"/>
        <v>赤口</v>
      </c>
      <c r="G14332" s="12" t="str">
        <f t="shared" si="1127"/>
        <v>土</v>
      </c>
      <c r="J14332" s="12"/>
      <c r="K14332" s="12"/>
      <c r="L14332" s="12"/>
      <c r="M14332" s="12"/>
      <c r="N14332" s="12"/>
    </row>
    <row r="14333" spans="1:14" x14ac:dyDescent="0.2">
      <c r="A14333" s="1">
        <v>54510</v>
      </c>
      <c r="B14333" s="4" t="s">
        <v>713</v>
      </c>
      <c r="C14333" s="5" t="str">
        <f t="shared" si="1123"/>
        <v xml:space="preserve"> 2</v>
      </c>
      <c r="D14333" s="12" t="str">
        <f t="shared" si="1124"/>
        <v>24</v>
      </c>
      <c r="E14333" s="12">
        <f t="shared" si="1125"/>
        <v>2</v>
      </c>
      <c r="F14333" s="12" t="str">
        <f t="shared" si="1126"/>
        <v>先勝</v>
      </c>
      <c r="G14333" s="12" t="str">
        <f t="shared" si="1127"/>
        <v>日</v>
      </c>
      <c r="J14333" s="12"/>
      <c r="K14333" s="12"/>
      <c r="L14333" s="12"/>
      <c r="M14333" s="12"/>
      <c r="N14333" s="12"/>
    </row>
    <row r="14334" spans="1:14" x14ac:dyDescent="0.2">
      <c r="A14334" s="1">
        <v>54511</v>
      </c>
      <c r="B14334" s="4" t="s">
        <v>714</v>
      </c>
      <c r="C14334" s="5" t="str">
        <f t="shared" si="1123"/>
        <v xml:space="preserve"> 2</v>
      </c>
      <c r="D14334" s="12" t="str">
        <f t="shared" si="1124"/>
        <v>25</v>
      </c>
      <c r="E14334" s="12">
        <f t="shared" si="1125"/>
        <v>3</v>
      </c>
      <c r="F14334" s="12" t="str">
        <f t="shared" si="1126"/>
        <v>友引</v>
      </c>
      <c r="G14334" s="12" t="str">
        <f t="shared" si="1127"/>
        <v>月</v>
      </c>
      <c r="J14334" s="12"/>
      <c r="K14334" s="12"/>
      <c r="L14334" s="12"/>
      <c r="M14334" s="12"/>
      <c r="N14334" s="12"/>
    </row>
    <row r="14335" spans="1:14" x14ac:dyDescent="0.2">
      <c r="A14335" s="1">
        <v>54512</v>
      </c>
      <c r="B14335" s="4" t="s">
        <v>715</v>
      </c>
      <c r="C14335" s="5" t="str">
        <f t="shared" si="1123"/>
        <v xml:space="preserve"> 2</v>
      </c>
      <c r="D14335" s="12" t="str">
        <f t="shared" si="1124"/>
        <v>26</v>
      </c>
      <c r="E14335" s="12">
        <f t="shared" si="1125"/>
        <v>4</v>
      </c>
      <c r="F14335" s="12" t="str">
        <f t="shared" si="1126"/>
        <v>先負</v>
      </c>
      <c r="G14335" s="12" t="str">
        <f t="shared" si="1127"/>
        <v>火</v>
      </c>
      <c r="J14335" s="12"/>
      <c r="K14335" s="12"/>
      <c r="L14335" s="12"/>
      <c r="M14335" s="12"/>
      <c r="N14335" s="12"/>
    </row>
    <row r="14336" spans="1:14" x14ac:dyDescent="0.2">
      <c r="A14336" s="1">
        <v>54513</v>
      </c>
      <c r="B14336" s="4" t="s">
        <v>716</v>
      </c>
      <c r="C14336" s="5" t="str">
        <f t="shared" si="1123"/>
        <v xml:space="preserve"> 2</v>
      </c>
      <c r="D14336" s="12" t="str">
        <f t="shared" si="1124"/>
        <v>27</v>
      </c>
      <c r="E14336" s="12">
        <f t="shared" si="1125"/>
        <v>5</v>
      </c>
      <c r="F14336" s="12" t="str">
        <f t="shared" si="1126"/>
        <v>仏滅</v>
      </c>
      <c r="G14336" s="12" t="str">
        <f t="shared" si="1127"/>
        <v>水</v>
      </c>
      <c r="J14336" s="12"/>
      <c r="K14336" s="12"/>
      <c r="L14336" s="12"/>
      <c r="M14336" s="12"/>
      <c r="N14336" s="12"/>
    </row>
    <row r="14337" spans="1:14" x14ac:dyDescent="0.2">
      <c r="A14337" s="1">
        <v>54514</v>
      </c>
      <c r="B14337" s="4" t="s">
        <v>717</v>
      </c>
      <c r="C14337" s="5" t="str">
        <f t="shared" si="1123"/>
        <v xml:space="preserve"> 2</v>
      </c>
      <c r="D14337" s="12" t="str">
        <f t="shared" si="1124"/>
        <v>28</v>
      </c>
      <c r="E14337" s="12">
        <f t="shared" si="1125"/>
        <v>0</v>
      </c>
      <c r="F14337" s="12" t="str">
        <f t="shared" si="1126"/>
        <v>大安</v>
      </c>
      <c r="G14337" s="12" t="str">
        <f t="shared" si="1127"/>
        <v>木</v>
      </c>
      <c r="J14337" s="12"/>
      <c r="K14337" s="12"/>
      <c r="L14337" s="12"/>
      <c r="M14337" s="12"/>
      <c r="N14337" s="12"/>
    </row>
    <row r="14338" spans="1:14" x14ac:dyDescent="0.2">
      <c r="A14338" s="1">
        <v>54515</v>
      </c>
      <c r="B14338" s="4" t="s">
        <v>718</v>
      </c>
      <c r="C14338" s="5" t="str">
        <f t="shared" si="1123"/>
        <v xml:space="preserve"> 2</v>
      </c>
      <c r="D14338" s="12" t="str">
        <f t="shared" si="1124"/>
        <v>29</v>
      </c>
      <c r="E14338" s="12">
        <f t="shared" si="1125"/>
        <v>1</v>
      </c>
      <c r="F14338" s="12" t="str">
        <f t="shared" si="1126"/>
        <v>赤口</v>
      </c>
      <c r="G14338" s="12" t="str">
        <f t="shared" si="1127"/>
        <v>金</v>
      </c>
      <c r="J14338" s="12"/>
      <c r="K14338" s="12"/>
      <c r="L14338" s="12"/>
      <c r="M14338" s="12"/>
      <c r="N14338" s="12"/>
    </row>
    <row r="14339" spans="1:14" x14ac:dyDescent="0.2">
      <c r="A14339" s="1">
        <v>54516</v>
      </c>
      <c r="B14339" s="4" t="s">
        <v>719</v>
      </c>
      <c r="C14339" s="5" t="str">
        <f t="shared" si="1123"/>
        <v xml:space="preserve"> 3</v>
      </c>
      <c r="D14339" s="12" t="str">
        <f t="shared" si="1124"/>
        <v>1</v>
      </c>
      <c r="E14339" s="12">
        <f t="shared" si="1125"/>
        <v>4</v>
      </c>
      <c r="F14339" s="12" t="str">
        <f t="shared" si="1126"/>
        <v>先負</v>
      </c>
      <c r="G14339" s="12" t="str">
        <f t="shared" si="1127"/>
        <v>土</v>
      </c>
      <c r="J14339" s="12"/>
      <c r="K14339" s="12"/>
      <c r="L14339" s="12"/>
      <c r="M14339" s="12"/>
      <c r="N14339" s="12"/>
    </row>
    <row r="14340" spans="1:14" x14ac:dyDescent="0.2">
      <c r="A14340" s="1">
        <v>54517</v>
      </c>
      <c r="B14340" s="4" t="s">
        <v>720</v>
      </c>
      <c r="C14340" s="5" t="str">
        <f t="shared" si="1123"/>
        <v xml:space="preserve"> 3</v>
      </c>
      <c r="D14340" s="12" t="str">
        <f t="shared" si="1124"/>
        <v>2</v>
      </c>
      <c r="E14340" s="12">
        <f t="shared" si="1125"/>
        <v>5</v>
      </c>
      <c r="F14340" s="12" t="str">
        <f t="shared" si="1126"/>
        <v>仏滅</v>
      </c>
      <c r="G14340" s="12" t="str">
        <f t="shared" si="1127"/>
        <v>日</v>
      </c>
      <c r="J14340" s="12"/>
      <c r="K14340" s="12"/>
      <c r="L14340" s="12"/>
      <c r="M14340" s="12"/>
      <c r="N14340" s="12"/>
    </row>
    <row r="14341" spans="1:14" x14ac:dyDescent="0.2">
      <c r="A14341" s="1">
        <v>54518</v>
      </c>
      <c r="B14341" s="4" t="s">
        <v>721</v>
      </c>
      <c r="C14341" s="5" t="str">
        <f t="shared" si="1123"/>
        <v xml:space="preserve"> 3</v>
      </c>
      <c r="D14341" s="12" t="str">
        <f t="shared" si="1124"/>
        <v>3</v>
      </c>
      <c r="E14341" s="12">
        <f t="shared" si="1125"/>
        <v>0</v>
      </c>
      <c r="F14341" s="12" t="str">
        <f t="shared" si="1126"/>
        <v>大安</v>
      </c>
      <c r="G14341" s="12" t="str">
        <f t="shared" si="1127"/>
        <v>月</v>
      </c>
      <c r="J14341" s="12"/>
      <c r="K14341" s="12"/>
      <c r="L14341" s="12"/>
      <c r="M14341" s="12"/>
      <c r="N14341" s="12"/>
    </row>
    <row r="14342" spans="1:14" x14ac:dyDescent="0.2">
      <c r="A14342" s="1">
        <v>54519</v>
      </c>
      <c r="B14342" s="4" t="s">
        <v>722</v>
      </c>
      <c r="C14342" s="5" t="str">
        <f t="shared" si="1123"/>
        <v xml:space="preserve"> 3</v>
      </c>
      <c r="D14342" s="12" t="str">
        <f t="shared" si="1124"/>
        <v>4</v>
      </c>
      <c r="E14342" s="12">
        <f t="shared" si="1125"/>
        <v>1</v>
      </c>
      <c r="F14342" s="12" t="str">
        <f t="shared" si="1126"/>
        <v>赤口</v>
      </c>
      <c r="G14342" s="12" t="str">
        <f t="shared" si="1127"/>
        <v>火</v>
      </c>
      <c r="J14342" s="12"/>
      <c r="K14342" s="12"/>
      <c r="L14342" s="12"/>
      <c r="M14342" s="12"/>
      <c r="N14342" s="12"/>
    </row>
    <row r="14343" spans="1:14" x14ac:dyDescent="0.2">
      <c r="A14343" s="1">
        <v>54520</v>
      </c>
      <c r="B14343" s="4" t="s">
        <v>723</v>
      </c>
      <c r="C14343" s="5" t="str">
        <f t="shared" si="1123"/>
        <v xml:space="preserve"> 3</v>
      </c>
      <c r="D14343" s="12" t="str">
        <f t="shared" si="1124"/>
        <v>5</v>
      </c>
      <c r="E14343" s="12">
        <f t="shared" si="1125"/>
        <v>2</v>
      </c>
      <c r="F14343" s="12" t="str">
        <f t="shared" si="1126"/>
        <v>先勝</v>
      </c>
      <c r="G14343" s="12" t="str">
        <f t="shared" si="1127"/>
        <v>水</v>
      </c>
      <c r="J14343" s="12"/>
      <c r="K14343" s="12"/>
      <c r="L14343" s="12"/>
      <c r="M14343" s="12"/>
      <c r="N14343" s="12"/>
    </row>
    <row r="14344" spans="1:14" x14ac:dyDescent="0.2">
      <c r="A14344" s="1">
        <v>54521</v>
      </c>
      <c r="B14344" s="4" t="s">
        <v>724</v>
      </c>
      <c r="C14344" s="5" t="str">
        <f t="shared" si="1123"/>
        <v xml:space="preserve"> 3</v>
      </c>
      <c r="D14344" s="12" t="str">
        <f t="shared" si="1124"/>
        <v>6</v>
      </c>
      <c r="E14344" s="12">
        <f t="shared" si="1125"/>
        <v>3</v>
      </c>
      <c r="F14344" s="12" t="str">
        <f t="shared" si="1126"/>
        <v>友引</v>
      </c>
      <c r="G14344" s="12" t="str">
        <f t="shared" si="1127"/>
        <v>木</v>
      </c>
      <c r="J14344" s="12"/>
      <c r="K14344" s="12"/>
      <c r="L14344" s="12"/>
      <c r="M14344" s="12"/>
      <c r="N14344" s="12"/>
    </row>
    <row r="14345" spans="1:14" x14ac:dyDescent="0.2">
      <c r="A14345" s="1">
        <v>54522</v>
      </c>
      <c r="B14345" s="4" t="s">
        <v>725</v>
      </c>
      <c r="C14345" s="5" t="str">
        <f t="shared" si="1123"/>
        <v xml:space="preserve"> 3</v>
      </c>
      <c r="D14345" s="12" t="str">
        <f t="shared" si="1124"/>
        <v>7</v>
      </c>
      <c r="E14345" s="12">
        <f t="shared" si="1125"/>
        <v>4</v>
      </c>
      <c r="F14345" s="12" t="str">
        <f t="shared" si="1126"/>
        <v>先負</v>
      </c>
      <c r="G14345" s="12" t="str">
        <f t="shared" si="1127"/>
        <v>金</v>
      </c>
      <c r="J14345" s="12"/>
      <c r="K14345" s="12"/>
      <c r="L14345" s="12"/>
      <c r="M14345" s="12"/>
      <c r="N14345" s="12"/>
    </row>
    <row r="14346" spans="1:14" x14ac:dyDescent="0.2">
      <c r="A14346" s="1">
        <v>54523</v>
      </c>
      <c r="B14346" s="4" t="s">
        <v>726</v>
      </c>
      <c r="C14346" s="5" t="str">
        <f t="shared" si="1123"/>
        <v xml:space="preserve"> 3</v>
      </c>
      <c r="D14346" s="12" t="str">
        <f t="shared" si="1124"/>
        <v>8</v>
      </c>
      <c r="E14346" s="12">
        <f t="shared" si="1125"/>
        <v>5</v>
      </c>
      <c r="F14346" s="12" t="str">
        <f t="shared" si="1126"/>
        <v>仏滅</v>
      </c>
      <c r="G14346" s="12" t="str">
        <f t="shared" si="1127"/>
        <v>土</v>
      </c>
      <c r="J14346" s="12"/>
      <c r="K14346" s="12"/>
      <c r="L14346" s="12"/>
      <c r="M14346" s="12"/>
      <c r="N14346" s="12"/>
    </row>
    <row r="14347" spans="1:14" x14ac:dyDescent="0.2">
      <c r="A14347" s="1">
        <v>54524</v>
      </c>
      <c r="B14347" s="4" t="s">
        <v>727</v>
      </c>
      <c r="C14347" s="5" t="str">
        <f t="shared" si="1123"/>
        <v xml:space="preserve"> 3</v>
      </c>
      <c r="D14347" s="12" t="str">
        <f t="shared" si="1124"/>
        <v>9</v>
      </c>
      <c r="E14347" s="12">
        <f t="shared" si="1125"/>
        <v>0</v>
      </c>
      <c r="F14347" s="12" t="str">
        <f t="shared" si="1126"/>
        <v>大安</v>
      </c>
      <c r="G14347" s="12" t="str">
        <f t="shared" si="1127"/>
        <v>日</v>
      </c>
      <c r="J14347" s="12"/>
      <c r="K14347" s="12"/>
      <c r="L14347" s="12"/>
      <c r="M14347" s="12"/>
      <c r="N14347" s="12"/>
    </row>
    <row r="14348" spans="1:14" x14ac:dyDescent="0.2">
      <c r="A14348" s="1">
        <v>54525</v>
      </c>
      <c r="B14348" s="4" t="s">
        <v>728</v>
      </c>
      <c r="C14348" s="5" t="str">
        <f t="shared" ref="C14348:C14411" si="1128">SUBSTITUTE( LEFT(B14348,LEN(B14348)-(LEN(B14348)-FIND("/",B14348)+1)), "閏", "" )</f>
        <v xml:space="preserve"> 3</v>
      </c>
      <c r="D14348" s="12" t="str">
        <f t="shared" si="1124"/>
        <v>10</v>
      </c>
      <c r="E14348" s="12">
        <f t="shared" si="1125"/>
        <v>1</v>
      </c>
      <c r="F14348" s="12" t="str">
        <f t="shared" si="1126"/>
        <v>赤口</v>
      </c>
      <c r="G14348" s="12" t="str">
        <f t="shared" si="1127"/>
        <v>月</v>
      </c>
      <c r="J14348" s="12"/>
      <c r="K14348" s="12"/>
      <c r="L14348" s="12"/>
      <c r="M14348" s="12"/>
      <c r="N14348" s="12"/>
    </row>
    <row r="14349" spans="1:14" x14ac:dyDescent="0.2">
      <c r="A14349" s="1">
        <v>54526</v>
      </c>
      <c r="B14349" s="4" t="s">
        <v>729</v>
      </c>
      <c r="C14349" s="5" t="str">
        <f t="shared" si="1128"/>
        <v xml:space="preserve"> 3</v>
      </c>
      <c r="D14349" s="12" t="str">
        <f t="shared" ref="D14349:D14412" si="1129">RIGHT(B14349,LEN(B14349)-FIND("/",B14349))</f>
        <v>11</v>
      </c>
      <c r="E14349" s="12">
        <f t="shared" si="1125"/>
        <v>2</v>
      </c>
      <c r="F14349" s="12" t="str">
        <f t="shared" si="1126"/>
        <v>先勝</v>
      </c>
      <c r="G14349" s="12" t="str">
        <f t="shared" si="1127"/>
        <v>火</v>
      </c>
      <c r="J14349" s="12"/>
      <c r="K14349" s="12"/>
      <c r="L14349" s="12"/>
      <c r="M14349" s="12"/>
      <c r="N14349" s="12"/>
    </row>
    <row r="14350" spans="1:14" x14ac:dyDescent="0.2">
      <c r="A14350" s="1">
        <v>54527</v>
      </c>
      <c r="B14350" s="4" t="s">
        <v>730</v>
      </c>
      <c r="C14350" s="5" t="str">
        <f t="shared" si="1128"/>
        <v xml:space="preserve"> 3</v>
      </c>
      <c r="D14350" s="12" t="str">
        <f t="shared" si="1129"/>
        <v>12</v>
      </c>
      <c r="E14350" s="12">
        <f t="shared" si="1125"/>
        <v>3</v>
      </c>
      <c r="F14350" s="12" t="str">
        <f t="shared" si="1126"/>
        <v>友引</v>
      </c>
      <c r="G14350" s="12" t="str">
        <f t="shared" si="1127"/>
        <v>水</v>
      </c>
      <c r="J14350" s="12"/>
      <c r="K14350" s="12"/>
      <c r="L14350" s="12"/>
      <c r="M14350" s="12"/>
      <c r="N14350" s="12"/>
    </row>
    <row r="14351" spans="1:14" x14ac:dyDescent="0.2">
      <c r="A14351" s="1">
        <v>54528</v>
      </c>
      <c r="B14351" s="4" t="s">
        <v>731</v>
      </c>
      <c r="C14351" s="5" t="str">
        <f t="shared" si="1128"/>
        <v xml:space="preserve"> 3</v>
      </c>
      <c r="D14351" s="12" t="str">
        <f t="shared" si="1129"/>
        <v>13</v>
      </c>
      <c r="E14351" s="12">
        <f t="shared" si="1125"/>
        <v>4</v>
      </c>
      <c r="F14351" s="12" t="str">
        <f t="shared" si="1126"/>
        <v>先負</v>
      </c>
      <c r="G14351" s="12" t="str">
        <f t="shared" si="1127"/>
        <v>木</v>
      </c>
      <c r="J14351" s="12"/>
      <c r="K14351" s="12"/>
      <c r="L14351" s="12"/>
      <c r="M14351" s="12"/>
      <c r="N14351" s="12"/>
    </row>
    <row r="14352" spans="1:14" x14ac:dyDescent="0.2">
      <c r="A14352" s="1">
        <v>54529</v>
      </c>
      <c r="B14352" s="4" t="s">
        <v>732</v>
      </c>
      <c r="C14352" s="5" t="str">
        <f t="shared" si="1128"/>
        <v xml:space="preserve"> 3</v>
      </c>
      <c r="D14352" s="12" t="str">
        <f t="shared" si="1129"/>
        <v>14</v>
      </c>
      <c r="E14352" s="12">
        <f t="shared" si="1125"/>
        <v>5</v>
      </c>
      <c r="F14352" s="12" t="str">
        <f t="shared" si="1126"/>
        <v>仏滅</v>
      </c>
      <c r="G14352" s="12" t="str">
        <f t="shared" si="1127"/>
        <v>金</v>
      </c>
      <c r="J14352" s="12"/>
      <c r="K14352" s="12"/>
      <c r="L14352" s="12"/>
      <c r="M14352" s="12"/>
      <c r="N14352" s="12"/>
    </row>
    <row r="14353" spans="1:14" x14ac:dyDescent="0.2">
      <c r="A14353" s="1">
        <v>54530</v>
      </c>
      <c r="B14353" s="4" t="s">
        <v>733</v>
      </c>
      <c r="C14353" s="5" t="str">
        <f t="shared" si="1128"/>
        <v xml:space="preserve"> 3</v>
      </c>
      <c r="D14353" s="12" t="str">
        <f t="shared" si="1129"/>
        <v>15</v>
      </c>
      <c r="E14353" s="12">
        <f t="shared" si="1125"/>
        <v>0</v>
      </c>
      <c r="F14353" s="12" t="str">
        <f t="shared" si="1126"/>
        <v>大安</v>
      </c>
      <c r="G14353" s="12" t="str">
        <f t="shared" si="1127"/>
        <v>土</v>
      </c>
      <c r="J14353" s="12"/>
      <c r="K14353" s="12"/>
      <c r="L14353" s="12"/>
      <c r="M14353" s="12"/>
      <c r="N14353" s="12"/>
    </row>
    <row r="14354" spans="1:14" x14ac:dyDescent="0.2">
      <c r="A14354" s="1">
        <v>54531</v>
      </c>
      <c r="B14354" s="4" t="s">
        <v>734</v>
      </c>
      <c r="C14354" s="5" t="str">
        <f t="shared" si="1128"/>
        <v xml:space="preserve"> 3</v>
      </c>
      <c r="D14354" s="12" t="str">
        <f t="shared" si="1129"/>
        <v>16</v>
      </c>
      <c r="E14354" s="12">
        <f t="shared" si="1125"/>
        <v>1</v>
      </c>
      <c r="F14354" s="12" t="str">
        <f t="shared" si="1126"/>
        <v>赤口</v>
      </c>
      <c r="G14354" s="12" t="str">
        <f t="shared" si="1127"/>
        <v>日</v>
      </c>
      <c r="J14354" s="12"/>
      <c r="K14354" s="12"/>
      <c r="L14354" s="12"/>
      <c r="M14354" s="12"/>
      <c r="N14354" s="12"/>
    </row>
    <row r="14355" spans="1:14" x14ac:dyDescent="0.2">
      <c r="A14355" s="1">
        <v>54532</v>
      </c>
      <c r="B14355" s="4" t="s">
        <v>735</v>
      </c>
      <c r="C14355" s="5" t="str">
        <f t="shared" si="1128"/>
        <v xml:space="preserve"> 3</v>
      </c>
      <c r="D14355" s="12" t="str">
        <f t="shared" si="1129"/>
        <v>17</v>
      </c>
      <c r="E14355" s="12">
        <f t="shared" si="1125"/>
        <v>2</v>
      </c>
      <c r="F14355" s="12" t="str">
        <f t="shared" si="1126"/>
        <v>先勝</v>
      </c>
      <c r="G14355" s="12" t="str">
        <f t="shared" si="1127"/>
        <v>月</v>
      </c>
      <c r="J14355" s="12"/>
      <c r="K14355" s="12"/>
      <c r="L14355" s="12"/>
      <c r="M14355" s="12"/>
      <c r="N14355" s="12"/>
    </row>
    <row r="14356" spans="1:14" x14ac:dyDescent="0.2">
      <c r="A14356" s="1">
        <v>54533</v>
      </c>
      <c r="B14356" s="4" t="s">
        <v>736</v>
      </c>
      <c r="C14356" s="5" t="str">
        <f t="shared" si="1128"/>
        <v xml:space="preserve"> 3</v>
      </c>
      <c r="D14356" s="12" t="str">
        <f t="shared" si="1129"/>
        <v>18</v>
      </c>
      <c r="E14356" s="12">
        <f t="shared" si="1125"/>
        <v>3</v>
      </c>
      <c r="F14356" s="12" t="str">
        <f t="shared" si="1126"/>
        <v>友引</v>
      </c>
      <c r="G14356" s="12" t="str">
        <f t="shared" si="1127"/>
        <v>火</v>
      </c>
      <c r="J14356" s="12"/>
      <c r="K14356" s="12"/>
      <c r="L14356" s="12"/>
      <c r="M14356" s="12"/>
      <c r="N14356" s="12"/>
    </row>
    <row r="14357" spans="1:14" x14ac:dyDescent="0.2">
      <c r="A14357" s="1">
        <v>54534</v>
      </c>
      <c r="B14357" s="4" t="s">
        <v>737</v>
      </c>
      <c r="C14357" s="5" t="str">
        <f t="shared" si="1128"/>
        <v xml:space="preserve"> 3</v>
      </c>
      <c r="D14357" s="12" t="str">
        <f t="shared" si="1129"/>
        <v>19</v>
      </c>
      <c r="E14357" s="12">
        <f t="shared" si="1125"/>
        <v>4</v>
      </c>
      <c r="F14357" s="12" t="str">
        <f t="shared" si="1126"/>
        <v>先負</v>
      </c>
      <c r="G14357" s="12" t="str">
        <f t="shared" si="1127"/>
        <v>水</v>
      </c>
      <c r="J14357" s="12"/>
      <c r="K14357" s="12"/>
      <c r="L14357" s="12"/>
      <c r="M14357" s="12"/>
      <c r="N14357" s="12"/>
    </row>
    <row r="14358" spans="1:14" x14ac:dyDescent="0.2">
      <c r="A14358" s="1">
        <v>54535</v>
      </c>
      <c r="B14358" s="4" t="s">
        <v>738</v>
      </c>
      <c r="C14358" s="5" t="str">
        <f t="shared" si="1128"/>
        <v xml:space="preserve"> 3</v>
      </c>
      <c r="D14358" s="12" t="str">
        <f t="shared" si="1129"/>
        <v>20</v>
      </c>
      <c r="E14358" s="12">
        <f t="shared" si="1125"/>
        <v>5</v>
      </c>
      <c r="F14358" s="12" t="str">
        <f t="shared" si="1126"/>
        <v>仏滅</v>
      </c>
      <c r="G14358" s="12" t="str">
        <f t="shared" si="1127"/>
        <v>木</v>
      </c>
      <c r="J14358" s="12"/>
      <c r="K14358" s="12"/>
      <c r="L14358" s="12"/>
      <c r="M14358" s="12"/>
      <c r="N14358" s="12"/>
    </row>
    <row r="14359" spans="1:14" x14ac:dyDescent="0.2">
      <c r="A14359" s="1">
        <v>54536</v>
      </c>
      <c r="B14359" s="4" t="s">
        <v>739</v>
      </c>
      <c r="C14359" s="5" t="str">
        <f t="shared" si="1128"/>
        <v xml:space="preserve"> 3</v>
      </c>
      <c r="D14359" s="12" t="str">
        <f t="shared" si="1129"/>
        <v>21</v>
      </c>
      <c r="E14359" s="12">
        <f t="shared" si="1125"/>
        <v>0</v>
      </c>
      <c r="F14359" s="12" t="str">
        <f t="shared" si="1126"/>
        <v>大安</v>
      </c>
      <c r="G14359" s="12" t="str">
        <f t="shared" si="1127"/>
        <v>金</v>
      </c>
      <c r="J14359" s="12"/>
      <c r="K14359" s="12"/>
      <c r="L14359" s="12"/>
      <c r="M14359" s="12"/>
      <c r="N14359" s="12"/>
    </row>
    <row r="14360" spans="1:14" x14ac:dyDescent="0.2">
      <c r="A14360" s="1">
        <v>54537</v>
      </c>
      <c r="B14360" s="4" t="s">
        <v>740</v>
      </c>
      <c r="C14360" s="5" t="str">
        <f t="shared" si="1128"/>
        <v xml:space="preserve"> 3</v>
      </c>
      <c r="D14360" s="12" t="str">
        <f t="shared" si="1129"/>
        <v>22</v>
      </c>
      <c r="E14360" s="12">
        <f t="shared" si="1125"/>
        <v>1</v>
      </c>
      <c r="F14360" s="12" t="str">
        <f t="shared" si="1126"/>
        <v>赤口</v>
      </c>
      <c r="G14360" s="12" t="str">
        <f t="shared" si="1127"/>
        <v>土</v>
      </c>
      <c r="J14360" s="12"/>
      <c r="K14360" s="12"/>
      <c r="L14360" s="12"/>
      <c r="M14360" s="12"/>
      <c r="N14360" s="12"/>
    </row>
    <row r="14361" spans="1:14" x14ac:dyDescent="0.2">
      <c r="A14361" s="1">
        <v>54538</v>
      </c>
      <c r="B14361" s="4" t="s">
        <v>741</v>
      </c>
      <c r="C14361" s="5" t="str">
        <f t="shared" si="1128"/>
        <v xml:space="preserve"> 3</v>
      </c>
      <c r="D14361" s="12" t="str">
        <f t="shared" si="1129"/>
        <v>23</v>
      </c>
      <c r="E14361" s="12">
        <f t="shared" si="1125"/>
        <v>2</v>
      </c>
      <c r="F14361" s="12" t="str">
        <f t="shared" si="1126"/>
        <v>先勝</v>
      </c>
      <c r="G14361" s="12" t="str">
        <f t="shared" si="1127"/>
        <v>日</v>
      </c>
      <c r="J14361" s="12"/>
      <c r="K14361" s="12"/>
      <c r="L14361" s="12"/>
      <c r="M14361" s="12"/>
      <c r="N14361" s="12"/>
    </row>
    <row r="14362" spans="1:14" x14ac:dyDescent="0.2">
      <c r="A14362" s="1">
        <v>54539</v>
      </c>
      <c r="B14362" s="4" t="s">
        <v>742</v>
      </c>
      <c r="C14362" s="5" t="str">
        <f t="shared" si="1128"/>
        <v xml:space="preserve"> 3</v>
      </c>
      <c r="D14362" s="12" t="str">
        <f t="shared" si="1129"/>
        <v>24</v>
      </c>
      <c r="E14362" s="12">
        <f t="shared" si="1125"/>
        <v>3</v>
      </c>
      <c r="F14362" s="12" t="str">
        <f t="shared" si="1126"/>
        <v>友引</v>
      </c>
      <c r="G14362" s="12" t="str">
        <f t="shared" si="1127"/>
        <v>月</v>
      </c>
      <c r="J14362" s="12"/>
      <c r="K14362" s="12"/>
      <c r="L14362" s="12"/>
      <c r="M14362" s="12"/>
      <c r="N14362" s="12"/>
    </row>
    <row r="14363" spans="1:14" x14ac:dyDescent="0.2">
      <c r="A14363" s="1">
        <v>54540</v>
      </c>
      <c r="B14363" s="4" t="s">
        <v>743</v>
      </c>
      <c r="C14363" s="5" t="str">
        <f t="shared" si="1128"/>
        <v xml:space="preserve"> 3</v>
      </c>
      <c r="D14363" s="12" t="str">
        <f t="shared" si="1129"/>
        <v>25</v>
      </c>
      <c r="E14363" s="12">
        <f t="shared" si="1125"/>
        <v>4</v>
      </c>
      <c r="F14363" s="12" t="str">
        <f t="shared" si="1126"/>
        <v>先負</v>
      </c>
      <c r="G14363" s="12" t="str">
        <f t="shared" si="1127"/>
        <v>火</v>
      </c>
      <c r="J14363" s="12"/>
      <c r="K14363" s="12"/>
      <c r="L14363" s="12"/>
      <c r="M14363" s="12"/>
      <c r="N14363" s="12"/>
    </row>
    <row r="14364" spans="1:14" x14ac:dyDescent="0.2">
      <c r="A14364" s="1">
        <v>54541</v>
      </c>
      <c r="B14364" s="4" t="s">
        <v>744</v>
      </c>
      <c r="C14364" s="5" t="str">
        <f t="shared" si="1128"/>
        <v xml:space="preserve"> 3</v>
      </c>
      <c r="D14364" s="12" t="str">
        <f t="shared" si="1129"/>
        <v>26</v>
      </c>
      <c r="E14364" s="12">
        <f t="shared" si="1125"/>
        <v>5</v>
      </c>
      <c r="F14364" s="12" t="str">
        <f t="shared" si="1126"/>
        <v>仏滅</v>
      </c>
      <c r="G14364" s="12" t="str">
        <f t="shared" si="1127"/>
        <v>水</v>
      </c>
      <c r="J14364" s="12"/>
      <c r="K14364" s="12"/>
      <c r="L14364" s="12"/>
      <c r="M14364" s="12"/>
      <c r="N14364" s="12"/>
    </row>
    <row r="14365" spans="1:14" x14ac:dyDescent="0.2">
      <c r="A14365" s="1">
        <v>54542</v>
      </c>
      <c r="B14365" s="4" t="s">
        <v>745</v>
      </c>
      <c r="C14365" s="5" t="str">
        <f t="shared" si="1128"/>
        <v xml:space="preserve"> 3</v>
      </c>
      <c r="D14365" s="12" t="str">
        <f t="shared" si="1129"/>
        <v>27</v>
      </c>
      <c r="E14365" s="12">
        <f t="shared" si="1125"/>
        <v>0</v>
      </c>
      <c r="F14365" s="12" t="str">
        <f t="shared" si="1126"/>
        <v>大安</v>
      </c>
      <c r="G14365" s="12" t="str">
        <f t="shared" si="1127"/>
        <v>木</v>
      </c>
      <c r="J14365" s="12"/>
      <c r="K14365" s="12"/>
      <c r="L14365" s="12"/>
      <c r="M14365" s="12"/>
      <c r="N14365" s="12"/>
    </row>
    <row r="14366" spans="1:14" x14ac:dyDescent="0.2">
      <c r="A14366" s="1">
        <v>54543</v>
      </c>
      <c r="B14366" s="4" t="s">
        <v>746</v>
      </c>
      <c r="C14366" s="5" t="str">
        <f t="shared" si="1128"/>
        <v xml:space="preserve"> 3</v>
      </c>
      <c r="D14366" s="12" t="str">
        <f t="shared" si="1129"/>
        <v>28</v>
      </c>
      <c r="E14366" s="12">
        <f t="shared" si="1125"/>
        <v>1</v>
      </c>
      <c r="F14366" s="12" t="str">
        <f t="shared" si="1126"/>
        <v>赤口</v>
      </c>
      <c r="G14366" s="12" t="str">
        <f t="shared" si="1127"/>
        <v>金</v>
      </c>
      <c r="J14366" s="12"/>
      <c r="K14366" s="12"/>
      <c r="L14366" s="12"/>
      <c r="M14366" s="12"/>
      <c r="N14366" s="12"/>
    </row>
    <row r="14367" spans="1:14" x14ac:dyDescent="0.2">
      <c r="A14367" s="1">
        <v>54544</v>
      </c>
      <c r="B14367" s="4" t="s">
        <v>747</v>
      </c>
      <c r="C14367" s="5" t="str">
        <f t="shared" si="1128"/>
        <v xml:space="preserve"> 3</v>
      </c>
      <c r="D14367" s="12" t="str">
        <f t="shared" si="1129"/>
        <v>29</v>
      </c>
      <c r="E14367" s="12">
        <f t="shared" si="1125"/>
        <v>2</v>
      </c>
      <c r="F14367" s="12" t="str">
        <f t="shared" si="1126"/>
        <v>先勝</v>
      </c>
      <c r="G14367" s="12" t="str">
        <f t="shared" si="1127"/>
        <v>土</v>
      </c>
      <c r="J14367" s="12"/>
      <c r="K14367" s="12"/>
      <c r="L14367" s="12"/>
      <c r="M14367" s="12"/>
      <c r="N14367" s="12"/>
    </row>
    <row r="14368" spans="1:14" x14ac:dyDescent="0.2">
      <c r="A14368" s="1">
        <v>54545</v>
      </c>
      <c r="B14368" s="4" t="s">
        <v>748</v>
      </c>
      <c r="C14368" s="5" t="str">
        <f t="shared" si="1128"/>
        <v xml:space="preserve"> 3</v>
      </c>
      <c r="D14368" s="12" t="str">
        <f t="shared" si="1129"/>
        <v>30</v>
      </c>
      <c r="E14368" s="12">
        <f t="shared" si="1125"/>
        <v>3</v>
      </c>
      <c r="F14368" s="12" t="str">
        <f t="shared" si="1126"/>
        <v>友引</v>
      </c>
      <c r="G14368" s="12" t="str">
        <f t="shared" si="1127"/>
        <v>日</v>
      </c>
      <c r="J14368" s="12"/>
      <c r="K14368" s="12"/>
      <c r="L14368" s="12"/>
      <c r="M14368" s="12"/>
      <c r="N14368" s="12"/>
    </row>
    <row r="14369" spans="1:14" x14ac:dyDescent="0.2">
      <c r="A14369" s="1">
        <v>54546</v>
      </c>
      <c r="B14369" s="4" t="s">
        <v>749</v>
      </c>
      <c r="C14369" s="5" t="str">
        <f t="shared" si="1128"/>
        <v xml:space="preserve"> 4</v>
      </c>
      <c r="D14369" s="12" t="str">
        <f t="shared" si="1129"/>
        <v>1</v>
      </c>
      <c r="E14369" s="12">
        <f t="shared" si="1125"/>
        <v>5</v>
      </c>
      <c r="F14369" s="12" t="str">
        <f t="shared" si="1126"/>
        <v>仏滅</v>
      </c>
      <c r="G14369" s="12" t="str">
        <f t="shared" si="1127"/>
        <v>月</v>
      </c>
      <c r="J14369" s="12"/>
      <c r="K14369" s="12"/>
      <c r="L14369" s="12"/>
      <c r="M14369" s="12"/>
      <c r="N14369" s="12"/>
    </row>
    <row r="14370" spans="1:14" x14ac:dyDescent="0.2">
      <c r="A14370" s="1">
        <v>54547</v>
      </c>
      <c r="B14370" s="4" t="s">
        <v>750</v>
      </c>
      <c r="C14370" s="5" t="str">
        <f t="shared" si="1128"/>
        <v xml:space="preserve"> 4</v>
      </c>
      <c r="D14370" s="12" t="str">
        <f t="shared" si="1129"/>
        <v>2</v>
      </c>
      <c r="E14370" s="12">
        <f t="shared" si="1125"/>
        <v>0</v>
      </c>
      <c r="F14370" s="12" t="str">
        <f t="shared" si="1126"/>
        <v>大安</v>
      </c>
      <c r="G14370" s="12" t="str">
        <f t="shared" si="1127"/>
        <v>火</v>
      </c>
      <c r="J14370" s="12"/>
      <c r="K14370" s="12"/>
      <c r="L14370" s="12"/>
      <c r="M14370" s="12"/>
      <c r="N14370" s="12"/>
    </row>
    <row r="14371" spans="1:14" x14ac:dyDescent="0.2">
      <c r="A14371" s="1">
        <v>54548</v>
      </c>
      <c r="B14371" s="4" t="s">
        <v>751</v>
      </c>
      <c r="C14371" s="5" t="str">
        <f t="shared" si="1128"/>
        <v xml:space="preserve"> 4</v>
      </c>
      <c r="D14371" s="12" t="str">
        <f t="shared" si="1129"/>
        <v>3</v>
      </c>
      <c r="E14371" s="12">
        <f t="shared" si="1125"/>
        <v>1</v>
      </c>
      <c r="F14371" s="12" t="str">
        <f t="shared" si="1126"/>
        <v>赤口</v>
      </c>
      <c r="G14371" s="12" t="str">
        <f t="shared" si="1127"/>
        <v>水</v>
      </c>
      <c r="J14371" s="12"/>
      <c r="K14371" s="12"/>
      <c r="L14371" s="12"/>
      <c r="M14371" s="12"/>
      <c r="N14371" s="12"/>
    </row>
    <row r="14372" spans="1:14" x14ac:dyDescent="0.2">
      <c r="A14372" s="1">
        <v>54549</v>
      </c>
      <c r="B14372" s="4" t="s">
        <v>752</v>
      </c>
      <c r="C14372" s="5" t="str">
        <f t="shared" si="1128"/>
        <v xml:space="preserve"> 4</v>
      </c>
      <c r="D14372" s="12" t="str">
        <f t="shared" si="1129"/>
        <v>4</v>
      </c>
      <c r="E14372" s="12">
        <f t="shared" si="1125"/>
        <v>2</v>
      </c>
      <c r="F14372" s="12" t="str">
        <f t="shared" si="1126"/>
        <v>先勝</v>
      </c>
      <c r="G14372" s="12" t="str">
        <f t="shared" si="1127"/>
        <v>木</v>
      </c>
      <c r="J14372" s="12"/>
      <c r="K14372" s="12"/>
      <c r="L14372" s="12"/>
      <c r="M14372" s="12"/>
      <c r="N14372" s="12"/>
    </row>
    <row r="14373" spans="1:14" x14ac:dyDescent="0.2">
      <c r="A14373" s="1">
        <v>54550</v>
      </c>
      <c r="B14373" s="4" t="s">
        <v>753</v>
      </c>
      <c r="C14373" s="5" t="str">
        <f t="shared" si="1128"/>
        <v xml:space="preserve"> 4</v>
      </c>
      <c r="D14373" s="12" t="str">
        <f t="shared" si="1129"/>
        <v>5</v>
      </c>
      <c r="E14373" s="12">
        <f t="shared" si="1125"/>
        <v>3</v>
      </c>
      <c r="F14373" s="12" t="str">
        <f t="shared" si="1126"/>
        <v>友引</v>
      </c>
      <c r="G14373" s="12" t="str">
        <f t="shared" si="1127"/>
        <v>金</v>
      </c>
      <c r="J14373" s="12"/>
      <c r="K14373" s="12"/>
      <c r="L14373" s="12"/>
      <c r="M14373" s="12"/>
      <c r="N14373" s="12"/>
    </row>
    <row r="14374" spans="1:14" x14ac:dyDescent="0.2">
      <c r="A14374" s="1">
        <v>54551</v>
      </c>
      <c r="B14374" s="4" t="s">
        <v>754</v>
      </c>
      <c r="C14374" s="5" t="str">
        <f t="shared" si="1128"/>
        <v xml:space="preserve"> 4</v>
      </c>
      <c r="D14374" s="12" t="str">
        <f t="shared" si="1129"/>
        <v>6</v>
      </c>
      <c r="E14374" s="12">
        <f t="shared" si="1125"/>
        <v>4</v>
      </c>
      <c r="F14374" s="12" t="str">
        <f t="shared" si="1126"/>
        <v>先負</v>
      </c>
      <c r="G14374" s="12" t="str">
        <f t="shared" si="1127"/>
        <v>土</v>
      </c>
      <c r="J14374" s="12"/>
      <c r="K14374" s="12"/>
      <c r="L14374" s="12"/>
      <c r="M14374" s="12"/>
      <c r="N14374" s="12"/>
    </row>
    <row r="14375" spans="1:14" x14ac:dyDescent="0.2">
      <c r="A14375" s="1">
        <v>54552</v>
      </c>
      <c r="B14375" s="4" t="s">
        <v>755</v>
      </c>
      <c r="C14375" s="5" t="str">
        <f t="shared" si="1128"/>
        <v xml:space="preserve"> 4</v>
      </c>
      <c r="D14375" s="12" t="str">
        <f t="shared" si="1129"/>
        <v>7</v>
      </c>
      <c r="E14375" s="12">
        <f t="shared" si="1125"/>
        <v>5</v>
      </c>
      <c r="F14375" s="12" t="str">
        <f t="shared" si="1126"/>
        <v>仏滅</v>
      </c>
      <c r="G14375" s="12" t="str">
        <f t="shared" si="1127"/>
        <v>日</v>
      </c>
      <c r="J14375" s="12"/>
      <c r="K14375" s="12"/>
      <c r="L14375" s="12"/>
      <c r="M14375" s="12"/>
      <c r="N14375" s="12"/>
    </row>
    <row r="14376" spans="1:14" x14ac:dyDescent="0.2">
      <c r="A14376" s="1">
        <v>54553</v>
      </c>
      <c r="B14376" s="4" t="s">
        <v>756</v>
      </c>
      <c r="C14376" s="5" t="str">
        <f t="shared" si="1128"/>
        <v xml:space="preserve"> 4</v>
      </c>
      <c r="D14376" s="12" t="str">
        <f t="shared" si="1129"/>
        <v>8</v>
      </c>
      <c r="E14376" s="12">
        <f t="shared" si="1125"/>
        <v>0</v>
      </c>
      <c r="F14376" s="12" t="str">
        <f t="shared" si="1126"/>
        <v>大安</v>
      </c>
      <c r="G14376" s="12" t="str">
        <f t="shared" si="1127"/>
        <v>月</v>
      </c>
      <c r="J14376" s="12"/>
      <c r="K14376" s="12"/>
      <c r="L14376" s="12"/>
      <c r="M14376" s="12"/>
      <c r="N14376" s="12"/>
    </row>
    <row r="14377" spans="1:14" x14ac:dyDescent="0.2">
      <c r="A14377" s="1">
        <v>54554</v>
      </c>
      <c r="B14377" s="4" t="s">
        <v>757</v>
      </c>
      <c r="C14377" s="5" t="str">
        <f t="shared" si="1128"/>
        <v xml:space="preserve"> 4</v>
      </c>
      <c r="D14377" s="12" t="str">
        <f t="shared" si="1129"/>
        <v>9</v>
      </c>
      <c r="E14377" s="12">
        <f t="shared" si="1125"/>
        <v>1</v>
      </c>
      <c r="F14377" s="12" t="str">
        <f t="shared" si="1126"/>
        <v>赤口</v>
      </c>
      <c r="G14377" s="12" t="str">
        <f t="shared" si="1127"/>
        <v>火</v>
      </c>
      <c r="J14377" s="12"/>
      <c r="K14377" s="12"/>
      <c r="L14377" s="12"/>
      <c r="M14377" s="12"/>
      <c r="N14377" s="12"/>
    </row>
    <row r="14378" spans="1:14" x14ac:dyDescent="0.2">
      <c r="A14378" s="1">
        <v>54555</v>
      </c>
      <c r="B14378" s="4" t="s">
        <v>758</v>
      </c>
      <c r="C14378" s="5" t="str">
        <f t="shared" si="1128"/>
        <v xml:space="preserve"> 4</v>
      </c>
      <c r="D14378" s="12" t="str">
        <f t="shared" si="1129"/>
        <v>10</v>
      </c>
      <c r="E14378" s="12">
        <f t="shared" si="1125"/>
        <v>2</v>
      </c>
      <c r="F14378" s="12" t="str">
        <f t="shared" si="1126"/>
        <v>先勝</v>
      </c>
      <c r="G14378" s="12" t="str">
        <f t="shared" si="1127"/>
        <v>水</v>
      </c>
      <c r="J14378" s="12"/>
      <c r="K14378" s="12"/>
      <c r="L14378" s="12"/>
      <c r="M14378" s="12"/>
      <c r="N14378" s="12"/>
    </row>
    <row r="14379" spans="1:14" x14ac:dyDescent="0.2">
      <c r="A14379" s="1">
        <v>54556</v>
      </c>
      <c r="B14379" s="4" t="s">
        <v>759</v>
      </c>
      <c r="C14379" s="5" t="str">
        <f t="shared" si="1128"/>
        <v xml:space="preserve"> 4</v>
      </c>
      <c r="D14379" s="12" t="str">
        <f t="shared" si="1129"/>
        <v>11</v>
      </c>
      <c r="E14379" s="12">
        <f t="shared" si="1125"/>
        <v>3</v>
      </c>
      <c r="F14379" s="12" t="str">
        <f t="shared" si="1126"/>
        <v>友引</v>
      </c>
      <c r="G14379" s="12" t="str">
        <f t="shared" si="1127"/>
        <v>木</v>
      </c>
      <c r="J14379" s="12"/>
      <c r="K14379" s="12"/>
      <c r="L14379" s="12"/>
      <c r="M14379" s="12"/>
      <c r="N14379" s="12"/>
    </row>
    <row r="14380" spans="1:14" x14ac:dyDescent="0.2">
      <c r="A14380" s="1">
        <v>54557</v>
      </c>
      <c r="B14380" s="4" t="s">
        <v>760</v>
      </c>
      <c r="C14380" s="5" t="str">
        <f t="shared" si="1128"/>
        <v xml:space="preserve"> 4</v>
      </c>
      <c r="D14380" s="12" t="str">
        <f t="shared" si="1129"/>
        <v>12</v>
      </c>
      <c r="E14380" s="12">
        <f t="shared" si="1125"/>
        <v>4</v>
      </c>
      <c r="F14380" s="12" t="str">
        <f t="shared" si="1126"/>
        <v>先負</v>
      </c>
      <c r="G14380" s="12" t="str">
        <f t="shared" si="1127"/>
        <v>金</v>
      </c>
      <c r="J14380" s="12"/>
      <c r="K14380" s="12"/>
      <c r="L14380" s="12"/>
      <c r="M14380" s="12"/>
      <c r="N14380" s="12"/>
    </row>
    <row r="14381" spans="1:14" x14ac:dyDescent="0.2">
      <c r="A14381" s="1">
        <v>54558</v>
      </c>
      <c r="B14381" s="4" t="s">
        <v>761</v>
      </c>
      <c r="C14381" s="5" t="str">
        <f t="shared" si="1128"/>
        <v xml:space="preserve"> 4</v>
      </c>
      <c r="D14381" s="12" t="str">
        <f t="shared" si="1129"/>
        <v>13</v>
      </c>
      <c r="E14381" s="12">
        <f t="shared" si="1125"/>
        <v>5</v>
      </c>
      <c r="F14381" s="12" t="str">
        <f t="shared" si="1126"/>
        <v>仏滅</v>
      </c>
      <c r="G14381" s="12" t="str">
        <f t="shared" si="1127"/>
        <v>土</v>
      </c>
      <c r="J14381" s="12"/>
      <c r="K14381" s="12"/>
      <c r="L14381" s="12"/>
      <c r="M14381" s="12"/>
      <c r="N14381" s="12"/>
    </row>
    <row r="14382" spans="1:14" x14ac:dyDescent="0.2">
      <c r="A14382" s="1">
        <v>54559</v>
      </c>
      <c r="B14382" s="4" t="s">
        <v>762</v>
      </c>
      <c r="C14382" s="5" t="str">
        <f t="shared" si="1128"/>
        <v xml:space="preserve"> 4</v>
      </c>
      <c r="D14382" s="12" t="str">
        <f t="shared" si="1129"/>
        <v>14</v>
      </c>
      <c r="E14382" s="12">
        <f t="shared" si="1125"/>
        <v>0</v>
      </c>
      <c r="F14382" s="12" t="str">
        <f t="shared" si="1126"/>
        <v>大安</v>
      </c>
      <c r="G14382" s="12" t="str">
        <f t="shared" si="1127"/>
        <v>日</v>
      </c>
      <c r="J14382" s="12"/>
      <c r="K14382" s="12"/>
      <c r="L14382" s="12"/>
      <c r="M14382" s="12"/>
      <c r="N14382" s="12"/>
    </row>
    <row r="14383" spans="1:14" x14ac:dyDescent="0.2">
      <c r="A14383" s="1">
        <v>54560</v>
      </c>
      <c r="B14383" s="4" t="s">
        <v>763</v>
      </c>
      <c r="C14383" s="5" t="str">
        <f t="shared" si="1128"/>
        <v xml:space="preserve"> 4</v>
      </c>
      <c r="D14383" s="12" t="str">
        <f t="shared" si="1129"/>
        <v>15</v>
      </c>
      <c r="E14383" s="12">
        <f t="shared" si="1125"/>
        <v>1</v>
      </c>
      <c r="F14383" s="12" t="str">
        <f t="shared" si="1126"/>
        <v>赤口</v>
      </c>
      <c r="G14383" s="12" t="str">
        <f t="shared" si="1127"/>
        <v>月</v>
      </c>
      <c r="J14383" s="12"/>
      <c r="K14383" s="12"/>
      <c r="L14383" s="12"/>
      <c r="M14383" s="12"/>
      <c r="N14383" s="12"/>
    </row>
    <row r="14384" spans="1:14" x14ac:dyDescent="0.2">
      <c r="A14384" s="1">
        <v>54561</v>
      </c>
      <c r="B14384" s="4" t="s">
        <v>764</v>
      </c>
      <c r="C14384" s="5" t="str">
        <f t="shared" si="1128"/>
        <v xml:space="preserve"> 4</v>
      </c>
      <c r="D14384" s="12" t="str">
        <f t="shared" si="1129"/>
        <v>16</v>
      </c>
      <c r="E14384" s="12">
        <f t="shared" si="1125"/>
        <v>2</v>
      </c>
      <c r="F14384" s="12" t="str">
        <f t="shared" si="1126"/>
        <v>先勝</v>
      </c>
      <c r="G14384" s="12" t="str">
        <f t="shared" si="1127"/>
        <v>火</v>
      </c>
      <c r="J14384" s="12"/>
      <c r="K14384" s="12"/>
      <c r="L14384" s="12"/>
      <c r="M14384" s="12"/>
      <c r="N14384" s="12"/>
    </row>
    <row r="14385" spans="1:14" x14ac:dyDescent="0.2">
      <c r="A14385" s="1">
        <v>54562</v>
      </c>
      <c r="B14385" s="4" t="s">
        <v>765</v>
      </c>
      <c r="C14385" s="5" t="str">
        <f t="shared" si="1128"/>
        <v xml:space="preserve"> 4</v>
      </c>
      <c r="D14385" s="12" t="str">
        <f t="shared" si="1129"/>
        <v>17</v>
      </c>
      <c r="E14385" s="12">
        <f t="shared" si="1125"/>
        <v>3</v>
      </c>
      <c r="F14385" s="12" t="str">
        <f t="shared" si="1126"/>
        <v>友引</v>
      </c>
      <c r="G14385" s="12" t="str">
        <f t="shared" si="1127"/>
        <v>水</v>
      </c>
      <c r="J14385" s="12"/>
      <c r="K14385" s="12"/>
      <c r="L14385" s="12"/>
      <c r="M14385" s="12"/>
      <c r="N14385" s="12"/>
    </row>
    <row r="14386" spans="1:14" x14ac:dyDescent="0.2">
      <c r="A14386" s="1">
        <v>54563</v>
      </c>
      <c r="B14386" s="4" t="s">
        <v>766</v>
      </c>
      <c r="C14386" s="5" t="str">
        <f t="shared" si="1128"/>
        <v xml:space="preserve"> 4</v>
      </c>
      <c r="D14386" s="12" t="str">
        <f t="shared" si="1129"/>
        <v>18</v>
      </c>
      <c r="E14386" s="12">
        <f t="shared" si="1125"/>
        <v>4</v>
      </c>
      <c r="F14386" s="12" t="str">
        <f t="shared" si="1126"/>
        <v>先負</v>
      </c>
      <c r="G14386" s="12" t="str">
        <f t="shared" si="1127"/>
        <v>木</v>
      </c>
      <c r="J14386" s="12"/>
      <c r="K14386" s="12"/>
      <c r="L14386" s="12"/>
      <c r="M14386" s="12"/>
      <c r="N14386" s="12"/>
    </row>
    <row r="14387" spans="1:14" x14ac:dyDescent="0.2">
      <c r="A14387" s="1">
        <v>54564</v>
      </c>
      <c r="B14387" s="4" t="s">
        <v>767</v>
      </c>
      <c r="C14387" s="5" t="str">
        <f t="shared" si="1128"/>
        <v xml:space="preserve"> 4</v>
      </c>
      <c r="D14387" s="12" t="str">
        <f t="shared" si="1129"/>
        <v>19</v>
      </c>
      <c r="E14387" s="12">
        <f t="shared" si="1125"/>
        <v>5</v>
      </c>
      <c r="F14387" s="12" t="str">
        <f t="shared" si="1126"/>
        <v>仏滅</v>
      </c>
      <c r="G14387" s="12" t="str">
        <f t="shared" si="1127"/>
        <v>金</v>
      </c>
      <c r="J14387" s="12"/>
      <c r="K14387" s="12"/>
      <c r="L14387" s="12"/>
      <c r="M14387" s="12"/>
      <c r="N14387" s="12"/>
    </row>
    <row r="14388" spans="1:14" x14ac:dyDescent="0.2">
      <c r="A14388" s="1">
        <v>54565</v>
      </c>
      <c r="B14388" s="4" t="s">
        <v>768</v>
      </c>
      <c r="C14388" s="5" t="str">
        <f t="shared" si="1128"/>
        <v xml:space="preserve"> 4</v>
      </c>
      <c r="D14388" s="12" t="str">
        <f t="shared" si="1129"/>
        <v>20</v>
      </c>
      <c r="E14388" s="12">
        <f t="shared" ref="E14388:E14451" si="1130">MOD(C14388+D14388,6)</f>
        <v>0</v>
      </c>
      <c r="F14388" s="12" t="str">
        <f t="shared" ref="F14388:F14451" si="1131">VLOOKUP(E14388,$H$2:$I$7,2)</f>
        <v>大安</v>
      </c>
      <c r="G14388" s="12" t="str">
        <f t="shared" ref="G14388:G14451" si="1132">TEXT(A14388,"aaa")</f>
        <v>土</v>
      </c>
      <c r="J14388" s="12"/>
      <c r="K14388" s="12"/>
      <c r="L14388" s="12"/>
      <c r="M14388" s="12"/>
      <c r="N14388" s="12"/>
    </row>
    <row r="14389" spans="1:14" x14ac:dyDescent="0.2">
      <c r="A14389" s="1">
        <v>54566</v>
      </c>
      <c r="B14389" s="4" t="s">
        <v>769</v>
      </c>
      <c r="C14389" s="5" t="str">
        <f t="shared" si="1128"/>
        <v xml:space="preserve"> 4</v>
      </c>
      <c r="D14389" s="12" t="str">
        <f t="shared" si="1129"/>
        <v>21</v>
      </c>
      <c r="E14389" s="12">
        <f t="shared" si="1130"/>
        <v>1</v>
      </c>
      <c r="F14389" s="12" t="str">
        <f t="shared" si="1131"/>
        <v>赤口</v>
      </c>
      <c r="G14389" s="12" t="str">
        <f t="shared" si="1132"/>
        <v>日</v>
      </c>
      <c r="J14389" s="12"/>
      <c r="K14389" s="12"/>
      <c r="L14389" s="12"/>
      <c r="M14389" s="12"/>
      <c r="N14389" s="12"/>
    </row>
    <row r="14390" spans="1:14" x14ac:dyDescent="0.2">
      <c r="A14390" s="1">
        <v>54567</v>
      </c>
      <c r="B14390" s="4" t="s">
        <v>770</v>
      </c>
      <c r="C14390" s="5" t="str">
        <f t="shared" si="1128"/>
        <v xml:space="preserve"> 4</v>
      </c>
      <c r="D14390" s="12" t="str">
        <f t="shared" si="1129"/>
        <v>22</v>
      </c>
      <c r="E14390" s="12">
        <f t="shared" si="1130"/>
        <v>2</v>
      </c>
      <c r="F14390" s="12" t="str">
        <f t="shared" si="1131"/>
        <v>先勝</v>
      </c>
      <c r="G14390" s="12" t="str">
        <f t="shared" si="1132"/>
        <v>月</v>
      </c>
      <c r="J14390" s="12"/>
      <c r="K14390" s="12"/>
      <c r="L14390" s="12"/>
      <c r="M14390" s="12"/>
      <c r="N14390" s="12"/>
    </row>
    <row r="14391" spans="1:14" x14ac:dyDescent="0.2">
      <c r="A14391" s="1">
        <v>54568</v>
      </c>
      <c r="B14391" s="4" t="s">
        <v>771</v>
      </c>
      <c r="C14391" s="5" t="str">
        <f t="shared" si="1128"/>
        <v xml:space="preserve"> 4</v>
      </c>
      <c r="D14391" s="12" t="str">
        <f t="shared" si="1129"/>
        <v>23</v>
      </c>
      <c r="E14391" s="12">
        <f t="shared" si="1130"/>
        <v>3</v>
      </c>
      <c r="F14391" s="12" t="str">
        <f t="shared" si="1131"/>
        <v>友引</v>
      </c>
      <c r="G14391" s="12" t="str">
        <f t="shared" si="1132"/>
        <v>火</v>
      </c>
      <c r="J14391" s="12"/>
      <c r="K14391" s="12"/>
      <c r="L14391" s="12"/>
      <c r="M14391" s="12"/>
      <c r="N14391" s="12"/>
    </row>
    <row r="14392" spans="1:14" x14ac:dyDescent="0.2">
      <c r="A14392" s="1">
        <v>54569</v>
      </c>
      <c r="B14392" s="4" t="s">
        <v>772</v>
      </c>
      <c r="C14392" s="5" t="str">
        <f t="shared" si="1128"/>
        <v xml:space="preserve"> 4</v>
      </c>
      <c r="D14392" s="12" t="str">
        <f t="shared" si="1129"/>
        <v>24</v>
      </c>
      <c r="E14392" s="12">
        <f t="shared" si="1130"/>
        <v>4</v>
      </c>
      <c r="F14392" s="12" t="str">
        <f t="shared" si="1131"/>
        <v>先負</v>
      </c>
      <c r="G14392" s="12" t="str">
        <f t="shared" si="1132"/>
        <v>水</v>
      </c>
      <c r="J14392" s="12"/>
      <c r="K14392" s="12"/>
      <c r="L14392" s="12"/>
      <c r="M14392" s="12"/>
      <c r="N14392" s="12"/>
    </row>
    <row r="14393" spans="1:14" x14ac:dyDescent="0.2">
      <c r="A14393" s="1">
        <v>54570</v>
      </c>
      <c r="B14393" s="4" t="s">
        <v>773</v>
      </c>
      <c r="C14393" s="5" t="str">
        <f t="shared" si="1128"/>
        <v xml:space="preserve"> 4</v>
      </c>
      <c r="D14393" s="12" t="str">
        <f t="shared" si="1129"/>
        <v>25</v>
      </c>
      <c r="E14393" s="12">
        <f t="shared" si="1130"/>
        <v>5</v>
      </c>
      <c r="F14393" s="12" t="str">
        <f t="shared" si="1131"/>
        <v>仏滅</v>
      </c>
      <c r="G14393" s="12" t="str">
        <f t="shared" si="1132"/>
        <v>木</v>
      </c>
      <c r="J14393" s="12"/>
      <c r="K14393" s="12"/>
      <c r="L14393" s="12"/>
      <c r="M14393" s="12"/>
      <c r="N14393" s="12"/>
    </row>
    <row r="14394" spans="1:14" x14ac:dyDescent="0.2">
      <c r="A14394" s="1">
        <v>54571</v>
      </c>
      <c r="B14394" s="4" t="s">
        <v>774</v>
      </c>
      <c r="C14394" s="5" t="str">
        <f t="shared" si="1128"/>
        <v xml:space="preserve"> 4</v>
      </c>
      <c r="D14394" s="12" t="str">
        <f t="shared" si="1129"/>
        <v>26</v>
      </c>
      <c r="E14394" s="12">
        <f t="shared" si="1130"/>
        <v>0</v>
      </c>
      <c r="F14394" s="12" t="str">
        <f t="shared" si="1131"/>
        <v>大安</v>
      </c>
      <c r="G14394" s="12" t="str">
        <f t="shared" si="1132"/>
        <v>金</v>
      </c>
      <c r="J14394" s="12"/>
      <c r="K14394" s="12"/>
      <c r="L14394" s="12"/>
      <c r="M14394" s="12"/>
      <c r="N14394" s="12"/>
    </row>
    <row r="14395" spans="1:14" x14ac:dyDescent="0.2">
      <c r="A14395" s="1">
        <v>54572</v>
      </c>
      <c r="B14395" s="4" t="s">
        <v>775</v>
      </c>
      <c r="C14395" s="5" t="str">
        <f t="shared" si="1128"/>
        <v xml:space="preserve"> 4</v>
      </c>
      <c r="D14395" s="12" t="str">
        <f t="shared" si="1129"/>
        <v>27</v>
      </c>
      <c r="E14395" s="12">
        <f t="shared" si="1130"/>
        <v>1</v>
      </c>
      <c r="F14395" s="12" t="str">
        <f t="shared" si="1131"/>
        <v>赤口</v>
      </c>
      <c r="G14395" s="12" t="str">
        <f t="shared" si="1132"/>
        <v>土</v>
      </c>
      <c r="J14395" s="12"/>
      <c r="K14395" s="12"/>
      <c r="L14395" s="12"/>
      <c r="M14395" s="12"/>
      <c r="N14395" s="12"/>
    </row>
    <row r="14396" spans="1:14" x14ac:dyDescent="0.2">
      <c r="A14396" s="1">
        <v>54573</v>
      </c>
      <c r="B14396" s="4" t="s">
        <v>776</v>
      </c>
      <c r="C14396" s="5" t="str">
        <f t="shared" si="1128"/>
        <v xml:space="preserve"> 4</v>
      </c>
      <c r="D14396" s="12" t="str">
        <f t="shared" si="1129"/>
        <v>28</v>
      </c>
      <c r="E14396" s="12">
        <f t="shared" si="1130"/>
        <v>2</v>
      </c>
      <c r="F14396" s="12" t="str">
        <f t="shared" si="1131"/>
        <v>先勝</v>
      </c>
      <c r="G14396" s="12" t="str">
        <f t="shared" si="1132"/>
        <v>日</v>
      </c>
      <c r="J14396" s="12"/>
      <c r="K14396" s="12"/>
      <c r="L14396" s="12"/>
      <c r="M14396" s="12"/>
      <c r="N14396" s="12"/>
    </row>
    <row r="14397" spans="1:14" x14ac:dyDescent="0.2">
      <c r="A14397" s="1">
        <v>54574</v>
      </c>
      <c r="B14397" s="4" t="s">
        <v>777</v>
      </c>
      <c r="C14397" s="5" t="str">
        <f t="shared" si="1128"/>
        <v xml:space="preserve"> 4</v>
      </c>
      <c r="D14397" s="12" t="str">
        <f t="shared" si="1129"/>
        <v>29</v>
      </c>
      <c r="E14397" s="12">
        <f t="shared" si="1130"/>
        <v>3</v>
      </c>
      <c r="F14397" s="12" t="str">
        <f t="shared" si="1131"/>
        <v>友引</v>
      </c>
      <c r="G14397" s="12" t="str">
        <f t="shared" si="1132"/>
        <v>月</v>
      </c>
      <c r="J14397" s="12"/>
      <c r="K14397" s="12"/>
      <c r="L14397" s="12"/>
      <c r="M14397" s="12"/>
      <c r="N14397" s="12"/>
    </row>
    <row r="14398" spans="1:14" x14ac:dyDescent="0.2">
      <c r="A14398" s="1">
        <v>54575</v>
      </c>
      <c r="B14398" s="4" t="s">
        <v>778</v>
      </c>
      <c r="C14398" s="5" t="str">
        <f t="shared" si="1128"/>
        <v xml:space="preserve"> 5</v>
      </c>
      <c r="D14398" s="12" t="str">
        <f t="shared" si="1129"/>
        <v>1</v>
      </c>
      <c r="E14398" s="12">
        <f t="shared" si="1130"/>
        <v>0</v>
      </c>
      <c r="F14398" s="12" t="str">
        <f t="shared" si="1131"/>
        <v>大安</v>
      </c>
      <c r="G14398" s="12" t="str">
        <f t="shared" si="1132"/>
        <v>火</v>
      </c>
      <c r="J14398" s="12"/>
      <c r="K14398" s="12"/>
      <c r="L14398" s="12"/>
      <c r="M14398" s="12"/>
      <c r="N14398" s="12"/>
    </row>
    <row r="14399" spans="1:14" x14ac:dyDescent="0.2">
      <c r="A14399" s="1">
        <v>54576</v>
      </c>
      <c r="B14399" s="4" t="s">
        <v>779</v>
      </c>
      <c r="C14399" s="5" t="str">
        <f t="shared" si="1128"/>
        <v xml:space="preserve"> 5</v>
      </c>
      <c r="D14399" s="12" t="str">
        <f t="shared" si="1129"/>
        <v>2</v>
      </c>
      <c r="E14399" s="12">
        <f t="shared" si="1130"/>
        <v>1</v>
      </c>
      <c r="F14399" s="12" t="str">
        <f t="shared" si="1131"/>
        <v>赤口</v>
      </c>
      <c r="G14399" s="12" t="str">
        <f t="shared" si="1132"/>
        <v>水</v>
      </c>
      <c r="J14399" s="12"/>
      <c r="K14399" s="12"/>
      <c r="L14399" s="12"/>
      <c r="M14399" s="12"/>
      <c r="N14399" s="12"/>
    </row>
    <row r="14400" spans="1:14" x14ac:dyDescent="0.2">
      <c r="A14400" s="1">
        <v>54577</v>
      </c>
      <c r="B14400" s="4" t="s">
        <v>780</v>
      </c>
      <c r="C14400" s="5" t="str">
        <f t="shared" si="1128"/>
        <v xml:space="preserve"> 5</v>
      </c>
      <c r="D14400" s="12" t="str">
        <f t="shared" si="1129"/>
        <v>3</v>
      </c>
      <c r="E14400" s="12">
        <f t="shared" si="1130"/>
        <v>2</v>
      </c>
      <c r="F14400" s="12" t="str">
        <f t="shared" si="1131"/>
        <v>先勝</v>
      </c>
      <c r="G14400" s="12" t="str">
        <f t="shared" si="1132"/>
        <v>木</v>
      </c>
      <c r="J14400" s="12"/>
      <c r="K14400" s="12"/>
      <c r="L14400" s="12"/>
      <c r="M14400" s="12"/>
      <c r="N14400" s="12"/>
    </row>
    <row r="14401" spans="1:14" x14ac:dyDescent="0.2">
      <c r="A14401" s="1">
        <v>54578</v>
      </c>
      <c r="B14401" s="4" t="s">
        <v>781</v>
      </c>
      <c r="C14401" s="5" t="str">
        <f t="shared" si="1128"/>
        <v xml:space="preserve"> 5</v>
      </c>
      <c r="D14401" s="12" t="str">
        <f t="shared" si="1129"/>
        <v>4</v>
      </c>
      <c r="E14401" s="12">
        <f t="shared" si="1130"/>
        <v>3</v>
      </c>
      <c r="F14401" s="12" t="str">
        <f t="shared" si="1131"/>
        <v>友引</v>
      </c>
      <c r="G14401" s="12" t="str">
        <f t="shared" si="1132"/>
        <v>金</v>
      </c>
      <c r="J14401" s="12"/>
      <c r="K14401" s="12"/>
      <c r="L14401" s="12"/>
      <c r="M14401" s="12"/>
      <c r="N14401" s="12"/>
    </row>
    <row r="14402" spans="1:14" x14ac:dyDescent="0.2">
      <c r="A14402" s="1">
        <v>54579</v>
      </c>
      <c r="B14402" s="4" t="s">
        <v>782</v>
      </c>
      <c r="C14402" s="5" t="str">
        <f t="shared" si="1128"/>
        <v xml:space="preserve"> 5</v>
      </c>
      <c r="D14402" s="12" t="str">
        <f t="shared" si="1129"/>
        <v>5</v>
      </c>
      <c r="E14402" s="12">
        <f t="shared" si="1130"/>
        <v>4</v>
      </c>
      <c r="F14402" s="12" t="str">
        <f t="shared" si="1131"/>
        <v>先負</v>
      </c>
      <c r="G14402" s="12" t="str">
        <f t="shared" si="1132"/>
        <v>土</v>
      </c>
      <c r="J14402" s="12"/>
      <c r="K14402" s="12"/>
      <c r="L14402" s="12"/>
      <c r="M14402" s="12"/>
      <c r="N14402" s="12"/>
    </row>
    <row r="14403" spans="1:14" x14ac:dyDescent="0.2">
      <c r="A14403" s="1">
        <v>54580</v>
      </c>
      <c r="B14403" s="4" t="s">
        <v>783</v>
      </c>
      <c r="C14403" s="5" t="str">
        <f t="shared" si="1128"/>
        <v xml:space="preserve"> 5</v>
      </c>
      <c r="D14403" s="12" t="str">
        <f t="shared" si="1129"/>
        <v>6</v>
      </c>
      <c r="E14403" s="12">
        <f t="shared" si="1130"/>
        <v>5</v>
      </c>
      <c r="F14403" s="12" t="str">
        <f t="shared" si="1131"/>
        <v>仏滅</v>
      </c>
      <c r="G14403" s="12" t="str">
        <f t="shared" si="1132"/>
        <v>日</v>
      </c>
      <c r="J14403" s="12"/>
      <c r="K14403" s="12"/>
      <c r="L14403" s="12"/>
      <c r="M14403" s="12"/>
      <c r="N14403" s="12"/>
    </row>
    <row r="14404" spans="1:14" x14ac:dyDescent="0.2">
      <c r="A14404" s="1">
        <v>54581</v>
      </c>
      <c r="B14404" s="4" t="s">
        <v>784</v>
      </c>
      <c r="C14404" s="5" t="str">
        <f t="shared" si="1128"/>
        <v xml:space="preserve"> 5</v>
      </c>
      <c r="D14404" s="12" t="str">
        <f t="shared" si="1129"/>
        <v>7</v>
      </c>
      <c r="E14404" s="12">
        <f t="shared" si="1130"/>
        <v>0</v>
      </c>
      <c r="F14404" s="12" t="str">
        <f t="shared" si="1131"/>
        <v>大安</v>
      </c>
      <c r="G14404" s="12" t="str">
        <f t="shared" si="1132"/>
        <v>月</v>
      </c>
      <c r="J14404" s="12"/>
      <c r="K14404" s="12"/>
      <c r="L14404" s="12"/>
      <c r="M14404" s="12"/>
      <c r="N14404" s="12"/>
    </row>
    <row r="14405" spans="1:14" x14ac:dyDescent="0.2">
      <c r="A14405" s="1">
        <v>54582</v>
      </c>
      <c r="B14405" s="4" t="s">
        <v>785</v>
      </c>
      <c r="C14405" s="5" t="str">
        <f t="shared" si="1128"/>
        <v xml:space="preserve"> 5</v>
      </c>
      <c r="D14405" s="12" t="str">
        <f t="shared" si="1129"/>
        <v>8</v>
      </c>
      <c r="E14405" s="12">
        <f t="shared" si="1130"/>
        <v>1</v>
      </c>
      <c r="F14405" s="12" t="str">
        <f t="shared" si="1131"/>
        <v>赤口</v>
      </c>
      <c r="G14405" s="12" t="str">
        <f t="shared" si="1132"/>
        <v>火</v>
      </c>
      <c r="J14405" s="12"/>
      <c r="K14405" s="12"/>
      <c r="L14405" s="12"/>
      <c r="M14405" s="12"/>
      <c r="N14405" s="12"/>
    </row>
    <row r="14406" spans="1:14" x14ac:dyDescent="0.2">
      <c r="A14406" s="1">
        <v>54583</v>
      </c>
      <c r="B14406" s="4" t="s">
        <v>786</v>
      </c>
      <c r="C14406" s="5" t="str">
        <f t="shared" si="1128"/>
        <v xml:space="preserve"> 5</v>
      </c>
      <c r="D14406" s="12" t="str">
        <f t="shared" si="1129"/>
        <v>9</v>
      </c>
      <c r="E14406" s="12">
        <f t="shared" si="1130"/>
        <v>2</v>
      </c>
      <c r="F14406" s="12" t="str">
        <f t="shared" si="1131"/>
        <v>先勝</v>
      </c>
      <c r="G14406" s="12" t="str">
        <f t="shared" si="1132"/>
        <v>水</v>
      </c>
      <c r="J14406" s="12"/>
      <c r="K14406" s="12"/>
      <c r="L14406" s="12"/>
      <c r="M14406" s="12"/>
      <c r="N14406" s="12"/>
    </row>
    <row r="14407" spans="1:14" x14ac:dyDescent="0.2">
      <c r="A14407" s="1">
        <v>54584</v>
      </c>
      <c r="B14407" s="4" t="s">
        <v>787</v>
      </c>
      <c r="C14407" s="5" t="str">
        <f t="shared" si="1128"/>
        <v xml:space="preserve"> 5</v>
      </c>
      <c r="D14407" s="12" t="str">
        <f t="shared" si="1129"/>
        <v>10</v>
      </c>
      <c r="E14407" s="12">
        <f t="shared" si="1130"/>
        <v>3</v>
      </c>
      <c r="F14407" s="12" t="str">
        <f t="shared" si="1131"/>
        <v>友引</v>
      </c>
      <c r="G14407" s="12" t="str">
        <f t="shared" si="1132"/>
        <v>木</v>
      </c>
      <c r="J14407" s="12"/>
      <c r="K14407" s="12"/>
      <c r="L14407" s="12"/>
      <c r="M14407" s="12"/>
      <c r="N14407" s="12"/>
    </row>
    <row r="14408" spans="1:14" x14ac:dyDescent="0.2">
      <c r="A14408" s="1">
        <v>54585</v>
      </c>
      <c r="B14408" s="4" t="s">
        <v>788</v>
      </c>
      <c r="C14408" s="5" t="str">
        <f t="shared" si="1128"/>
        <v xml:space="preserve"> 5</v>
      </c>
      <c r="D14408" s="12" t="str">
        <f t="shared" si="1129"/>
        <v>11</v>
      </c>
      <c r="E14408" s="12">
        <f t="shared" si="1130"/>
        <v>4</v>
      </c>
      <c r="F14408" s="12" t="str">
        <f t="shared" si="1131"/>
        <v>先負</v>
      </c>
      <c r="G14408" s="12" t="str">
        <f t="shared" si="1132"/>
        <v>金</v>
      </c>
      <c r="J14408" s="12"/>
      <c r="K14408" s="12"/>
      <c r="L14408" s="12"/>
      <c r="M14408" s="12"/>
      <c r="N14408" s="12"/>
    </row>
    <row r="14409" spans="1:14" x14ac:dyDescent="0.2">
      <c r="A14409" s="1">
        <v>54586</v>
      </c>
      <c r="B14409" s="4" t="s">
        <v>789</v>
      </c>
      <c r="C14409" s="5" t="str">
        <f t="shared" si="1128"/>
        <v xml:space="preserve"> 5</v>
      </c>
      <c r="D14409" s="12" t="str">
        <f t="shared" si="1129"/>
        <v>12</v>
      </c>
      <c r="E14409" s="12">
        <f t="shared" si="1130"/>
        <v>5</v>
      </c>
      <c r="F14409" s="12" t="str">
        <f t="shared" si="1131"/>
        <v>仏滅</v>
      </c>
      <c r="G14409" s="12" t="str">
        <f t="shared" si="1132"/>
        <v>土</v>
      </c>
      <c r="J14409" s="12"/>
      <c r="K14409" s="12"/>
      <c r="L14409" s="12"/>
      <c r="M14409" s="12"/>
      <c r="N14409" s="12"/>
    </row>
    <row r="14410" spans="1:14" x14ac:dyDescent="0.2">
      <c r="A14410" s="1">
        <v>54587</v>
      </c>
      <c r="B14410" s="4" t="s">
        <v>790</v>
      </c>
      <c r="C14410" s="5" t="str">
        <f t="shared" si="1128"/>
        <v xml:space="preserve"> 5</v>
      </c>
      <c r="D14410" s="12" t="str">
        <f t="shared" si="1129"/>
        <v>13</v>
      </c>
      <c r="E14410" s="12">
        <f t="shared" si="1130"/>
        <v>0</v>
      </c>
      <c r="F14410" s="12" t="str">
        <f t="shared" si="1131"/>
        <v>大安</v>
      </c>
      <c r="G14410" s="12" t="str">
        <f t="shared" si="1132"/>
        <v>日</v>
      </c>
      <c r="J14410" s="12"/>
      <c r="K14410" s="12"/>
      <c r="L14410" s="12"/>
      <c r="M14410" s="12"/>
      <c r="N14410" s="12"/>
    </row>
    <row r="14411" spans="1:14" x14ac:dyDescent="0.2">
      <c r="A14411" s="1">
        <v>54588</v>
      </c>
      <c r="B14411" s="4" t="s">
        <v>791</v>
      </c>
      <c r="C14411" s="5" t="str">
        <f t="shared" si="1128"/>
        <v xml:space="preserve"> 5</v>
      </c>
      <c r="D14411" s="12" t="str">
        <f t="shared" si="1129"/>
        <v>14</v>
      </c>
      <c r="E14411" s="12">
        <f t="shared" si="1130"/>
        <v>1</v>
      </c>
      <c r="F14411" s="12" t="str">
        <f t="shared" si="1131"/>
        <v>赤口</v>
      </c>
      <c r="G14411" s="12" t="str">
        <f t="shared" si="1132"/>
        <v>月</v>
      </c>
      <c r="J14411" s="12"/>
      <c r="K14411" s="12"/>
      <c r="L14411" s="12"/>
      <c r="M14411" s="12"/>
      <c r="N14411" s="12"/>
    </row>
    <row r="14412" spans="1:14" x14ac:dyDescent="0.2">
      <c r="A14412" s="1">
        <v>54589</v>
      </c>
      <c r="B14412" s="4" t="s">
        <v>792</v>
      </c>
      <c r="C14412" s="5" t="str">
        <f t="shared" ref="C14412:C14475" si="1133">SUBSTITUTE( LEFT(B14412,LEN(B14412)-(LEN(B14412)-FIND("/",B14412)+1)), "閏", "" )</f>
        <v xml:space="preserve"> 5</v>
      </c>
      <c r="D14412" s="12" t="str">
        <f t="shared" si="1129"/>
        <v>15</v>
      </c>
      <c r="E14412" s="12">
        <f t="shared" si="1130"/>
        <v>2</v>
      </c>
      <c r="F14412" s="12" t="str">
        <f t="shared" si="1131"/>
        <v>先勝</v>
      </c>
      <c r="G14412" s="12" t="str">
        <f t="shared" si="1132"/>
        <v>火</v>
      </c>
      <c r="J14412" s="12"/>
      <c r="K14412" s="12"/>
      <c r="L14412" s="12"/>
      <c r="M14412" s="12"/>
      <c r="N14412" s="12"/>
    </row>
    <row r="14413" spans="1:14" x14ac:dyDescent="0.2">
      <c r="A14413" s="1">
        <v>54590</v>
      </c>
      <c r="B14413" s="4" t="s">
        <v>793</v>
      </c>
      <c r="C14413" s="5" t="str">
        <f t="shared" si="1133"/>
        <v xml:space="preserve"> 5</v>
      </c>
      <c r="D14413" s="12" t="str">
        <f t="shared" ref="D14413:D14476" si="1134">RIGHT(B14413,LEN(B14413)-FIND("/",B14413))</f>
        <v>16</v>
      </c>
      <c r="E14413" s="12">
        <f t="shared" si="1130"/>
        <v>3</v>
      </c>
      <c r="F14413" s="12" t="str">
        <f t="shared" si="1131"/>
        <v>友引</v>
      </c>
      <c r="G14413" s="12" t="str">
        <f t="shared" si="1132"/>
        <v>水</v>
      </c>
      <c r="J14413" s="12"/>
      <c r="K14413" s="12"/>
      <c r="L14413" s="12"/>
      <c r="M14413" s="12"/>
      <c r="N14413" s="12"/>
    </row>
    <row r="14414" spans="1:14" x14ac:dyDescent="0.2">
      <c r="A14414" s="1">
        <v>54591</v>
      </c>
      <c r="B14414" s="4" t="s">
        <v>794</v>
      </c>
      <c r="C14414" s="5" t="str">
        <f t="shared" si="1133"/>
        <v xml:space="preserve"> 5</v>
      </c>
      <c r="D14414" s="12" t="str">
        <f t="shared" si="1134"/>
        <v>17</v>
      </c>
      <c r="E14414" s="12">
        <f t="shared" si="1130"/>
        <v>4</v>
      </c>
      <c r="F14414" s="12" t="str">
        <f t="shared" si="1131"/>
        <v>先負</v>
      </c>
      <c r="G14414" s="12" t="str">
        <f t="shared" si="1132"/>
        <v>木</v>
      </c>
      <c r="J14414" s="12"/>
      <c r="K14414" s="12"/>
      <c r="L14414" s="12"/>
      <c r="M14414" s="12"/>
      <c r="N14414" s="12"/>
    </row>
    <row r="14415" spans="1:14" x14ac:dyDescent="0.2">
      <c r="A14415" s="1">
        <v>54592</v>
      </c>
      <c r="B14415" s="4" t="s">
        <v>795</v>
      </c>
      <c r="C14415" s="5" t="str">
        <f t="shared" si="1133"/>
        <v xml:space="preserve"> 5</v>
      </c>
      <c r="D14415" s="12" t="str">
        <f t="shared" si="1134"/>
        <v>18</v>
      </c>
      <c r="E14415" s="12">
        <f t="shared" si="1130"/>
        <v>5</v>
      </c>
      <c r="F14415" s="12" t="str">
        <f t="shared" si="1131"/>
        <v>仏滅</v>
      </c>
      <c r="G14415" s="12" t="str">
        <f t="shared" si="1132"/>
        <v>金</v>
      </c>
      <c r="J14415" s="12"/>
      <c r="K14415" s="12"/>
      <c r="L14415" s="12"/>
      <c r="M14415" s="12"/>
      <c r="N14415" s="12"/>
    </row>
    <row r="14416" spans="1:14" x14ac:dyDescent="0.2">
      <c r="A14416" s="1">
        <v>54593</v>
      </c>
      <c r="B14416" s="4" t="s">
        <v>796</v>
      </c>
      <c r="C14416" s="5" t="str">
        <f t="shared" si="1133"/>
        <v xml:space="preserve"> 5</v>
      </c>
      <c r="D14416" s="12" t="str">
        <f t="shared" si="1134"/>
        <v>19</v>
      </c>
      <c r="E14416" s="12">
        <f t="shared" si="1130"/>
        <v>0</v>
      </c>
      <c r="F14416" s="12" t="str">
        <f t="shared" si="1131"/>
        <v>大安</v>
      </c>
      <c r="G14416" s="12" t="str">
        <f t="shared" si="1132"/>
        <v>土</v>
      </c>
      <c r="J14416" s="12"/>
      <c r="K14416" s="12"/>
      <c r="L14416" s="12"/>
      <c r="M14416" s="12"/>
      <c r="N14416" s="12"/>
    </row>
    <row r="14417" spans="1:14" x14ac:dyDescent="0.2">
      <c r="A14417" s="1">
        <v>54594</v>
      </c>
      <c r="B14417" s="4" t="s">
        <v>797</v>
      </c>
      <c r="C14417" s="5" t="str">
        <f t="shared" si="1133"/>
        <v xml:space="preserve"> 5</v>
      </c>
      <c r="D14417" s="12" t="str">
        <f t="shared" si="1134"/>
        <v>20</v>
      </c>
      <c r="E14417" s="12">
        <f t="shared" si="1130"/>
        <v>1</v>
      </c>
      <c r="F14417" s="12" t="str">
        <f t="shared" si="1131"/>
        <v>赤口</v>
      </c>
      <c r="G14417" s="12" t="str">
        <f t="shared" si="1132"/>
        <v>日</v>
      </c>
      <c r="J14417" s="12"/>
      <c r="K14417" s="12"/>
      <c r="L14417" s="12"/>
      <c r="M14417" s="12"/>
      <c r="N14417" s="12"/>
    </row>
    <row r="14418" spans="1:14" x14ac:dyDescent="0.2">
      <c r="A14418" s="1">
        <v>54595</v>
      </c>
      <c r="B14418" s="4" t="s">
        <v>798</v>
      </c>
      <c r="C14418" s="5" t="str">
        <f t="shared" si="1133"/>
        <v xml:space="preserve"> 5</v>
      </c>
      <c r="D14418" s="12" t="str">
        <f t="shared" si="1134"/>
        <v>21</v>
      </c>
      <c r="E14418" s="12">
        <f t="shared" si="1130"/>
        <v>2</v>
      </c>
      <c r="F14418" s="12" t="str">
        <f t="shared" si="1131"/>
        <v>先勝</v>
      </c>
      <c r="G14418" s="12" t="str">
        <f t="shared" si="1132"/>
        <v>月</v>
      </c>
      <c r="J14418" s="12"/>
      <c r="K14418" s="12"/>
      <c r="L14418" s="12"/>
      <c r="M14418" s="12"/>
      <c r="N14418" s="12"/>
    </row>
    <row r="14419" spans="1:14" x14ac:dyDescent="0.2">
      <c r="A14419" s="1">
        <v>54596</v>
      </c>
      <c r="B14419" s="4" t="s">
        <v>799</v>
      </c>
      <c r="C14419" s="5" t="str">
        <f t="shared" si="1133"/>
        <v xml:space="preserve"> 5</v>
      </c>
      <c r="D14419" s="12" t="str">
        <f t="shared" si="1134"/>
        <v>22</v>
      </c>
      <c r="E14419" s="12">
        <f t="shared" si="1130"/>
        <v>3</v>
      </c>
      <c r="F14419" s="12" t="str">
        <f t="shared" si="1131"/>
        <v>友引</v>
      </c>
      <c r="G14419" s="12" t="str">
        <f t="shared" si="1132"/>
        <v>火</v>
      </c>
      <c r="J14419" s="12"/>
      <c r="K14419" s="12"/>
      <c r="L14419" s="12"/>
      <c r="M14419" s="12"/>
      <c r="N14419" s="12"/>
    </row>
    <row r="14420" spans="1:14" x14ac:dyDescent="0.2">
      <c r="A14420" s="1">
        <v>54597</v>
      </c>
      <c r="B14420" s="4" t="s">
        <v>800</v>
      </c>
      <c r="C14420" s="5" t="str">
        <f t="shared" si="1133"/>
        <v xml:space="preserve"> 5</v>
      </c>
      <c r="D14420" s="12" t="str">
        <f t="shared" si="1134"/>
        <v>23</v>
      </c>
      <c r="E14420" s="12">
        <f t="shared" si="1130"/>
        <v>4</v>
      </c>
      <c r="F14420" s="12" t="str">
        <f t="shared" si="1131"/>
        <v>先負</v>
      </c>
      <c r="G14420" s="12" t="str">
        <f t="shared" si="1132"/>
        <v>水</v>
      </c>
      <c r="J14420" s="12"/>
      <c r="K14420" s="12"/>
      <c r="L14420" s="12"/>
      <c r="M14420" s="12"/>
      <c r="N14420" s="12"/>
    </row>
    <row r="14421" spans="1:14" x14ac:dyDescent="0.2">
      <c r="A14421" s="1">
        <v>54598</v>
      </c>
      <c r="B14421" s="4" t="s">
        <v>801</v>
      </c>
      <c r="C14421" s="5" t="str">
        <f t="shared" si="1133"/>
        <v xml:space="preserve"> 5</v>
      </c>
      <c r="D14421" s="12" t="str">
        <f t="shared" si="1134"/>
        <v>24</v>
      </c>
      <c r="E14421" s="12">
        <f t="shared" si="1130"/>
        <v>5</v>
      </c>
      <c r="F14421" s="12" t="str">
        <f t="shared" si="1131"/>
        <v>仏滅</v>
      </c>
      <c r="G14421" s="12" t="str">
        <f t="shared" si="1132"/>
        <v>木</v>
      </c>
      <c r="J14421" s="12"/>
      <c r="K14421" s="12"/>
      <c r="L14421" s="12"/>
      <c r="M14421" s="12"/>
      <c r="N14421" s="12"/>
    </row>
    <row r="14422" spans="1:14" x14ac:dyDescent="0.2">
      <c r="A14422" s="1">
        <v>54599</v>
      </c>
      <c r="B14422" s="4" t="s">
        <v>802</v>
      </c>
      <c r="C14422" s="5" t="str">
        <f t="shared" si="1133"/>
        <v xml:space="preserve"> 5</v>
      </c>
      <c r="D14422" s="12" t="str">
        <f t="shared" si="1134"/>
        <v>25</v>
      </c>
      <c r="E14422" s="12">
        <f t="shared" si="1130"/>
        <v>0</v>
      </c>
      <c r="F14422" s="12" t="str">
        <f t="shared" si="1131"/>
        <v>大安</v>
      </c>
      <c r="G14422" s="12" t="str">
        <f t="shared" si="1132"/>
        <v>金</v>
      </c>
      <c r="J14422" s="12"/>
      <c r="K14422" s="12"/>
      <c r="L14422" s="12"/>
      <c r="M14422" s="12"/>
      <c r="N14422" s="12"/>
    </row>
    <row r="14423" spans="1:14" x14ac:dyDescent="0.2">
      <c r="A14423" s="1">
        <v>54600</v>
      </c>
      <c r="B14423" s="4" t="s">
        <v>803</v>
      </c>
      <c r="C14423" s="5" t="str">
        <f t="shared" si="1133"/>
        <v xml:space="preserve"> 5</v>
      </c>
      <c r="D14423" s="12" t="str">
        <f t="shared" si="1134"/>
        <v>26</v>
      </c>
      <c r="E14423" s="12">
        <f t="shared" si="1130"/>
        <v>1</v>
      </c>
      <c r="F14423" s="12" t="str">
        <f t="shared" si="1131"/>
        <v>赤口</v>
      </c>
      <c r="G14423" s="12" t="str">
        <f t="shared" si="1132"/>
        <v>土</v>
      </c>
      <c r="J14423" s="12"/>
      <c r="K14423" s="12"/>
      <c r="L14423" s="12"/>
      <c r="M14423" s="12"/>
      <c r="N14423" s="12"/>
    </row>
    <row r="14424" spans="1:14" x14ac:dyDescent="0.2">
      <c r="A14424" s="1">
        <v>54601</v>
      </c>
      <c r="B14424" s="4" t="s">
        <v>804</v>
      </c>
      <c r="C14424" s="5" t="str">
        <f t="shared" si="1133"/>
        <v xml:space="preserve"> 5</v>
      </c>
      <c r="D14424" s="12" t="str">
        <f t="shared" si="1134"/>
        <v>27</v>
      </c>
      <c r="E14424" s="12">
        <f t="shared" si="1130"/>
        <v>2</v>
      </c>
      <c r="F14424" s="12" t="str">
        <f t="shared" si="1131"/>
        <v>先勝</v>
      </c>
      <c r="G14424" s="12" t="str">
        <f t="shared" si="1132"/>
        <v>日</v>
      </c>
      <c r="J14424" s="12"/>
      <c r="K14424" s="12"/>
      <c r="L14424" s="12"/>
      <c r="M14424" s="12"/>
      <c r="N14424" s="12"/>
    </row>
    <row r="14425" spans="1:14" x14ac:dyDescent="0.2">
      <c r="A14425" s="1">
        <v>54602</v>
      </c>
      <c r="B14425" s="4" t="s">
        <v>805</v>
      </c>
      <c r="C14425" s="5" t="str">
        <f t="shared" si="1133"/>
        <v xml:space="preserve"> 5</v>
      </c>
      <c r="D14425" s="12" t="str">
        <f t="shared" si="1134"/>
        <v>28</v>
      </c>
      <c r="E14425" s="12">
        <f t="shared" si="1130"/>
        <v>3</v>
      </c>
      <c r="F14425" s="12" t="str">
        <f t="shared" si="1131"/>
        <v>友引</v>
      </c>
      <c r="G14425" s="12" t="str">
        <f t="shared" si="1132"/>
        <v>月</v>
      </c>
      <c r="J14425" s="12"/>
      <c r="K14425" s="12"/>
      <c r="L14425" s="12"/>
      <c r="M14425" s="12"/>
      <c r="N14425" s="12"/>
    </row>
    <row r="14426" spans="1:14" x14ac:dyDescent="0.2">
      <c r="A14426" s="1">
        <v>54603</v>
      </c>
      <c r="B14426" s="4" t="s">
        <v>806</v>
      </c>
      <c r="C14426" s="5" t="str">
        <f t="shared" si="1133"/>
        <v xml:space="preserve"> 5</v>
      </c>
      <c r="D14426" s="12" t="str">
        <f t="shared" si="1134"/>
        <v>29</v>
      </c>
      <c r="E14426" s="12">
        <f t="shared" si="1130"/>
        <v>4</v>
      </c>
      <c r="F14426" s="12" t="str">
        <f t="shared" si="1131"/>
        <v>先負</v>
      </c>
      <c r="G14426" s="12" t="str">
        <f t="shared" si="1132"/>
        <v>火</v>
      </c>
      <c r="J14426" s="12"/>
      <c r="K14426" s="12"/>
      <c r="L14426" s="12"/>
      <c r="M14426" s="12"/>
      <c r="N14426" s="12"/>
    </row>
    <row r="14427" spans="1:14" x14ac:dyDescent="0.2">
      <c r="A14427" s="1">
        <v>54604</v>
      </c>
      <c r="B14427" s="4" t="s">
        <v>1049</v>
      </c>
      <c r="C14427" s="5" t="str">
        <f t="shared" si="1133"/>
        <v xml:space="preserve"> 5</v>
      </c>
      <c r="D14427" s="12" t="str">
        <f t="shared" si="1134"/>
        <v>30</v>
      </c>
      <c r="E14427" s="12">
        <f t="shared" si="1130"/>
        <v>5</v>
      </c>
      <c r="F14427" s="12" t="str">
        <f t="shared" si="1131"/>
        <v>仏滅</v>
      </c>
      <c r="G14427" s="12" t="str">
        <f t="shared" si="1132"/>
        <v>水</v>
      </c>
      <c r="J14427" s="12"/>
      <c r="K14427" s="12"/>
      <c r="L14427" s="12"/>
      <c r="M14427" s="12"/>
      <c r="N14427" s="12"/>
    </row>
    <row r="14428" spans="1:14" x14ac:dyDescent="0.2">
      <c r="A14428" s="1">
        <v>54605</v>
      </c>
      <c r="B14428" s="4" t="s">
        <v>807</v>
      </c>
      <c r="C14428" s="5" t="str">
        <f t="shared" si="1133"/>
        <v xml:space="preserve"> 6</v>
      </c>
      <c r="D14428" s="12" t="str">
        <f t="shared" si="1134"/>
        <v>1</v>
      </c>
      <c r="E14428" s="12">
        <f t="shared" si="1130"/>
        <v>1</v>
      </c>
      <c r="F14428" s="12" t="str">
        <f t="shared" si="1131"/>
        <v>赤口</v>
      </c>
      <c r="G14428" s="12" t="str">
        <f t="shared" si="1132"/>
        <v>木</v>
      </c>
      <c r="J14428" s="12"/>
      <c r="K14428" s="12"/>
      <c r="L14428" s="12"/>
      <c r="M14428" s="12"/>
      <c r="N14428" s="12"/>
    </row>
    <row r="14429" spans="1:14" x14ac:dyDescent="0.2">
      <c r="A14429" s="1">
        <v>54606</v>
      </c>
      <c r="B14429" s="4" t="s">
        <v>808</v>
      </c>
      <c r="C14429" s="5" t="str">
        <f t="shared" si="1133"/>
        <v xml:space="preserve"> 6</v>
      </c>
      <c r="D14429" s="12" t="str">
        <f t="shared" si="1134"/>
        <v>2</v>
      </c>
      <c r="E14429" s="12">
        <f t="shared" si="1130"/>
        <v>2</v>
      </c>
      <c r="F14429" s="12" t="str">
        <f t="shared" si="1131"/>
        <v>先勝</v>
      </c>
      <c r="G14429" s="12" t="str">
        <f t="shared" si="1132"/>
        <v>金</v>
      </c>
      <c r="J14429" s="12"/>
      <c r="K14429" s="12"/>
      <c r="L14429" s="12"/>
      <c r="M14429" s="12"/>
      <c r="N14429" s="12"/>
    </row>
    <row r="14430" spans="1:14" x14ac:dyDescent="0.2">
      <c r="A14430" s="1">
        <v>54607</v>
      </c>
      <c r="B14430" s="4" t="s">
        <v>809</v>
      </c>
      <c r="C14430" s="5" t="str">
        <f t="shared" si="1133"/>
        <v xml:space="preserve"> 6</v>
      </c>
      <c r="D14430" s="12" t="str">
        <f t="shared" si="1134"/>
        <v>3</v>
      </c>
      <c r="E14430" s="12">
        <f t="shared" si="1130"/>
        <v>3</v>
      </c>
      <c r="F14430" s="12" t="str">
        <f t="shared" si="1131"/>
        <v>友引</v>
      </c>
      <c r="G14430" s="12" t="str">
        <f t="shared" si="1132"/>
        <v>土</v>
      </c>
      <c r="J14430" s="12"/>
      <c r="K14430" s="12"/>
      <c r="L14430" s="12"/>
      <c r="M14430" s="12"/>
      <c r="N14430" s="12"/>
    </row>
    <row r="14431" spans="1:14" x14ac:dyDescent="0.2">
      <c r="A14431" s="1">
        <v>54608</v>
      </c>
      <c r="B14431" s="4" t="s">
        <v>810</v>
      </c>
      <c r="C14431" s="5" t="str">
        <f t="shared" si="1133"/>
        <v xml:space="preserve"> 6</v>
      </c>
      <c r="D14431" s="12" t="str">
        <f t="shared" si="1134"/>
        <v>4</v>
      </c>
      <c r="E14431" s="12">
        <f t="shared" si="1130"/>
        <v>4</v>
      </c>
      <c r="F14431" s="12" t="str">
        <f t="shared" si="1131"/>
        <v>先負</v>
      </c>
      <c r="G14431" s="12" t="str">
        <f t="shared" si="1132"/>
        <v>日</v>
      </c>
      <c r="J14431" s="12"/>
      <c r="K14431" s="12"/>
      <c r="L14431" s="12"/>
      <c r="M14431" s="12"/>
      <c r="N14431" s="12"/>
    </row>
    <row r="14432" spans="1:14" x14ac:dyDescent="0.2">
      <c r="A14432" s="1">
        <v>54609</v>
      </c>
      <c r="B14432" s="4" t="s">
        <v>811</v>
      </c>
      <c r="C14432" s="5" t="str">
        <f t="shared" si="1133"/>
        <v xml:space="preserve"> 6</v>
      </c>
      <c r="D14432" s="12" t="str">
        <f t="shared" si="1134"/>
        <v>5</v>
      </c>
      <c r="E14432" s="12">
        <f t="shared" si="1130"/>
        <v>5</v>
      </c>
      <c r="F14432" s="12" t="str">
        <f t="shared" si="1131"/>
        <v>仏滅</v>
      </c>
      <c r="G14432" s="12" t="str">
        <f t="shared" si="1132"/>
        <v>月</v>
      </c>
      <c r="J14432" s="12"/>
      <c r="K14432" s="12"/>
      <c r="L14432" s="12"/>
      <c r="M14432" s="12"/>
      <c r="N14432" s="12"/>
    </row>
    <row r="14433" spans="1:14" x14ac:dyDescent="0.2">
      <c r="A14433" s="1">
        <v>54610</v>
      </c>
      <c r="B14433" s="4" t="s">
        <v>812</v>
      </c>
      <c r="C14433" s="5" t="str">
        <f t="shared" si="1133"/>
        <v xml:space="preserve"> 6</v>
      </c>
      <c r="D14433" s="12" t="str">
        <f t="shared" si="1134"/>
        <v>6</v>
      </c>
      <c r="E14433" s="12">
        <f t="shared" si="1130"/>
        <v>0</v>
      </c>
      <c r="F14433" s="12" t="str">
        <f t="shared" si="1131"/>
        <v>大安</v>
      </c>
      <c r="G14433" s="12" t="str">
        <f t="shared" si="1132"/>
        <v>火</v>
      </c>
      <c r="J14433" s="12"/>
      <c r="K14433" s="12"/>
      <c r="L14433" s="12"/>
      <c r="M14433" s="12"/>
      <c r="N14433" s="12"/>
    </row>
    <row r="14434" spans="1:14" x14ac:dyDescent="0.2">
      <c r="A14434" s="1">
        <v>54611</v>
      </c>
      <c r="B14434" s="4" t="s">
        <v>813</v>
      </c>
      <c r="C14434" s="5" t="str">
        <f t="shared" si="1133"/>
        <v xml:space="preserve"> 6</v>
      </c>
      <c r="D14434" s="12" t="str">
        <f t="shared" si="1134"/>
        <v>7</v>
      </c>
      <c r="E14434" s="12">
        <f t="shared" si="1130"/>
        <v>1</v>
      </c>
      <c r="F14434" s="12" t="str">
        <f t="shared" si="1131"/>
        <v>赤口</v>
      </c>
      <c r="G14434" s="12" t="str">
        <f t="shared" si="1132"/>
        <v>水</v>
      </c>
      <c r="J14434" s="12"/>
      <c r="K14434" s="12"/>
      <c r="L14434" s="12"/>
      <c r="M14434" s="12"/>
      <c r="N14434" s="12"/>
    </row>
    <row r="14435" spans="1:14" x14ac:dyDescent="0.2">
      <c r="A14435" s="1">
        <v>54612</v>
      </c>
      <c r="B14435" s="4" t="s">
        <v>814</v>
      </c>
      <c r="C14435" s="5" t="str">
        <f t="shared" si="1133"/>
        <v xml:space="preserve"> 6</v>
      </c>
      <c r="D14435" s="12" t="str">
        <f t="shared" si="1134"/>
        <v>8</v>
      </c>
      <c r="E14435" s="12">
        <f t="shared" si="1130"/>
        <v>2</v>
      </c>
      <c r="F14435" s="12" t="str">
        <f t="shared" si="1131"/>
        <v>先勝</v>
      </c>
      <c r="G14435" s="12" t="str">
        <f t="shared" si="1132"/>
        <v>木</v>
      </c>
      <c r="J14435" s="12"/>
      <c r="K14435" s="12"/>
      <c r="L14435" s="12"/>
      <c r="M14435" s="12"/>
      <c r="N14435" s="12"/>
    </row>
    <row r="14436" spans="1:14" x14ac:dyDescent="0.2">
      <c r="A14436" s="1">
        <v>54613</v>
      </c>
      <c r="B14436" s="4" t="s">
        <v>815</v>
      </c>
      <c r="C14436" s="5" t="str">
        <f t="shared" si="1133"/>
        <v xml:space="preserve"> 6</v>
      </c>
      <c r="D14436" s="12" t="str">
        <f t="shared" si="1134"/>
        <v>9</v>
      </c>
      <c r="E14436" s="12">
        <f t="shared" si="1130"/>
        <v>3</v>
      </c>
      <c r="F14436" s="12" t="str">
        <f t="shared" si="1131"/>
        <v>友引</v>
      </c>
      <c r="G14436" s="12" t="str">
        <f t="shared" si="1132"/>
        <v>金</v>
      </c>
      <c r="J14436" s="12"/>
      <c r="K14436" s="12"/>
      <c r="L14436" s="12"/>
      <c r="M14436" s="12"/>
      <c r="N14436" s="12"/>
    </row>
    <row r="14437" spans="1:14" x14ac:dyDescent="0.2">
      <c r="A14437" s="1">
        <v>54614</v>
      </c>
      <c r="B14437" s="4" t="s">
        <v>816</v>
      </c>
      <c r="C14437" s="5" t="str">
        <f t="shared" si="1133"/>
        <v xml:space="preserve"> 6</v>
      </c>
      <c r="D14437" s="12" t="str">
        <f t="shared" si="1134"/>
        <v>10</v>
      </c>
      <c r="E14437" s="12">
        <f t="shared" si="1130"/>
        <v>4</v>
      </c>
      <c r="F14437" s="12" t="str">
        <f t="shared" si="1131"/>
        <v>先負</v>
      </c>
      <c r="G14437" s="12" t="str">
        <f t="shared" si="1132"/>
        <v>土</v>
      </c>
      <c r="J14437" s="12"/>
      <c r="K14437" s="12"/>
      <c r="L14437" s="12"/>
      <c r="M14437" s="12"/>
      <c r="N14437" s="12"/>
    </row>
    <row r="14438" spans="1:14" x14ac:dyDescent="0.2">
      <c r="A14438" s="1">
        <v>54615</v>
      </c>
      <c r="B14438" s="4" t="s">
        <v>817</v>
      </c>
      <c r="C14438" s="5" t="str">
        <f t="shared" si="1133"/>
        <v xml:space="preserve"> 6</v>
      </c>
      <c r="D14438" s="12" t="str">
        <f t="shared" si="1134"/>
        <v>11</v>
      </c>
      <c r="E14438" s="12">
        <f t="shared" si="1130"/>
        <v>5</v>
      </c>
      <c r="F14438" s="12" t="str">
        <f t="shared" si="1131"/>
        <v>仏滅</v>
      </c>
      <c r="G14438" s="12" t="str">
        <f t="shared" si="1132"/>
        <v>日</v>
      </c>
      <c r="J14438" s="12"/>
      <c r="K14438" s="12"/>
      <c r="L14438" s="12"/>
      <c r="M14438" s="12"/>
      <c r="N14438" s="12"/>
    </row>
    <row r="14439" spans="1:14" x14ac:dyDescent="0.2">
      <c r="A14439" s="1">
        <v>54616</v>
      </c>
      <c r="B14439" s="4" t="s">
        <v>818</v>
      </c>
      <c r="C14439" s="5" t="str">
        <f t="shared" si="1133"/>
        <v xml:space="preserve"> 6</v>
      </c>
      <c r="D14439" s="12" t="str">
        <f t="shared" si="1134"/>
        <v>12</v>
      </c>
      <c r="E14439" s="12">
        <f t="shared" si="1130"/>
        <v>0</v>
      </c>
      <c r="F14439" s="12" t="str">
        <f t="shared" si="1131"/>
        <v>大安</v>
      </c>
      <c r="G14439" s="12" t="str">
        <f t="shared" si="1132"/>
        <v>月</v>
      </c>
      <c r="J14439" s="12"/>
      <c r="K14439" s="12"/>
      <c r="L14439" s="12"/>
      <c r="M14439" s="12"/>
      <c r="N14439" s="12"/>
    </row>
    <row r="14440" spans="1:14" x14ac:dyDescent="0.2">
      <c r="A14440" s="1">
        <v>54617</v>
      </c>
      <c r="B14440" s="4" t="s">
        <v>819</v>
      </c>
      <c r="C14440" s="5" t="str">
        <f t="shared" si="1133"/>
        <v xml:space="preserve"> 6</v>
      </c>
      <c r="D14440" s="12" t="str">
        <f t="shared" si="1134"/>
        <v>13</v>
      </c>
      <c r="E14440" s="12">
        <f t="shared" si="1130"/>
        <v>1</v>
      </c>
      <c r="F14440" s="12" t="str">
        <f t="shared" si="1131"/>
        <v>赤口</v>
      </c>
      <c r="G14440" s="12" t="str">
        <f t="shared" si="1132"/>
        <v>火</v>
      </c>
      <c r="J14440" s="12"/>
      <c r="K14440" s="12"/>
      <c r="L14440" s="12"/>
      <c r="M14440" s="12"/>
      <c r="N14440" s="12"/>
    </row>
    <row r="14441" spans="1:14" x14ac:dyDescent="0.2">
      <c r="A14441" s="1">
        <v>54618</v>
      </c>
      <c r="B14441" s="4" t="s">
        <v>820</v>
      </c>
      <c r="C14441" s="5" t="str">
        <f t="shared" si="1133"/>
        <v xml:space="preserve"> 6</v>
      </c>
      <c r="D14441" s="12" t="str">
        <f t="shared" si="1134"/>
        <v>14</v>
      </c>
      <c r="E14441" s="12">
        <f t="shared" si="1130"/>
        <v>2</v>
      </c>
      <c r="F14441" s="12" t="str">
        <f t="shared" si="1131"/>
        <v>先勝</v>
      </c>
      <c r="G14441" s="12" t="str">
        <f t="shared" si="1132"/>
        <v>水</v>
      </c>
      <c r="J14441" s="12"/>
      <c r="K14441" s="12"/>
      <c r="L14441" s="12"/>
      <c r="M14441" s="12"/>
      <c r="N14441" s="12"/>
    </row>
    <row r="14442" spans="1:14" x14ac:dyDescent="0.2">
      <c r="A14442" s="1">
        <v>54619</v>
      </c>
      <c r="B14442" s="4" t="s">
        <v>821</v>
      </c>
      <c r="C14442" s="5" t="str">
        <f t="shared" si="1133"/>
        <v xml:space="preserve"> 6</v>
      </c>
      <c r="D14442" s="12" t="str">
        <f t="shared" si="1134"/>
        <v>15</v>
      </c>
      <c r="E14442" s="12">
        <f t="shared" si="1130"/>
        <v>3</v>
      </c>
      <c r="F14442" s="12" t="str">
        <f t="shared" si="1131"/>
        <v>友引</v>
      </c>
      <c r="G14442" s="12" t="str">
        <f t="shared" si="1132"/>
        <v>木</v>
      </c>
      <c r="J14442" s="12"/>
      <c r="K14442" s="12"/>
      <c r="L14442" s="12"/>
      <c r="M14442" s="12"/>
      <c r="N14442" s="12"/>
    </row>
    <row r="14443" spans="1:14" x14ac:dyDescent="0.2">
      <c r="A14443" s="1">
        <v>54620</v>
      </c>
      <c r="B14443" s="4" t="s">
        <v>822</v>
      </c>
      <c r="C14443" s="5" t="str">
        <f t="shared" si="1133"/>
        <v xml:space="preserve"> 6</v>
      </c>
      <c r="D14443" s="12" t="str">
        <f t="shared" si="1134"/>
        <v>16</v>
      </c>
      <c r="E14443" s="12">
        <f t="shared" si="1130"/>
        <v>4</v>
      </c>
      <c r="F14443" s="12" t="str">
        <f t="shared" si="1131"/>
        <v>先負</v>
      </c>
      <c r="G14443" s="12" t="str">
        <f t="shared" si="1132"/>
        <v>金</v>
      </c>
      <c r="J14443" s="12"/>
      <c r="K14443" s="12"/>
      <c r="L14443" s="12"/>
      <c r="M14443" s="12"/>
      <c r="N14443" s="12"/>
    </row>
    <row r="14444" spans="1:14" x14ac:dyDescent="0.2">
      <c r="A14444" s="1">
        <v>54621</v>
      </c>
      <c r="B14444" s="4" t="s">
        <v>823</v>
      </c>
      <c r="C14444" s="5" t="str">
        <f t="shared" si="1133"/>
        <v xml:space="preserve"> 6</v>
      </c>
      <c r="D14444" s="12" t="str">
        <f t="shared" si="1134"/>
        <v>17</v>
      </c>
      <c r="E14444" s="12">
        <f t="shared" si="1130"/>
        <v>5</v>
      </c>
      <c r="F14444" s="12" t="str">
        <f t="shared" si="1131"/>
        <v>仏滅</v>
      </c>
      <c r="G14444" s="12" t="str">
        <f t="shared" si="1132"/>
        <v>土</v>
      </c>
      <c r="J14444" s="12"/>
      <c r="K14444" s="12"/>
      <c r="L14444" s="12"/>
      <c r="M14444" s="12"/>
      <c r="N14444" s="12"/>
    </row>
    <row r="14445" spans="1:14" x14ac:dyDescent="0.2">
      <c r="A14445" s="1">
        <v>54622</v>
      </c>
      <c r="B14445" s="4" t="s">
        <v>824</v>
      </c>
      <c r="C14445" s="5" t="str">
        <f t="shared" si="1133"/>
        <v xml:space="preserve"> 6</v>
      </c>
      <c r="D14445" s="12" t="str">
        <f t="shared" si="1134"/>
        <v>18</v>
      </c>
      <c r="E14445" s="12">
        <f t="shared" si="1130"/>
        <v>0</v>
      </c>
      <c r="F14445" s="12" t="str">
        <f t="shared" si="1131"/>
        <v>大安</v>
      </c>
      <c r="G14445" s="12" t="str">
        <f t="shared" si="1132"/>
        <v>日</v>
      </c>
      <c r="J14445" s="12"/>
      <c r="K14445" s="12"/>
      <c r="L14445" s="12"/>
      <c r="M14445" s="12"/>
      <c r="N14445" s="12"/>
    </row>
    <row r="14446" spans="1:14" x14ac:dyDescent="0.2">
      <c r="A14446" s="1">
        <v>54623</v>
      </c>
      <c r="B14446" s="4" t="s">
        <v>825</v>
      </c>
      <c r="C14446" s="5" t="str">
        <f t="shared" si="1133"/>
        <v xml:space="preserve"> 6</v>
      </c>
      <c r="D14446" s="12" t="str">
        <f t="shared" si="1134"/>
        <v>19</v>
      </c>
      <c r="E14446" s="12">
        <f t="shared" si="1130"/>
        <v>1</v>
      </c>
      <c r="F14446" s="12" t="str">
        <f t="shared" si="1131"/>
        <v>赤口</v>
      </c>
      <c r="G14446" s="12" t="str">
        <f t="shared" si="1132"/>
        <v>月</v>
      </c>
      <c r="J14446" s="12"/>
      <c r="K14446" s="12"/>
      <c r="L14446" s="12"/>
      <c r="M14446" s="12"/>
      <c r="N14446" s="12"/>
    </row>
    <row r="14447" spans="1:14" x14ac:dyDescent="0.2">
      <c r="A14447" s="1">
        <v>54624</v>
      </c>
      <c r="B14447" s="4" t="s">
        <v>826</v>
      </c>
      <c r="C14447" s="5" t="str">
        <f t="shared" si="1133"/>
        <v xml:space="preserve"> 6</v>
      </c>
      <c r="D14447" s="12" t="str">
        <f t="shared" si="1134"/>
        <v>20</v>
      </c>
      <c r="E14447" s="12">
        <f t="shared" si="1130"/>
        <v>2</v>
      </c>
      <c r="F14447" s="12" t="str">
        <f t="shared" si="1131"/>
        <v>先勝</v>
      </c>
      <c r="G14447" s="12" t="str">
        <f t="shared" si="1132"/>
        <v>火</v>
      </c>
      <c r="J14447" s="12"/>
      <c r="K14447" s="12"/>
      <c r="L14447" s="12"/>
      <c r="M14447" s="12"/>
      <c r="N14447" s="12"/>
    </row>
    <row r="14448" spans="1:14" x14ac:dyDescent="0.2">
      <c r="A14448" s="1">
        <v>54625</v>
      </c>
      <c r="B14448" s="4" t="s">
        <v>827</v>
      </c>
      <c r="C14448" s="5" t="str">
        <f t="shared" si="1133"/>
        <v xml:space="preserve"> 6</v>
      </c>
      <c r="D14448" s="12" t="str">
        <f t="shared" si="1134"/>
        <v>21</v>
      </c>
      <c r="E14448" s="12">
        <f t="shared" si="1130"/>
        <v>3</v>
      </c>
      <c r="F14448" s="12" t="str">
        <f t="shared" si="1131"/>
        <v>友引</v>
      </c>
      <c r="G14448" s="12" t="str">
        <f t="shared" si="1132"/>
        <v>水</v>
      </c>
      <c r="J14448" s="12"/>
      <c r="K14448" s="12"/>
      <c r="L14448" s="12"/>
      <c r="M14448" s="12"/>
      <c r="N14448" s="12"/>
    </row>
    <row r="14449" spans="1:14" x14ac:dyDescent="0.2">
      <c r="A14449" s="1">
        <v>54626</v>
      </c>
      <c r="B14449" s="4" t="s">
        <v>828</v>
      </c>
      <c r="C14449" s="5" t="str">
        <f t="shared" si="1133"/>
        <v xml:space="preserve"> 6</v>
      </c>
      <c r="D14449" s="12" t="str">
        <f t="shared" si="1134"/>
        <v>22</v>
      </c>
      <c r="E14449" s="12">
        <f t="shared" si="1130"/>
        <v>4</v>
      </c>
      <c r="F14449" s="12" t="str">
        <f t="shared" si="1131"/>
        <v>先負</v>
      </c>
      <c r="G14449" s="12" t="str">
        <f t="shared" si="1132"/>
        <v>木</v>
      </c>
      <c r="J14449" s="12"/>
      <c r="K14449" s="12"/>
      <c r="L14449" s="12"/>
      <c r="M14449" s="12"/>
      <c r="N14449" s="12"/>
    </row>
    <row r="14450" spans="1:14" x14ac:dyDescent="0.2">
      <c r="A14450" s="1">
        <v>54627</v>
      </c>
      <c r="B14450" s="4" t="s">
        <v>829</v>
      </c>
      <c r="C14450" s="5" t="str">
        <f t="shared" si="1133"/>
        <v xml:space="preserve"> 6</v>
      </c>
      <c r="D14450" s="12" t="str">
        <f t="shared" si="1134"/>
        <v>23</v>
      </c>
      <c r="E14450" s="12">
        <f t="shared" si="1130"/>
        <v>5</v>
      </c>
      <c r="F14450" s="12" t="str">
        <f t="shared" si="1131"/>
        <v>仏滅</v>
      </c>
      <c r="G14450" s="12" t="str">
        <f t="shared" si="1132"/>
        <v>金</v>
      </c>
      <c r="J14450" s="12"/>
      <c r="K14450" s="12"/>
      <c r="L14450" s="12"/>
      <c r="M14450" s="12"/>
      <c r="N14450" s="12"/>
    </row>
    <row r="14451" spans="1:14" x14ac:dyDescent="0.2">
      <c r="A14451" s="1">
        <v>54628</v>
      </c>
      <c r="B14451" s="4" t="s">
        <v>830</v>
      </c>
      <c r="C14451" s="5" t="str">
        <f t="shared" si="1133"/>
        <v xml:space="preserve"> 6</v>
      </c>
      <c r="D14451" s="12" t="str">
        <f t="shared" si="1134"/>
        <v>24</v>
      </c>
      <c r="E14451" s="12">
        <f t="shared" si="1130"/>
        <v>0</v>
      </c>
      <c r="F14451" s="12" t="str">
        <f t="shared" si="1131"/>
        <v>大安</v>
      </c>
      <c r="G14451" s="12" t="str">
        <f t="shared" si="1132"/>
        <v>土</v>
      </c>
      <c r="J14451" s="12"/>
      <c r="K14451" s="12"/>
      <c r="L14451" s="12"/>
      <c r="M14451" s="12"/>
      <c r="N14451" s="12"/>
    </row>
    <row r="14452" spans="1:14" x14ac:dyDescent="0.2">
      <c r="A14452" s="1">
        <v>54629</v>
      </c>
      <c r="B14452" s="4" t="s">
        <v>831</v>
      </c>
      <c r="C14452" s="5" t="str">
        <f t="shared" si="1133"/>
        <v xml:space="preserve"> 6</v>
      </c>
      <c r="D14452" s="12" t="str">
        <f t="shared" si="1134"/>
        <v>25</v>
      </c>
      <c r="E14452" s="12">
        <f t="shared" ref="E14452:E14515" si="1135">MOD(C14452+D14452,6)</f>
        <v>1</v>
      </c>
      <c r="F14452" s="12" t="str">
        <f t="shared" ref="F14452:F14515" si="1136">VLOOKUP(E14452,$H$2:$I$7,2)</f>
        <v>赤口</v>
      </c>
      <c r="G14452" s="12" t="str">
        <f t="shared" ref="G14452:G14515" si="1137">TEXT(A14452,"aaa")</f>
        <v>日</v>
      </c>
      <c r="J14452" s="12"/>
      <c r="K14452" s="12"/>
      <c r="L14452" s="12"/>
      <c r="M14452" s="12"/>
      <c r="N14452" s="12"/>
    </row>
    <row r="14453" spans="1:14" x14ac:dyDescent="0.2">
      <c r="A14453" s="1">
        <v>54630</v>
      </c>
      <c r="B14453" s="4" t="s">
        <v>832</v>
      </c>
      <c r="C14453" s="5" t="str">
        <f t="shared" si="1133"/>
        <v xml:space="preserve"> 6</v>
      </c>
      <c r="D14453" s="12" t="str">
        <f t="shared" si="1134"/>
        <v>26</v>
      </c>
      <c r="E14453" s="12">
        <f t="shared" si="1135"/>
        <v>2</v>
      </c>
      <c r="F14453" s="12" t="str">
        <f t="shared" si="1136"/>
        <v>先勝</v>
      </c>
      <c r="G14453" s="12" t="str">
        <f t="shared" si="1137"/>
        <v>月</v>
      </c>
      <c r="J14453" s="12"/>
      <c r="K14453" s="12"/>
      <c r="L14453" s="12"/>
      <c r="M14453" s="12"/>
      <c r="N14453" s="12"/>
    </row>
    <row r="14454" spans="1:14" x14ac:dyDescent="0.2">
      <c r="A14454" s="1">
        <v>54631</v>
      </c>
      <c r="B14454" s="4" t="s">
        <v>833</v>
      </c>
      <c r="C14454" s="5" t="str">
        <f t="shared" si="1133"/>
        <v xml:space="preserve"> 6</v>
      </c>
      <c r="D14454" s="12" t="str">
        <f t="shared" si="1134"/>
        <v>27</v>
      </c>
      <c r="E14454" s="12">
        <f t="shared" si="1135"/>
        <v>3</v>
      </c>
      <c r="F14454" s="12" t="str">
        <f t="shared" si="1136"/>
        <v>友引</v>
      </c>
      <c r="G14454" s="12" t="str">
        <f t="shared" si="1137"/>
        <v>火</v>
      </c>
      <c r="J14454" s="12"/>
      <c r="K14454" s="12"/>
      <c r="L14454" s="12"/>
      <c r="M14454" s="12"/>
      <c r="N14454" s="12"/>
    </row>
    <row r="14455" spans="1:14" x14ac:dyDescent="0.2">
      <c r="A14455" s="1">
        <v>54632</v>
      </c>
      <c r="B14455" s="4" t="s">
        <v>834</v>
      </c>
      <c r="C14455" s="5" t="str">
        <f t="shared" si="1133"/>
        <v xml:space="preserve"> 6</v>
      </c>
      <c r="D14455" s="12" t="str">
        <f t="shared" si="1134"/>
        <v>28</v>
      </c>
      <c r="E14455" s="12">
        <f t="shared" si="1135"/>
        <v>4</v>
      </c>
      <c r="F14455" s="12" t="str">
        <f t="shared" si="1136"/>
        <v>先負</v>
      </c>
      <c r="G14455" s="12" t="str">
        <f t="shared" si="1137"/>
        <v>水</v>
      </c>
      <c r="J14455" s="12"/>
      <c r="K14455" s="12"/>
      <c r="L14455" s="12"/>
      <c r="M14455" s="12"/>
      <c r="N14455" s="12"/>
    </row>
    <row r="14456" spans="1:14" x14ac:dyDescent="0.2">
      <c r="A14456" s="1">
        <v>54633</v>
      </c>
      <c r="B14456" s="4" t="s">
        <v>835</v>
      </c>
      <c r="C14456" s="5" t="str">
        <f t="shared" si="1133"/>
        <v xml:space="preserve"> 6</v>
      </c>
      <c r="D14456" s="12" t="str">
        <f t="shared" si="1134"/>
        <v>29</v>
      </c>
      <c r="E14456" s="12">
        <f t="shared" si="1135"/>
        <v>5</v>
      </c>
      <c r="F14456" s="12" t="str">
        <f t="shared" si="1136"/>
        <v>仏滅</v>
      </c>
      <c r="G14456" s="12" t="str">
        <f t="shared" si="1137"/>
        <v>木</v>
      </c>
      <c r="J14456" s="12"/>
      <c r="K14456" s="12"/>
      <c r="L14456" s="12"/>
      <c r="M14456" s="12"/>
      <c r="N14456" s="12"/>
    </row>
    <row r="14457" spans="1:14" x14ac:dyDescent="0.2">
      <c r="A14457" s="1">
        <v>54634</v>
      </c>
      <c r="B14457" s="4" t="s">
        <v>836</v>
      </c>
      <c r="C14457" s="5" t="str">
        <f t="shared" si="1133"/>
        <v xml:space="preserve"> 6</v>
      </c>
      <c r="D14457" s="12" t="str">
        <f t="shared" si="1134"/>
        <v>30</v>
      </c>
      <c r="E14457" s="12">
        <f t="shared" si="1135"/>
        <v>0</v>
      </c>
      <c r="F14457" s="12" t="str">
        <f t="shared" si="1136"/>
        <v>大安</v>
      </c>
      <c r="G14457" s="12" t="str">
        <f t="shared" si="1137"/>
        <v>金</v>
      </c>
      <c r="J14457" s="12"/>
      <c r="K14457" s="12"/>
      <c r="L14457" s="12"/>
      <c r="M14457" s="12"/>
      <c r="N14457" s="12"/>
    </row>
    <row r="14458" spans="1:14" x14ac:dyDescent="0.2">
      <c r="A14458" s="1">
        <v>54635</v>
      </c>
      <c r="B14458" s="4" t="s">
        <v>866</v>
      </c>
      <c r="C14458" s="5" t="str">
        <f t="shared" si="1133"/>
        <v xml:space="preserve"> 7</v>
      </c>
      <c r="D14458" s="12" t="str">
        <f t="shared" si="1134"/>
        <v>1</v>
      </c>
      <c r="E14458" s="12">
        <f t="shared" si="1135"/>
        <v>2</v>
      </c>
      <c r="F14458" s="12" t="str">
        <f t="shared" si="1136"/>
        <v>先勝</v>
      </c>
      <c r="G14458" s="12" t="str">
        <f t="shared" si="1137"/>
        <v>土</v>
      </c>
      <c r="J14458" s="12"/>
      <c r="K14458" s="12"/>
      <c r="L14458" s="12"/>
      <c r="M14458" s="12"/>
      <c r="N14458" s="12"/>
    </row>
    <row r="14459" spans="1:14" x14ac:dyDescent="0.2">
      <c r="A14459" s="1">
        <v>54636</v>
      </c>
      <c r="B14459" s="4" t="s">
        <v>867</v>
      </c>
      <c r="C14459" s="5" t="str">
        <f t="shared" si="1133"/>
        <v xml:space="preserve"> 7</v>
      </c>
      <c r="D14459" s="12" t="str">
        <f t="shared" si="1134"/>
        <v>2</v>
      </c>
      <c r="E14459" s="12">
        <f t="shared" si="1135"/>
        <v>3</v>
      </c>
      <c r="F14459" s="12" t="str">
        <f t="shared" si="1136"/>
        <v>友引</v>
      </c>
      <c r="G14459" s="12" t="str">
        <f t="shared" si="1137"/>
        <v>日</v>
      </c>
      <c r="J14459" s="12"/>
      <c r="K14459" s="12"/>
      <c r="L14459" s="12"/>
      <c r="M14459" s="12"/>
      <c r="N14459" s="12"/>
    </row>
    <row r="14460" spans="1:14" x14ac:dyDescent="0.2">
      <c r="A14460" s="1">
        <v>54637</v>
      </c>
      <c r="B14460" s="4" t="s">
        <v>868</v>
      </c>
      <c r="C14460" s="5" t="str">
        <f t="shared" si="1133"/>
        <v xml:space="preserve"> 7</v>
      </c>
      <c r="D14460" s="12" t="str">
        <f t="shared" si="1134"/>
        <v>3</v>
      </c>
      <c r="E14460" s="12">
        <f t="shared" si="1135"/>
        <v>4</v>
      </c>
      <c r="F14460" s="12" t="str">
        <f t="shared" si="1136"/>
        <v>先負</v>
      </c>
      <c r="G14460" s="12" t="str">
        <f t="shared" si="1137"/>
        <v>月</v>
      </c>
      <c r="J14460" s="12"/>
      <c r="K14460" s="12"/>
      <c r="L14460" s="12"/>
      <c r="M14460" s="12"/>
      <c r="N14460" s="12"/>
    </row>
    <row r="14461" spans="1:14" x14ac:dyDescent="0.2">
      <c r="A14461" s="1">
        <v>54638</v>
      </c>
      <c r="B14461" s="4" t="s">
        <v>869</v>
      </c>
      <c r="C14461" s="5" t="str">
        <f t="shared" si="1133"/>
        <v xml:space="preserve"> 7</v>
      </c>
      <c r="D14461" s="12" t="str">
        <f t="shared" si="1134"/>
        <v>4</v>
      </c>
      <c r="E14461" s="12">
        <f t="shared" si="1135"/>
        <v>5</v>
      </c>
      <c r="F14461" s="12" t="str">
        <f t="shared" si="1136"/>
        <v>仏滅</v>
      </c>
      <c r="G14461" s="12" t="str">
        <f t="shared" si="1137"/>
        <v>火</v>
      </c>
      <c r="J14461" s="12"/>
      <c r="K14461" s="12"/>
      <c r="L14461" s="12"/>
      <c r="M14461" s="12"/>
      <c r="N14461" s="12"/>
    </row>
    <row r="14462" spans="1:14" x14ac:dyDescent="0.2">
      <c r="A14462" s="1">
        <v>54639</v>
      </c>
      <c r="B14462" s="4" t="s">
        <v>870</v>
      </c>
      <c r="C14462" s="5" t="str">
        <f t="shared" si="1133"/>
        <v xml:space="preserve"> 7</v>
      </c>
      <c r="D14462" s="12" t="str">
        <f t="shared" si="1134"/>
        <v>5</v>
      </c>
      <c r="E14462" s="12">
        <f t="shared" si="1135"/>
        <v>0</v>
      </c>
      <c r="F14462" s="12" t="str">
        <f t="shared" si="1136"/>
        <v>大安</v>
      </c>
      <c r="G14462" s="12" t="str">
        <f t="shared" si="1137"/>
        <v>水</v>
      </c>
      <c r="J14462" s="12"/>
      <c r="K14462" s="12"/>
      <c r="L14462" s="12"/>
      <c r="M14462" s="12"/>
      <c r="N14462" s="12"/>
    </row>
    <row r="14463" spans="1:14" x14ac:dyDescent="0.2">
      <c r="A14463" s="1">
        <v>54640</v>
      </c>
      <c r="B14463" s="4" t="s">
        <v>871</v>
      </c>
      <c r="C14463" s="5" t="str">
        <f t="shared" si="1133"/>
        <v xml:space="preserve"> 7</v>
      </c>
      <c r="D14463" s="12" t="str">
        <f t="shared" si="1134"/>
        <v>6</v>
      </c>
      <c r="E14463" s="12">
        <f t="shared" si="1135"/>
        <v>1</v>
      </c>
      <c r="F14463" s="12" t="str">
        <f t="shared" si="1136"/>
        <v>赤口</v>
      </c>
      <c r="G14463" s="12" t="str">
        <f t="shared" si="1137"/>
        <v>木</v>
      </c>
      <c r="J14463" s="12"/>
      <c r="K14463" s="12"/>
      <c r="L14463" s="12"/>
      <c r="M14463" s="12"/>
      <c r="N14463" s="12"/>
    </row>
    <row r="14464" spans="1:14" x14ac:dyDescent="0.2">
      <c r="A14464" s="1">
        <v>54641</v>
      </c>
      <c r="B14464" s="4" t="s">
        <v>872</v>
      </c>
      <c r="C14464" s="5" t="str">
        <f t="shared" si="1133"/>
        <v xml:space="preserve"> 7</v>
      </c>
      <c r="D14464" s="12" t="str">
        <f t="shared" si="1134"/>
        <v>7</v>
      </c>
      <c r="E14464" s="12">
        <f t="shared" si="1135"/>
        <v>2</v>
      </c>
      <c r="F14464" s="12" t="str">
        <f t="shared" si="1136"/>
        <v>先勝</v>
      </c>
      <c r="G14464" s="12" t="str">
        <f t="shared" si="1137"/>
        <v>金</v>
      </c>
      <c r="J14464" s="12"/>
      <c r="K14464" s="12"/>
      <c r="L14464" s="12"/>
      <c r="M14464" s="12"/>
      <c r="N14464" s="12"/>
    </row>
    <row r="14465" spans="1:14" x14ac:dyDescent="0.2">
      <c r="A14465" s="1">
        <v>54642</v>
      </c>
      <c r="B14465" s="4" t="s">
        <v>873</v>
      </c>
      <c r="C14465" s="5" t="str">
        <f t="shared" si="1133"/>
        <v xml:space="preserve"> 7</v>
      </c>
      <c r="D14465" s="12" t="str">
        <f t="shared" si="1134"/>
        <v>8</v>
      </c>
      <c r="E14465" s="12">
        <f t="shared" si="1135"/>
        <v>3</v>
      </c>
      <c r="F14465" s="12" t="str">
        <f t="shared" si="1136"/>
        <v>友引</v>
      </c>
      <c r="G14465" s="12" t="str">
        <f t="shared" si="1137"/>
        <v>土</v>
      </c>
      <c r="J14465" s="12"/>
      <c r="K14465" s="12"/>
      <c r="L14465" s="12"/>
      <c r="M14465" s="12"/>
      <c r="N14465" s="12"/>
    </row>
    <row r="14466" spans="1:14" x14ac:dyDescent="0.2">
      <c r="A14466" s="1">
        <v>54643</v>
      </c>
      <c r="B14466" s="4" t="s">
        <v>874</v>
      </c>
      <c r="C14466" s="5" t="str">
        <f t="shared" si="1133"/>
        <v xml:space="preserve"> 7</v>
      </c>
      <c r="D14466" s="12" t="str">
        <f t="shared" si="1134"/>
        <v>9</v>
      </c>
      <c r="E14466" s="12">
        <f t="shared" si="1135"/>
        <v>4</v>
      </c>
      <c r="F14466" s="12" t="str">
        <f t="shared" si="1136"/>
        <v>先負</v>
      </c>
      <c r="G14466" s="12" t="str">
        <f t="shared" si="1137"/>
        <v>日</v>
      </c>
      <c r="J14466" s="12"/>
      <c r="K14466" s="12"/>
      <c r="L14466" s="12"/>
      <c r="M14466" s="12"/>
      <c r="N14466" s="12"/>
    </row>
    <row r="14467" spans="1:14" x14ac:dyDescent="0.2">
      <c r="A14467" s="1">
        <v>54644</v>
      </c>
      <c r="B14467" s="4" t="s">
        <v>875</v>
      </c>
      <c r="C14467" s="5" t="str">
        <f t="shared" si="1133"/>
        <v xml:space="preserve"> 7</v>
      </c>
      <c r="D14467" s="12" t="str">
        <f t="shared" si="1134"/>
        <v>10</v>
      </c>
      <c r="E14467" s="12">
        <f t="shared" si="1135"/>
        <v>5</v>
      </c>
      <c r="F14467" s="12" t="str">
        <f t="shared" si="1136"/>
        <v>仏滅</v>
      </c>
      <c r="G14467" s="12" t="str">
        <f t="shared" si="1137"/>
        <v>月</v>
      </c>
      <c r="J14467" s="12"/>
      <c r="K14467" s="12"/>
      <c r="L14467" s="12"/>
      <c r="M14467" s="12"/>
      <c r="N14467" s="12"/>
    </row>
    <row r="14468" spans="1:14" x14ac:dyDescent="0.2">
      <c r="A14468" s="1">
        <v>54645</v>
      </c>
      <c r="B14468" s="4" t="s">
        <v>876</v>
      </c>
      <c r="C14468" s="5" t="str">
        <f t="shared" si="1133"/>
        <v xml:space="preserve"> 7</v>
      </c>
      <c r="D14468" s="12" t="str">
        <f t="shared" si="1134"/>
        <v>11</v>
      </c>
      <c r="E14468" s="12">
        <f t="shared" si="1135"/>
        <v>0</v>
      </c>
      <c r="F14468" s="12" t="str">
        <f t="shared" si="1136"/>
        <v>大安</v>
      </c>
      <c r="G14468" s="12" t="str">
        <f t="shared" si="1137"/>
        <v>火</v>
      </c>
      <c r="J14468" s="12"/>
      <c r="K14468" s="12"/>
      <c r="L14468" s="12"/>
      <c r="M14468" s="12"/>
      <c r="N14468" s="12"/>
    </row>
    <row r="14469" spans="1:14" x14ac:dyDescent="0.2">
      <c r="A14469" s="1">
        <v>54646</v>
      </c>
      <c r="B14469" s="4" t="s">
        <v>877</v>
      </c>
      <c r="C14469" s="5" t="str">
        <f t="shared" si="1133"/>
        <v xml:space="preserve"> 7</v>
      </c>
      <c r="D14469" s="12" t="str">
        <f t="shared" si="1134"/>
        <v>12</v>
      </c>
      <c r="E14469" s="12">
        <f t="shared" si="1135"/>
        <v>1</v>
      </c>
      <c r="F14469" s="12" t="str">
        <f t="shared" si="1136"/>
        <v>赤口</v>
      </c>
      <c r="G14469" s="12" t="str">
        <f t="shared" si="1137"/>
        <v>水</v>
      </c>
      <c r="J14469" s="12"/>
      <c r="K14469" s="12"/>
      <c r="L14469" s="12"/>
      <c r="M14469" s="12"/>
      <c r="N14469" s="12"/>
    </row>
    <row r="14470" spans="1:14" x14ac:dyDescent="0.2">
      <c r="A14470" s="1">
        <v>54647</v>
      </c>
      <c r="B14470" s="4" t="s">
        <v>878</v>
      </c>
      <c r="C14470" s="5" t="str">
        <f t="shared" si="1133"/>
        <v xml:space="preserve"> 7</v>
      </c>
      <c r="D14470" s="12" t="str">
        <f t="shared" si="1134"/>
        <v>13</v>
      </c>
      <c r="E14470" s="12">
        <f t="shared" si="1135"/>
        <v>2</v>
      </c>
      <c r="F14470" s="12" t="str">
        <f t="shared" si="1136"/>
        <v>先勝</v>
      </c>
      <c r="G14470" s="12" t="str">
        <f t="shared" si="1137"/>
        <v>木</v>
      </c>
      <c r="J14470" s="12"/>
      <c r="K14470" s="12"/>
      <c r="L14470" s="12"/>
      <c r="M14470" s="12"/>
      <c r="N14470" s="12"/>
    </row>
    <row r="14471" spans="1:14" x14ac:dyDescent="0.2">
      <c r="A14471" s="1">
        <v>54648</v>
      </c>
      <c r="B14471" s="4" t="s">
        <v>879</v>
      </c>
      <c r="C14471" s="5" t="str">
        <f t="shared" si="1133"/>
        <v xml:space="preserve"> 7</v>
      </c>
      <c r="D14471" s="12" t="str">
        <f t="shared" si="1134"/>
        <v>14</v>
      </c>
      <c r="E14471" s="12">
        <f t="shared" si="1135"/>
        <v>3</v>
      </c>
      <c r="F14471" s="12" t="str">
        <f t="shared" si="1136"/>
        <v>友引</v>
      </c>
      <c r="G14471" s="12" t="str">
        <f t="shared" si="1137"/>
        <v>金</v>
      </c>
      <c r="J14471" s="12"/>
      <c r="K14471" s="12"/>
      <c r="L14471" s="12"/>
      <c r="M14471" s="12"/>
      <c r="N14471" s="12"/>
    </row>
    <row r="14472" spans="1:14" x14ac:dyDescent="0.2">
      <c r="A14472" s="1">
        <v>54649</v>
      </c>
      <c r="B14472" s="4" t="s">
        <v>880</v>
      </c>
      <c r="C14472" s="5" t="str">
        <f t="shared" si="1133"/>
        <v xml:space="preserve"> 7</v>
      </c>
      <c r="D14472" s="12" t="str">
        <f t="shared" si="1134"/>
        <v>15</v>
      </c>
      <c r="E14472" s="12">
        <f t="shared" si="1135"/>
        <v>4</v>
      </c>
      <c r="F14472" s="12" t="str">
        <f t="shared" si="1136"/>
        <v>先負</v>
      </c>
      <c r="G14472" s="12" t="str">
        <f t="shared" si="1137"/>
        <v>土</v>
      </c>
      <c r="J14472" s="12"/>
      <c r="K14472" s="12"/>
      <c r="L14472" s="12"/>
      <c r="M14472" s="12"/>
      <c r="N14472" s="12"/>
    </row>
    <row r="14473" spans="1:14" x14ac:dyDescent="0.2">
      <c r="A14473" s="1">
        <v>54650</v>
      </c>
      <c r="B14473" s="4" t="s">
        <v>881</v>
      </c>
      <c r="C14473" s="5" t="str">
        <f t="shared" si="1133"/>
        <v xml:space="preserve"> 7</v>
      </c>
      <c r="D14473" s="12" t="str">
        <f t="shared" si="1134"/>
        <v>16</v>
      </c>
      <c r="E14473" s="12">
        <f t="shared" si="1135"/>
        <v>5</v>
      </c>
      <c r="F14473" s="12" t="str">
        <f t="shared" si="1136"/>
        <v>仏滅</v>
      </c>
      <c r="G14473" s="12" t="str">
        <f t="shared" si="1137"/>
        <v>日</v>
      </c>
      <c r="J14473" s="12"/>
      <c r="K14473" s="12"/>
      <c r="L14473" s="12"/>
      <c r="M14473" s="12"/>
      <c r="N14473" s="12"/>
    </row>
    <row r="14474" spans="1:14" x14ac:dyDescent="0.2">
      <c r="A14474" s="1">
        <v>54651</v>
      </c>
      <c r="B14474" s="4" t="s">
        <v>882</v>
      </c>
      <c r="C14474" s="5" t="str">
        <f t="shared" si="1133"/>
        <v xml:space="preserve"> 7</v>
      </c>
      <c r="D14474" s="12" t="str">
        <f t="shared" si="1134"/>
        <v>17</v>
      </c>
      <c r="E14474" s="12">
        <f t="shared" si="1135"/>
        <v>0</v>
      </c>
      <c r="F14474" s="12" t="str">
        <f t="shared" si="1136"/>
        <v>大安</v>
      </c>
      <c r="G14474" s="12" t="str">
        <f t="shared" si="1137"/>
        <v>月</v>
      </c>
      <c r="J14474" s="12"/>
      <c r="K14474" s="12"/>
      <c r="L14474" s="12"/>
      <c r="M14474" s="12"/>
      <c r="N14474" s="12"/>
    </row>
    <row r="14475" spans="1:14" x14ac:dyDescent="0.2">
      <c r="A14475" s="1">
        <v>54652</v>
      </c>
      <c r="B14475" s="4" t="s">
        <v>883</v>
      </c>
      <c r="C14475" s="5" t="str">
        <f t="shared" si="1133"/>
        <v xml:space="preserve"> 7</v>
      </c>
      <c r="D14475" s="12" t="str">
        <f t="shared" si="1134"/>
        <v>18</v>
      </c>
      <c r="E14475" s="12">
        <f t="shared" si="1135"/>
        <v>1</v>
      </c>
      <c r="F14475" s="12" t="str">
        <f t="shared" si="1136"/>
        <v>赤口</v>
      </c>
      <c r="G14475" s="12" t="str">
        <f t="shared" si="1137"/>
        <v>火</v>
      </c>
      <c r="J14475" s="12"/>
      <c r="K14475" s="12"/>
      <c r="L14475" s="12"/>
      <c r="M14475" s="12"/>
      <c r="N14475" s="12"/>
    </row>
    <row r="14476" spans="1:14" x14ac:dyDescent="0.2">
      <c r="A14476" s="1">
        <v>54653</v>
      </c>
      <c r="B14476" s="4" t="s">
        <v>884</v>
      </c>
      <c r="C14476" s="5" t="str">
        <f t="shared" ref="C14476:C14539" si="1138">SUBSTITUTE( LEFT(B14476,LEN(B14476)-(LEN(B14476)-FIND("/",B14476)+1)), "閏", "" )</f>
        <v xml:space="preserve"> 7</v>
      </c>
      <c r="D14476" s="12" t="str">
        <f t="shared" si="1134"/>
        <v>19</v>
      </c>
      <c r="E14476" s="12">
        <f t="shared" si="1135"/>
        <v>2</v>
      </c>
      <c r="F14476" s="12" t="str">
        <f t="shared" si="1136"/>
        <v>先勝</v>
      </c>
      <c r="G14476" s="12" t="str">
        <f t="shared" si="1137"/>
        <v>水</v>
      </c>
      <c r="J14476" s="12"/>
      <c r="K14476" s="12"/>
      <c r="L14476" s="12"/>
      <c r="M14476" s="12"/>
      <c r="N14476" s="12"/>
    </row>
    <row r="14477" spans="1:14" x14ac:dyDescent="0.2">
      <c r="A14477" s="1">
        <v>54654</v>
      </c>
      <c r="B14477" s="4" t="s">
        <v>885</v>
      </c>
      <c r="C14477" s="5" t="str">
        <f t="shared" si="1138"/>
        <v xml:space="preserve"> 7</v>
      </c>
      <c r="D14477" s="12" t="str">
        <f t="shared" ref="D14477:D14540" si="1139">RIGHT(B14477,LEN(B14477)-FIND("/",B14477))</f>
        <v>20</v>
      </c>
      <c r="E14477" s="12">
        <f t="shared" si="1135"/>
        <v>3</v>
      </c>
      <c r="F14477" s="12" t="str">
        <f t="shared" si="1136"/>
        <v>友引</v>
      </c>
      <c r="G14477" s="12" t="str">
        <f t="shared" si="1137"/>
        <v>木</v>
      </c>
      <c r="J14477" s="12"/>
      <c r="K14477" s="12"/>
      <c r="L14477" s="12"/>
      <c r="M14477" s="12"/>
      <c r="N14477" s="12"/>
    </row>
    <row r="14478" spans="1:14" x14ac:dyDescent="0.2">
      <c r="A14478" s="1">
        <v>54655</v>
      </c>
      <c r="B14478" s="4" t="s">
        <v>886</v>
      </c>
      <c r="C14478" s="5" t="str">
        <f t="shared" si="1138"/>
        <v xml:space="preserve"> 7</v>
      </c>
      <c r="D14478" s="12" t="str">
        <f t="shared" si="1139"/>
        <v>21</v>
      </c>
      <c r="E14478" s="12">
        <f t="shared" si="1135"/>
        <v>4</v>
      </c>
      <c r="F14478" s="12" t="str">
        <f t="shared" si="1136"/>
        <v>先負</v>
      </c>
      <c r="G14478" s="12" t="str">
        <f t="shared" si="1137"/>
        <v>金</v>
      </c>
      <c r="J14478" s="12"/>
      <c r="K14478" s="12"/>
      <c r="L14478" s="12"/>
      <c r="M14478" s="12"/>
      <c r="N14478" s="12"/>
    </row>
    <row r="14479" spans="1:14" x14ac:dyDescent="0.2">
      <c r="A14479" s="1">
        <v>54656</v>
      </c>
      <c r="B14479" s="4" t="s">
        <v>887</v>
      </c>
      <c r="C14479" s="5" t="str">
        <f t="shared" si="1138"/>
        <v xml:space="preserve"> 7</v>
      </c>
      <c r="D14479" s="12" t="str">
        <f t="shared" si="1139"/>
        <v>22</v>
      </c>
      <c r="E14479" s="12">
        <f t="shared" si="1135"/>
        <v>5</v>
      </c>
      <c r="F14479" s="12" t="str">
        <f t="shared" si="1136"/>
        <v>仏滅</v>
      </c>
      <c r="G14479" s="12" t="str">
        <f t="shared" si="1137"/>
        <v>土</v>
      </c>
      <c r="J14479" s="12"/>
      <c r="K14479" s="12"/>
      <c r="L14479" s="12"/>
      <c r="M14479" s="12"/>
      <c r="N14479" s="12"/>
    </row>
    <row r="14480" spans="1:14" x14ac:dyDescent="0.2">
      <c r="A14480" s="1">
        <v>54657</v>
      </c>
      <c r="B14480" s="4" t="s">
        <v>888</v>
      </c>
      <c r="C14480" s="5" t="str">
        <f t="shared" si="1138"/>
        <v xml:space="preserve"> 7</v>
      </c>
      <c r="D14480" s="12" t="str">
        <f t="shared" si="1139"/>
        <v>23</v>
      </c>
      <c r="E14480" s="12">
        <f t="shared" si="1135"/>
        <v>0</v>
      </c>
      <c r="F14480" s="12" t="str">
        <f t="shared" si="1136"/>
        <v>大安</v>
      </c>
      <c r="G14480" s="12" t="str">
        <f t="shared" si="1137"/>
        <v>日</v>
      </c>
      <c r="J14480" s="12"/>
      <c r="K14480" s="12"/>
      <c r="L14480" s="12"/>
      <c r="M14480" s="12"/>
      <c r="N14480" s="12"/>
    </row>
    <row r="14481" spans="1:14" x14ac:dyDescent="0.2">
      <c r="A14481" s="1">
        <v>54658</v>
      </c>
      <c r="B14481" s="4" t="s">
        <v>889</v>
      </c>
      <c r="C14481" s="5" t="str">
        <f t="shared" si="1138"/>
        <v xml:space="preserve"> 7</v>
      </c>
      <c r="D14481" s="12" t="str">
        <f t="shared" si="1139"/>
        <v>24</v>
      </c>
      <c r="E14481" s="12">
        <f t="shared" si="1135"/>
        <v>1</v>
      </c>
      <c r="F14481" s="12" t="str">
        <f t="shared" si="1136"/>
        <v>赤口</v>
      </c>
      <c r="G14481" s="12" t="str">
        <f t="shared" si="1137"/>
        <v>月</v>
      </c>
      <c r="J14481" s="12"/>
      <c r="K14481" s="12"/>
      <c r="L14481" s="12"/>
      <c r="M14481" s="12"/>
      <c r="N14481" s="12"/>
    </row>
    <row r="14482" spans="1:14" x14ac:dyDescent="0.2">
      <c r="A14482" s="1">
        <v>54659</v>
      </c>
      <c r="B14482" s="4" t="s">
        <v>890</v>
      </c>
      <c r="C14482" s="5" t="str">
        <f t="shared" si="1138"/>
        <v xml:space="preserve"> 7</v>
      </c>
      <c r="D14482" s="12" t="str">
        <f t="shared" si="1139"/>
        <v>25</v>
      </c>
      <c r="E14482" s="12">
        <f t="shared" si="1135"/>
        <v>2</v>
      </c>
      <c r="F14482" s="12" t="str">
        <f t="shared" si="1136"/>
        <v>先勝</v>
      </c>
      <c r="G14482" s="12" t="str">
        <f t="shared" si="1137"/>
        <v>火</v>
      </c>
      <c r="J14482" s="12"/>
      <c r="K14482" s="12"/>
      <c r="L14482" s="12"/>
      <c r="M14482" s="12"/>
      <c r="N14482" s="12"/>
    </row>
    <row r="14483" spans="1:14" x14ac:dyDescent="0.2">
      <c r="A14483" s="1">
        <v>54660</v>
      </c>
      <c r="B14483" s="4" t="s">
        <v>891</v>
      </c>
      <c r="C14483" s="5" t="str">
        <f t="shared" si="1138"/>
        <v xml:space="preserve"> 7</v>
      </c>
      <c r="D14483" s="12" t="str">
        <f t="shared" si="1139"/>
        <v>26</v>
      </c>
      <c r="E14483" s="12">
        <f t="shared" si="1135"/>
        <v>3</v>
      </c>
      <c r="F14483" s="12" t="str">
        <f t="shared" si="1136"/>
        <v>友引</v>
      </c>
      <c r="G14483" s="12" t="str">
        <f t="shared" si="1137"/>
        <v>水</v>
      </c>
      <c r="J14483" s="12"/>
      <c r="K14483" s="12"/>
      <c r="L14483" s="12"/>
      <c r="M14483" s="12"/>
      <c r="N14483" s="12"/>
    </row>
    <row r="14484" spans="1:14" x14ac:dyDescent="0.2">
      <c r="A14484" s="1">
        <v>54661</v>
      </c>
      <c r="B14484" s="4" t="s">
        <v>892</v>
      </c>
      <c r="C14484" s="5" t="str">
        <f t="shared" si="1138"/>
        <v xml:space="preserve"> 7</v>
      </c>
      <c r="D14484" s="12" t="str">
        <f t="shared" si="1139"/>
        <v>27</v>
      </c>
      <c r="E14484" s="12">
        <f t="shared" si="1135"/>
        <v>4</v>
      </c>
      <c r="F14484" s="12" t="str">
        <f t="shared" si="1136"/>
        <v>先負</v>
      </c>
      <c r="G14484" s="12" t="str">
        <f t="shared" si="1137"/>
        <v>木</v>
      </c>
      <c r="J14484" s="12"/>
      <c r="K14484" s="12"/>
      <c r="L14484" s="12"/>
      <c r="M14484" s="12"/>
      <c r="N14484" s="12"/>
    </row>
    <row r="14485" spans="1:14" x14ac:dyDescent="0.2">
      <c r="A14485" s="1">
        <v>54662</v>
      </c>
      <c r="B14485" s="4" t="s">
        <v>893</v>
      </c>
      <c r="C14485" s="5" t="str">
        <f t="shared" si="1138"/>
        <v xml:space="preserve"> 7</v>
      </c>
      <c r="D14485" s="12" t="str">
        <f t="shared" si="1139"/>
        <v>28</v>
      </c>
      <c r="E14485" s="12">
        <f t="shared" si="1135"/>
        <v>5</v>
      </c>
      <c r="F14485" s="12" t="str">
        <f t="shared" si="1136"/>
        <v>仏滅</v>
      </c>
      <c r="G14485" s="12" t="str">
        <f t="shared" si="1137"/>
        <v>金</v>
      </c>
      <c r="J14485" s="12"/>
      <c r="K14485" s="12"/>
      <c r="L14485" s="12"/>
      <c r="M14485" s="12"/>
      <c r="N14485" s="12"/>
    </row>
    <row r="14486" spans="1:14" x14ac:dyDescent="0.2">
      <c r="A14486" s="1">
        <v>54663</v>
      </c>
      <c r="B14486" s="4" t="s">
        <v>894</v>
      </c>
      <c r="C14486" s="5" t="str">
        <f t="shared" si="1138"/>
        <v xml:space="preserve"> 7</v>
      </c>
      <c r="D14486" s="12" t="str">
        <f t="shared" si="1139"/>
        <v>29</v>
      </c>
      <c r="E14486" s="12">
        <f t="shared" si="1135"/>
        <v>0</v>
      </c>
      <c r="F14486" s="12" t="str">
        <f t="shared" si="1136"/>
        <v>大安</v>
      </c>
      <c r="G14486" s="12" t="str">
        <f t="shared" si="1137"/>
        <v>土</v>
      </c>
      <c r="J14486" s="12"/>
      <c r="K14486" s="12"/>
      <c r="L14486" s="12"/>
      <c r="M14486" s="12"/>
      <c r="N14486" s="12"/>
    </row>
    <row r="14487" spans="1:14" x14ac:dyDescent="0.2">
      <c r="A14487" s="1">
        <v>54664</v>
      </c>
      <c r="B14487" s="4" t="s">
        <v>896</v>
      </c>
      <c r="C14487" s="5" t="str">
        <f t="shared" si="1138"/>
        <v xml:space="preserve"> 8</v>
      </c>
      <c r="D14487" s="12" t="str">
        <f t="shared" si="1139"/>
        <v>1</v>
      </c>
      <c r="E14487" s="12">
        <f t="shared" si="1135"/>
        <v>3</v>
      </c>
      <c r="F14487" s="12" t="str">
        <f t="shared" si="1136"/>
        <v>友引</v>
      </c>
      <c r="G14487" s="12" t="str">
        <f t="shared" si="1137"/>
        <v>日</v>
      </c>
      <c r="J14487" s="12"/>
      <c r="K14487" s="12"/>
      <c r="L14487" s="12"/>
      <c r="M14487" s="12"/>
      <c r="N14487" s="12"/>
    </row>
    <row r="14488" spans="1:14" x14ac:dyDescent="0.2">
      <c r="A14488" s="1">
        <v>54665</v>
      </c>
      <c r="B14488" s="4" t="s">
        <v>897</v>
      </c>
      <c r="C14488" s="5" t="str">
        <f t="shared" si="1138"/>
        <v xml:space="preserve"> 8</v>
      </c>
      <c r="D14488" s="12" t="str">
        <f t="shared" si="1139"/>
        <v>2</v>
      </c>
      <c r="E14488" s="12">
        <f t="shared" si="1135"/>
        <v>4</v>
      </c>
      <c r="F14488" s="12" t="str">
        <f t="shared" si="1136"/>
        <v>先負</v>
      </c>
      <c r="G14488" s="12" t="str">
        <f t="shared" si="1137"/>
        <v>月</v>
      </c>
      <c r="J14488" s="12"/>
      <c r="K14488" s="12"/>
      <c r="L14488" s="12"/>
      <c r="M14488" s="12"/>
      <c r="N14488" s="12"/>
    </row>
    <row r="14489" spans="1:14" x14ac:dyDescent="0.2">
      <c r="A14489" s="1">
        <v>54666</v>
      </c>
      <c r="B14489" s="4" t="s">
        <v>898</v>
      </c>
      <c r="C14489" s="5" t="str">
        <f t="shared" si="1138"/>
        <v xml:space="preserve"> 8</v>
      </c>
      <c r="D14489" s="12" t="str">
        <f t="shared" si="1139"/>
        <v>3</v>
      </c>
      <c r="E14489" s="12">
        <f t="shared" si="1135"/>
        <v>5</v>
      </c>
      <c r="F14489" s="12" t="str">
        <f t="shared" si="1136"/>
        <v>仏滅</v>
      </c>
      <c r="G14489" s="12" t="str">
        <f t="shared" si="1137"/>
        <v>火</v>
      </c>
      <c r="J14489" s="12"/>
      <c r="K14489" s="12"/>
      <c r="L14489" s="12"/>
      <c r="M14489" s="12"/>
      <c r="N14489" s="12"/>
    </row>
    <row r="14490" spans="1:14" x14ac:dyDescent="0.2">
      <c r="A14490" s="1">
        <v>54667</v>
      </c>
      <c r="B14490" s="4" t="s">
        <v>899</v>
      </c>
      <c r="C14490" s="5" t="str">
        <f t="shared" si="1138"/>
        <v xml:space="preserve"> 8</v>
      </c>
      <c r="D14490" s="12" t="str">
        <f t="shared" si="1139"/>
        <v>4</v>
      </c>
      <c r="E14490" s="12">
        <f t="shared" si="1135"/>
        <v>0</v>
      </c>
      <c r="F14490" s="12" t="str">
        <f t="shared" si="1136"/>
        <v>大安</v>
      </c>
      <c r="G14490" s="12" t="str">
        <f t="shared" si="1137"/>
        <v>水</v>
      </c>
      <c r="J14490" s="12"/>
      <c r="K14490" s="12"/>
      <c r="L14490" s="12"/>
      <c r="M14490" s="12"/>
      <c r="N14490" s="12"/>
    </row>
    <row r="14491" spans="1:14" x14ac:dyDescent="0.2">
      <c r="A14491" s="1">
        <v>54668</v>
      </c>
      <c r="B14491" s="4" t="s">
        <v>900</v>
      </c>
      <c r="C14491" s="5" t="str">
        <f t="shared" si="1138"/>
        <v xml:space="preserve"> 8</v>
      </c>
      <c r="D14491" s="12" t="str">
        <f t="shared" si="1139"/>
        <v>5</v>
      </c>
      <c r="E14491" s="12">
        <f t="shared" si="1135"/>
        <v>1</v>
      </c>
      <c r="F14491" s="12" t="str">
        <f t="shared" si="1136"/>
        <v>赤口</v>
      </c>
      <c r="G14491" s="12" t="str">
        <f t="shared" si="1137"/>
        <v>木</v>
      </c>
      <c r="J14491" s="12"/>
      <c r="K14491" s="12"/>
      <c r="L14491" s="12"/>
      <c r="M14491" s="12"/>
      <c r="N14491" s="12"/>
    </row>
    <row r="14492" spans="1:14" x14ac:dyDescent="0.2">
      <c r="A14492" s="1">
        <v>54669</v>
      </c>
      <c r="B14492" s="4" t="s">
        <v>901</v>
      </c>
      <c r="C14492" s="5" t="str">
        <f t="shared" si="1138"/>
        <v xml:space="preserve"> 8</v>
      </c>
      <c r="D14492" s="12" t="str">
        <f t="shared" si="1139"/>
        <v>6</v>
      </c>
      <c r="E14492" s="12">
        <f t="shared" si="1135"/>
        <v>2</v>
      </c>
      <c r="F14492" s="12" t="str">
        <f t="shared" si="1136"/>
        <v>先勝</v>
      </c>
      <c r="G14492" s="12" t="str">
        <f t="shared" si="1137"/>
        <v>金</v>
      </c>
      <c r="J14492" s="12"/>
      <c r="K14492" s="12"/>
      <c r="L14492" s="12"/>
      <c r="M14492" s="12"/>
      <c r="N14492" s="12"/>
    </row>
    <row r="14493" spans="1:14" x14ac:dyDescent="0.2">
      <c r="A14493" s="1">
        <v>54670</v>
      </c>
      <c r="B14493" s="4" t="s">
        <v>902</v>
      </c>
      <c r="C14493" s="5" t="str">
        <f t="shared" si="1138"/>
        <v xml:space="preserve"> 8</v>
      </c>
      <c r="D14493" s="12" t="str">
        <f t="shared" si="1139"/>
        <v>7</v>
      </c>
      <c r="E14493" s="12">
        <f t="shared" si="1135"/>
        <v>3</v>
      </c>
      <c r="F14493" s="12" t="str">
        <f t="shared" si="1136"/>
        <v>友引</v>
      </c>
      <c r="G14493" s="12" t="str">
        <f t="shared" si="1137"/>
        <v>土</v>
      </c>
      <c r="J14493" s="12"/>
      <c r="K14493" s="12"/>
      <c r="L14493" s="12"/>
      <c r="M14493" s="12"/>
      <c r="N14493" s="12"/>
    </row>
    <row r="14494" spans="1:14" x14ac:dyDescent="0.2">
      <c r="A14494" s="1">
        <v>54671</v>
      </c>
      <c r="B14494" s="4" t="s">
        <v>903</v>
      </c>
      <c r="C14494" s="5" t="str">
        <f t="shared" si="1138"/>
        <v xml:space="preserve"> 8</v>
      </c>
      <c r="D14494" s="12" t="str">
        <f t="shared" si="1139"/>
        <v>8</v>
      </c>
      <c r="E14494" s="12">
        <f t="shared" si="1135"/>
        <v>4</v>
      </c>
      <c r="F14494" s="12" t="str">
        <f t="shared" si="1136"/>
        <v>先負</v>
      </c>
      <c r="G14494" s="12" t="str">
        <f t="shared" si="1137"/>
        <v>日</v>
      </c>
      <c r="J14494" s="12"/>
      <c r="K14494" s="12"/>
      <c r="L14494" s="12"/>
      <c r="M14494" s="12"/>
      <c r="N14494" s="12"/>
    </row>
    <row r="14495" spans="1:14" x14ac:dyDescent="0.2">
      <c r="A14495" s="1">
        <v>54672</v>
      </c>
      <c r="B14495" s="4" t="s">
        <v>904</v>
      </c>
      <c r="C14495" s="5" t="str">
        <f t="shared" si="1138"/>
        <v xml:space="preserve"> 8</v>
      </c>
      <c r="D14495" s="12" t="str">
        <f t="shared" si="1139"/>
        <v>9</v>
      </c>
      <c r="E14495" s="12">
        <f t="shared" si="1135"/>
        <v>5</v>
      </c>
      <c r="F14495" s="12" t="str">
        <f t="shared" si="1136"/>
        <v>仏滅</v>
      </c>
      <c r="G14495" s="12" t="str">
        <f t="shared" si="1137"/>
        <v>月</v>
      </c>
      <c r="J14495" s="12"/>
      <c r="K14495" s="12"/>
      <c r="L14495" s="12"/>
      <c r="M14495" s="12"/>
      <c r="N14495" s="12"/>
    </row>
    <row r="14496" spans="1:14" x14ac:dyDescent="0.2">
      <c r="A14496" s="1">
        <v>54673</v>
      </c>
      <c r="B14496" s="4" t="s">
        <v>905</v>
      </c>
      <c r="C14496" s="5" t="str">
        <f t="shared" si="1138"/>
        <v xml:space="preserve"> 8</v>
      </c>
      <c r="D14496" s="12" t="str">
        <f t="shared" si="1139"/>
        <v>10</v>
      </c>
      <c r="E14496" s="12">
        <f t="shared" si="1135"/>
        <v>0</v>
      </c>
      <c r="F14496" s="12" t="str">
        <f t="shared" si="1136"/>
        <v>大安</v>
      </c>
      <c r="G14496" s="12" t="str">
        <f t="shared" si="1137"/>
        <v>火</v>
      </c>
      <c r="J14496" s="12"/>
      <c r="K14496" s="12"/>
      <c r="L14496" s="12"/>
      <c r="M14496" s="12"/>
      <c r="N14496" s="12"/>
    </row>
    <row r="14497" spans="1:14" x14ac:dyDescent="0.2">
      <c r="A14497" s="1">
        <v>54674</v>
      </c>
      <c r="B14497" s="4" t="s">
        <v>906</v>
      </c>
      <c r="C14497" s="5" t="str">
        <f t="shared" si="1138"/>
        <v xml:space="preserve"> 8</v>
      </c>
      <c r="D14497" s="12" t="str">
        <f t="shared" si="1139"/>
        <v>11</v>
      </c>
      <c r="E14497" s="12">
        <f t="shared" si="1135"/>
        <v>1</v>
      </c>
      <c r="F14497" s="12" t="str">
        <f t="shared" si="1136"/>
        <v>赤口</v>
      </c>
      <c r="G14497" s="12" t="str">
        <f t="shared" si="1137"/>
        <v>水</v>
      </c>
      <c r="J14497" s="12"/>
      <c r="K14497" s="12"/>
      <c r="L14497" s="12"/>
      <c r="M14497" s="12"/>
      <c r="N14497" s="12"/>
    </row>
    <row r="14498" spans="1:14" x14ac:dyDescent="0.2">
      <c r="A14498" s="1">
        <v>54675</v>
      </c>
      <c r="B14498" s="4" t="s">
        <v>907</v>
      </c>
      <c r="C14498" s="5" t="str">
        <f t="shared" si="1138"/>
        <v xml:space="preserve"> 8</v>
      </c>
      <c r="D14498" s="12" t="str">
        <f t="shared" si="1139"/>
        <v>12</v>
      </c>
      <c r="E14498" s="12">
        <f t="shared" si="1135"/>
        <v>2</v>
      </c>
      <c r="F14498" s="12" t="str">
        <f t="shared" si="1136"/>
        <v>先勝</v>
      </c>
      <c r="G14498" s="12" t="str">
        <f t="shared" si="1137"/>
        <v>木</v>
      </c>
      <c r="J14498" s="12"/>
      <c r="K14498" s="12"/>
      <c r="L14498" s="12"/>
      <c r="M14498" s="12"/>
      <c r="N14498" s="12"/>
    </row>
    <row r="14499" spans="1:14" x14ac:dyDescent="0.2">
      <c r="A14499" s="1">
        <v>54676</v>
      </c>
      <c r="B14499" s="4" t="s">
        <v>908</v>
      </c>
      <c r="C14499" s="5" t="str">
        <f t="shared" si="1138"/>
        <v xml:space="preserve"> 8</v>
      </c>
      <c r="D14499" s="12" t="str">
        <f t="shared" si="1139"/>
        <v>13</v>
      </c>
      <c r="E14499" s="12">
        <f t="shared" si="1135"/>
        <v>3</v>
      </c>
      <c r="F14499" s="12" t="str">
        <f t="shared" si="1136"/>
        <v>友引</v>
      </c>
      <c r="G14499" s="12" t="str">
        <f t="shared" si="1137"/>
        <v>金</v>
      </c>
      <c r="J14499" s="12"/>
      <c r="K14499" s="12"/>
      <c r="L14499" s="12"/>
      <c r="M14499" s="12"/>
      <c r="N14499" s="12"/>
    </row>
    <row r="14500" spans="1:14" x14ac:dyDescent="0.2">
      <c r="A14500" s="1">
        <v>54677</v>
      </c>
      <c r="B14500" s="4" t="s">
        <v>909</v>
      </c>
      <c r="C14500" s="5" t="str">
        <f t="shared" si="1138"/>
        <v xml:space="preserve"> 8</v>
      </c>
      <c r="D14500" s="12" t="str">
        <f t="shared" si="1139"/>
        <v>14</v>
      </c>
      <c r="E14500" s="12">
        <f t="shared" si="1135"/>
        <v>4</v>
      </c>
      <c r="F14500" s="12" t="str">
        <f t="shared" si="1136"/>
        <v>先負</v>
      </c>
      <c r="G14500" s="12" t="str">
        <f t="shared" si="1137"/>
        <v>土</v>
      </c>
      <c r="J14500" s="12"/>
      <c r="K14500" s="12"/>
      <c r="L14500" s="12"/>
      <c r="M14500" s="12"/>
      <c r="N14500" s="12"/>
    </row>
    <row r="14501" spans="1:14" x14ac:dyDescent="0.2">
      <c r="A14501" s="1">
        <v>54678</v>
      </c>
      <c r="B14501" s="4" t="s">
        <v>910</v>
      </c>
      <c r="C14501" s="5" t="str">
        <f t="shared" si="1138"/>
        <v xml:space="preserve"> 8</v>
      </c>
      <c r="D14501" s="12" t="str">
        <f t="shared" si="1139"/>
        <v>15</v>
      </c>
      <c r="E14501" s="12">
        <f t="shared" si="1135"/>
        <v>5</v>
      </c>
      <c r="F14501" s="12" t="str">
        <f t="shared" si="1136"/>
        <v>仏滅</v>
      </c>
      <c r="G14501" s="12" t="str">
        <f t="shared" si="1137"/>
        <v>日</v>
      </c>
      <c r="J14501" s="12"/>
      <c r="K14501" s="12"/>
      <c r="L14501" s="12"/>
      <c r="M14501" s="12"/>
      <c r="N14501" s="12"/>
    </row>
    <row r="14502" spans="1:14" x14ac:dyDescent="0.2">
      <c r="A14502" s="1">
        <v>54679</v>
      </c>
      <c r="B14502" s="4" t="s">
        <v>911</v>
      </c>
      <c r="C14502" s="5" t="str">
        <f t="shared" si="1138"/>
        <v xml:space="preserve"> 8</v>
      </c>
      <c r="D14502" s="12" t="str">
        <f t="shared" si="1139"/>
        <v>16</v>
      </c>
      <c r="E14502" s="12">
        <f t="shared" si="1135"/>
        <v>0</v>
      </c>
      <c r="F14502" s="12" t="str">
        <f t="shared" si="1136"/>
        <v>大安</v>
      </c>
      <c r="G14502" s="12" t="str">
        <f t="shared" si="1137"/>
        <v>月</v>
      </c>
      <c r="J14502" s="12"/>
      <c r="K14502" s="12"/>
      <c r="L14502" s="12"/>
      <c r="M14502" s="12"/>
      <c r="N14502" s="12"/>
    </row>
    <row r="14503" spans="1:14" x14ac:dyDescent="0.2">
      <c r="A14503" s="1">
        <v>54680</v>
      </c>
      <c r="B14503" s="4" t="s">
        <v>912</v>
      </c>
      <c r="C14503" s="5" t="str">
        <f t="shared" si="1138"/>
        <v xml:space="preserve"> 8</v>
      </c>
      <c r="D14503" s="12" t="str">
        <f t="shared" si="1139"/>
        <v>17</v>
      </c>
      <c r="E14503" s="12">
        <f t="shared" si="1135"/>
        <v>1</v>
      </c>
      <c r="F14503" s="12" t="str">
        <f t="shared" si="1136"/>
        <v>赤口</v>
      </c>
      <c r="G14503" s="12" t="str">
        <f t="shared" si="1137"/>
        <v>火</v>
      </c>
      <c r="J14503" s="12"/>
      <c r="K14503" s="12"/>
      <c r="L14503" s="12"/>
      <c r="M14503" s="12"/>
      <c r="N14503" s="12"/>
    </row>
    <row r="14504" spans="1:14" x14ac:dyDescent="0.2">
      <c r="A14504" s="1">
        <v>54681</v>
      </c>
      <c r="B14504" s="4" t="s">
        <v>913</v>
      </c>
      <c r="C14504" s="5" t="str">
        <f t="shared" si="1138"/>
        <v xml:space="preserve"> 8</v>
      </c>
      <c r="D14504" s="12" t="str">
        <f t="shared" si="1139"/>
        <v>18</v>
      </c>
      <c r="E14504" s="12">
        <f t="shared" si="1135"/>
        <v>2</v>
      </c>
      <c r="F14504" s="12" t="str">
        <f t="shared" si="1136"/>
        <v>先勝</v>
      </c>
      <c r="G14504" s="12" t="str">
        <f t="shared" si="1137"/>
        <v>水</v>
      </c>
      <c r="J14504" s="12"/>
      <c r="K14504" s="12"/>
      <c r="L14504" s="12"/>
      <c r="M14504" s="12"/>
      <c r="N14504" s="12"/>
    </row>
    <row r="14505" spans="1:14" x14ac:dyDescent="0.2">
      <c r="A14505" s="1">
        <v>54682</v>
      </c>
      <c r="B14505" s="4" t="s">
        <v>914</v>
      </c>
      <c r="C14505" s="5" t="str">
        <f t="shared" si="1138"/>
        <v xml:space="preserve"> 8</v>
      </c>
      <c r="D14505" s="12" t="str">
        <f t="shared" si="1139"/>
        <v>19</v>
      </c>
      <c r="E14505" s="12">
        <f t="shared" si="1135"/>
        <v>3</v>
      </c>
      <c r="F14505" s="12" t="str">
        <f t="shared" si="1136"/>
        <v>友引</v>
      </c>
      <c r="G14505" s="12" t="str">
        <f t="shared" si="1137"/>
        <v>木</v>
      </c>
      <c r="J14505" s="12"/>
      <c r="K14505" s="12"/>
      <c r="L14505" s="12"/>
      <c r="M14505" s="12"/>
      <c r="N14505" s="12"/>
    </row>
    <row r="14506" spans="1:14" x14ac:dyDescent="0.2">
      <c r="A14506" s="1">
        <v>54683</v>
      </c>
      <c r="B14506" s="4" t="s">
        <v>915</v>
      </c>
      <c r="C14506" s="5" t="str">
        <f t="shared" si="1138"/>
        <v xml:space="preserve"> 8</v>
      </c>
      <c r="D14506" s="12" t="str">
        <f t="shared" si="1139"/>
        <v>20</v>
      </c>
      <c r="E14506" s="12">
        <f t="shared" si="1135"/>
        <v>4</v>
      </c>
      <c r="F14506" s="12" t="str">
        <f t="shared" si="1136"/>
        <v>先負</v>
      </c>
      <c r="G14506" s="12" t="str">
        <f t="shared" si="1137"/>
        <v>金</v>
      </c>
      <c r="J14506" s="12"/>
      <c r="K14506" s="12"/>
      <c r="L14506" s="12"/>
      <c r="M14506" s="12"/>
      <c r="N14506" s="12"/>
    </row>
    <row r="14507" spans="1:14" x14ac:dyDescent="0.2">
      <c r="A14507" s="1">
        <v>54684</v>
      </c>
      <c r="B14507" s="4" t="s">
        <v>916</v>
      </c>
      <c r="C14507" s="5" t="str">
        <f t="shared" si="1138"/>
        <v xml:space="preserve"> 8</v>
      </c>
      <c r="D14507" s="12" t="str">
        <f t="shared" si="1139"/>
        <v>21</v>
      </c>
      <c r="E14507" s="12">
        <f t="shared" si="1135"/>
        <v>5</v>
      </c>
      <c r="F14507" s="12" t="str">
        <f t="shared" si="1136"/>
        <v>仏滅</v>
      </c>
      <c r="G14507" s="12" t="str">
        <f t="shared" si="1137"/>
        <v>土</v>
      </c>
      <c r="J14507" s="12"/>
      <c r="K14507" s="12"/>
      <c r="L14507" s="12"/>
      <c r="M14507" s="12"/>
      <c r="N14507" s="12"/>
    </row>
    <row r="14508" spans="1:14" x14ac:dyDescent="0.2">
      <c r="A14508" s="1">
        <v>54685</v>
      </c>
      <c r="B14508" s="4" t="s">
        <v>917</v>
      </c>
      <c r="C14508" s="5" t="str">
        <f t="shared" si="1138"/>
        <v xml:space="preserve"> 8</v>
      </c>
      <c r="D14508" s="12" t="str">
        <f t="shared" si="1139"/>
        <v>22</v>
      </c>
      <c r="E14508" s="12">
        <f t="shared" si="1135"/>
        <v>0</v>
      </c>
      <c r="F14508" s="12" t="str">
        <f t="shared" si="1136"/>
        <v>大安</v>
      </c>
      <c r="G14508" s="12" t="str">
        <f t="shared" si="1137"/>
        <v>日</v>
      </c>
      <c r="J14508" s="12"/>
      <c r="K14508" s="12"/>
      <c r="L14508" s="12"/>
      <c r="M14508" s="12"/>
      <c r="N14508" s="12"/>
    </row>
    <row r="14509" spans="1:14" x14ac:dyDescent="0.2">
      <c r="A14509" s="1">
        <v>54686</v>
      </c>
      <c r="B14509" s="4" t="s">
        <v>918</v>
      </c>
      <c r="C14509" s="5" t="str">
        <f t="shared" si="1138"/>
        <v xml:space="preserve"> 8</v>
      </c>
      <c r="D14509" s="12" t="str">
        <f t="shared" si="1139"/>
        <v>23</v>
      </c>
      <c r="E14509" s="12">
        <f t="shared" si="1135"/>
        <v>1</v>
      </c>
      <c r="F14509" s="12" t="str">
        <f t="shared" si="1136"/>
        <v>赤口</v>
      </c>
      <c r="G14509" s="12" t="str">
        <f t="shared" si="1137"/>
        <v>月</v>
      </c>
      <c r="J14509" s="12"/>
      <c r="K14509" s="12"/>
      <c r="L14509" s="12"/>
      <c r="M14509" s="12"/>
      <c r="N14509" s="12"/>
    </row>
    <row r="14510" spans="1:14" x14ac:dyDescent="0.2">
      <c r="A14510" s="1">
        <v>54687</v>
      </c>
      <c r="B14510" s="4" t="s">
        <v>919</v>
      </c>
      <c r="C14510" s="5" t="str">
        <f t="shared" si="1138"/>
        <v xml:space="preserve"> 8</v>
      </c>
      <c r="D14510" s="12" t="str">
        <f t="shared" si="1139"/>
        <v>24</v>
      </c>
      <c r="E14510" s="12">
        <f t="shared" si="1135"/>
        <v>2</v>
      </c>
      <c r="F14510" s="12" t="str">
        <f t="shared" si="1136"/>
        <v>先勝</v>
      </c>
      <c r="G14510" s="12" t="str">
        <f t="shared" si="1137"/>
        <v>火</v>
      </c>
      <c r="J14510" s="12"/>
      <c r="K14510" s="12"/>
      <c r="L14510" s="12"/>
      <c r="M14510" s="12"/>
      <c r="N14510" s="12"/>
    </row>
    <row r="14511" spans="1:14" x14ac:dyDescent="0.2">
      <c r="A14511" s="1">
        <v>54688</v>
      </c>
      <c r="B14511" s="4" t="s">
        <v>920</v>
      </c>
      <c r="C14511" s="5" t="str">
        <f t="shared" si="1138"/>
        <v xml:space="preserve"> 8</v>
      </c>
      <c r="D14511" s="12" t="str">
        <f t="shared" si="1139"/>
        <v>25</v>
      </c>
      <c r="E14511" s="12">
        <f t="shared" si="1135"/>
        <v>3</v>
      </c>
      <c r="F14511" s="12" t="str">
        <f t="shared" si="1136"/>
        <v>友引</v>
      </c>
      <c r="G14511" s="12" t="str">
        <f t="shared" si="1137"/>
        <v>水</v>
      </c>
      <c r="J14511" s="12"/>
      <c r="K14511" s="12"/>
      <c r="L14511" s="12"/>
      <c r="M14511" s="12"/>
      <c r="N14511" s="12"/>
    </row>
    <row r="14512" spans="1:14" x14ac:dyDescent="0.2">
      <c r="A14512" s="1">
        <v>54689</v>
      </c>
      <c r="B14512" s="4" t="s">
        <v>921</v>
      </c>
      <c r="C14512" s="5" t="str">
        <f t="shared" si="1138"/>
        <v xml:space="preserve"> 8</v>
      </c>
      <c r="D14512" s="12" t="str">
        <f t="shared" si="1139"/>
        <v>26</v>
      </c>
      <c r="E14512" s="12">
        <f t="shared" si="1135"/>
        <v>4</v>
      </c>
      <c r="F14512" s="12" t="str">
        <f t="shared" si="1136"/>
        <v>先負</v>
      </c>
      <c r="G14512" s="12" t="str">
        <f t="shared" si="1137"/>
        <v>木</v>
      </c>
      <c r="J14512" s="12"/>
      <c r="K14512" s="12"/>
      <c r="L14512" s="12"/>
      <c r="M14512" s="12"/>
      <c r="N14512" s="12"/>
    </row>
    <row r="14513" spans="1:14" x14ac:dyDescent="0.2">
      <c r="A14513" s="1">
        <v>54690</v>
      </c>
      <c r="B14513" s="4" t="s">
        <v>922</v>
      </c>
      <c r="C14513" s="5" t="str">
        <f t="shared" si="1138"/>
        <v xml:space="preserve"> 8</v>
      </c>
      <c r="D14513" s="12" t="str">
        <f t="shared" si="1139"/>
        <v>27</v>
      </c>
      <c r="E14513" s="12">
        <f t="shared" si="1135"/>
        <v>5</v>
      </c>
      <c r="F14513" s="12" t="str">
        <f t="shared" si="1136"/>
        <v>仏滅</v>
      </c>
      <c r="G14513" s="12" t="str">
        <f t="shared" si="1137"/>
        <v>金</v>
      </c>
      <c r="J14513" s="12"/>
      <c r="K14513" s="12"/>
      <c r="L14513" s="12"/>
      <c r="M14513" s="12"/>
      <c r="N14513" s="12"/>
    </row>
    <row r="14514" spans="1:14" x14ac:dyDescent="0.2">
      <c r="A14514" s="1">
        <v>54691</v>
      </c>
      <c r="B14514" s="4" t="s">
        <v>923</v>
      </c>
      <c r="C14514" s="5" t="str">
        <f t="shared" si="1138"/>
        <v xml:space="preserve"> 8</v>
      </c>
      <c r="D14514" s="12" t="str">
        <f t="shared" si="1139"/>
        <v>28</v>
      </c>
      <c r="E14514" s="12">
        <f t="shared" si="1135"/>
        <v>0</v>
      </c>
      <c r="F14514" s="12" t="str">
        <f t="shared" si="1136"/>
        <v>大安</v>
      </c>
      <c r="G14514" s="12" t="str">
        <f t="shared" si="1137"/>
        <v>土</v>
      </c>
      <c r="J14514" s="12"/>
      <c r="K14514" s="12"/>
      <c r="L14514" s="12"/>
      <c r="M14514" s="12"/>
      <c r="N14514" s="12"/>
    </row>
    <row r="14515" spans="1:14" x14ac:dyDescent="0.2">
      <c r="A14515" s="1">
        <v>54692</v>
      </c>
      <c r="B14515" s="4" t="s">
        <v>924</v>
      </c>
      <c r="C14515" s="5" t="str">
        <f t="shared" si="1138"/>
        <v xml:space="preserve"> 8</v>
      </c>
      <c r="D14515" s="12" t="str">
        <f t="shared" si="1139"/>
        <v>29</v>
      </c>
      <c r="E14515" s="12">
        <f t="shared" si="1135"/>
        <v>1</v>
      </c>
      <c r="F14515" s="12" t="str">
        <f t="shared" si="1136"/>
        <v>赤口</v>
      </c>
      <c r="G14515" s="12" t="str">
        <f t="shared" si="1137"/>
        <v>日</v>
      </c>
      <c r="J14515" s="12"/>
      <c r="K14515" s="12"/>
      <c r="L14515" s="12"/>
      <c r="M14515" s="12"/>
      <c r="N14515" s="12"/>
    </row>
    <row r="14516" spans="1:14" x14ac:dyDescent="0.2">
      <c r="A14516" s="1">
        <v>54693</v>
      </c>
      <c r="B14516" s="4" t="s">
        <v>1045</v>
      </c>
      <c r="C14516" s="5" t="str">
        <f t="shared" si="1138"/>
        <v xml:space="preserve"> 8</v>
      </c>
      <c r="D14516" s="12" t="str">
        <f t="shared" si="1139"/>
        <v>30</v>
      </c>
      <c r="E14516" s="12">
        <f t="shared" ref="E14516:E14579" si="1140">MOD(C14516+D14516,6)</f>
        <v>2</v>
      </c>
      <c r="F14516" s="12" t="str">
        <f t="shared" ref="F14516:F14579" si="1141">VLOOKUP(E14516,$H$2:$I$7,2)</f>
        <v>先勝</v>
      </c>
      <c r="G14516" s="12" t="str">
        <f t="shared" ref="G14516:G14579" si="1142">TEXT(A14516,"aaa")</f>
        <v>月</v>
      </c>
      <c r="J14516" s="12"/>
      <c r="K14516" s="12"/>
      <c r="L14516" s="12"/>
      <c r="M14516" s="12"/>
      <c r="N14516" s="12"/>
    </row>
    <row r="14517" spans="1:14" x14ac:dyDescent="0.2">
      <c r="A14517" s="1">
        <v>54694</v>
      </c>
      <c r="B14517" s="4" t="s">
        <v>925</v>
      </c>
      <c r="C14517" s="5" t="str">
        <f t="shared" si="1138"/>
        <v xml:space="preserve"> 9</v>
      </c>
      <c r="D14517" s="12" t="str">
        <f t="shared" si="1139"/>
        <v>1</v>
      </c>
      <c r="E14517" s="12">
        <f t="shared" si="1140"/>
        <v>4</v>
      </c>
      <c r="F14517" s="12" t="str">
        <f t="shared" si="1141"/>
        <v>先負</v>
      </c>
      <c r="G14517" s="12" t="str">
        <f t="shared" si="1142"/>
        <v>火</v>
      </c>
      <c r="J14517" s="12"/>
      <c r="K14517" s="12"/>
      <c r="L14517" s="12"/>
      <c r="M14517" s="12"/>
      <c r="N14517" s="12"/>
    </row>
    <row r="14518" spans="1:14" x14ac:dyDescent="0.2">
      <c r="A14518" s="1">
        <v>54695</v>
      </c>
      <c r="B14518" s="4" t="s">
        <v>926</v>
      </c>
      <c r="C14518" s="5" t="str">
        <f t="shared" si="1138"/>
        <v xml:space="preserve"> 9</v>
      </c>
      <c r="D14518" s="12" t="str">
        <f t="shared" si="1139"/>
        <v>2</v>
      </c>
      <c r="E14518" s="12">
        <f t="shared" si="1140"/>
        <v>5</v>
      </c>
      <c r="F14518" s="12" t="str">
        <f t="shared" si="1141"/>
        <v>仏滅</v>
      </c>
      <c r="G14518" s="12" t="str">
        <f t="shared" si="1142"/>
        <v>水</v>
      </c>
      <c r="J14518" s="12"/>
      <c r="K14518" s="12"/>
      <c r="L14518" s="12"/>
      <c r="M14518" s="12"/>
      <c r="N14518" s="12"/>
    </row>
    <row r="14519" spans="1:14" x14ac:dyDescent="0.2">
      <c r="A14519" s="1">
        <v>54696</v>
      </c>
      <c r="B14519" s="4" t="s">
        <v>927</v>
      </c>
      <c r="C14519" s="5" t="str">
        <f t="shared" si="1138"/>
        <v xml:space="preserve"> 9</v>
      </c>
      <c r="D14519" s="12" t="str">
        <f t="shared" si="1139"/>
        <v>3</v>
      </c>
      <c r="E14519" s="12">
        <f t="shared" si="1140"/>
        <v>0</v>
      </c>
      <c r="F14519" s="12" t="str">
        <f t="shared" si="1141"/>
        <v>大安</v>
      </c>
      <c r="G14519" s="12" t="str">
        <f t="shared" si="1142"/>
        <v>木</v>
      </c>
      <c r="J14519" s="12"/>
      <c r="K14519" s="12"/>
      <c r="L14519" s="12"/>
      <c r="M14519" s="12"/>
      <c r="N14519" s="12"/>
    </row>
    <row r="14520" spans="1:14" x14ac:dyDescent="0.2">
      <c r="A14520" s="1">
        <v>54697</v>
      </c>
      <c r="B14520" s="4" t="s">
        <v>928</v>
      </c>
      <c r="C14520" s="5" t="str">
        <f t="shared" si="1138"/>
        <v xml:space="preserve"> 9</v>
      </c>
      <c r="D14520" s="12" t="str">
        <f t="shared" si="1139"/>
        <v>4</v>
      </c>
      <c r="E14520" s="12">
        <f t="shared" si="1140"/>
        <v>1</v>
      </c>
      <c r="F14520" s="12" t="str">
        <f t="shared" si="1141"/>
        <v>赤口</v>
      </c>
      <c r="G14520" s="12" t="str">
        <f t="shared" si="1142"/>
        <v>金</v>
      </c>
      <c r="J14520" s="12"/>
      <c r="K14520" s="12"/>
      <c r="L14520" s="12"/>
      <c r="M14520" s="12"/>
      <c r="N14520" s="12"/>
    </row>
    <row r="14521" spans="1:14" x14ac:dyDescent="0.2">
      <c r="A14521" s="1">
        <v>54698</v>
      </c>
      <c r="B14521" s="4" t="s">
        <v>929</v>
      </c>
      <c r="C14521" s="5" t="str">
        <f t="shared" si="1138"/>
        <v xml:space="preserve"> 9</v>
      </c>
      <c r="D14521" s="12" t="str">
        <f t="shared" si="1139"/>
        <v>5</v>
      </c>
      <c r="E14521" s="12">
        <f t="shared" si="1140"/>
        <v>2</v>
      </c>
      <c r="F14521" s="12" t="str">
        <f t="shared" si="1141"/>
        <v>先勝</v>
      </c>
      <c r="G14521" s="12" t="str">
        <f t="shared" si="1142"/>
        <v>土</v>
      </c>
      <c r="J14521" s="12"/>
      <c r="K14521" s="12"/>
      <c r="L14521" s="12"/>
      <c r="M14521" s="12"/>
      <c r="N14521" s="12"/>
    </row>
    <row r="14522" spans="1:14" x14ac:dyDescent="0.2">
      <c r="A14522" s="1">
        <v>54699</v>
      </c>
      <c r="B14522" s="4" t="s">
        <v>930</v>
      </c>
      <c r="C14522" s="5" t="str">
        <f t="shared" si="1138"/>
        <v xml:space="preserve"> 9</v>
      </c>
      <c r="D14522" s="12" t="str">
        <f t="shared" si="1139"/>
        <v>6</v>
      </c>
      <c r="E14522" s="12">
        <f t="shared" si="1140"/>
        <v>3</v>
      </c>
      <c r="F14522" s="12" t="str">
        <f t="shared" si="1141"/>
        <v>友引</v>
      </c>
      <c r="G14522" s="12" t="str">
        <f t="shared" si="1142"/>
        <v>日</v>
      </c>
      <c r="J14522" s="12"/>
      <c r="K14522" s="12"/>
      <c r="L14522" s="12"/>
      <c r="M14522" s="12"/>
      <c r="N14522" s="12"/>
    </row>
    <row r="14523" spans="1:14" x14ac:dyDescent="0.2">
      <c r="A14523" s="1">
        <v>54700</v>
      </c>
      <c r="B14523" s="4" t="s">
        <v>931</v>
      </c>
      <c r="C14523" s="5" t="str">
        <f t="shared" si="1138"/>
        <v xml:space="preserve"> 9</v>
      </c>
      <c r="D14523" s="12" t="str">
        <f t="shared" si="1139"/>
        <v>7</v>
      </c>
      <c r="E14523" s="12">
        <f t="shared" si="1140"/>
        <v>4</v>
      </c>
      <c r="F14523" s="12" t="str">
        <f t="shared" si="1141"/>
        <v>先負</v>
      </c>
      <c r="G14523" s="12" t="str">
        <f t="shared" si="1142"/>
        <v>月</v>
      </c>
      <c r="J14523" s="12"/>
      <c r="K14523" s="12"/>
      <c r="L14523" s="12"/>
      <c r="M14523" s="12"/>
      <c r="N14523" s="12"/>
    </row>
    <row r="14524" spans="1:14" x14ac:dyDescent="0.2">
      <c r="A14524" s="1">
        <v>54701</v>
      </c>
      <c r="B14524" s="4" t="s">
        <v>932</v>
      </c>
      <c r="C14524" s="5" t="str">
        <f t="shared" si="1138"/>
        <v xml:space="preserve"> 9</v>
      </c>
      <c r="D14524" s="12" t="str">
        <f t="shared" si="1139"/>
        <v>8</v>
      </c>
      <c r="E14524" s="12">
        <f t="shared" si="1140"/>
        <v>5</v>
      </c>
      <c r="F14524" s="12" t="str">
        <f t="shared" si="1141"/>
        <v>仏滅</v>
      </c>
      <c r="G14524" s="12" t="str">
        <f t="shared" si="1142"/>
        <v>火</v>
      </c>
      <c r="J14524" s="12"/>
      <c r="K14524" s="12"/>
      <c r="L14524" s="12"/>
      <c r="M14524" s="12"/>
      <c r="N14524" s="12"/>
    </row>
    <row r="14525" spans="1:14" x14ac:dyDescent="0.2">
      <c r="A14525" s="1">
        <v>54702</v>
      </c>
      <c r="B14525" s="4" t="s">
        <v>933</v>
      </c>
      <c r="C14525" s="5" t="str">
        <f t="shared" si="1138"/>
        <v xml:space="preserve"> 9</v>
      </c>
      <c r="D14525" s="12" t="str">
        <f t="shared" si="1139"/>
        <v>9</v>
      </c>
      <c r="E14525" s="12">
        <f t="shared" si="1140"/>
        <v>0</v>
      </c>
      <c r="F14525" s="12" t="str">
        <f t="shared" si="1141"/>
        <v>大安</v>
      </c>
      <c r="G14525" s="12" t="str">
        <f t="shared" si="1142"/>
        <v>水</v>
      </c>
      <c r="J14525" s="12"/>
      <c r="K14525" s="12"/>
      <c r="L14525" s="12"/>
      <c r="M14525" s="12"/>
      <c r="N14525" s="12"/>
    </row>
    <row r="14526" spans="1:14" x14ac:dyDescent="0.2">
      <c r="A14526" s="1">
        <v>54703</v>
      </c>
      <c r="B14526" s="4" t="s">
        <v>934</v>
      </c>
      <c r="C14526" s="5" t="str">
        <f t="shared" si="1138"/>
        <v xml:space="preserve"> 9</v>
      </c>
      <c r="D14526" s="12" t="str">
        <f t="shared" si="1139"/>
        <v>10</v>
      </c>
      <c r="E14526" s="12">
        <f t="shared" si="1140"/>
        <v>1</v>
      </c>
      <c r="F14526" s="12" t="str">
        <f t="shared" si="1141"/>
        <v>赤口</v>
      </c>
      <c r="G14526" s="12" t="str">
        <f t="shared" si="1142"/>
        <v>木</v>
      </c>
      <c r="J14526" s="12"/>
      <c r="K14526" s="12"/>
      <c r="L14526" s="12"/>
      <c r="M14526" s="12"/>
      <c r="N14526" s="12"/>
    </row>
    <row r="14527" spans="1:14" x14ac:dyDescent="0.2">
      <c r="A14527" s="1">
        <v>54704</v>
      </c>
      <c r="B14527" s="4" t="s">
        <v>935</v>
      </c>
      <c r="C14527" s="5" t="str">
        <f t="shared" si="1138"/>
        <v xml:space="preserve"> 9</v>
      </c>
      <c r="D14527" s="12" t="str">
        <f t="shared" si="1139"/>
        <v>11</v>
      </c>
      <c r="E14527" s="12">
        <f t="shared" si="1140"/>
        <v>2</v>
      </c>
      <c r="F14527" s="12" t="str">
        <f t="shared" si="1141"/>
        <v>先勝</v>
      </c>
      <c r="G14527" s="12" t="str">
        <f t="shared" si="1142"/>
        <v>金</v>
      </c>
      <c r="J14527" s="12"/>
      <c r="K14527" s="12"/>
      <c r="L14527" s="12"/>
      <c r="M14527" s="12"/>
      <c r="N14527" s="12"/>
    </row>
    <row r="14528" spans="1:14" x14ac:dyDescent="0.2">
      <c r="A14528" s="1">
        <v>54705</v>
      </c>
      <c r="B14528" s="4" t="s">
        <v>936</v>
      </c>
      <c r="C14528" s="5" t="str">
        <f t="shared" si="1138"/>
        <v xml:space="preserve"> 9</v>
      </c>
      <c r="D14528" s="12" t="str">
        <f t="shared" si="1139"/>
        <v>12</v>
      </c>
      <c r="E14528" s="12">
        <f t="shared" si="1140"/>
        <v>3</v>
      </c>
      <c r="F14528" s="12" t="str">
        <f t="shared" si="1141"/>
        <v>友引</v>
      </c>
      <c r="G14528" s="12" t="str">
        <f t="shared" si="1142"/>
        <v>土</v>
      </c>
      <c r="J14528" s="12"/>
      <c r="K14528" s="12"/>
      <c r="L14528" s="12"/>
      <c r="M14528" s="12"/>
      <c r="N14528" s="12"/>
    </row>
    <row r="14529" spans="1:14" x14ac:dyDescent="0.2">
      <c r="A14529" s="1">
        <v>54706</v>
      </c>
      <c r="B14529" s="4" t="s">
        <v>937</v>
      </c>
      <c r="C14529" s="5" t="str">
        <f t="shared" si="1138"/>
        <v xml:space="preserve"> 9</v>
      </c>
      <c r="D14529" s="12" t="str">
        <f t="shared" si="1139"/>
        <v>13</v>
      </c>
      <c r="E14529" s="12">
        <f t="shared" si="1140"/>
        <v>4</v>
      </c>
      <c r="F14529" s="12" t="str">
        <f t="shared" si="1141"/>
        <v>先負</v>
      </c>
      <c r="G14529" s="12" t="str">
        <f t="shared" si="1142"/>
        <v>日</v>
      </c>
      <c r="J14529" s="12"/>
      <c r="K14529" s="12"/>
      <c r="L14529" s="12"/>
      <c r="M14529" s="12"/>
      <c r="N14529" s="12"/>
    </row>
    <row r="14530" spans="1:14" x14ac:dyDescent="0.2">
      <c r="A14530" s="1">
        <v>54707</v>
      </c>
      <c r="B14530" s="4" t="s">
        <v>938</v>
      </c>
      <c r="C14530" s="5" t="str">
        <f t="shared" si="1138"/>
        <v xml:space="preserve"> 9</v>
      </c>
      <c r="D14530" s="12" t="str">
        <f t="shared" si="1139"/>
        <v>14</v>
      </c>
      <c r="E14530" s="12">
        <f t="shared" si="1140"/>
        <v>5</v>
      </c>
      <c r="F14530" s="12" t="str">
        <f t="shared" si="1141"/>
        <v>仏滅</v>
      </c>
      <c r="G14530" s="12" t="str">
        <f t="shared" si="1142"/>
        <v>月</v>
      </c>
      <c r="J14530" s="12"/>
      <c r="K14530" s="12"/>
      <c r="L14530" s="12"/>
      <c r="M14530" s="12"/>
      <c r="N14530" s="12"/>
    </row>
    <row r="14531" spans="1:14" x14ac:dyDescent="0.2">
      <c r="A14531" s="1">
        <v>54708</v>
      </c>
      <c r="B14531" s="4" t="s">
        <v>939</v>
      </c>
      <c r="C14531" s="5" t="str">
        <f t="shared" si="1138"/>
        <v xml:space="preserve"> 9</v>
      </c>
      <c r="D14531" s="12" t="str">
        <f t="shared" si="1139"/>
        <v>15</v>
      </c>
      <c r="E14531" s="12">
        <f t="shared" si="1140"/>
        <v>0</v>
      </c>
      <c r="F14531" s="12" t="str">
        <f t="shared" si="1141"/>
        <v>大安</v>
      </c>
      <c r="G14531" s="12" t="str">
        <f t="shared" si="1142"/>
        <v>火</v>
      </c>
      <c r="J14531" s="12"/>
      <c r="K14531" s="12"/>
      <c r="L14531" s="12"/>
      <c r="M14531" s="12"/>
      <c r="N14531" s="12"/>
    </row>
    <row r="14532" spans="1:14" x14ac:dyDescent="0.2">
      <c r="A14532" s="1">
        <v>54709</v>
      </c>
      <c r="B14532" s="4" t="s">
        <v>940</v>
      </c>
      <c r="C14532" s="5" t="str">
        <f t="shared" si="1138"/>
        <v xml:space="preserve"> 9</v>
      </c>
      <c r="D14532" s="12" t="str">
        <f t="shared" si="1139"/>
        <v>16</v>
      </c>
      <c r="E14532" s="12">
        <f t="shared" si="1140"/>
        <v>1</v>
      </c>
      <c r="F14532" s="12" t="str">
        <f t="shared" si="1141"/>
        <v>赤口</v>
      </c>
      <c r="G14532" s="12" t="str">
        <f t="shared" si="1142"/>
        <v>水</v>
      </c>
      <c r="J14532" s="12"/>
      <c r="K14532" s="12"/>
      <c r="L14532" s="12"/>
      <c r="M14532" s="12"/>
      <c r="N14532" s="12"/>
    </row>
    <row r="14533" spans="1:14" x14ac:dyDescent="0.2">
      <c r="A14533" s="1">
        <v>54710</v>
      </c>
      <c r="B14533" s="4" t="s">
        <v>941</v>
      </c>
      <c r="C14533" s="5" t="str">
        <f t="shared" si="1138"/>
        <v xml:space="preserve"> 9</v>
      </c>
      <c r="D14533" s="12" t="str">
        <f t="shared" si="1139"/>
        <v>17</v>
      </c>
      <c r="E14533" s="12">
        <f t="shared" si="1140"/>
        <v>2</v>
      </c>
      <c r="F14533" s="12" t="str">
        <f t="shared" si="1141"/>
        <v>先勝</v>
      </c>
      <c r="G14533" s="12" t="str">
        <f t="shared" si="1142"/>
        <v>木</v>
      </c>
      <c r="J14533" s="12"/>
      <c r="K14533" s="12"/>
      <c r="L14533" s="12"/>
      <c r="M14533" s="12"/>
      <c r="N14533" s="12"/>
    </row>
    <row r="14534" spans="1:14" x14ac:dyDescent="0.2">
      <c r="A14534" s="1">
        <v>54711</v>
      </c>
      <c r="B14534" s="4" t="s">
        <v>942</v>
      </c>
      <c r="C14534" s="5" t="str">
        <f t="shared" si="1138"/>
        <v xml:space="preserve"> 9</v>
      </c>
      <c r="D14534" s="12" t="str">
        <f t="shared" si="1139"/>
        <v>18</v>
      </c>
      <c r="E14534" s="12">
        <f t="shared" si="1140"/>
        <v>3</v>
      </c>
      <c r="F14534" s="12" t="str">
        <f t="shared" si="1141"/>
        <v>友引</v>
      </c>
      <c r="G14534" s="12" t="str">
        <f t="shared" si="1142"/>
        <v>金</v>
      </c>
      <c r="J14534" s="12"/>
      <c r="K14534" s="12"/>
      <c r="L14534" s="12"/>
      <c r="M14534" s="12"/>
      <c r="N14534" s="12"/>
    </row>
    <row r="14535" spans="1:14" x14ac:dyDescent="0.2">
      <c r="A14535" s="1">
        <v>54712</v>
      </c>
      <c r="B14535" s="4" t="s">
        <v>943</v>
      </c>
      <c r="C14535" s="5" t="str">
        <f t="shared" si="1138"/>
        <v xml:space="preserve"> 9</v>
      </c>
      <c r="D14535" s="12" t="str">
        <f t="shared" si="1139"/>
        <v>19</v>
      </c>
      <c r="E14535" s="12">
        <f t="shared" si="1140"/>
        <v>4</v>
      </c>
      <c r="F14535" s="12" t="str">
        <f t="shared" si="1141"/>
        <v>先負</v>
      </c>
      <c r="G14535" s="12" t="str">
        <f t="shared" si="1142"/>
        <v>土</v>
      </c>
      <c r="J14535" s="12"/>
      <c r="K14535" s="12"/>
      <c r="L14535" s="12"/>
      <c r="M14535" s="12"/>
      <c r="N14535" s="12"/>
    </row>
    <row r="14536" spans="1:14" x14ac:dyDescent="0.2">
      <c r="A14536" s="1">
        <v>54713</v>
      </c>
      <c r="B14536" s="4" t="s">
        <v>944</v>
      </c>
      <c r="C14536" s="5" t="str">
        <f t="shared" si="1138"/>
        <v xml:space="preserve"> 9</v>
      </c>
      <c r="D14536" s="12" t="str">
        <f t="shared" si="1139"/>
        <v>20</v>
      </c>
      <c r="E14536" s="12">
        <f t="shared" si="1140"/>
        <v>5</v>
      </c>
      <c r="F14536" s="12" t="str">
        <f t="shared" si="1141"/>
        <v>仏滅</v>
      </c>
      <c r="G14536" s="12" t="str">
        <f t="shared" si="1142"/>
        <v>日</v>
      </c>
      <c r="J14536" s="12"/>
      <c r="K14536" s="12"/>
      <c r="L14536" s="12"/>
      <c r="M14536" s="12"/>
      <c r="N14536" s="12"/>
    </row>
    <row r="14537" spans="1:14" x14ac:dyDescent="0.2">
      <c r="A14537" s="1">
        <v>54714</v>
      </c>
      <c r="B14537" s="4" t="s">
        <v>945</v>
      </c>
      <c r="C14537" s="5" t="str">
        <f t="shared" si="1138"/>
        <v xml:space="preserve"> 9</v>
      </c>
      <c r="D14537" s="12" t="str">
        <f t="shared" si="1139"/>
        <v>21</v>
      </c>
      <c r="E14537" s="12">
        <f t="shared" si="1140"/>
        <v>0</v>
      </c>
      <c r="F14537" s="12" t="str">
        <f t="shared" si="1141"/>
        <v>大安</v>
      </c>
      <c r="G14537" s="12" t="str">
        <f t="shared" si="1142"/>
        <v>月</v>
      </c>
      <c r="J14537" s="12"/>
      <c r="K14537" s="12"/>
      <c r="L14537" s="12"/>
      <c r="M14537" s="12"/>
      <c r="N14537" s="12"/>
    </row>
    <row r="14538" spans="1:14" x14ac:dyDescent="0.2">
      <c r="A14538" s="1">
        <v>54715</v>
      </c>
      <c r="B14538" s="4" t="s">
        <v>946</v>
      </c>
      <c r="C14538" s="5" t="str">
        <f t="shared" si="1138"/>
        <v xml:space="preserve"> 9</v>
      </c>
      <c r="D14538" s="12" t="str">
        <f t="shared" si="1139"/>
        <v>22</v>
      </c>
      <c r="E14538" s="12">
        <f t="shared" si="1140"/>
        <v>1</v>
      </c>
      <c r="F14538" s="12" t="str">
        <f t="shared" si="1141"/>
        <v>赤口</v>
      </c>
      <c r="G14538" s="12" t="str">
        <f t="shared" si="1142"/>
        <v>火</v>
      </c>
      <c r="J14538" s="12"/>
      <c r="K14538" s="12"/>
      <c r="L14538" s="12"/>
      <c r="M14538" s="12"/>
      <c r="N14538" s="12"/>
    </row>
    <row r="14539" spans="1:14" x14ac:dyDescent="0.2">
      <c r="A14539" s="1">
        <v>54716</v>
      </c>
      <c r="B14539" s="4" t="s">
        <v>947</v>
      </c>
      <c r="C14539" s="5" t="str">
        <f t="shared" si="1138"/>
        <v xml:space="preserve"> 9</v>
      </c>
      <c r="D14539" s="12" t="str">
        <f t="shared" si="1139"/>
        <v>23</v>
      </c>
      <c r="E14539" s="12">
        <f t="shared" si="1140"/>
        <v>2</v>
      </c>
      <c r="F14539" s="12" t="str">
        <f t="shared" si="1141"/>
        <v>先勝</v>
      </c>
      <c r="G14539" s="12" t="str">
        <f t="shared" si="1142"/>
        <v>水</v>
      </c>
      <c r="J14539" s="12"/>
      <c r="K14539" s="12"/>
      <c r="L14539" s="12"/>
      <c r="M14539" s="12"/>
      <c r="N14539" s="12"/>
    </row>
    <row r="14540" spans="1:14" x14ac:dyDescent="0.2">
      <c r="A14540" s="1">
        <v>54717</v>
      </c>
      <c r="B14540" s="4" t="s">
        <v>948</v>
      </c>
      <c r="C14540" s="5" t="str">
        <f t="shared" ref="C14540:C14603" si="1143">SUBSTITUTE( LEFT(B14540,LEN(B14540)-(LEN(B14540)-FIND("/",B14540)+1)), "閏", "" )</f>
        <v xml:space="preserve"> 9</v>
      </c>
      <c r="D14540" s="12" t="str">
        <f t="shared" si="1139"/>
        <v>24</v>
      </c>
      <c r="E14540" s="12">
        <f t="shared" si="1140"/>
        <v>3</v>
      </c>
      <c r="F14540" s="12" t="str">
        <f t="shared" si="1141"/>
        <v>友引</v>
      </c>
      <c r="G14540" s="12" t="str">
        <f t="shared" si="1142"/>
        <v>木</v>
      </c>
      <c r="J14540" s="12"/>
      <c r="K14540" s="12"/>
      <c r="L14540" s="12"/>
      <c r="M14540" s="12"/>
      <c r="N14540" s="12"/>
    </row>
    <row r="14541" spans="1:14" x14ac:dyDescent="0.2">
      <c r="A14541" s="1">
        <v>54718</v>
      </c>
      <c r="B14541" s="4" t="s">
        <v>949</v>
      </c>
      <c r="C14541" s="5" t="str">
        <f t="shared" si="1143"/>
        <v xml:space="preserve"> 9</v>
      </c>
      <c r="D14541" s="12" t="str">
        <f t="shared" ref="D14541:D14604" si="1144">RIGHT(B14541,LEN(B14541)-FIND("/",B14541))</f>
        <v>25</v>
      </c>
      <c r="E14541" s="12">
        <f t="shared" si="1140"/>
        <v>4</v>
      </c>
      <c r="F14541" s="12" t="str">
        <f t="shared" si="1141"/>
        <v>先負</v>
      </c>
      <c r="G14541" s="12" t="str">
        <f t="shared" si="1142"/>
        <v>金</v>
      </c>
      <c r="J14541" s="12"/>
      <c r="K14541" s="12"/>
      <c r="L14541" s="12"/>
      <c r="M14541" s="12"/>
      <c r="N14541" s="12"/>
    </row>
    <row r="14542" spans="1:14" x14ac:dyDescent="0.2">
      <c r="A14542" s="1">
        <v>54719</v>
      </c>
      <c r="B14542" s="4" t="s">
        <v>950</v>
      </c>
      <c r="C14542" s="5" t="str">
        <f t="shared" si="1143"/>
        <v xml:space="preserve"> 9</v>
      </c>
      <c r="D14542" s="12" t="str">
        <f t="shared" si="1144"/>
        <v>26</v>
      </c>
      <c r="E14542" s="12">
        <f t="shared" si="1140"/>
        <v>5</v>
      </c>
      <c r="F14542" s="12" t="str">
        <f t="shared" si="1141"/>
        <v>仏滅</v>
      </c>
      <c r="G14542" s="12" t="str">
        <f t="shared" si="1142"/>
        <v>土</v>
      </c>
      <c r="J14542" s="12"/>
      <c r="K14542" s="12"/>
      <c r="L14542" s="12"/>
      <c r="M14542" s="12"/>
      <c r="N14542" s="12"/>
    </row>
    <row r="14543" spans="1:14" x14ac:dyDescent="0.2">
      <c r="A14543" s="1">
        <v>54720</v>
      </c>
      <c r="B14543" s="4" t="s">
        <v>951</v>
      </c>
      <c r="C14543" s="5" t="str">
        <f t="shared" si="1143"/>
        <v xml:space="preserve"> 9</v>
      </c>
      <c r="D14543" s="12" t="str">
        <f t="shared" si="1144"/>
        <v>27</v>
      </c>
      <c r="E14543" s="12">
        <f t="shared" si="1140"/>
        <v>0</v>
      </c>
      <c r="F14543" s="12" t="str">
        <f t="shared" si="1141"/>
        <v>大安</v>
      </c>
      <c r="G14543" s="12" t="str">
        <f t="shared" si="1142"/>
        <v>日</v>
      </c>
      <c r="J14543" s="12"/>
      <c r="K14543" s="12"/>
      <c r="L14543" s="12"/>
      <c r="M14543" s="12"/>
      <c r="N14543" s="12"/>
    </row>
    <row r="14544" spans="1:14" x14ac:dyDescent="0.2">
      <c r="A14544" s="1">
        <v>54721</v>
      </c>
      <c r="B14544" s="4" t="s">
        <v>952</v>
      </c>
      <c r="C14544" s="5" t="str">
        <f t="shared" si="1143"/>
        <v xml:space="preserve"> 9</v>
      </c>
      <c r="D14544" s="12" t="str">
        <f t="shared" si="1144"/>
        <v>28</v>
      </c>
      <c r="E14544" s="12">
        <f t="shared" si="1140"/>
        <v>1</v>
      </c>
      <c r="F14544" s="12" t="str">
        <f t="shared" si="1141"/>
        <v>赤口</v>
      </c>
      <c r="G14544" s="12" t="str">
        <f t="shared" si="1142"/>
        <v>月</v>
      </c>
      <c r="J14544" s="12"/>
      <c r="K14544" s="12"/>
      <c r="L14544" s="12"/>
      <c r="M14544" s="12"/>
      <c r="N14544" s="12"/>
    </row>
    <row r="14545" spans="1:14" x14ac:dyDescent="0.2">
      <c r="A14545" s="1">
        <v>54722</v>
      </c>
      <c r="B14545" s="4" t="s">
        <v>953</v>
      </c>
      <c r="C14545" s="5" t="str">
        <f t="shared" si="1143"/>
        <v xml:space="preserve"> 9</v>
      </c>
      <c r="D14545" s="12" t="str">
        <f t="shared" si="1144"/>
        <v>29</v>
      </c>
      <c r="E14545" s="12">
        <f t="shared" si="1140"/>
        <v>2</v>
      </c>
      <c r="F14545" s="12" t="str">
        <f t="shared" si="1141"/>
        <v>先勝</v>
      </c>
      <c r="G14545" s="12" t="str">
        <f t="shared" si="1142"/>
        <v>火</v>
      </c>
      <c r="J14545" s="12"/>
      <c r="K14545" s="12"/>
      <c r="L14545" s="12"/>
      <c r="M14545" s="12"/>
      <c r="N14545" s="12"/>
    </row>
    <row r="14546" spans="1:14" x14ac:dyDescent="0.2">
      <c r="A14546" s="1">
        <v>54723</v>
      </c>
      <c r="B14546" s="4" t="s">
        <v>954</v>
      </c>
      <c r="C14546" s="5" t="str">
        <f t="shared" si="1143"/>
        <v xml:space="preserve"> 9</v>
      </c>
      <c r="D14546" s="12" t="str">
        <f t="shared" si="1144"/>
        <v>30</v>
      </c>
      <c r="E14546" s="12">
        <f t="shared" si="1140"/>
        <v>3</v>
      </c>
      <c r="F14546" s="12" t="str">
        <f t="shared" si="1141"/>
        <v>友引</v>
      </c>
      <c r="G14546" s="12" t="str">
        <f t="shared" si="1142"/>
        <v>水</v>
      </c>
      <c r="J14546" s="12"/>
      <c r="K14546" s="12"/>
      <c r="L14546" s="12"/>
      <c r="M14546" s="12"/>
      <c r="N14546" s="12"/>
    </row>
    <row r="14547" spans="1:14" x14ac:dyDescent="0.2">
      <c r="A14547" s="1">
        <v>54724</v>
      </c>
      <c r="B14547" s="4" t="s">
        <v>955</v>
      </c>
      <c r="C14547" s="5" t="str">
        <f t="shared" si="1143"/>
        <v xml:space="preserve"> 10</v>
      </c>
      <c r="D14547" s="12" t="str">
        <f t="shared" si="1144"/>
        <v>1</v>
      </c>
      <c r="E14547" s="12">
        <f t="shared" si="1140"/>
        <v>5</v>
      </c>
      <c r="F14547" s="12" t="str">
        <f t="shared" si="1141"/>
        <v>仏滅</v>
      </c>
      <c r="G14547" s="12" t="str">
        <f t="shared" si="1142"/>
        <v>木</v>
      </c>
      <c r="J14547" s="12"/>
      <c r="K14547" s="12"/>
      <c r="L14547" s="12"/>
      <c r="M14547" s="12"/>
      <c r="N14547" s="12"/>
    </row>
    <row r="14548" spans="1:14" x14ac:dyDescent="0.2">
      <c r="A14548" s="1">
        <v>54725</v>
      </c>
      <c r="B14548" s="4" t="s">
        <v>956</v>
      </c>
      <c r="C14548" s="5" t="str">
        <f t="shared" si="1143"/>
        <v xml:space="preserve"> 10</v>
      </c>
      <c r="D14548" s="12" t="str">
        <f t="shared" si="1144"/>
        <v>2</v>
      </c>
      <c r="E14548" s="12">
        <f t="shared" si="1140"/>
        <v>0</v>
      </c>
      <c r="F14548" s="12" t="str">
        <f t="shared" si="1141"/>
        <v>大安</v>
      </c>
      <c r="G14548" s="12" t="str">
        <f t="shared" si="1142"/>
        <v>金</v>
      </c>
      <c r="J14548" s="12"/>
      <c r="K14548" s="12"/>
      <c r="L14548" s="12"/>
      <c r="M14548" s="12"/>
      <c r="N14548" s="12"/>
    </row>
    <row r="14549" spans="1:14" x14ac:dyDescent="0.2">
      <c r="A14549" s="1">
        <v>54726</v>
      </c>
      <c r="B14549" s="4" t="s">
        <v>957</v>
      </c>
      <c r="C14549" s="5" t="str">
        <f t="shared" si="1143"/>
        <v xml:space="preserve"> 10</v>
      </c>
      <c r="D14549" s="12" t="str">
        <f t="shared" si="1144"/>
        <v>3</v>
      </c>
      <c r="E14549" s="12">
        <f t="shared" si="1140"/>
        <v>1</v>
      </c>
      <c r="F14549" s="12" t="str">
        <f t="shared" si="1141"/>
        <v>赤口</v>
      </c>
      <c r="G14549" s="12" t="str">
        <f t="shared" si="1142"/>
        <v>土</v>
      </c>
      <c r="J14549" s="12"/>
      <c r="K14549" s="12"/>
      <c r="L14549" s="12"/>
      <c r="M14549" s="12"/>
      <c r="N14549" s="12"/>
    </row>
    <row r="14550" spans="1:14" x14ac:dyDescent="0.2">
      <c r="A14550" s="1">
        <v>54727</v>
      </c>
      <c r="B14550" s="4" t="s">
        <v>958</v>
      </c>
      <c r="C14550" s="5" t="str">
        <f t="shared" si="1143"/>
        <v xml:space="preserve"> 10</v>
      </c>
      <c r="D14550" s="12" t="str">
        <f t="shared" si="1144"/>
        <v>4</v>
      </c>
      <c r="E14550" s="12">
        <f t="shared" si="1140"/>
        <v>2</v>
      </c>
      <c r="F14550" s="12" t="str">
        <f t="shared" si="1141"/>
        <v>先勝</v>
      </c>
      <c r="G14550" s="12" t="str">
        <f t="shared" si="1142"/>
        <v>日</v>
      </c>
      <c r="J14550" s="12"/>
      <c r="K14550" s="12"/>
      <c r="L14550" s="12"/>
      <c r="M14550" s="12"/>
      <c r="N14550" s="12"/>
    </row>
    <row r="14551" spans="1:14" x14ac:dyDescent="0.2">
      <c r="A14551" s="1">
        <v>54728</v>
      </c>
      <c r="B14551" s="4" t="s">
        <v>959</v>
      </c>
      <c r="C14551" s="5" t="str">
        <f t="shared" si="1143"/>
        <v xml:space="preserve"> 10</v>
      </c>
      <c r="D14551" s="12" t="str">
        <f t="shared" si="1144"/>
        <v>5</v>
      </c>
      <c r="E14551" s="12">
        <f t="shared" si="1140"/>
        <v>3</v>
      </c>
      <c r="F14551" s="12" t="str">
        <f t="shared" si="1141"/>
        <v>友引</v>
      </c>
      <c r="G14551" s="12" t="str">
        <f t="shared" si="1142"/>
        <v>月</v>
      </c>
      <c r="J14551" s="12"/>
      <c r="K14551" s="12"/>
      <c r="L14551" s="12"/>
      <c r="M14551" s="12"/>
      <c r="N14551" s="12"/>
    </row>
    <row r="14552" spans="1:14" x14ac:dyDescent="0.2">
      <c r="A14552" s="1">
        <v>54729</v>
      </c>
      <c r="B14552" s="4" t="s">
        <v>960</v>
      </c>
      <c r="C14552" s="5" t="str">
        <f t="shared" si="1143"/>
        <v xml:space="preserve"> 10</v>
      </c>
      <c r="D14552" s="12" t="str">
        <f t="shared" si="1144"/>
        <v>6</v>
      </c>
      <c r="E14552" s="12">
        <f t="shared" si="1140"/>
        <v>4</v>
      </c>
      <c r="F14552" s="12" t="str">
        <f t="shared" si="1141"/>
        <v>先負</v>
      </c>
      <c r="G14552" s="12" t="str">
        <f t="shared" si="1142"/>
        <v>火</v>
      </c>
      <c r="J14552" s="12"/>
      <c r="K14552" s="12"/>
      <c r="L14552" s="12"/>
      <c r="M14552" s="12"/>
      <c r="N14552" s="12"/>
    </row>
    <row r="14553" spans="1:14" x14ac:dyDescent="0.2">
      <c r="A14553" s="1">
        <v>54730</v>
      </c>
      <c r="B14553" s="4" t="s">
        <v>961</v>
      </c>
      <c r="C14553" s="5" t="str">
        <f t="shared" si="1143"/>
        <v xml:space="preserve"> 10</v>
      </c>
      <c r="D14553" s="12" t="str">
        <f t="shared" si="1144"/>
        <v>7</v>
      </c>
      <c r="E14553" s="12">
        <f t="shared" si="1140"/>
        <v>5</v>
      </c>
      <c r="F14553" s="12" t="str">
        <f t="shared" si="1141"/>
        <v>仏滅</v>
      </c>
      <c r="G14553" s="12" t="str">
        <f t="shared" si="1142"/>
        <v>水</v>
      </c>
      <c r="J14553" s="12"/>
      <c r="K14553" s="12"/>
      <c r="L14553" s="12"/>
      <c r="M14553" s="12"/>
      <c r="N14553" s="12"/>
    </row>
    <row r="14554" spans="1:14" x14ac:dyDescent="0.2">
      <c r="A14554" s="1">
        <v>54731</v>
      </c>
      <c r="B14554" s="4" t="s">
        <v>962</v>
      </c>
      <c r="C14554" s="5" t="str">
        <f t="shared" si="1143"/>
        <v xml:space="preserve"> 10</v>
      </c>
      <c r="D14554" s="12" t="str">
        <f t="shared" si="1144"/>
        <v>8</v>
      </c>
      <c r="E14554" s="12">
        <f t="shared" si="1140"/>
        <v>0</v>
      </c>
      <c r="F14554" s="12" t="str">
        <f t="shared" si="1141"/>
        <v>大安</v>
      </c>
      <c r="G14554" s="12" t="str">
        <f t="shared" si="1142"/>
        <v>木</v>
      </c>
      <c r="J14554" s="12"/>
      <c r="K14554" s="12"/>
      <c r="L14554" s="12"/>
      <c r="M14554" s="12"/>
      <c r="N14554" s="12"/>
    </row>
    <row r="14555" spans="1:14" x14ac:dyDescent="0.2">
      <c r="A14555" s="1">
        <v>54732</v>
      </c>
      <c r="B14555" s="4" t="s">
        <v>963</v>
      </c>
      <c r="C14555" s="5" t="str">
        <f t="shared" si="1143"/>
        <v xml:space="preserve"> 10</v>
      </c>
      <c r="D14555" s="12" t="str">
        <f t="shared" si="1144"/>
        <v>9</v>
      </c>
      <c r="E14555" s="12">
        <f t="shared" si="1140"/>
        <v>1</v>
      </c>
      <c r="F14555" s="12" t="str">
        <f t="shared" si="1141"/>
        <v>赤口</v>
      </c>
      <c r="G14555" s="12" t="str">
        <f t="shared" si="1142"/>
        <v>金</v>
      </c>
      <c r="J14555" s="12"/>
      <c r="K14555" s="12"/>
      <c r="L14555" s="12"/>
      <c r="M14555" s="12"/>
      <c r="N14555" s="12"/>
    </row>
    <row r="14556" spans="1:14" x14ac:dyDescent="0.2">
      <c r="A14556" s="1">
        <v>54733</v>
      </c>
      <c r="B14556" s="4" t="s">
        <v>964</v>
      </c>
      <c r="C14556" s="5" t="str">
        <f t="shared" si="1143"/>
        <v xml:space="preserve"> 10</v>
      </c>
      <c r="D14556" s="12" t="str">
        <f t="shared" si="1144"/>
        <v>10</v>
      </c>
      <c r="E14556" s="12">
        <f t="shared" si="1140"/>
        <v>2</v>
      </c>
      <c r="F14556" s="12" t="str">
        <f t="shared" si="1141"/>
        <v>先勝</v>
      </c>
      <c r="G14556" s="12" t="str">
        <f t="shared" si="1142"/>
        <v>土</v>
      </c>
      <c r="J14556" s="12"/>
      <c r="K14556" s="12"/>
      <c r="L14556" s="12"/>
      <c r="M14556" s="12"/>
      <c r="N14556" s="12"/>
    </row>
    <row r="14557" spans="1:14" x14ac:dyDescent="0.2">
      <c r="A14557" s="1">
        <v>54734</v>
      </c>
      <c r="B14557" s="4" t="s">
        <v>965</v>
      </c>
      <c r="C14557" s="5" t="str">
        <f t="shared" si="1143"/>
        <v xml:space="preserve"> 10</v>
      </c>
      <c r="D14557" s="12" t="str">
        <f t="shared" si="1144"/>
        <v>11</v>
      </c>
      <c r="E14557" s="12">
        <f t="shared" si="1140"/>
        <v>3</v>
      </c>
      <c r="F14557" s="12" t="str">
        <f t="shared" si="1141"/>
        <v>友引</v>
      </c>
      <c r="G14557" s="12" t="str">
        <f t="shared" si="1142"/>
        <v>日</v>
      </c>
      <c r="J14557" s="12"/>
      <c r="K14557" s="12"/>
      <c r="L14557" s="12"/>
      <c r="M14557" s="12"/>
      <c r="N14557" s="12"/>
    </row>
    <row r="14558" spans="1:14" x14ac:dyDescent="0.2">
      <c r="A14558" s="1">
        <v>54735</v>
      </c>
      <c r="B14558" s="4" t="s">
        <v>966</v>
      </c>
      <c r="C14558" s="5" t="str">
        <f t="shared" si="1143"/>
        <v xml:space="preserve"> 10</v>
      </c>
      <c r="D14558" s="12" t="str">
        <f t="shared" si="1144"/>
        <v>12</v>
      </c>
      <c r="E14558" s="12">
        <f t="shared" si="1140"/>
        <v>4</v>
      </c>
      <c r="F14558" s="12" t="str">
        <f t="shared" si="1141"/>
        <v>先負</v>
      </c>
      <c r="G14558" s="12" t="str">
        <f t="shared" si="1142"/>
        <v>月</v>
      </c>
      <c r="J14558" s="12"/>
      <c r="K14558" s="12"/>
      <c r="L14558" s="12"/>
      <c r="M14558" s="12"/>
      <c r="N14558" s="12"/>
    </row>
    <row r="14559" spans="1:14" x14ac:dyDescent="0.2">
      <c r="A14559" s="1">
        <v>54736</v>
      </c>
      <c r="B14559" s="4" t="s">
        <v>967</v>
      </c>
      <c r="C14559" s="5" t="str">
        <f t="shared" si="1143"/>
        <v xml:space="preserve"> 10</v>
      </c>
      <c r="D14559" s="12" t="str">
        <f t="shared" si="1144"/>
        <v>13</v>
      </c>
      <c r="E14559" s="12">
        <f t="shared" si="1140"/>
        <v>5</v>
      </c>
      <c r="F14559" s="12" t="str">
        <f t="shared" si="1141"/>
        <v>仏滅</v>
      </c>
      <c r="G14559" s="12" t="str">
        <f t="shared" si="1142"/>
        <v>火</v>
      </c>
      <c r="J14559" s="12"/>
      <c r="K14559" s="12"/>
      <c r="L14559" s="12"/>
      <c r="M14559" s="12"/>
      <c r="N14559" s="12"/>
    </row>
    <row r="14560" spans="1:14" x14ac:dyDescent="0.2">
      <c r="A14560" s="1">
        <v>54737</v>
      </c>
      <c r="B14560" s="4" t="s">
        <v>968</v>
      </c>
      <c r="C14560" s="5" t="str">
        <f t="shared" si="1143"/>
        <v xml:space="preserve"> 10</v>
      </c>
      <c r="D14560" s="12" t="str">
        <f t="shared" si="1144"/>
        <v>14</v>
      </c>
      <c r="E14560" s="12">
        <f t="shared" si="1140"/>
        <v>0</v>
      </c>
      <c r="F14560" s="12" t="str">
        <f t="shared" si="1141"/>
        <v>大安</v>
      </c>
      <c r="G14560" s="12" t="str">
        <f t="shared" si="1142"/>
        <v>水</v>
      </c>
      <c r="J14560" s="12"/>
      <c r="K14560" s="12"/>
      <c r="L14560" s="12"/>
      <c r="M14560" s="12"/>
      <c r="N14560" s="12"/>
    </row>
    <row r="14561" spans="1:14" x14ac:dyDescent="0.2">
      <c r="A14561" s="1">
        <v>54738</v>
      </c>
      <c r="B14561" s="4" t="s">
        <v>969</v>
      </c>
      <c r="C14561" s="5" t="str">
        <f t="shared" si="1143"/>
        <v xml:space="preserve"> 10</v>
      </c>
      <c r="D14561" s="12" t="str">
        <f t="shared" si="1144"/>
        <v>15</v>
      </c>
      <c r="E14561" s="12">
        <f t="shared" si="1140"/>
        <v>1</v>
      </c>
      <c r="F14561" s="12" t="str">
        <f t="shared" si="1141"/>
        <v>赤口</v>
      </c>
      <c r="G14561" s="12" t="str">
        <f t="shared" si="1142"/>
        <v>木</v>
      </c>
      <c r="J14561" s="12"/>
      <c r="K14561" s="12"/>
      <c r="L14561" s="12"/>
      <c r="M14561" s="12"/>
      <c r="N14561" s="12"/>
    </row>
    <row r="14562" spans="1:14" x14ac:dyDescent="0.2">
      <c r="A14562" s="1">
        <v>54739</v>
      </c>
      <c r="B14562" s="4" t="s">
        <v>970</v>
      </c>
      <c r="C14562" s="5" t="str">
        <f t="shared" si="1143"/>
        <v xml:space="preserve"> 10</v>
      </c>
      <c r="D14562" s="12" t="str">
        <f t="shared" si="1144"/>
        <v>16</v>
      </c>
      <c r="E14562" s="12">
        <f t="shared" si="1140"/>
        <v>2</v>
      </c>
      <c r="F14562" s="12" t="str">
        <f t="shared" si="1141"/>
        <v>先勝</v>
      </c>
      <c r="G14562" s="12" t="str">
        <f t="shared" si="1142"/>
        <v>金</v>
      </c>
      <c r="J14562" s="12"/>
      <c r="K14562" s="12"/>
      <c r="L14562" s="12"/>
      <c r="M14562" s="12"/>
      <c r="N14562" s="12"/>
    </row>
    <row r="14563" spans="1:14" x14ac:dyDescent="0.2">
      <c r="A14563" s="1">
        <v>54740</v>
      </c>
      <c r="B14563" s="4" t="s">
        <v>971</v>
      </c>
      <c r="C14563" s="5" t="str">
        <f t="shared" si="1143"/>
        <v xml:space="preserve"> 10</v>
      </c>
      <c r="D14563" s="12" t="str">
        <f t="shared" si="1144"/>
        <v>17</v>
      </c>
      <c r="E14563" s="12">
        <f t="shared" si="1140"/>
        <v>3</v>
      </c>
      <c r="F14563" s="12" t="str">
        <f t="shared" si="1141"/>
        <v>友引</v>
      </c>
      <c r="G14563" s="12" t="str">
        <f t="shared" si="1142"/>
        <v>土</v>
      </c>
      <c r="J14563" s="12"/>
      <c r="K14563" s="12"/>
      <c r="L14563" s="12"/>
      <c r="M14563" s="12"/>
      <c r="N14563" s="12"/>
    </row>
    <row r="14564" spans="1:14" x14ac:dyDescent="0.2">
      <c r="A14564" s="1">
        <v>54741</v>
      </c>
      <c r="B14564" s="4" t="s">
        <v>972</v>
      </c>
      <c r="C14564" s="5" t="str">
        <f t="shared" si="1143"/>
        <v xml:space="preserve"> 10</v>
      </c>
      <c r="D14564" s="12" t="str">
        <f t="shared" si="1144"/>
        <v>18</v>
      </c>
      <c r="E14564" s="12">
        <f t="shared" si="1140"/>
        <v>4</v>
      </c>
      <c r="F14564" s="12" t="str">
        <f t="shared" si="1141"/>
        <v>先負</v>
      </c>
      <c r="G14564" s="12" t="str">
        <f t="shared" si="1142"/>
        <v>日</v>
      </c>
      <c r="J14564" s="12"/>
      <c r="K14564" s="12"/>
      <c r="L14564" s="12"/>
      <c r="M14564" s="12"/>
      <c r="N14564" s="12"/>
    </row>
    <row r="14565" spans="1:14" x14ac:dyDescent="0.2">
      <c r="A14565" s="1">
        <v>54742</v>
      </c>
      <c r="B14565" s="4" t="s">
        <v>973</v>
      </c>
      <c r="C14565" s="5" t="str">
        <f t="shared" si="1143"/>
        <v xml:space="preserve"> 10</v>
      </c>
      <c r="D14565" s="12" t="str">
        <f t="shared" si="1144"/>
        <v>19</v>
      </c>
      <c r="E14565" s="12">
        <f t="shared" si="1140"/>
        <v>5</v>
      </c>
      <c r="F14565" s="12" t="str">
        <f t="shared" si="1141"/>
        <v>仏滅</v>
      </c>
      <c r="G14565" s="12" t="str">
        <f t="shared" si="1142"/>
        <v>月</v>
      </c>
      <c r="J14565" s="12"/>
      <c r="K14565" s="12"/>
      <c r="L14565" s="12"/>
      <c r="M14565" s="12"/>
      <c r="N14565" s="12"/>
    </row>
    <row r="14566" spans="1:14" x14ac:dyDescent="0.2">
      <c r="A14566" s="1">
        <v>54743</v>
      </c>
      <c r="B14566" s="4" t="s">
        <v>974</v>
      </c>
      <c r="C14566" s="5" t="str">
        <f t="shared" si="1143"/>
        <v xml:space="preserve"> 10</v>
      </c>
      <c r="D14566" s="12" t="str">
        <f t="shared" si="1144"/>
        <v>20</v>
      </c>
      <c r="E14566" s="12">
        <f t="shared" si="1140"/>
        <v>0</v>
      </c>
      <c r="F14566" s="12" t="str">
        <f t="shared" si="1141"/>
        <v>大安</v>
      </c>
      <c r="G14566" s="12" t="str">
        <f t="shared" si="1142"/>
        <v>火</v>
      </c>
      <c r="J14566" s="12"/>
      <c r="K14566" s="12"/>
      <c r="L14566" s="12"/>
      <c r="M14566" s="12"/>
      <c r="N14566" s="12"/>
    </row>
    <row r="14567" spans="1:14" x14ac:dyDescent="0.2">
      <c r="A14567" s="1">
        <v>54744</v>
      </c>
      <c r="B14567" s="4" t="s">
        <v>975</v>
      </c>
      <c r="C14567" s="5" t="str">
        <f t="shared" si="1143"/>
        <v xml:space="preserve"> 10</v>
      </c>
      <c r="D14567" s="12" t="str">
        <f t="shared" si="1144"/>
        <v>21</v>
      </c>
      <c r="E14567" s="12">
        <f t="shared" si="1140"/>
        <v>1</v>
      </c>
      <c r="F14567" s="12" t="str">
        <f t="shared" si="1141"/>
        <v>赤口</v>
      </c>
      <c r="G14567" s="12" t="str">
        <f t="shared" si="1142"/>
        <v>水</v>
      </c>
      <c r="J14567" s="12"/>
      <c r="K14567" s="12"/>
      <c r="L14567" s="12"/>
      <c r="M14567" s="12"/>
      <c r="N14567" s="12"/>
    </row>
    <row r="14568" spans="1:14" x14ac:dyDescent="0.2">
      <c r="A14568" s="1">
        <v>54745</v>
      </c>
      <c r="B14568" s="4" t="s">
        <v>976</v>
      </c>
      <c r="C14568" s="5" t="str">
        <f t="shared" si="1143"/>
        <v xml:space="preserve"> 10</v>
      </c>
      <c r="D14568" s="12" t="str">
        <f t="shared" si="1144"/>
        <v>22</v>
      </c>
      <c r="E14568" s="12">
        <f t="shared" si="1140"/>
        <v>2</v>
      </c>
      <c r="F14568" s="12" t="str">
        <f t="shared" si="1141"/>
        <v>先勝</v>
      </c>
      <c r="G14568" s="12" t="str">
        <f t="shared" si="1142"/>
        <v>木</v>
      </c>
      <c r="J14568" s="12"/>
      <c r="K14568" s="12"/>
      <c r="L14568" s="12"/>
      <c r="M14568" s="12"/>
      <c r="N14568" s="12"/>
    </row>
    <row r="14569" spans="1:14" x14ac:dyDescent="0.2">
      <c r="A14569" s="1">
        <v>54746</v>
      </c>
      <c r="B14569" s="4" t="s">
        <v>977</v>
      </c>
      <c r="C14569" s="5" t="str">
        <f t="shared" si="1143"/>
        <v xml:space="preserve"> 10</v>
      </c>
      <c r="D14569" s="12" t="str">
        <f t="shared" si="1144"/>
        <v>23</v>
      </c>
      <c r="E14569" s="12">
        <f t="shared" si="1140"/>
        <v>3</v>
      </c>
      <c r="F14569" s="12" t="str">
        <f t="shared" si="1141"/>
        <v>友引</v>
      </c>
      <c r="G14569" s="12" t="str">
        <f t="shared" si="1142"/>
        <v>金</v>
      </c>
      <c r="J14569" s="12"/>
      <c r="K14569" s="12"/>
      <c r="L14569" s="12"/>
      <c r="M14569" s="12"/>
      <c r="N14569" s="12"/>
    </row>
    <row r="14570" spans="1:14" x14ac:dyDescent="0.2">
      <c r="A14570" s="1">
        <v>54747</v>
      </c>
      <c r="B14570" s="4" t="s">
        <v>978</v>
      </c>
      <c r="C14570" s="5" t="str">
        <f t="shared" si="1143"/>
        <v xml:space="preserve"> 10</v>
      </c>
      <c r="D14570" s="12" t="str">
        <f t="shared" si="1144"/>
        <v>24</v>
      </c>
      <c r="E14570" s="12">
        <f t="shared" si="1140"/>
        <v>4</v>
      </c>
      <c r="F14570" s="12" t="str">
        <f t="shared" si="1141"/>
        <v>先負</v>
      </c>
      <c r="G14570" s="12" t="str">
        <f t="shared" si="1142"/>
        <v>土</v>
      </c>
      <c r="J14570" s="12"/>
      <c r="K14570" s="12"/>
      <c r="L14570" s="12"/>
      <c r="M14570" s="12"/>
      <c r="N14570" s="12"/>
    </row>
    <row r="14571" spans="1:14" x14ac:dyDescent="0.2">
      <c r="A14571" s="1">
        <v>54748</v>
      </c>
      <c r="B14571" s="4" t="s">
        <v>979</v>
      </c>
      <c r="C14571" s="5" t="str">
        <f t="shared" si="1143"/>
        <v xml:space="preserve"> 10</v>
      </c>
      <c r="D14571" s="12" t="str">
        <f t="shared" si="1144"/>
        <v>25</v>
      </c>
      <c r="E14571" s="12">
        <f t="shared" si="1140"/>
        <v>5</v>
      </c>
      <c r="F14571" s="12" t="str">
        <f t="shared" si="1141"/>
        <v>仏滅</v>
      </c>
      <c r="G14571" s="12" t="str">
        <f t="shared" si="1142"/>
        <v>日</v>
      </c>
      <c r="J14571" s="12"/>
      <c r="K14571" s="12"/>
      <c r="L14571" s="12"/>
      <c r="M14571" s="12"/>
      <c r="N14571" s="12"/>
    </row>
    <row r="14572" spans="1:14" x14ac:dyDescent="0.2">
      <c r="A14572" s="1">
        <v>54749</v>
      </c>
      <c r="B14572" s="4" t="s">
        <v>980</v>
      </c>
      <c r="C14572" s="5" t="str">
        <f t="shared" si="1143"/>
        <v xml:space="preserve"> 10</v>
      </c>
      <c r="D14572" s="12" t="str">
        <f t="shared" si="1144"/>
        <v>26</v>
      </c>
      <c r="E14572" s="12">
        <f t="shared" si="1140"/>
        <v>0</v>
      </c>
      <c r="F14572" s="12" t="str">
        <f t="shared" si="1141"/>
        <v>大安</v>
      </c>
      <c r="G14572" s="12" t="str">
        <f t="shared" si="1142"/>
        <v>月</v>
      </c>
      <c r="J14572" s="12"/>
      <c r="K14572" s="12"/>
      <c r="L14572" s="12"/>
      <c r="M14572" s="12"/>
      <c r="N14572" s="12"/>
    </row>
    <row r="14573" spans="1:14" x14ac:dyDescent="0.2">
      <c r="A14573" s="1">
        <v>54750</v>
      </c>
      <c r="B14573" s="4" t="s">
        <v>981</v>
      </c>
      <c r="C14573" s="5" t="str">
        <f t="shared" si="1143"/>
        <v xml:space="preserve"> 10</v>
      </c>
      <c r="D14573" s="12" t="str">
        <f t="shared" si="1144"/>
        <v>27</v>
      </c>
      <c r="E14573" s="12">
        <f t="shared" si="1140"/>
        <v>1</v>
      </c>
      <c r="F14573" s="12" t="str">
        <f t="shared" si="1141"/>
        <v>赤口</v>
      </c>
      <c r="G14573" s="12" t="str">
        <f t="shared" si="1142"/>
        <v>火</v>
      </c>
      <c r="J14573" s="12"/>
      <c r="K14573" s="12"/>
      <c r="L14573" s="12"/>
      <c r="M14573" s="12"/>
      <c r="N14573" s="12"/>
    </row>
    <row r="14574" spans="1:14" x14ac:dyDescent="0.2">
      <c r="A14574" s="1">
        <v>54751</v>
      </c>
      <c r="B14574" s="4" t="s">
        <v>982</v>
      </c>
      <c r="C14574" s="5" t="str">
        <f t="shared" si="1143"/>
        <v xml:space="preserve"> 10</v>
      </c>
      <c r="D14574" s="12" t="str">
        <f t="shared" si="1144"/>
        <v>28</v>
      </c>
      <c r="E14574" s="12">
        <f t="shared" si="1140"/>
        <v>2</v>
      </c>
      <c r="F14574" s="12" t="str">
        <f t="shared" si="1141"/>
        <v>先勝</v>
      </c>
      <c r="G14574" s="12" t="str">
        <f t="shared" si="1142"/>
        <v>水</v>
      </c>
      <c r="J14574" s="12"/>
      <c r="K14574" s="12"/>
      <c r="L14574" s="12"/>
      <c r="M14574" s="12"/>
      <c r="N14574" s="12"/>
    </row>
    <row r="14575" spans="1:14" x14ac:dyDescent="0.2">
      <c r="A14575" s="1">
        <v>54752</v>
      </c>
      <c r="B14575" s="4" t="s">
        <v>983</v>
      </c>
      <c r="C14575" s="5" t="str">
        <f t="shared" si="1143"/>
        <v xml:space="preserve"> 10</v>
      </c>
      <c r="D14575" s="12" t="str">
        <f t="shared" si="1144"/>
        <v>29</v>
      </c>
      <c r="E14575" s="12">
        <f t="shared" si="1140"/>
        <v>3</v>
      </c>
      <c r="F14575" s="12" t="str">
        <f t="shared" si="1141"/>
        <v>友引</v>
      </c>
      <c r="G14575" s="12" t="str">
        <f t="shared" si="1142"/>
        <v>木</v>
      </c>
      <c r="J14575" s="12"/>
      <c r="K14575" s="12"/>
      <c r="L14575" s="12"/>
      <c r="M14575" s="12"/>
      <c r="N14575" s="12"/>
    </row>
    <row r="14576" spans="1:14" x14ac:dyDescent="0.2">
      <c r="A14576" s="1">
        <v>54753</v>
      </c>
      <c r="B14576" s="4" t="s">
        <v>985</v>
      </c>
      <c r="C14576" s="5" t="str">
        <f t="shared" si="1143"/>
        <v xml:space="preserve"> 11</v>
      </c>
      <c r="D14576" s="12" t="str">
        <f t="shared" si="1144"/>
        <v>1</v>
      </c>
      <c r="E14576" s="12">
        <f t="shared" si="1140"/>
        <v>0</v>
      </c>
      <c r="F14576" s="12" t="str">
        <f t="shared" si="1141"/>
        <v>大安</v>
      </c>
      <c r="G14576" s="12" t="str">
        <f t="shared" si="1142"/>
        <v>金</v>
      </c>
      <c r="J14576" s="12"/>
      <c r="K14576" s="12"/>
      <c r="L14576" s="12"/>
      <c r="M14576" s="12"/>
      <c r="N14576" s="12"/>
    </row>
    <row r="14577" spans="1:14" x14ac:dyDescent="0.2">
      <c r="A14577" s="1">
        <v>54754</v>
      </c>
      <c r="B14577" s="4" t="s">
        <v>986</v>
      </c>
      <c r="C14577" s="5" t="str">
        <f t="shared" si="1143"/>
        <v xml:space="preserve"> 11</v>
      </c>
      <c r="D14577" s="12" t="str">
        <f t="shared" si="1144"/>
        <v>2</v>
      </c>
      <c r="E14577" s="12">
        <f t="shared" si="1140"/>
        <v>1</v>
      </c>
      <c r="F14577" s="12" t="str">
        <f t="shared" si="1141"/>
        <v>赤口</v>
      </c>
      <c r="G14577" s="12" t="str">
        <f t="shared" si="1142"/>
        <v>土</v>
      </c>
      <c r="J14577" s="12"/>
      <c r="K14577" s="12"/>
      <c r="L14577" s="12"/>
      <c r="M14577" s="12"/>
      <c r="N14577" s="12"/>
    </row>
    <row r="14578" spans="1:14" x14ac:dyDescent="0.2">
      <c r="A14578" s="1">
        <v>54755</v>
      </c>
      <c r="B14578" s="4" t="s">
        <v>987</v>
      </c>
      <c r="C14578" s="5" t="str">
        <f t="shared" si="1143"/>
        <v xml:space="preserve"> 11</v>
      </c>
      <c r="D14578" s="12" t="str">
        <f t="shared" si="1144"/>
        <v>3</v>
      </c>
      <c r="E14578" s="12">
        <f t="shared" si="1140"/>
        <v>2</v>
      </c>
      <c r="F14578" s="12" t="str">
        <f t="shared" si="1141"/>
        <v>先勝</v>
      </c>
      <c r="G14578" s="12" t="str">
        <f t="shared" si="1142"/>
        <v>日</v>
      </c>
      <c r="J14578" s="12"/>
      <c r="K14578" s="12"/>
      <c r="L14578" s="12"/>
      <c r="M14578" s="12"/>
      <c r="N14578" s="12"/>
    </row>
    <row r="14579" spans="1:14" x14ac:dyDescent="0.2">
      <c r="A14579" s="1">
        <v>54756</v>
      </c>
      <c r="B14579" s="4" t="s">
        <v>988</v>
      </c>
      <c r="C14579" s="5" t="str">
        <f t="shared" si="1143"/>
        <v xml:space="preserve"> 11</v>
      </c>
      <c r="D14579" s="12" t="str">
        <f t="shared" si="1144"/>
        <v>4</v>
      </c>
      <c r="E14579" s="12">
        <f t="shared" si="1140"/>
        <v>3</v>
      </c>
      <c r="F14579" s="12" t="str">
        <f t="shared" si="1141"/>
        <v>友引</v>
      </c>
      <c r="G14579" s="12" t="str">
        <f t="shared" si="1142"/>
        <v>月</v>
      </c>
      <c r="J14579" s="12"/>
      <c r="K14579" s="12"/>
      <c r="L14579" s="12"/>
      <c r="M14579" s="12"/>
      <c r="N14579" s="12"/>
    </row>
    <row r="14580" spans="1:14" x14ac:dyDescent="0.2">
      <c r="A14580" s="1">
        <v>54757</v>
      </c>
      <c r="B14580" s="4" t="s">
        <v>989</v>
      </c>
      <c r="C14580" s="5" t="str">
        <f t="shared" si="1143"/>
        <v xml:space="preserve"> 11</v>
      </c>
      <c r="D14580" s="12" t="str">
        <f t="shared" si="1144"/>
        <v>5</v>
      </c>
      <c r="E14580" s="12">
        <f t="shared" ref="E14580:E14643" si="1145">MOD(C14580+D14580,6)</f>
        <v>4</v>
      </c>
      <c r="F14580" s="12" t="str">
        <f t="shared" ref="F14580:F14643" si="1146">VLOOKUP(E14580,$H$2:$I$7,2)</f>
        <v>先負</v>
      </c>
      <c r="G14580" s="12" t="str">
        <f t="shared" ref="G14580:G14643" si="1147">TEXT(A14580,"aaa")</f>
        <v>火</v>
      </c>
      <c r="J14580" s="12"/>
      <c r="K14580" s="12"/>
      <c r="L14580" s="12"/>
      <c r="M14580" s="12"/>
      <c r="N14580" s="12"/>
    </row>
    <row r="14581" spans="1:14" x14ac:dyDescent="0.2">
      <c r="A14581" s="1">
        <v>54758</v>
      </c>
      <c r="B14581" s="4" t="s">
        <v>990</v>
      </c>
      <c r="C14581" s="5" t="str">
        <f t="shared" si="1143"/>
        <v xml:space="preserve"> 11</v>
      </c>
      <c r="D14581" s="12" t="str">
        <f t="shared" si="1144"/>
        <v>6</v>
      </c>
      <c r="E14581" s="12">
        <f t="shared" si="1145"/>
        <v>5</v>
      </c>
      <c r="F14581" s="12" t="str">
        <f t="shared" si="1146"/>
        <v>仏滅</v>
      </c>
      <c r="G14581" s="12" t="str">
        <f t="shared" si="1147"/>
        <v>水</v>
      </c>
      <c r="J14581" s="12"/>
      <c r="K14581" s="12"/>
      <c r="L14581" s="12"/>
      <c r="M14581" s="12"/>
      <c r="N14581" s="12"/>
    </row>
    <row r="14582" spans="1:14" x14ac:dyDescent="0.2">
      <c r="A14582" s="1">
        <v>54759</v>
      </c>
      <c r="B14582" s="4" t="s">
        <v>991</v>
      </c>
      <c r="C14582" s="5" t="str">
        <f t="shared" si="1143"/>
        <v xml:space="preserve"> 11</v>
      </c>
      <c r="D14582" s="12" t="str">
        <f t="shared" si="1144"/>
        <v>7</v>
      </c>
      <c r="E14582" s="12">
        <f t="shared" si="1145"/>
        <v>0</v>
      </c>
      <c r="F14582" s="12" t="str">
        <f t="shared" si="1146"/>
        <v>大安</v>
      </c>
      <c r="G14582" s="12" t="str">
        <f t="shared" si="1147"/>
        <v>木</v>
      </c>
      <c r="J14582" s="12"/>
      <c r="K14582" s="12"/>
      <c r="L14582" s="12"/>
      <c r="M14582" s="12"/>
      <c r="N14582" s="12"/>
    </row>
    <row r="14583" spans="1:14" x14ac:dyDescent="0.2">
      <c r="A14583" s="1">
        <v>54760</v>
      </c>
      <c r="B14583" s="4" t="s">
        <v>992</v>
      </c>
      <c r="C14583" s="5" t="str">
        <f t="shared" si="1143"/>
        <v xml:space="preserve"> 11</v>
      </c>
      <c r="D14583" s="12" t="str">
        <f t="shared" si="1144"/>
        <v>8</v>
      </c>
      <c r="E14583" s="12">
        <f t="shared" si="1145"/>
        <v>1</v>
      </c>
      <c r="F14583" s="12" t="str">
        <f t="shared" si="1146"/>
        <v>赤口</v>
      </c>
      <c r="G14583" s="12" t="str">
        <f t="shared" si="1147"/>
        <v>金</v>
      </c>
      <c r="J14583" s="12"/>
      <c r="K14583" s="12"/>
      <c r="L14583" s="12"/>
      <c r="M14583" s="12"/>
      <c r="N14583" s="12"/>
    </row>
    <row r="14584" spans="1:14" x14ac:dyDescent="0.2">
      <c r="A14584" s="1">
        <v>54761</v>
      </c>
      <c r="B14584" s="4" t="s">
        <v>993</v>
      </c>
      <c r="C14584" s="5" t="str">
        <f t="shared" si="1143"/>
        <v xml:space="preserve"> 11</v>
      </c>
      <c r="D14584" s="12" t="str">
        <f t="shared" si="1144"/>
        <v>9</v>
      </c>
      <c r="E14584" s="12">
        <f t="shared" si="1145"/>
        <v>2</v>
      </c>
      <c r="F14584" s="12" t="str">
        <f t="shared" si="1146"/>
        <v>先勝</v>
      </c>
      <c r="G14584" s="12" t="str">
        <f t="shared" si="1147"/>
        <v>土</v>
      </c>
      <c r="J14584" s="12"/>
      <c r="K14584" s="12"/>
      <c r="L14584" s="12"/>
      <c r="M14584" s="12"/>
      <c r="N14584" s="12"/>
    </row>
    <row r="14585" spans="1:14" x14ac:dyDescent="0.2">
      <c r="A14585" s="1">
        <v>54762</v>
      </c>
      <c r="B14585" s="4" t="s">
        <v>994</v>
      </c>
      <c r="C14585" s="5" t="str">
        <f t="shared" si="1143"/>
        <v xml:space="preserve"> 11</v>
      </c>
      <c r="D14585" s="12" t="str">
        <f t="shared" si="1144"/>
        <v>10</v>
      </c>
      <c r="E14585" s="12">
        <f t="shared" si="1145"/>
        <v>3</v>
      </c>
      <c r="F14585" s="12" t="str">
        <f t="shared" si="1146"/>
        <v>友引</v>
      </c>
      <c r="G14585" s="12" t="str">
        <f t="shared" si="1147"/>
        <v>日</v>
      </c>
      <c r="J14585" s="12"/>
      <c r="K14585" s="12"/>
      <c r="L14585" s="12"/>
      <c r="M14585" s="12"/>
      <c r="N14585" s="12"/>
    </row>
    <row r="14586" spans="1:14" x14ac:dyDescent="0.2">
      <c r="A14586" s="1">
        <v>54763</v>
      </c>
      <c r="B14586" s="4" t="s">
        <v>995</v>
      </c>
      <c r="C14586" s="5" t="str">
        <f t="shared" si="1143"/>
        <v xml:space="preserve"> 11</v>
      </c>
      <c r="D14586" s="12" t="str">
        <f t="shared" si="1144"/>
        <v>11</v>
      </c>
      <c r="E14586" s="12">
        <f t="shared" si="1145"/>
        <v>4</v>
      </c>
      <c r="F14586" s="12" t="str">
        <f t="shared" si="1146"/>
        <v>先負</v>
      </c>
      <c r="G14586" s="12" t="str">
        <f t="shared" si="1147"/>
        <v>月</v>
      </c>
      <c r="J14586" s="12"/>
      <c r="K14586" s="12"/>
      <c r="L14586" s="12"/>
      <c r="M14586" s="12"/>
      <c r="N14586" s="12"/>
    </row>
    <row r="14587" spans="1:14" x14ac:dyDescent="0.2">
      <c r="A14587" s="1">
        <v>54764</v>
      </c>
      <c r="B14587" s="4" t="s">
        <v>996</v>
      </c>
      <c r="C14587" s="5" t="str">
        <f t="shared" si="1143"/>
        <v xml:space="preserve"> 11</v>
      </c>
      <c r="D14587" s="12" t="str">
        <f t="shared" si="1144"/>
        <v>12</v>
      </c>
      <c r="E14587" s="12">
        <f t="shared" si="1145"/>
        <v>5</v>
      </c>
      <c r="F14587" s="12" t="str">
        <f t="shared" si="1146"/>
        <v>仏滅</v>
      </c>
      <c r="G14587" s="12" t="str">
        <f t="shared" si="1147"/>
        <v>火</v>
      </c>
      <c r="J14587" s="12"/>
      <c r="K14587" s="12"/>
      <c r="L14587" s="12"/>
      <c r="M14587" s="12"/>
      <c r="N14587" s="12"/>
    </row>
    <row r="14588" spans="1:14" x14ac:dyDescent="0.2">
      <c r="A14588" s="1">
        <v>54765</v>
      </c>
      <c r="B14588" s="4" t="s">
        <v>997</v>
      </c>
      <c r="C14588" s="5" t="str">
        <f t="shared" si="1143"/>
        <v xml:space="preserve"> 11</v>
      </c>
      <c r="D14588" s="12" t="str">
        <f t="shared" si="1144"/>
        <v>13</v>
      </c>
      <c r="E14588" s="12">
        <f t="shared" si="1145"/>
        <v>0</v>
      </c>
      <c r="F14588" s="12" t="str">
        <f t="shared" si="1146"/>
        <v>大安</v>
      </c>
      <c r="G14588" s="12" t="str">
        <f t="shared" si="1147"/>
        <v>水</v>
      </c>
      <c r="J14588" s="12"/>
      <c r="K14588" s="12"/>
      <c r="L14588" s="12"/>
      <c r="M14588" s="12"/>
      <c r="N14588" s="12"/>
    </row>
    <row r="14589" spans="1:14" x14ac:dyDescent="0.2">
      <c r="A14589" s="1">
        <v>54766</v>
      </c>
      <c r="B14589" s="4" t="s">
        <v>998</v>
      </c>
      <c r="C14589" s="5" t="str">
        <f t="shared" si="1143"/>
        <v xml:space="preserve"> 11</v>
      </c>
      <c r="D14589" s="12" t="str">
        <f t="shared" si="1144"/>
        <v>14</v>
      </c>
      <c r="E14589" s="12">
        <f t="shared" si="1145"/>
        <v>1</v>
      </c>
      <c r="F14589" s="12" t="str">
        <f t="shared" si="1146"/>
        <v>赤口</v>
      </c>
      <c r="G14589" s="12" t="str">
        <f t="shared" si="1147"/>
        <v>木</v>
      </c>
      <c r="J14589" s="12"/>
      <c r="K14589" s="12"/>
      <c r="L14589" s="12"/>
      <c r="M14589" s="12"/>
      <c r="N14589" s="12"/>
    </row>
    <row r="14590" spans="1:14" x14ac:dyDescent="0.2">
      <c r="A14590" s="1">
        <v>54767</v>
      </c>
      <c r="B14590" s="4" t="s">
        <v>999</v>
      </c>
      <c r="C14590" s="5" t="str">
        <f t="shared" si="1143"/>
        <v xml:space="preserve"> 11</v>
      </c>
      <c r="D14590" s="12" t="str">
        <f t="shared" si="1144"/>
        <v>15</v>
      </c>
      <c r="E14590" s="12">
        <f t="shared" si="1145"/>
        <v>2</v>
      </c>
      <c r="F14590" s="12" t="str">
        <f t="shared" si="1146"/>
        <v>先勝</v>
      </c>
      <c r="G14590" s="12" t="str">
        <f t="shared" si="1147"/>
        <v>金</v>
      </c>
      <c r="J14590" s="12"/>
      <c r="K14590" s="12"/>
      <c r="L14590" s="12"/>
      <c r="M14590" s="12"/>
      <c r="N14590" s="12"/>
    </row>
    <row r="14591" spans="1:14" x14ac:dyDescent="0.2">
      <c r="A14591" s="1">
        <v>54768</v>
      </c>
      <c r="B14591" s="4" t="s">
        <v>1000</v>
      </c>
      <c r="C14591" s="5" t="str">
        <f t="shared" si="1143"/>
        <v xml:space="preserve"> 11</v>
      </c>
      <c r="D14591" s="12" t="str">
        <f t="shared" si="1144"/>
        <v>16</v>
      </c>
      <c r="E14591" s="12">
        <f t="shared" si="1145"/>
        <v>3</v>
      </c>
      <c r="F14591" s="12" t="str">
        <f t="shared" si="1146"/>
        <v>友引</v>
      </c>
      <c r="G14591" s="12" t="str">
        <f t="shared" si="1147"/>
        <v>土</v>
      </c>
      <c r="J14591" s="12"/>
      <c r="K14591" s="12"/>
      <c r="L14591" s="12"/>
      <c r="M14591" s="12"/>
      <c r="N14591" s="12"/>
    </row>
    <row r="14592" spans="1:14" x14ac:dyDescent="0.2">
      <c r="A14592" s="1">
        <v>54769</v>
      </c>
      <c r="B14592" s="4" t="s">
        <v>1001</v>
      </c>
      <c r="C14592" s="5" t="str">
        <f t="shared" si="1143"/>
        <v xml:space="preserve"> 11</v>
      </c>
      <c r="D14592" s="12" t="str">
        <f t="shared" si="1144"/>
        <v>17</v>
      </c>
      <c r="E14592" s="12">
        <f t="shared" si="1145"/>
        <v>4</v>
      </c>
      <c r="F14592" s="12" t="str">
        <f t="shared" si="1146"/>
        <v>先負</v>
      </c>
      <c r="G14592" s="12" t="str">
        <f t="shared" si="1147"/>
        <v>日</v>
      </c>
      <c r="J14592" s="12"/>
      <c r="K14592" s="12"/>
      <c r="L14592" s="12"/>
      <c r="M14592" s="12"/>
      <c r="N14592" s="12"/>
    </row>
    <row r="14593" spans="1:14" x14ac:dyDescent="0.2">
      <c r="A14593" s="1">
        <v>54770</v>
      </c>
      <c r="B14593" s="4" t="s">
        <v>1002</v>
      </c>
      <c r="C14593" s="5" t="str">
        <f t="shared" si="1143"/>
        <v xml:space="preserve"> 11</v>
      </c>
      <c r="D14593" s="12" t="str">
        <f t="shared" si="1144"/>
        <v>18</v>
      </c>
      <c r="E14593" s="12">
        <f t="shared" si="1145"/>
        <v>5</v>
      </c>
      <c r="F14593" s="12" t="str">
        <f t="shared" si="1146"/>
        <v>仏滅</v>
      </c>
      <c r="G14593" s="12" t="str">
        <f t="shared" si="1147"/>
        <v>月</v>
      </c>
      <c r="J14593" s="12"/>
      <c r="K14593" s="12"/>
      <c r="L14593" s="12"/>
      <c r="M14593" s="12"/>
      <c r="N14593" s="12"/>
    </row>
    <row r="14594" spans="1:14" x14ac:dyDescent="0.2">
      <c r="A14594" s="1">
        <v>54771</v>
      </c>
      <c r="B14594" s="4" t="s">
        <v>1003</v>
      </c>
      <c r="C14594" s="5" t="str">
        <f t="shared" si="1143"/>
        <v xml:space="preserve"> 11</v>
      </c>
      <c r="D14594" s="12" t="str">
        <f t="shared" si="1144"/>
        <v>19</v>
      </c>
      <c r="E14594" s="12">
        <f t="shared" si="1145"/>
        <v>0</v>
      </c>
      <c r="F14594" s="12" t="str">
        <f t="shared" si="1146"/>
        <v>大安</v>
      </c>
      <c r="G14594" s="12" t="str">
        <f t="shared" si="1147"/>
        <v>火</v>
      </c>
      <c r="J14594" s="12"/>
      <c r="K14594" s="12"/>
      <c r="L14594" s="12"/>
      <c r="M14594" s="12"/>
      <c r="N14594" s="12"/>
    </row>
    <row r="14595" spans="1:14" x14ac:dyDescent="0.2">
      <c r="A14595" s="1">
        <v>54772</v>
      </c>
      <c r="B14595" s="4" t="s">
        <v>1004</v>
      </c>
      <c r="C14595" s="5" t="str">
        <f t="shared" si="1143"/>
        <v xml:space="preserve"> 11</v>
      </c>
      <c r="D14595" s="12" t="str">
        <f t="shared" si="1144"/>
        <v>20</v>
      </c>
      <c r="E14595" s="12">
        <f t="shared" si="1145"/>
        <v>1</v>
      </c>
      <c r="F14595" s="12" t="str">
        <f t="shared" si="1146"/>
        <v>赤口</v>
      </c>
      <c r="G14595" s="12" t="str">
        <f t="shared" si="1147"/>
        <v>水</v>
      </c>
      <c r="J14595" s="12"/>
      <c r="K14595" s="12"/>
      <c r="L14595" s="12"/>
      <c r="M14595" s="12"/>
      <c r="N14595" s="12"/>
    </row>
    <row r="14596" spans="1:14" x14ac:dyDescent="0.2">
      <c r="A14596" s="1">
        <v>54773</v>
      </c>
      <c r="B14596" s="4" t="s">
        <v>1005</v>
      </c>
      <c r="C14596" s="5" t="str">
        <f t="shared" si="1143"/>
        <v xml:space="preserve"> 11</v>
      </c>
      <c r="D14596" s="12" t="str">
        <f t="shared" si="1144"/>
        <v>21</v>
      </c>
      <c r="E14596" s="12">
        <f t="shared" si="1145"/>
        <v>2</v>
      </c>
      <c r="F14596" s="12" t="str">
        <f t="shared" si="1146"/>
        <v>先勝</v>
      </c>
      <c r="G14596" s="12" t="str">
        <f t="shared" si="1147"/>
        <v>木</v>
      </c>
      <c r="J14596" s="12"/>
      <c r="K14596" s="12"/>
      <c r="L14596" s="12"/>
      <c r="M14596" s="12"/>
      <c r="N14596" s="12"/>
    </row>
    <row r="14597" spans="1:14" x14ac:dyDescent="0.2">
      <c r="A14597" s="1">
        <v>54774</v>
      </c>
      <c r="B14597" s="4" t="s">
        <v>1006</v>
      </c>
      <c r="C14597" s="5" t="str">
        <f t="shared" si="1143"/>
        <v xml:space="preserve"> 11</v>
      </c>
      <c r="D14597" s="12" t="str">
        <f t="shared" si="1144"/>
        <v>22</v>
      </c>
      <c r="E14597" s="12">
        <f t="shared" si="1145"/>
        <v>3</v>
      </c>
      <c r="F14597" s="12" t="str">
        <f t="shared" si="1146"/>
        <v>友引</v>
      </c>
      <c r="G14597" s="12" t="str">
        <f t="shared" si="1147"/>
        <v>金</v>
      </c>
      <c r="J14597" s="12"/>
      <c r="K14597" s="12"/>
      <c r="L14597" s="12"/>
      <c r="M14597" s="12"/>
      <c r="N14597" s="12"/>
    </row>
    <row r="14598" spans="1:14" x14ac:dyDescent="0.2">
      <c r="A14598" s="1">
        <v>54775</v>
      </c>
      <c r="B14598" s="4" t="s">
        <v>1007</v>
      </c>
      <c r="C14598" s="5" t="str">
        <f t="shared" si="1143"/>
        <v xml:space="preserve"> 11</v>
      </c>
      <c r="D14598" s="12" t="str">
        <f t="shared" si="1144"/>
        <v>23</v>
      </c>
      <c r="E14598" s="12">
        <f t="shared" si="1145"/>
        <v>4</v>
      </c>
      <c r="F14598" s="12" t="str">
        <f t="shared" si="1146"/>
        <v>先負</v>
      </c>
      <c r="G14598" s="12" t="str">
        <f t="shared" si="1147"/>
        <v>土</v>
      </c>
      <c r="J14598" s="12"/>
      <c r="K14598" s="12"/>
      <c r="L14598" s="12"/>
      <c r="M14598" s="12"/>
      <c r="N14598" s="12"/>
    </row>
    <row r="14599" spans="1:14" x14ac:dyDescent="0.2">
      <c r="A14599" s="1">
        <v>54776</v>
      </c>
      <c r="B14599" s="4" t="s">
        <v>1008</v>
      </c>
      <c r="C14599" s="5" t="str">
        <f t="shared" si="1143"/>
        <v xml:space="preserve"> 11</v>
      </c>
      <c r="D14599" s="12" t="str">
        <f t="shared" si="1144"/>
        <v>24</v>
      </c>
      <c r="E14599" s="12">
        <f t="shared" si="1145"/>
        <v>5</v>
      </c>
      <c r="F14599" s="12" t="str">
        <f t="shared" si="1146"/>
        <v>仏滅</v>
      </c>
      <c r="G14599" s="12" t="str">
        <f t="shared" si="1147"/>
        <v>日</v>
      </c>
      <c r="J14599" s="12"/>
      <c r="K14599" s="12"/>
      <c r="L14599" s="12"/>
      <c r="M14599" s="12"/>
      <c r="N14599" s="12"/>
    </row>
    <row r="14600" spans="1:14" x14ac:dyDescent="0.2">
      <c r="A14600" s="1">
        <v>54777</v>
      </c>
      <c r="B14600" s="4" t="s">
        <v>1009</v>
      </c>
      <c r="C14600" s="5" t="str">
        <f t="shared" si="1143"/>
        <v xml:space="preserve"> 11</v>
      </c>
      <c r="D14600" s="12" t="str">
        <f t="shared" si="1144"/>
        <v>25</v>
      </c>
      <c r="E14600" s="12">
        <f t="shared" si="1145"/>
        <v>0</v>
      </c>
      <c r="F14600" s="12" t="str">
        <f t="shared" si="1146"/>
        <v>大安</v>
      </c>
      <c r="G14600" s="12" t="str">
        <f t="shared" si="1147"/>
        <v>月</v>
      </c>
      <c r="J14600" s="12"/>
      <c r="K14600" s="12"/>
      <c r="L14600" s="12"/>
      <c r="M14600" s="12"/>
      <c r="N14600" s="12"/>
    </row>
    <row r="14601" spans="1:14" x14ac:dyDescent="0.2">
      <c r="A14601" s="1">
        <v>54778</v>
      </c>
      <c r="B14601" s="4" t="s">
        <v>1010</v>
      </c>
      <c r="C14601" s="5" t="str">
        <f t="shared" si="1143"/>
        <v xml:space="preserve"> 11</v>
      </c>
      <c r="D14601" s="12" t="str">
        <f t="shared" si="1144"/>
        <v>26</v>
      </c>
      <c r="E14601" s="12">
        <f t="shared" si="1145"/>
        <v>1</v>
      </c>
      <c r="F14601" s="12" t="str">
        <f t="shared" si="1146"/>
        <v>赤口</v>
      </c>
      <c r="G14601" s="12" t="str">
        <f t="shared" si="1147"/>
        <v>火</v>
      </c>
      <c r="J14601" s="12"/>
      <c r="K14601" s="12"/>
      <c r="L14601" s="12"/>
      <c r="M14601" s="12"/>
      <c r="N14601" s="12"/>
    </row>
    <row r="14602" spans="1:14" x14ac:dyDescent="0.2">
      <c r="A14602" s="1">
        <v>54779</v>
      </c>
      <c r="B14602" s="4" t="s">
        <v>1011</v>
      </c>
      <c r="C14602" s="5" t="str">
        <f t="shared" si="1143"/>
        <v xml:space="preserve"> 11</v>
      </c>
      <c r="D14602" s="12" t="str">
        <f t="shared" si="1144"/>
        <v>27</v>
      </c>
      <c r="E14602" s="12">
        <f t="shared" si="1145"/>
        <v>2</v>
      </c>
      <c r="F14602" s="12" t="str">
        <f t="shared" si="1146"/>
        <v>先勝</v>
      </c>
      <c r="G14602" s="12" t="str">
        <f t="shared" si="1147"/>
        <v>水</v>
      </c>
      <c r="J14602" s="12"/>
      <c r="K14602" s="12"/>
      <c r="L14602" s="12"/>
      <c r="M14602" s="12"/>
      <c r="N14602" s="12"/>
    </row>
    <row r="14603" spans="1:14" x14ac:dyDescent="0.2">
      <c r="A14603" s="1">
        <v>54780</v>
      </c>
      <c r="B14603" s="4" t="s">
        <v>1012</v>
      </c>
      <c r="C14603" s="5" t="str">
        <f t="shared" si="1143"/>
        <v xml:space="preserve"> 11</v>
      </c>
      <c r="D14603" s="12" t="str">
        <f t="shared" si="1144"/>
        <v>28</v>
      </c>
      <c r="E14603" s="12">
        <f t="shared" si="1145"/>
        <v>3</v>
      </c>
      <c r="F14603" s="12" t="str">
        <f t="shared" si="1146"/>
        <v>友引</v>
      </c>
      <c r="G14603" s="12" t="str">
        <f t="shared" si="1147"/>
        <v>木</v>
      </c>
      <c r="J14603" s="12"/>
      <c r="K14603" s="12"/>
      <c r="L14603" s="12"/>
      <c r="M14603" s="12"/>
      <c r="N14603" s="12"/>
    </row>
    <row r="14604" spans="1:14" x14ac:dyDescent="0.2">
      <c r="A14604" s="1">
        <v>54781</v>
      </c>
      <c r="B14604" s="4" t="s">
        <v>1013</v>
      </c>
      <c r="C14604" s="5" t="str">
        <f t="shared" ref="C14604:C14667" si="1148">SUBSTITUTE( LEFT(B14604,LEN(B14604)-(LEN(B14604)-FIND("/",B14604)+1)), "閏", "" )</f>
        <v xml:space="preserve"> 11</v>
      </c>
      <c r="D14604" s="12" t="str">
        <f t="shared" si="1144"/>
        <v>29</v>
      </c>
      <c r="E14604" s="12">
        <f t="shared" si="1145"/>
        <v>4</v>
      </c>
      <c r="F14604" s="12" t="str">
        <f t="shared" si="1146"/>
        <v>先負</v>
      </c>
      <c r="G14604" s="12" t="str">
        <f t="shared" si="1147"/>
        <v>金</v>
      </c>
      <c r="J14604" s="12"/>
      <c r="K14604" s="12"/>
      <c r="L14604" s="12"/>
      <c r="M14604" s="12"/>
      <c r="N14604" s="12"/>
    </row>
    <row r="14605" spans="1:14" x14ac:dyDescent="0.2">
      <c r="A14605" s="1">
        <v>54782</v>
      </c>
      <c r="B14605" s="4" t="s">
        <v>1014</v>
      </c>
      <c r="C14605" s="5" t="str">
        <f t="shared" si="1148"/>
        <v xml:space="preserve"> 11</v>
      </c>
      <c r="D14605" s="12" t="str">
        <f t="shared" ref="D14605:D14668" si="1149">RIGHT(B14605,LEN(B14605)-FIND("/",B14605))</f>
        <v>30</v>
      </c>
      <c r="E14605" s="12">
        <f t="shared" si="1145"/>
        <v>5</v>
      </c>
      <c r="F14605" s="12" t="str">
        <f t="shared" si="1146"/>
        <v>仏滅</v>
      </c>
      <c r="G14605" s="12" t="str">
        <f t="shared" si="1147"/>
        <v>土</v>
      </c>
      <c r="J14605" s="12"/>
      <c r="K14605" s="12"/>
      <c r="L14605" s="12"/>
      <c r="M14605" s="12"/>
      <c r="N14605" s="12"/>
    </row>
    <row r="14606" spans="1:14" x14ac:dyDescent="0.2">
      <c r="A14606" s="1">
        <v>54783</v>
      </c>
      <c r="B14606" s="4" t="s">
        <v>1015</v>
      </c>
      <c r="C14606" s="5" t="str">
        <f t="shared" si="1148"/>
        <v xml:space="preserve"> 12</v>
      </c>
      <c r="D14606" s="12" t="str">
        <f t="shared" si="1149"/>
        <v>1</v>
      </c>
      <c r="E14606" s="12">
        <f t="shared" si="1145"/>
        <v>1</v>
      </c>
      <c r="F14606" s="12" t="str">
        <f t="shared" si="1146"/>
        <v>赤口</v>
      </c>
      <c r="G14606" s="12" t="str">
        <f t="shared" si="1147"/>
        <v>日</v>
      </c>
      <c r="J14606" s="12"/>
      <c r="K14606" s="12"/>
      <c r="L14606" s="12"/>
      <c r="M14606" s="12"/>
      <c r="N14606" s="12"/>
    </row>
    <row r="14607" spans="1:14" x14ac:dyDescent="0.2">
      <c r="A14607" s="1">
        <v>54784</v>
      </c>
      <c r="B14607" s="4" t="s">
        <v>1016</v>
      </c>
      <c r="C14607" s="5" t="str">
        <f t="shared" si="1148"/>
        <v xml:space="preserve"> 12</v>
      </c>
      <c r="D14607" s="12" t="str">
        <f t="shared" si="1149"/>
        <v>2</v>
      </c>
      <c r="E14607" s="12">
        <f t="shared" si="1145"/>
        <v>2</v>
      </c>
      <c r="F14607" s="12" t="str">
        <f t="shared" si="1146"/>
        <v>先勝</v>
      </c>
      <c r="G14607" s="12" t="str">
        <f t="shared" si="1147"/>
        <v>月</v>
      </c>
      <c r="J14607" s="12"/>
      <c r="K14607" s="12"/>
      <c r="L14607" s="12"/>
      <c r="M14607" s="12"/>
      <c r="N14607" s="12"/>
    </row>
    <row r="14608" spans="1:14" x14ac:dyDescent="0.2">
      <c r="A14608" s="1">
        <v>54785</v>
      </c>
      <c r="B14608" s="4" t="s">
        <v>1017</v>
      </c>
      <c r="C14608" s="5" t="str">
        <f t="shared" si="1148"/>
        <v xml:space="preserve"> 12</v>
      </c>
      <c r="D14608" s="12" t="str">
        <f t="shared" si="1149"/>
        <v>3</v>
      </c>
      <c r="E14608" s="12">
        <f t="shared" si="1145"/>
        <v>3</v>
      </c>
      <c r="F14608" s="12" t="str">
        <f t="shared" si="1146"/>
        <v>友引</v>
      </c>
      <c r="G14608" s="12" t="str">
        <f t="shared" si="1147"/>
        <v>火</v>
      </c>
      <c r="J14608" s="12"/>
      <c r="K14608" s="12"/>
      <c r="L14608" s="12"/>
      <c r="M14608" s="12"/>
      <c r="N14608" s="12"/>
    </row>
    <row r="14609" spans="1:14" x14ac:dyDescent="0.2">
      <c r="A14609" s="1">
        <v>54786</v>
      </c>
      <c r="B14609" s="4" t="s">
        <v>1018</v>
      </c>
      <c r="C14609" s="5" t="str">
        <f t="shared" si="1148"/>
        <v xml:space="preserve"> 12</v>
      </c>
      <c r="D14609" s="12" t="str">
        <f t="shared" si="1149"/>
        <v>4</v>
      </c>
      <c r="E14609" s="12">
        <f t="shared" si="1145"/>
        <v>4</v>
      </c>
      <c r="F14609" s="12" t="str">
        <f t="shared" si="1146"/>
        <v>先負</v>
      </c>
      <c r="G14609" s="12" t="str">
        <f t="shared" si="1147"/>
        <v>水</v>
      </c>
      <c r="J14609" s="12"/>
      <c r="K14609" s="12"/>
      <c r="L14609" s="12"/>
      <c r="M14609" s="12"/>
      <c r="N14609" s="12"/>
    </row>
    <row r="14610" spans="1:14" x14ac:dyDescent="0.2">
      <c r="A14610" s="1">
        <v>54787</v>
      </c>
      <c r="B14610" s="4" t="s">
        <v>1019</v>
      </c>
      <c r="C14610" s="5" t="str">
        <f t="shared" si="1148"/>
        <v xml:space="preserve"> 12</v>
      </c>
      <c r="D14610" s="12" t="str">
        <f t="shared" si="1149"/>
        <v>5</v>
      </c>
      <c r="E14610" s="12">
        <f t="shared" si="1145"/>
        <v>5</v>
      </c>
      <c r="F14610" s="12" t="str">
        <f t="shared" si="1146"/>
        <v>仏滅</v>
      </c>
      <c r="G14610" s="12" t="str">
        <f t="shared" si="1147"/>
        <v>木</v>
      </c>
      <c r="J14610" s="12"/>
      <c r="K14610" s="12"/>
      <c r="L14610" s="12"/>
      <c r="M14610" s="12"/>
      <c r="N14610" s="12"/>
    </row>
    <row r="14611" spans="1:14" x14ac:dyDescent="0.2">
      <c r="A14611" s="1">
        <v>54788</v>
      </c>
      <c r="B14611" s="4" t="s">
        <v>1020</v>
      </c>
      <c r="C14611" s="5" t="str">
        <f t="shared" si="1148"/>
        <v xml:space="preserve"> 12</v>
      </c>
      <c r="D14611" s="12" t="str">
        <f t="shared" si="1149"/>
        <v>6</v>
      </c>
      <c r="E14611" s="12">
        <f t="shared" si="1145"/>
        <v>0</v>
      </c>
      <c r="F14611" s="12" t="str">
        <f t="shared" si="1146"/>
        <v>大安</v>
      </c>
      <c r="G14611" s="12" t="str">
        <f t="shared" si="1147"/>
        <v>金</v>
      </c>
      <c r="J14611" s="12"/>
      <c r="K14611" s="12"/>
      <c r="L14611" s="12"/>
      <c r="M14611" s="12"/>
      <c r="N14611" s="12"/>
    </row>
    <row r="14612" spans="1:14" x14ac:dyDescent="0.2">
      <c r="A14612" s="1">
        <v>54789</v>
      </c>
      <c r="B14612" s="4" t="s">
        <v>1021</v>
      </c>
      <c r="C14612" s="5" t="str">
        <f t="shared" si="1148"/>
        <v xml:space="preserve"> 12</v>
      </c>
      <c r="D14612" s="12" t="str">
        <f t="shared" si="1149"/>
        <v>7</v>
      </c>
      <c r="E14612" s="12">
        <f t="shared" si="1145"/>
        <v>1</v>
      </c>
      <c r="F14612" s="12" t="str">
        <f t="shared" si="1146"/>
        <v>赤口</v>
      </c>
      <c r="G14612" s="12" t="str">
        <f t="shared" si="1147"/>
        <v>土</v>
      </c>
      <c r="J14612" s="12"/>
      <c r="K14612" s="12"/>
      <c r="L14612" s="12"/>
      <c r="M14612" s="12"/>
      <c r="N14612" s="12"/>
    </row>
    <row r="14613" spans="1:14" x14ac:dyDescent="0.2">
      <c r="A14613" s="1">
        <v>54790</v>
      </c>
      <c r="B14613" s="4" t="s">
        <v>1022</v>
      </c>
      <c r="C14613" s="5" t="str">
        <f t="shared" si="1148"/>
        <v xml:space="preserve"> 12</v>
      </c>
      <c r="D14613" s="12" t="str">
        <f t="shared" si="1149"/>
        <v>8</v>
      </c>
      <c r="E14613" s="12">
        <f t="shared" si="1145"/>
        <v>2</v>
      </c>
      <c r="F14613" s="12" t="str">
        <f t="shared" si="1146"/>
        <v>先勝</v>
      </c>
      <c r="G14613" s="12" t="str">
        <f t="shared" si="1147"/>
        <v>日</v>
      </c>
      <c r="J14613" s="12"/>
      <c r="K14613" s="12"/>
      <c r="L14613" s="12"/>
      <c r="M14613" s="12"/>
      <c r="N14613" s="12"/>
    </row>
    <row r="14614" spans="1:14" x14ac:dyDescent="0.2">
      <c r="A14614" s="1">
        <v>54791</v>
      </c>
      <c r="B14614" s="4" t="s">
        <v>1023</v>
      </c>
      <c r="C14614" s="5" t="str">
        <f t="shared" si="1148"/>
        <v xml:space="preserve"> 12</v>
      </c>
      <c r="D14614" s="12" t="str">
        <f t="shared" si="1149"/>
        <v>9</v>
      </c>
      <c r="E14614" s="12">
        <f t="shared" si="1145"/>
        <v>3</v>
      </c>
      <c r="F14614" s="12" t="str">
        <f t="shared" si="1146"/>
        <v>友引</v>
      </c>
      <c r="G14614" s="12" t="str">
        <f t="shared" si="1147"/>
        <v>月</v>
      </c>
      <c r="J14614" s="12"/>
      <c r="K14614" s="12"/>
      <c r="L14614" s="12"/>
      <c r="M14614" s="12"/>
      <c r="N14614" s="12"/>
    </row>
    <row r="14615" spans="1:14" x14ac:dyDescent="0.2">
      <c r="A14615" s="1">
        <v>54792</v>
      </c>
      <c r="B14615" s="4" t="s">
        <v>1024</v>
      </c>
      <c r="C14615" s="5" t="str">
        <f t="shared" si="1148"/>
        <v xml:space="preserve"> 12</v>
      </c>
      <c r="D14615" s="12" t="str">
        <f t="shared" si="1149"/>
        <v>10</v>
      </c>
      <c r="E14615" s="12">
        <f t="shared" si="1145"/>
        <v>4</v>
      </c>
      <c r="F14615" s="12" t="str">
        <f t="shared" si="1146"/>
        <v>先負</v>
      </c>
      <c r="G14615" s="12" t="str">
        <f t="shared" si="1147"/>
        <v>火</v>
      </c>
      <c r="J14615" s="12"/>
      <c r="K14615" s="12"/>
      <c r="L14615" s="12"/>
      <c r="M14615" s="12"/>
      <c r="N14615" s="12"/>
    </row>
    <row r="14616" spans="1:14" x14ac:dyDescent="0.2">
      <c r="A14616" s="1">
        <v>54793</v>
      </c>
      <c r="B14616" s="4" t="s">
        <v>1025</v>
      </c>
      <c r="C14616" s="5" t="str">
        <f t="shared" si="1148"/>
        <v xml:space="preserve"> 12</v>
      </c>
      <c r="D14616" s="12" t="str">
        <f t="shared" si="1149"/>
        <v>11</v>
      </c>
      <c r="E14616" s="12">
        <f t="shared" si="1145"/>
        <v>5</v>
      </c>
      <c r="F14616" s="12" t="str">
        <f t="shared" si="1146"/>
        <v>仏滅</v>
      </c>
      <c r="G14616" s="12" t="str">
        <f t="shared" si="1147"/>
        <v>水</v>
      </c>
      <c r="J14616" s="12"/>
      <c r="K14616" s="12"/>
      <c r="L14616" s="12"/>
      <c r="M14616" s="12"/>
      <c r="N14616" s="12"/>
    </row>
    <row r="14617" spans="1:14" x14ac:dyDescent="0.2">
      <c r="A14617" s="1">
        <v>54794</v>
      </c>
      <c r="B14617" s="4" t="s">
        <v>1026</v>
      </c>
      <c r="C14617" s="5" t="str">
        <f t="shared" si="1148"/>
        <v xml:space="preserve"> 12</v>
      </c>
      <c r="D14617" s="12" t="str">
        <f t="shared" si="1149"/>
        <v>12</v>
      </c>
      <c r="E14617" s="12">
        <f t="shared" si="1145"/>
        <v>0</v>
      </c>
      <c r="F14617" s="12" t="str">
        <f t="shared" si="1146"/>
        <v>大安</v>
      </c>
      <c r="G14617" s="12" t="str">
        <f t="shared" si="1147"/>
        <v>木</v>
      </c>
      <c r="J14617" s="12"/>
      <c r="K14617" s="12"/>
      <c r="L14617" s="12"/>
      <c r="M14617" s="12"/>
      <c r="N14617" s="12"/>
    </row>
    <row r="14618" spans="1:14" x14ac:dyDescent="0.2">
      <c r="A14618" s="1">
        <v>54795</v>
      </c>
      <c r="B14618" s="4" t="s">
        <v>1027</v>
      </c>
      <c r="C14618" s="5" t="str">
        <f t="shared" si="1148"/>
        <v xml:space="preserve"> 12</v>
      </c>
      <c r="D14618" s="12" t="str">
        <f t="shared" si="1149"/>
        <v>13</v>
      </c>
      <c r="E14618" s="12">
        <f t="shared" si="1145"/>
        <v>1</v>
      </c>
      <c r="F14618" s="12" t="str">
        <f t="shared" si="1146"/>
        <v>赤口</v>
      </c>
      <c r="G14618" s="12" t="str">
        <f t="shared" si="1147"/>
        <v>金</v>
      </c>
      <c r="J14618" s="12"/>
      <c r="K14618" s="12"/>
      <c r="L14618" s="12"/>
      <c r="M14618" s="12"/>
      <c r="N14618" s="12"/>
    </row>
    <row r="14619" spans="1:14" x14ac:dyDescent="0.2">
      <c r="A14619" s="1">
        <v>54796</v>
      </c>
      <c r="B14619" s="4" t="s">
        <v>1028</v>
      </c>
      <c r="C14619" s="5" t="str">
        <f t="shared" si="1148"/>
        <v xml:space="preserve"> 12</v>
      </c>
      <c r="D14619" s="12" t="str">
        <f t="shared" si="1149"/>
        <v>14</v>
      </c>
      <c r="E14619" s="12">
        <f t="shared" si="1145"/>
        <v>2</v>
      </c>
      <c r="F14619" s="12" t="str">
        <f t="shared" si="1146"/>
        <v>先勝</v>
      </c>
      <c r="G14619" s="12" t="str">
        <f t="shared" si="1147"/>
        <v>土</v>
      </c>
      <c r="J14619" s="12"/>
      <c r="K14619" s="12"/>
      <c r="L14619" s="12"/>
      <c r="M14619" s="12"/>
      <c r="N14619" s="12"/>
    </row>
    <row r="14620" spans="1:14" x14ac:dyDescent="0.2">
      <c r="A14620" s="1">
        <v>54797</v>
      </c>
      <c r="B14620" s="4" t="s">
        <v>1029</v>
      </c>
      <c r="C14620" s="5" t="str">
        <f t="shared" si="1148"/>
        <v xml:space="preserve"> 12</v>
      </c>
      <c r="D14620" s="12" t="str">
        <f t="shared" si="1149"/>
        <v>15</v>
      </c>
      <c r="E14620" s="12">
        <f t="shared" si="1145"/>
        <v>3</v>
      </c>
      <c r="F14620" s="12" t="str">
        <f t="shared" si="1146"/>
        <v>友引</v>
      </c>
      <c r="G14620" s="12" t="str">
        <f t="shared" si="1147"/>
        <v>日</v>
      </c>
      <c r="J14620" s="12"/>
      <c r="K14620" s="12"/>
      <c r="L14620" s="12"/>
      <c r="M14620" s="12"/>
      <c r="N14620" s="12"/>
    </row>
    <row r="14621" spans="1:14" x14ac:dyDescent="0.2">
      <c r="A14621" s="1">
        <v>54798</v>
      </c>
      <c r="B14621" s="4" t="s">
        <v>1030</v>
      </c>
      <c r="C14621" s="5" t="str">
        <f t="shared" si="1148"/>
        <v xml:space="preserve"> 12</v>
      </c>
      <c r="D14621" s="12" t="str">
        <f t="shared" si="1149"/>
        <v>16</v>
      </c>
      <c r="E14621" s="12">
        <f t="shared" si="1145"/>
        <v>4</v>
      </c>
      <c r="F14621" s="12" t="str">
        <f t="shared" si="1146"/>
        <v>先負</v>
      </c>
      <c r="G14621" s="12" t="str">
        <f t="shared" si="1147"/>
        <v>月</v>
      </c>
      <c r="J14621" s="12"/>
      <c r="K14621" s="12"/>
      <c r="L14621" s="12"/>
      <c r="M14621" s="12"/>
      <c r="N14621" s="12"/>
    </row>
    <row r="14622" spans="1:14" x14ac:dyDescent="0.2">
      <c r="A14622" s="1">
        <v>54799</v>
      </c>
      <c r="B14622" s="4" t="s">
        <v>1031</v>
      </c>
      <c r="C14622" s="5" t="str">
        <f t="shared" si="1148"/>
        <v xml:space="preserve"> 12</v>
      </c>
      <c r="D14622" s="12" t="str">
        <f t="shared" si="1149"/>
        <v>17</v>
      </c>
      <c r="E14622" s="12">
        <f t="shared" si="1145"/>
        <v>5</v>
      </c>
      <c r="F14622" s="12" t="str">
        <f t="shared" si="1146"/>
        <v>仏滅</v>
      </c>
      <c r="G14622" s="12" t="str">
        <f t="shared" si="1147"/>
        <v>火</v>
      </c>
      <c r="J14622" s="12"/>
      <c r="K14622" s="12"/>
      <c r="L14622" s="12"/>
      <c r="M14622" s="12"/>
      <c r="N14622" s="12"/>
    </row>
    <row r="14623" spans="1:14" x14ac:dyDescent="0.2">
      <c r="A14623" s="1">
        <v>54800</v>
      </c>
      <c r="B14623" s="4" t="s">
        <v>1032</v>
      </c>
      <c r="C14623" s="5" t="str">
        <f t="shared" si="1148"/>
        <v xml:space="preserve"> 12</v>
      </c>
      <c r="D14623" s="12" t="str">
        <f t="shared" si="1149"/>
        <v>18</v>
      </c>
      <c r="E14623" s="12">
        <f t="shared" si="1145"/>
        <v>0</v>
      </c>
      <c r="F14623" s="12" t="str">
        <f t="shared" si="1146"/>
        <v>大安</v>
      </c>
      <c r="G14623" s="12" t="str">
        <f t="shared" si="1147"/>
        <v>水</v>
      </c>
      <c r="J14623" s="12"/>
      <c r="K14623" s="12"/>
      <c r="L14623" s="12"/>
      <c r="M14623" s="12"/>
      <c r="N14623" s="12"/>
    </row>
    <row r="14624" spans="1:14" x14ac:dyDescent="0.2">
      <c r="A14624" s="1">
        <v>54801</v>
      </c>
      <c r="B14624" s="4" t="s">
        <v>1033</v>
      </c>
      <c r="C14624" s="5" t="str">
        <f t="shared" si="1148"/>
        <v xml:space="preserve"> 12</v>
      </c>
      <c r="D14624" s="12" t="str">
        <f t="shared" si="1149"/>
        <v>19</v>
      </c>
      <c r="E14624" s="12">
        <f t="shared" si="1145"/>
        <v>1</v>
      </c>
      <c r="F14624" s="12" t="str">
        <f t="shared" si="1146"/>
        <v>赤口</v>
      </c>
      <c r="G14624" s="12" t="str">
        <f t="shared" si="1147"/>
        <v>木</v>
      </c>
      <c r="J14624" s="12"/>
      <c r="K14624" s="12"/>
      <c r="L14624" s="12"/>
      <c r="M14624" s="12"/>
      <c r="N14624" s="12"/>
    </row>
    <row r="14625" spans="1:14" x14ac:dyDescent="0.2">
      <c r="A14625" s="1">
        <v>54802</v>
      </c>
      <c r="B14625" s="4" t="s">
        <v>1034</v>
      </c>
      <c r="C14625" s="5" t="str">
        <f t="shared" si="1148"/>
        <v xml:space="preserve"> 12</v>
      </c>
      <c r="D14625" s="12" t="str">
        <f t="shared" si="1149"/>
        <v>20</v>
      </c>
      <c r="E14625" s="12">
        <f t="shared" si="1145"/>
        <v>2</v>
      </c>
      <c r="F14625" s="12" t="str">
        <f t="shared" si="1146"/>
        <v>先勝</v>
      </c>
      <c r="G14625" s="12" t="str">
        <f t="shared" si="1147"/>
        <v>金</v>
      </c>
      <c r="J14625" s="12"/>
      <c r="K14625" s="12"/>
      <c r="L14625" s="12"/>
      <c r="M14625" s="12"/>
      <c r="N14625" s="12"/>
    </row>
    <row r="14626" spans="1:14" x14ac:dyDescent="0.2">
      <c r="A14626" s="1">
        <v>54803</v>
      </c>
      <c r="B14626" s="4" t="s">
        <v>1035</v>
      </c>
      <c r="C14626" s="5" t="str">
        <f t="shared" si="1148"/>
        <v xml:space="preserve"> 12</v>
      </c>
      <c r="D14626" s="12" t="str">
        <f t="shared" si="1149"/>
        <v>21</v>
      </c>
      <c r="E14626" s="12">
        <f t="shared" si="1145"/>
        <v>3</v>
      </c>
      <c r="F14626" s="12" t="str">
        <f t="shared" si="1146"/>
        <v>友引</v>
      </c>
      <c r="G14626" s="12" t="str">
        <f t="shared" si="1147"/>
        <v>土</v>
      </c>
      <c r="J14626" s="12"/>
      <c r="K14626" s="12"/>
      <c r="L14626" s="12"/>
      <c r="M14626" s="12"/>
      <c r="N14626" s="12"/>
    </row>
    <row r="14627" spans="1:14" x14ac:dyDescent="0.2">
      <c r="A14627" s="1">
        <v>54804</v>
      </c>
      <c r="B14627" s="4" t="s">
        <v>1036</v>
      </c>
      <c r="C14627" s="5" t="str">
        <f t="shared" si="1148"/>
        <v xml:space="preserve"> 12</v>
      </c>
      <c r="D14627" s="12" t="str">
        <f t="shared" si="1149"/>
        <v>22</v>
      </c>
      <c r="E14627" s="12">
        <f t="shared" si="1145"/>
        <v>4</v>
      </c>
      <c r="F14627" s="12" t="str">
        <f t="shared" si="1146"/>
        <v>先負</v>
      </c>
      <c r="G14627" s="12" t="str">
        <f t="shared" si="1147"/>
        <v>日</v>
      </c>
      <c r="J14627" s="12"/>
      <c r="K14627" s="12"/>
      <c r="L14627" s="12"/>
      <c r="M14627" s="12"/>
      <c r="N14627" s="12"/>
    </row>
    <row r="14628" spans="1:14" x14ac:dyDescent="0.2">
      <c r="A14628" s="1">
        <v>54805</v>
      </c>
      <c r="B14628" s="4" t="s">
        <v>1037</v>
      </c>
      <c r="C14628" s="5" t="str">
        <f t="shared" si="1148"/>
        <v xml:space="preserve"> 12</v>
      </c>
      <c r="D14628" s="12" t="str">
        <f t="shared" si="1149"/>
        <v>23</v>
      </c>
      <c r="E14628" s="12">
        <f t="shared" si="1145"/>
        <v>5</v>
      </c>
      <c r="F14628" s="12" t="str">
        <f t="shared" si="1146"/>
        <v>仏滅</v>
      </c>
      <c r="G14628" s="12" t="str">
        <f t="shared" si="1147"/>
        <v>月</v>
      </c>
      <c r="J14628" s="12"/>
      <c r="K14628" s="12"/>
      <c r="L14628" s="12"/>
      <c r="M14628" s="12"/>
      <c r="N14628" s="12"/>
    </row>
    <row r="14629" spans="1:14" x14ac:dyDescent="0.2">
      <c r="A14629" s="1">
        <v>54806</v>
      </c>
      <c r="B14629" s="4" t="s">
        <v>1038</v>
      </c>
      <c r="C14629" s="5" t="str">
        <f t="shared" si="1148"/>
        <v xml:space="preserve"> 12</v>
      </c>
      <c r="D14629" s="12" t="str">
        <f t="shared" si="1149"/>
        <v>24</v>
      </c>
      <c r="E14629" s="12">
        <f t="shared" si="1145"/>
        <v>0</v>
      </c>
      <c r="F14629" s="12" t="str">
        <f t="shared" si="1146"/>
        <v>大安</v>
      </c>
      <c r="G14629" s="12" t="str">
        <f t="shared" si="1147"/>
        <v>火</v>
      </c>
      <c r="J14629" s="12"/>
      <c r="K14629" s="12"/>
      <c r="L14629" s="12"/>
      <c r="M14629" s="12"/>
      <c r="N14629" s="12"/>
    </row>
    <row r="14630" spans="1:14" x14ac:dyDescent="0.2">
      <c r="A14630" s="1">
        <v>54807</v>
      </c>
      <c r="B14630" s="4" t="s">
        <v>1039</v>
      </c>
      <c r="C14630" s="5" t="str">
        <f t="shared" si="1148"/>
        <v xml:space="preserve"> 12</v>
      </c>
      <c r="D14630" s="12" t="str">
        <f t="shared" si="1149"/>
        <v>25</v>
      </c>
      <c r="E14630" s="12">
        <f t="shared" si="1145"/>
        <v>1</v>
      </c>
      <c r="F14630" s="12" t="str">
        <f t="shared" si="1146"/>
        <v>赤口</v>
      </c>
      <c r="G14630" s="12" t="str">
        <f t="shared" si="1147"/>
        <v>水</v>
      </c>
      <c r="J14630" s="12"/>
      <c r="K14630" s="12"/>
      <c r="L14630" s="12"/>
      <c r="M14630" s="12"/>
      <c r="N14630" s="12"/>
    </row>
    <row r="14631" spans="1:14" x14ac:dyDescent="0.2">
      <c r="A14631" s="1">
        <v>54808</v>
      </c>
      <c r="B14631" s="4" t="s">
        <v>1040</v>
      </c>
      <c r="C14631" s="5" t="str">
        <f t="shared" si="1148"/>
        <v xml:space="preserve"> 12</v>
      </c>
      <c r="D14631" s="12" t="str">
        <f t="shared" si="1149"/>
        <v>26</v>
      </c>
      <c r="E14631" s="12">
        <f t="shared" si="1145"/>
        <v>2</v>
      </c>
      <c r="F14631" s="12" t="str">
        <f t="shared" si="1146"/>
        <v>先勝</v>
      </c>
      <c r="G14631" s="12" t="str">
        <f t="shared" si="1147"/>
        <v>木</v>
      </c>
      <c r="J14631" s="12"/>
      <c r="K14631" s="12"/>
      <c r="L14631" s="12"/>
      <c r="M14631" s="12"/>
      <c r="N14631" s="12"/>
    </row>
    <row r="14632" spans="1:14" x14ac:dyDescent="0.2">
      <c r="A14632" s="1">
        <v>54809</v>
      </c>
      <c r="B14632" s="4" t="s">
        <v>1041</v>
      </c>
      <c r="C14632" s="5" t="str">
        <f t="shared" si="1148"/>
        <v xml:space="preserve"> 12</v>
      </c>
      <c r="D14632" s="12" t="str">
        <f t="shared" si="1149"/>
        <v>27</v>
      </c>
      <c r="E14632" s="12">
        <f t="shared" si="1145"/>
        <v>3</v>
      </c>
      <c r="F14632" s="12" t="str">
        <f t="shared" si="1146"/>
        <v>友引</v>
      </c>
      <c r="G14632" s="12" t="str">
        <f t="shared" si="1147"/>
        <v>金</v>
      </c>
      <c r="J14632" s="12"/>
      <c r="K14632" s="12"/>
      <c r="L14632" s="12"/>
      <c r="M14632" s="12"/>
      <c r="N14632" s="12"/>
    </row>
    <row r="14633" spans="1:14" x14ac:dyDescent="0.2">
      <c r="A14633" s="1">
        <v>54810</v>
      </c>
      <c r="B14633" s="4" t="s">
        <v>1042</v>
      </c>
      <c r="C14633" s="5" t="str">
        <f t="shared" si="1148"/>
        <v xml:space="preserve"> 12</v>
      </c>
      <c r="D14633" s="12" t="str">
        <f t="shared" si="1149"/>
        <v>28</v>
      </c>
      <c r="E14633" s="12">
        <f t="shared" si="1145"/>
        <v>4</v>
      </c>
      <c r="F14633" s="12" t="str">
        <f t="shared" si="1146"/>
        <v>先負</v>
      </c>
      <c r="G14633" s="12" t="str">
        <f t="shared" si="1147"/>
        <v>土</v>
      </c>
      <c r="J14633" s="12"/>
      <c r="K14633" s="12"/>
      <c r="L14633" s="12"/>
      <c r="M14633" s="12"/>
      <c r="N14633" s="12"/>
    </row>
    <row r="14634" spans="1:14" x14ac:dyDescent="0.2">
      <c r="A14634" s="1">
        <v>54811</v>
      </c>
      <c r="B14634" s="4" t="s">
        <v>1043</v>
      </c>
      <c r="C14634" s="5" t="str">
        <f t="shared" si="1148"/>
        <v xml:space="preserve"> 12</v>
      </c>
      <c r="D14634" s="12" t="str">
        <f t="shared" si="1149"/>
        <v>29</v>
      </c>
      <c r="E14634" s="12">
        <f t="shared" si="1145"/>
        <v>5</v>
      </c>
      <c r="F14634" s="12" t="str">
        <f t="shared" si="1146"/>
        <v>仏滅</v>
      </c>
      <c r="G14634" s="12" t="str">
        <f t="shared" si="1147"/>
        <v>日</v>
      </c>
      <c r="J14634" s="12"/>
      <c r="K14634" s="12"/>
      <c r="L14634" s="12"/>
      <c r="M14634" s="12"/>
      <c r="N14634" s="12"/>
    </row>
    <row r="14635" spans="1:14" x14ac:dyDescent="0.2">
      <c r="A14635" s="1">
        <v>54812</v>
      </c>
      <c r="B14635" s="4" t="s">
        <v>1044</v>
      </c>
      <c r="C14635" s="5" t="str">
        <f t="shared" si="1148"/>
        <v xml:space="preserve"> 1</v>
      </c>
      <c r="D14635" s="12" t="str">
        <f t="shared" si="1149"/>
        <v>1</v>
      </c>
      <c r="E14635" s="12">
        <f t="shared" si="1145"/>
        <v>2</v>
      </c>
      <c r="F14635" s="12" t="str">
        <f t="shared" si="1146"/>
        <v>先勝</v>
      </c>
      <c r="G14635" s="12" t="str">
        <f t="shared" si="1147"/>
        <v>月</v>
      </c>
      <c r="J14635" s="12"/>
      <c r="K14635" s="12"/>
      <c r="L14635" s="12"/>
      <c r="M14635" s="12"/>
      <c r="N14635" s="12"/>
    </row>
    <row r="14636" spans="1:14" x14ac:dyDescent="0.2">
      <c r="A14636" s="1">
        <v>54813</v>
      </c>
      <c r="B14636" s="4" t="s">
        <v>661</v>
      </c>
      <c r="C14636" s="5" t="str">
        <f t="shared" si="1148"/>
        <v xml:space="preserve"> 1</v>
      </c>
      <c r="D14636" s="12" t="str">
        <f t="shared" si="1149"/>
        <v>2</v>
      </c>
      <c r="E14636" s="12">
        <f t="shared" si="1145"/>
        <v>3</v>
      </c>
      <c r="F14636" s="12" t="str">
        <f t="shared" si="1146"/>
        <v>友引</v>
      </c>
      <c r="G14636" s="12" t="str">
        <f t="shared" si="1147"/>
        <v>火</v>
      </c>
      <c r="J14636" s="12"/>
      <c r="K14636" s="12"/>
      <c r="L14636" s="12"/>
      <c r="M14636" s="12"/>
      <c r="N14636" s="12"/>
    </row>
    <row r="14637" spans="1:14" x14ac:dyDescent="0.2">
      <c r="A14637" s="1">
        <v>54814</v>
      </c>
      <c r="B14637" s="4" t="s">
        <v>662</v>
      </c>
      <c r="C14637" s="5" t="str">
        <f t="shared" si="1148"/>
        <v xml:space="preserve"> 1</v>
      </c>
      <c r="D14637" s="12" t="str">
        <f t="shared" si="1149"/>
        <v>3</v>
      </c>
      <c r="E14637" s="12">
        <f t="shared" si="1145"/>
        <v>4</v>
      </c>
      <c r="F14637" s="12" t="str">
        <f t="shared" si="1146"/>
        <v>先負</v>
      </c>
      <c r="G14637" s="12" t="str">
        <f t="shared" si="1147"/>
        <v>水</v>
      </c>
      <c r="J14637" s="12"/>
      <c r="K14637" s="12"/>
      <c r="L14637" s="12"/>
      <c r="M14637" s="12"/>
      <c r="N14637" s="12"/>
    </row>
    <row r="14638" spans="1:14" x14ac:dyDescent="0.2">
      <c r="A14638" s="1">
        <v>54815</v>
      </c>
      <c r="B14638" s="4" t="s">
        <v>663</v>
      </c>
      <c r="C14638" s="5" t="str">
        <f t="shared" si="1148"/>
        <v xml:space="preserve"> 1</v>
      </c>
      <c r="D14638" s="12" t="str">
        <f t="shared" si="1149"/>
        <v>4</v>
      </c>
      <c r="E14638" s="12">
        <f t="shared" si="1145"/>
        <v>5</v>
      </c>
      <c r="F14638" s="12" t="str">
        <f t="shared" si="1146"/>
        <v>仏滅</v>
      </c>
      <c r="G14638" s="12" t="str">
        <f t="shared" si="1147"/>
        <v>木</v>
      </c>
      <c r="J14638" s="12"/>
      <c r="K14638" s="12"/>
      <c r="L14638" s="12"/>
      <c r="M14638" s="12"/>
      <c r="N14638" s="12"/>
    </row>
    <row r="14639" spans="1:14" x14ac:dyDescent="0.2">
      <c r="A14639" s="1">
        <v>54816</v>
      </c>
      <c r="B14639" s="4" t="s">
        <v>664</v>
      </c>
      <c r="C14639" s="5" t="str">
        <f t="shared" si="1148"/>
        <v xml:space="preserve"> 1</v>
      </c>
      <c r="D14639" s="12" t="str">
        <f t="shared" si="1149"/>
        <v>5</v>
      </c>
      <c r="E14639" s="12">
        <f t="shared" si="1145"/>
        <v>0</v>
      </c>
      <c r="F14639" s="12" t="str">
        <f t="shared" si="1146"/>
        <v>大安</v>
      </c>
      <c r="G14639" s="12" t="str">
        <f t="shared" si="1147"/>
        <v>金</v>
      </c>
      <c r="J14639" s="12"/>
      <c r="K14639" s="12"/>
      <c r="L14639" s="12"/>
      <c r="M14639" s="12"/>
      <c r="N14639" s="12"/>
    </row>
    <row r="14640" spans="1:14" x14ac:dyDescent="0.2">
      <c r="A14640" s="1">
        <v>54817</v>
      </c>
      <c r="B14640" s="4" t="s">
        <v>665</v>
      </c>
      <c r="C14640" s="5" t="str">
        <f t="shared" si="1148"/>
        <v xml:space="preserve"> 1</v>
      </c>
      <c r="D14640" s="12" t="str">
        <f t="shared" si="1149"/>
        <v>6</v>
      </c>
      <c r="E14640" s="12">
        <f t="shared" si="1145"/>
        <v>1</v>
      </c>
      <c r="F14640" s="12" t="str">
        <f t="shared" si="1146"/>
        <v>赤口</v>
      </c>
      <c r="G14640" s="12" t="str">
        <f t="shared" si="1147"/>
        <v>土</v>
      </c>
      <c r="J14640" s="12"/>
      <c r="K14640" s="12"/>
      <c r="L14640" s="12"/>
      <c r="M14640" s="12"/>
      <c r="N14640" s="12"/>
    </row>
    <row r="14641" spans="1:14" x14ac:dyDescent="0.2">
      <c r="A14641" s="1">
        <v>54818</v>
      </c>
      <c r="B14641" s="4" t="s">
        <v>666</v>
      </c>
      <c r="C14641" s="5" t="str">
        <f t="shared" si="1148"/>
        <v xml:space="preserve"> 1</v>
      </c>
      <c r="D14641" s="12" t="str">
        <f t="shared" si="1149"/>
        <v>7</v>
      </c>
      <c r="E14641" s="12">
        <f t="shared" si="1145"/>
        <v>2</v>
      </c>
      <c r="F14641" s="12" t="str">
        <f t="shared" si="1146"/>
        <v>先勝</v>
      </c>
      <c r="G14641" s="12" t="str">
        <f t="shared" si="1147"/>
        <v>日</v>
      </c>
      <c r="J14641" s="12"/>
      <c r="K14641" s="12"/>
      <c r="L14641" s="12"/>
      <c r="M14641" s="12"/>
      <c r="N14641" s="12"/>
    </row>
    <row r="14642" spans="1:14" x14ac:dyDescent="0.2">
      <c r="A14642" s="1">
        <v>54819</v>
      </c>
      <c r="B14642" s="4" t="s">
        <v>667</v>
      </c>
      <c r="C14642" s="5" t="str">
        <f t="shared" si="1148"/>
        <v xml:space="preserve"> 1</v>
      </c>
      <c r="D14642" s="12" t="str">
        <f t="shared" si="1149"/>
        <v>8</v>
      </c>
      <c r="E14642" s="12">
        <f t="shared" si="1145"/>
        <v>3</v>
      </c>
      <c r="F14642" s="12" t="str">
        <f t="shared" si="1146"/>
        <v>友引</v>
      </c>
      <c r="G14642" s="12" t="str">
        <f t="shared" si="1147"/>
        <v>月</v>
      </c>
      <c r="J14642" s="12"/>
      <c r="K14642" s="12"/>
      <c r="L14642" s="12"/>
      <c r="M14642" s="12"/>
      <c r="N14642" s="12"/>
    </row>
    <row r="14643" spans="1:14" x14ac:dyDescent="0.2">
      <c r="A14643" s="1">
        <v>54820</v>
      </c>
      <c r="B14643" s="4" t="s">
        <v>668</v>
      </c>
      <c r="C14643" s="5" t="str">
        <f t="shared" si="1148"/>
        <v xml:space="preserve"> 1</v>
      </c>
      <c r="D14643" s="12" t="str">
        <f t="shared" si="1149"/>
        <v>9</v>
      </c>
      <c r="E14643" s="12">
        <f t="shared" si="1145"/>
        <v>4</v>
      </c>
      <c r="F14643" s="12" t="str">
        <f t="shared" si="1146"/>
        <v>先負</v>
      </c>
      <c r="G14643" s="12" t="str">
        <f t="shared" si="1147"/>
        <v>火</v>
      </c>
      <c r="J14643" s="12"/>
      <c r="K14643" s="12"/>
      <c r="L14643" s="12"/>
      <c r="M14643" s="12"/>
      <c r="N14643" s="12"/>
    </row>
    <row r="14644" spans="1:14" x14ac:dyDescent="0.2">
      <c r="A14644" s="1">
        <v>54821</v>
      </c>
      <c r="B14644" s="4" t="s">
        <v>669</v>
      </c>
      <c r="C14644" s="5" t="str">
        <f t="shared" si="1148"/>
        <v xml:space="preserve"> 1</v>
      </c>
      <c r="D14644" s="12" t="str">
        <f t="shared" si="1149"/>
        <v>10</v>
      </c>
      <c r="E14644" s="12">
        <f t="shared" ref="E14644:E14707" si="1150">MOD(C14644+D14644,6)</f>
        <v>5</v>
      </c>
      <c r="F14644" s="12" t="str">
        <f t="shared" ref="F14644:F14707" si="1151">VLOOKUP(E14644,$H$2:$I$7,2)</f>
        <v>仏滅</v>
      </c>
      <c r="G14644" s="12" t="str">
        <f t="shared" ref="G14644:G14707" si="1152">TEXT(A14644,"aaa")</f>
        <v>水</v>
      </c>
      <c r="J14644" s="12"/>
      <c r="K14644" s="12"/>
      <c r="L14644" s="12"/>
      <c r="M14644" s="12"/>
      <c r="N14644" s="12"/>
    </row>
    <row r="14645" spans="1:14" x14ac:dyDescent="0.2">
      <c r="A14645" s="1">
        <v>54822</v>
      </c>
      <c r="B14645" s="4" t="s">
        <v>670</v>
      </c>
      <c r="C14645" s="5" t="str">
        <f t="shared" si="1148"/>
        <v xml:space="preserve"> 1</v>
      </c>
      <c r="D14645" s="12" t="str">
        <f t="shared" si="1149"/>
        <v>11</v>
      </c>
      <c r="E14645" s="12">
        <f t="shared" si="1150"/>
        <v>0</v>
      </c>
      <c r="F14645" s="12" t="str">
        <f t="shared" si="1151"/>
        <v>大安</v>
      </c>
      <c r="G14645" s="12" t="str">
        <f t="shared" si="1152"/>
        <v>木</v>
      </c>
      <c r="J14645" s="12"/>
      <c r="K14645" s="12"/>
      <c r="L14645" s="12"/>
      <c r="M14645" s="12"/>
      <c r="N14645" s="12"/>
    </row>
    <row r="14646" spans="1:14" x14ac:dyDescent="0.2">
      <c r="A14646" s="1">
        <v>54823</v>
      </c>
      <c r="B14646" s="4" t="s">
        <v>671</v>
      </c>
      <c r="C14646" s="5" t="str">
        <f t="shared" si="1148"/>
        <v xml:space="preserve"> 1</v>
      </c>
      <c r="D14646" s="12" t="str">
        <f t="shared" si="1149"/>
        <v>12</v>
      </c>
      <c r="E14646" s="12">
        <f t="shared" si="1150"/>
        <v>1</v>
      </c>
      <c r="F14646" s="12" t="str">
        <f t="shared" si="1151"/>
        <v>赤口</v>
      </c>
      <c r="G14646" s="12" t="str">
        <f t="shared" si="1152"/>
        <v>金</v>
      </c>
      <c r="J14646" s="12"/>
      <c r="K14646" s="12"/>
      <c r="L14646" s="12"/>
      <c r="M14646" s="12"/>
      <c r="N14646" s="12"/>
    </row>
    <row r="14647" spans="1:14" x14ac:dyDescent="0.2">
      <c r="A14647" s="1">
        <v>54824</v>
      </c>
      <c r="B14647" s="4" t="s">
        <v>672</v>
      </c>
      <c r="C14647" s="5" t="str">
        <f t="shared" si="1148"/>
        <v xml:space="preserve"> 1</v>
      </c>
      <c r="D14647" s="12" t="str">
        <f t="shared" si="1149"/>
        <v>13</v>
      </c>
      <c r="E14647" s="12">
        <f t="shared" si="1150"/>
        <v>2</v>
      </c>
      <c r="F14647" s="12" t="str">
        <f t="shared" si="1151"/>
        <v>先勝</v>
      </c>
      <c r="G14647" s="12" t="str">
        <f t="shared" si="1152"/>
        <v>土</v>
      </c>
      <c r="J14647" s="12"/>
      <c r="K14647" s="12"/>
      <c r="L14647" s="12"/>
      <c r="M14647" s="12"/>
      <c r="N14647" s="12"/>
    </row>
    <row r="14648" spans="1:14" x14ac:dyDescent="0.2">
      <c r="A14648" s="1">
        <v>54825</v>
      </c>
      <c r="B14648" s="4" t="s">
        <v>673</v>
      </c>
      <c r="C14648" s="5" t="str">
        <f t="shared" si="1148"/>
        <v xml:space="preserve"> 1</v>
      </c>
      <c r="D14648" s="12" t="str">
        <f t="shared" si="1149"/>
        <v>14</v>
      </c>
      <c r="E14648" s="12">
        <f t="shared" si="1150"/>
        <v>3</v>
      </c>
      <c r="F14648" s="12" t="str">
        <f t="shared" si="1151"/>
        <v>友引</v>
      </c>
      <c r="G14648" s="12" t="str">
        <f t="shared" si="1152"/>
        <v>日</v>
      </c>
      <c r="J14648" s="12"/>
      <c r="K14648" s="12"/>
      <c r="L14648" s="12"/>
      <c r="M14648" s="12"/>
      <c r="N14648" s="12"/>
    </row>
    <row r="14649" spans="1:14" x14ac:dyDescent="0.2">
      <c r="A14649" s="1">
        <v>54826</v>
      </c>
      <c r="B14649" s="4" t="s">
        <v>674</v>
      </c>
      <c r="C14649" s="5" t="str">
        <f t="shared" si="1148"/>
        <v xml:space="preserve"> 1</v>
      </c>
      <c r="D14649" s="12" t="str">
        <f t="shared" si="1149"/>
        <v>15</v>
      </c>
      <c r="E14649" s="12">
        <f t="shared" si="1150"/>
        <v>4</v>
      </c>
      <c r="F14649" s="12" t="str">
        <f t="shared" si="1151"/>
        <v>先負</v>
      </c>
      <c r="G14649" s="12" t="str">
        <f t="shared" si="1152"/>
        <v>月</v>
      </c>
      <c r="J14649" s="12"/>
      <c r="K14649" s="12"/>
      <c r="L14649" s="12"/>
      <c r="M14649" s="12"/>
      <c r="N14649" s="12"/>
    </row>
    <row r="14650" spans="1:14" x14ac:dyDescent="0.2">
      <c r="A14650" s="1">
        <v>54827</v>
      </c>
      <c r="B14650" s="4" t="s">
        <v>675</v>
      </c>
      <c r="C14650" s="5" t="str">
        <f t="shared" si="1148"/>
        <v xml:space="preserve"> 1</v>
      </c>
      <c r="D14650" s="12" t="str">
        <f t="shared" si="1149"/>
        <v>16</v>
      </c>
      <c r="E14650" s="12">
        <f t="shared" si="1150"/>
        <v>5</v>
      </c>
      <c r="F14650" s="12" t="str">
        <f t="shared" si="1151"/>
        <v>仏滅</v>
      </c>
      <c r="G14650" s="12" t="str">
        <f t="shared" si="1152"/>
        <v>火</v>
      </c>
      <c r="J14650" s="12"/>
      <c r="K14650" s="12"/>
      <c r="L14650" s="12"/>
      <c r="M14650" s="12"/>
      <c r="N14650" s="12"/>
    </row>
    <row r="14651" spans="1:14" x14ac:dyDescent="0.2">
      <c r="A14651" s="1">
        <v>54828</v>
      </c>
      <c r="B14651" s="4" t="s">
        <v>676</v>
      </c>
      <c r="C14651" s="5" t="str">
        <f t="shared" si="1148"/>
        <v xml:space="preserve"> 1</v>
      </c>
      <c r="D14651" s="12" t="str">
        <f t="shared" si="1149"/>
        <v>17</v>
      </c>
      <c r="E14651" s="12">
        <f t="shared" si="1150"/>
        <v>0</v>
      </c>
      <c r="F14651" s="12" t="str">
        <f t="shared" si="1151"/>
        <v>大安</v>
      </c>
      <c r="G14651" s="12" t="str">
        <f t="shared" si="1152"/>
        <v>水</v>
      </c>
      <c r="J14651" s="12"/>
      <c r="K14651" s="12"/>
      <c r="L14651" s="12"/>
      <c r="M14651" s="12"/>
      <c r="N14651" s="12"/>
    </row>
    <row r="14652" spans="1:14" x14ac:dyDescent="0.2">
      <c r="A14652" s="1">
        <v>54829</v>
      </c>
      <c r="B14652" s="4" t="s">
        <v>677</v>
      </c>
      <c r="C14652" s="5" t="str">
        <f t="shared" si="1148"/>
        <v xml:space="preserve"> 1</v>
      </c>
      <c r="D14652" s="12" t="str">
        <f t="shared" si="1149"/>
        <v>18</v>
      </c>
      <c r="E14652" s="12">
        <f t="shared" si="1150"/>
        <v>1</v>
      </c>
      <c r="F14652" s="12" t="str">
        <f t="shared" si="1151"/>
        <v>赤口</v>
      </c>
      <c r="G14652" s="12" t="str">
        <f t="shared" si="1152"/>
        <v>木</v>
      </c>
      <c r="J14652" s="12"/>
      <c r="K14652" s="12"/>
      <c r="L14652" s="12"/>
      <c r="M14652" s="12"/>
      <c r="N14652" s="12"/>
    </row>
    <row r="14653" spans="1:14" x14ac:dyDescent="0.2">
      <c r="A14653" s="1">
        <v>54830</v>
      </c>
      <c r="B14653" s="4" t="s">
        <v>678</v>
      </c>
      <c r="C14653" s="5" t="str">
        <f t="shared" si="1148"/>
        <v xml:space="preserve"> 1</v>
      </c>
      <c r="D14653" s="12" t="str">
        <f t="shared" si="1149"/>
        <v>19</v>
      </c>
      <c r="E14653" s="12">
        <f t="shared" si="1150"/>
        <v>2</v>
      </c>
      <c r="F14653" s="12" t="str">
        <f t="shared" si="1151"/>
        <v>先勝</v>
      </c>
      <c r="G14653" s="12" t="str">
        <f t="shared" si="1152"/>
        <v>金</v>
      </c>
      <c r="J14653" s="12"/>
      <c r="K14653" s="12"/>
      <c r="L14653" s="12"/>
      <c r="M14653" s="12"/>
      <c r="N14653" s="12"/>
    </row>
    <row r="14654" spans="1:14" x14ac:dyDescent="0.2">
      <c r="A14654" s="1">
        <v>54831</v>
      </c>
      <c r="B14654" s="4" t="s">
        <v>679</v>
      </c>
      <c r="C14654" s="5" t="str">
        <f t="shared" si="1148"/>
        <v xml:space="preserve"> 1</v>
      </c>
      <c r="D14654" s="12" t="str">
        <f t="shared" si="1149"/>
        <v>20</v>
      </c>
      <c r="E14654" s="12">
        <f t="shared" si="1150"/>
        <v>3</v>
      </c>
      <c r="F14654" s="12" t="str">
        <f t="shared" si="1151"/>
        <v>友引</v>
      </c>
      <c r="G14654" s="12" t="str">
        <f t="shared" si="1152"/>
        <v>土</v>
      </c>
      <c r="J14654" s="12"/>
      <c r="K14654" s="12"/>
      <c r="L14654" s="12"/>
      <c r="M14654" s="12"/>
      <c r="N14654" s="12"/>
    </row>
    <row r="14655" spans="1:14" x14ac:dyDescent="0.2">
      <c r="A14655" s="1">
        <v>54832</v>
      </c>
      <c r="B14655" s="4" t="s">
        <v>680</v>
      </c>
      <c r="C14655" s="5" t="str">
        <f t="shared" si="1148"/>
        <v xml:space="preserve"> 1</v>
      </c>
      <c r="D14655" s="12" t="str">
        <f t="shared" si="1149"/>
        <v>21</v>
      </c>
      <c r="E14655" s="12">
        <f t="shared" si="1150"/>
        <v>4</v>
      </c>
      <c r="F14655" s="12" t="str">
        <f t="shared" si="1151"/>
        <v>先負</v>
      </c>
      <c r="G14655" s="12" t="str">
        <f t="shared" si="1152"/>
        <v>日</v>
      </c>
      <c r="J14655" s="12"/>
      <c r="K14655" s="12"/>
      <c r="L14655" s="12"/>
      <c r="M14655" s="12"/>
      <c r="N14655" s="12"/>
    </row>
    <row r="14656" spans="1:14" x14ac:dyDescent="0.2">
      <c r="A14656" s="1">
        <v>54833</v>
      </c>
      <c r="B14656" s="4" t="s">
        <v>681</v>
      </c>
      <c r="C14656" s="5" t="str">
        <f t="shared" si="1148"/>
        <v xml:space="preserve"> 1</v>
      </c>
      <c r="D14656" s="12" t="str">
        <f t="shared" si="1149"/>
        <v>22</v>
      </c>
      <c r="E14656" s="12">
        <f t="shared" si="1150"/>
        <v>5</v>
      </c>
      <c r="F14656" s="12" t="str">
        <f t="shared" si="1151"/>
        <v>仏滅</v>
      </c>
      <c r="G14656" s="12" t="str">
        <f t="shared" si="1152"/>
        <v>月</v>
      </c>
      <c r="J14656" s="12"/>
      <c r="K14656" s="12"/>
      <c r="L14656" s="12"/>
      <c r="M14656" s="12"/>
      <c r="N14656" s="12"/>
    </row>
    <row r="14657" spans="1:14" x14ac:dyDescent="0.2">
      <c r="A14657" s="1">
        <v>54834</v>
      </c>
      <c r="B14657" s="4" t="s">
        <v>682</v>
      </c>
      <c r="C14657" s="5" t="str">
        <f t="shared" si="1148"/>
        <v xml:space="preserve"> 1</v>
      </c>
      <c r="D14657" s="12" t="str">
        <f t="shared" si="1149"/>
        <v>23</v>
      </c>
      <c r="E14657" s="12">
        <f t="shared" si="1150"/>
        <v>0</v>
      </c>
      <c r="F14657" s="12" t="str">
        <f t="shared" si="1151"/>
        <v>大安</v>
      </c>
      <c r="G14657" s="12" t="str">
        <f t="shared" si="1152"/>
        <v>火</v>
      </c>
      <c r="J14657" s="12"/>
      <c r="K14657" s="12"/>
      <c r="L14657" s="12"/>
      <c r="M14657" s="12"/>
      <c r="N14657" s="12"/>
    </row>
    <row r="14658" spans="1:14" x14ac:dyDescent="0.2">
      <c r="A14658" s="1">
        <v>54835</v>
      </c>
      <c r="B14658" s="4" t="s">
        <v>683</v>
      </c>
      <c r="C14658" s="5" t="str">
        <f t="shared" si="1148"/>
        <v xml:space="preserve"> 1</v>
      </c>
      <c r="D14658" s="12" t="str">
        <f t="shared" si="1149"/>
        <v>24</v>
      </c>
      <c r="E14658" s="12">
        <f t="shared" si="1150"/>
        <v>1</v>
      </c>
      <c r="F14658" s="12" t="str">
        <f t="shared" si="1151"/>
        <v>赤口</v>
      </c>
      <c r="G14658" s="12" t="str">
        <f t="shared" si="1152"/>
        <v>水</v>
      </c>
      <c r="J14658" s="12"/>
      <c r="K14658" s="12"/>
      <c r="L14658" s="12"/>
      <c r="M14658" s="12"/>
      <c r="N14658" s="12"/>
    </row>
    <row r="14659" spans="1:14" x14ac:dyDescent="0.2">
      <c r="A14659" s="1">
        <v>54836</v>
      </c>
      <c r="B14659" s="4" t="s">
        <v>684</v>
      </c>
      <c r="C14659" s="5" t="str">
        <f t="shared" si="1148"/>
        <v xml:space="preserve"> 1</v>
      </c>
      <c r="D14659" s="12" t="str">
        <f t="shared" si="1149"/>
        <v>25</v>
      </c>
      <c r="E14659" s="12">
        <f t="shared" si="1150"/>
        <v>2</v>
      </c>
      <c r="F14659" s="12" t="str">
        <f t="shared" si="1151"/>
        <v>先勝</v>
      </c>
      <c r="G14659" s="12" t="str">
        <f t="shared" si="1152"/>
        <v>木</v>
      </c>
      <c r="J14659" s="12"/>
      <c r="K14659" s="12"/>
      <c r="L14659" s="12"/>
      <c r="M14659" s="12"/>
      <c r="N14659" s="12"/>
    </row>
    <row r="14660" spans="1:14" x14ac:dyDescent="0.2">
      <c r="A14660" s="1">
        <v>54837</v>
      </c>
      <c r="B14660" s="4" t="s">
        <v>685</v>
      </c>
      <c r="C14660" s="5" t="str">
        <f t="shared" si="1148"/>
        <v xml:space="preserve"> 1</v>
      </c>
      <c r="D14660" s="12" t="str">
        <f t="shared" si="1149"/>
        <v>26</v>
      </c>
      <c r="E14660" s="12">
        <f t="shared" si="1150"/>
        <v>3</v>
      </c>
      <c r="F14660" s="12" t="str">
        <f t="shared" si="1151"/>
        <v>友引</v>
      </c>
      <c r="G14660" s="12" t="str">
        <f t="shared" si="1152"/>
        <v>金</v>
      </c>
      <c r="J14660" s="12"/>
      <c r="K14660" s="12"/>
      <c r="L14660" s="12"/>
      <c r="M14660" s="12"/>
      <c r="N14660" s="12"/>
    </row>
    <row r="14661" spans="1:14" x14ac:dyDescent="0.2">
      <c r="A14661" s="1">
        <v>54838</v>
      </c>
      <c r="B14661" s="4" t="s">
        <v>686</v>
      </c>
      <c r="C14661" s="5" t="str">
        <f t="shared" si="1148"/>
        <v xml:space="preserve"> 1</v>
      </c>
      <c r="D14661" s="12" t="str">
        <f t="shared" si="1149"/>
        <v>27</v>
      </c>
      <c r="E14661" s="12">
        <f t="shared" si="1150"/>
        <v>4</v>
      </c>
      <c r="F14661" s="12" t="str">
        <f t="shared" si="1151"/>
        <v>先負</v>
      </c>
      <c r="G14661" s="12" t="str">
        <f t="shared" si="1152"/>
        <v>土</v>
      </c>
      <c r="J14661" s="12"/>
      <c r="K14661" s="12"/>
      <c r="L14661" s="12"/>
      <c r="M14661" s="12"/>
      <c r="N14661" s="12"/>
    </row>
    <row r="14662" spans="1:14" x14ac:dyDescent="0.2">
      <c r="A14662" s="1">
        <v>54839</v>
      </c>
      <c r="B14662" s="4" t="s">
        <v>687</v>
      </c>
      <c r="C14662" s="5" t="str">
        <f t="shared" si="1148"/>
        <v xml:space="preserve"> 1</v>
      </c>
      <c r="D14662" s="12" t="str">
        <f t="shared" si="1149"/>
        <v>28</v>
      </c>
      <c r="E14662" s="12">
        <f t="shared" si="1150"/>
        <v>5</v>
      </c>
      <c r="F14662" s="12" t="str">
        <f t="shared" si="1151"/>
        <v>仏滅</v>
      </c>
      <c r="G14662" s="12" t="str">
        <f t="shared" si="1152"/>
        <v>日</v>
      </c>
      <c r="J14662" s="12"/>
      <c r="K14662" s="12"/>
      <c r="L14662" s="12"/>
      <c r="M14662" s="12"/>
      <c r="N14662" s="12"/>
    </row>
    <row r="14663" spans="1:14" x14ac:dyDescent="0.2">
      <c r="A14663" s="1">
        <v>54840</v>
      </c>
      <c r="B14663" s="4" t="s">
        <v>688</v>
      </c>
      <c r="C14663" s="5" t="str">
        <f t="shared" si="1148"/>
        <v xml:space="preserve"> 1</v>
      </c>
      <c r="D14663" s="12" t="str">
        <f t="shared" si="1149"/>
        <v>29</v>
      </c>
      <c r="E14663" s="12">
        <f t="shared" si="1150"/>
        <v>0</v>
      </c>
      <c r="F14663" s="12" t="str">
        <f t="shared" si="1151"/>
        <v>大安</v>
      </c>
      <c r="G14663" s="12" t="str">
        <f t="shared" si="1152"/>
        <v>月</v>
      </c>
      <c r="J14663" s="12"/>
      <c r="K14663" s="12"/>
      <c r="L14663" s="12"/>
      <c r="M14663" s="12"/>
      <c r="N14663" s="12"/>
    </row>
    <row r="14664" spans="1:14" x14ac:dyDescent="0.2">
      <c r="A14664" s="1">
        <v>54841</v>
      </c>
      <c r="B14664" s="4" t="s">
        <v>690</v>
      </c>
      <c r="C14664" s="5" t="str">
        <f t="shared" si="1148"/>
        <v xml:space="preserve"> 2</v>
      </c>
      <c r="D14664" s="12" t="str">
        <f t="shared" si="1149"/>
        <v>1</v>
      </c>
      <c r="E14664" s="12">
        <f t="shared" si="1150"/>
        <v>3</v>
      </c>
      <c r="F14664" s="12" t="str">
        <f t="shared" si="1151"/>
        <v>友引</v>
      </c>
      <c r="G14664" s="12" t="str">
        <f t="shared" si="1152"/>
        <v>火</v>
      </c>
      <c r="J14664" s="12"/>
      <c r="K14664" s="12"/>
      <c r="L14664" s="12"/>
      <c r="M14664" s="12"/>
      <c r="N14664" s="12"/>
    </row>
    <row r="14665" spans="1:14" x14ac:dyDescent="0.2">
      <c r="A14665" s="1">
        <v>54842</v>
      </c>
      <c r="B14665" s="4" t="s">
        <v>691</v>
      </c>
      <c r="C14665" s="5" t="str">
        <f t="shared" si="1148"/>
        <v xml:space="preserve"> 2</v>
      </c>
      <c r="D14665" s="12" t="str">
        <f t="shared" si="1149"/>
        <v>2</v>
      </c>
      <c r="E14665" s="12">
        <f t="shared" si="1150"/>
        <v>4</v>
      </c>
      <c r="F14665" s="12" t="str">
        <f t="shared" si="1151"/>
        <v>先負</v>
      </c>
      <c r="G14665" s="12" t="str">
        <f t="shared" si="1152"/>
        <v>水</v>
      </c>
      <c r="J14665" s="12"/>
      <c r="K14665" s="12"/>
      <c r="L14665" s="12"/>
      <c r="M14665" s="12"/>
      <c r="N14665" s="12"/>
    </row>
    <row r="14666" spans="1:14" x14ac:dyDescent="0.2">
      <c r="A14666" s="1">
        <v>54843</v>
      </c>
      <c r="B14666" s="4" t="s">
        <v>692</v>
      </c>
      <c r="C14666" s="5" t="str">
        <f t="shared" si="1148"/>
        <v xml:space="preserve"> 2</v>
      </c>
      <c r="D14666" s="12" t="str">
        <f t="shared" si="1149"/>
        <v>3</v>
      </c>
      <c r="E14666" s="12">
        <f t="shared" si="1150"/>
        <v>5</v>
      </c>
      <c r="F14666" s="12" t="str">
        <f t="shared" si="1151"/>
        <v>仏滅</v>
      </c>
      <c r="G14666" s="12" t="str">
        <f t="shared" si="1152"/>
        <v>木</v>
      </c>
      <c r="J14666" s="12"/>
      <c r="K14666" s="12"/>
      <c r="L14666" s="12"/>
      <c r="M14666" s="12"/>
      <c r="N14666" s="12"/>
    </row>
    <row r="14667" spans="1:14" x14ac:dyDescent="0.2">
      <c r="A14667" s="1">
        <v>54844</v>
      </c>
      <c r="B14667" s="4" t="s">
        <v>693</v>
      </c>
      <c r="C14667" s="5" t="str">
        <f t="shared" si="1148"/>
        <v xml:space="preserve"> 2</v>
      </c>
      <c r="D14667" s="12" t="str">
        <f t="shared" si="1149"/>
        <v>4</v>
      </c>
      <c r="E14667" s="12">
        <f t="shared" si="1150"/>
        <v>0</v>
      </c>
      <c r="F14667" s="12" t="str">
        <f t="shared" si="1151"/>
        <v>大安</v>
      </c>
      <c r="G14667" s="12" t="str">
        <f t="shared" si="1152"/>
        <v>金</v>
      </c>
      <c r="J14667" s="12"/>
      <c r="K14667" s="12"/>
      <c r="L14667" s="12"/>
      <c r="M14667" s="12"/>
      <c r="N14667" s="12"/>
    </row>
    <row r="14668" spans="1:14" x14ac:dyDescent="0.2">
      <c r="A14668" s="1">
        <v>54845</v>
      </c>
      <c r="B14668" s="4" t="s">
        <v>694</v>
      </c>
      <c r="C14668" s="5" t="str">
        <f t="shared" ref="C14668:C14731" si="1153">SUBSTITUTE( LEFT(B14668,LEN(B14668)-(LEN(B14668)-FIND("/",B14668)+1)), "閏", "" )</f>
        <v xml:space="preserve"> 2</v>
      </c>
      <c r="D14668" s="12" t="str">
        <f t="shared" si="1149"/>
        <v>5</v>
      </c>
      <c r="E14668" s="12">
        <f t="shared" si="1150"/>
        <v>1</v>
      </c>
      <c r="F14668" s="12" t="str">
        <f t="shared" si="1151"/>
        <v>赤口</v>
      </c>
      <c r="G14668" s="12" t="str">
        <f t="shared" si="1152"/>
        <v>土</v>
      </c>
      <c r="J14668" s="12"/>
      <c r="K14668" s="12"/>
      <c r="L14668" s="12"/>
      <c r="M14668" s="12"/>
      <c r="N14668" s="12"/>
    </row>
    <row r="14669" spans="1:14" x14ac:dyDescent="0.2">
      <c r="A14669" s="1">
        <v>54846</v>
      </c>
      <c r="B14669" s="4" t="s">
        <v>695</v>
      </c>
      <c r="C14669" s="5" t="str">
        <f t="shared" si="1153"/>
        <v xml:space="preserve"> 2</v>
      </c>
      <c r="D14669" s="12" t="str">
        <f t="shared" ref="D14669:D14732" si="1154">RIGHT(B14669,LEN(B14669)-FIND("/",B14669))</f>
        <v>6</v>
      </c>
      <c r="E14669" s="12">
        <f t="shared" si="1150"/>
        <v>2</v>
      </c>
      <c r="F14669" s="12" t="str">
        <f t="shared" si="1151"/>
        <v>先勝</v>
      </c>
      <c r="G14669" s="12" t="str">
        <f t="shared" si="1152"/>
        <v>日</v>
      </c>
      <c r="J14669" s="12"/>
      <c r="K14669" s="12"/>
      <c r="L14669" s="12"/>
      <c r="M14669" s="12"/>
      <c r="N14669" s="12"/>
    </row>
    <row r="14670" spans="1:14" x14ac:dyDescent="0.2">
      <c r="A14670" s="1">
        <v>54847</v>
      </c>
      <c r="B14670" s="4" t="s">
        <v>696</v>
      </c>
      <c r="C14670" s="5" t="str">
        <f t="shared" si="1153"/>
        <v xml:space="preserve"> 2</v>
      </c>
      <c r="D14670" s="12" t="str">
        <f t="shared" si="1154"/>
        <v>7</v>
      </c>
      <c r="E14670" s="12">
        <f t="shared" si="1150"/>
        <v>3</v>
      </c>
      <c r="F14670" s="12" t="str">
        <f t="shared" si="1151"/>
        <v>友引</v>
      </c>
      <c r="G14670" s="12" t="str">
        <f t="shared" si="1152"/>
        <v>月</v>
      </c>
      <c r="J14670" s="12"/>
      <c r="K14670" s="12"/>
      <c r="L14670" s="12"/>
      <c r="M14670" s="12"/>
      <c r="N14670" s="12"/>
    </row>
    <row r="14671" spans="1:14" x14ac:dyDescent="0.2">
      <c r="A14671" s="1">
        <v>54848</v>
      </c>
      <c r="B14671" s="4" t="s">
        <v>697</v>
      </c>
      <c r="C14671" s="5" t="str">
        <f t="shared" si="1153"/>
        <v xml:space="preserve"> 2</v>
      </c>
      <c r="D14671" s="12" t="str">
        <f t="shared" si="1154"/>
        <v>8</v>
      </c>
      <c r="E14671" s="12">
        <f t="shared" si="1150"/>
        <v>4</v>
      </c>
      <c r="F14671" s="12" t="str">
        <f t="shared" si="1151"/>
        <v>先負</v>
      </c>
      <c r="G14671" s="12" t="str">
        <f t="shared" si="1152"/>
        <v>火</v>
      </c>
      <c r="J14671" s="12"/>
      <c r="K14671" s="12"/>
      <c r="L14671" s="12"/>
      <c r="M14671" s="12"/>
      <c r="N14671" s="12"/>
    </row>
    <row r="14672" spans="1:14" x14ac:dyDescent="0.2">
      <c r="A14672" s="1">
        <v>54849</v>
      </c>
      <c r="B14672" s="4" t="s">
        <v>698</v>
      </c>
      <c r="C14672" s="5" t="str">
        <f t="shared" si="1153"/>
        <v xml:space="preserve"> 2</v>
      </c>
      <c r="D14672" s="12" t="str">
        <f t="shared" si="1154"/>
        <v>9</v>
      </c>
      <c r="E14672" s="12">
        <f t="shared" si="1150"/>
        <v>5</v>
      </c>
      <c r="F14672" s="12" t="str">
        <f t="shared" si="1151"/>
        <v>仏滅</v>
      </c>
      <c r="G14672" s="12" t="str">
        <f t="shared" si="1152"/>
        <v>水</v>
      </c>
      <c r="J14672" s="12"/>
      <c r="K14672" s="12"/>
      <c r="L14672" s="12"/>
      <c r="M14672" s="12"/>
      <c r="N14672" s="12"/>
    </row>
    <row r="14673" spans="1:14" x14ac:dyDescent="0.2">
      <c r="A14673" s="1">
        <v>54850</v>
      </c>
      <c r="B14673" s="4" t="s">
        <v>699</v>
      </c>
      <c r="C14673" s="5" t="str">
        <f t="shared" si="1153"/>
        <v xml:space="preserve"> 2</v>
      </c>
      <c r="D14673" s="12" t="str">
        <f t="shared" si="1154"/>
        <v>10</v>
      </c>
      <c r="E14673" s="12">
        <f t="shared" si="1150"/>
        <v>0</v>
      </c>
      <c r="F14673" s="12" t="str">
        <f t="shared" si="1151"/>
        <v>大安</v>
      </c>
      <c r="G14673" s="12" t="str">
        <f t="shared" si="1152"/>
        <v>木</v>
      </c>
      <c r="J14673" s="12"/>
      <c r="K14673" s="12"/>
      <c r="L14673" s="12"/>
      <c r="M14673" s="12"/>
      <c r="N14673" s="12"/>
    </row>
    <row r="14674" spans="1:14" x14ac:dyDescent="0.2">
      <c r="A14674" s="1">
        <v>54851</v>
      </c>
      <c r="B14674" s="4" t="s">
        <v>700</v>
      </c>
      <c r="C14674" s="5" t="str">
        <f t="shared" si="1153"/>
        <v xml:space="preserve"> 2</v>
      </c>
      <c r="D14674" s="12" t="str">
        <f t="shared" si="1154"/>
        <v>11</v>
      </c>
      <c r="E14674" s="12">
        <f t="shared" si="1150"/>
        <v>1</v>
      </c>
      <c r="F14674" s="12" t="str">
        <f t="shared" si="1151"/>
        <v>赤口</v>
      </c>
      <c r="G14674" s="12" t="str">
        <f t="shared" si="1152"/>
        <v>金</v>
      </c>
      <c r="J14674" s="12"/>
      <c r="K14674" s="12"/>
      <c r="L14674" s="12"/>
      <c r="M14674" s="12"/>
      <c r="N14674" s="12"/>
    </row>
    <row r="14675" spans="1:14" x14ac:dyDescent="0.2">
      <c r="A14675" s="1">
        <v>54852</v>
      </c>
      <c r="B14675" s="4" t="s">
        <v>701</v>
      </c>
      <c r="C14675" s="5" t="str">
        <f t="shared" si="1153"/>
        <v xml:space="preserve"> 2</v>
      </c>
      <c r="D14675" s="12" t="str">
        <f t="shared" si="1154"/>
        <v>12</v>
      </c>
      <c r="E14675" s="12">
        <f t="shared" si="1150"/>
        <v>2</v>
      </c>
      <c r="F14675" s="12" t="str">
        <f t="shared" si="1151"/>
        <v>先勝</v>
      </c>
      <c r="G14675" s="12" t="str">
        <f t="shared" si="1152"/>
        <v>土</v>
      </c>
      <c r="J14675" s="12"/>
      <c r="K14675" s="12"/>
      <c r="L14675" s="12"/>
      <c r="M14675" s="12"/>
      <c r="N14675" s="12"/>
    </row>
    <row r="14676" spans="1:14" x14ac:dyDescent="0.2">
      <c r="A14676" s="1">
        <v>54853</v>
      </c>
      <c r="B14676" s="4" t="s">
        <v>702</v>
      </c>
      <c r="C14676" s="5" t="str">
        <f t="shared" si="1153"/>
        <v xml:space="preserve"> 2</v>
      </c>
      <c r="D14676" s="12" t="str">
        <f t="shared" si="1154"/>
        <v>13</v>
      </c>
      <c r="E14676" s="12">
        <f t="shared" si="1150"/>
        <v>3</v>
      </c>
      <c r="F14676" s="12" t="str">
        <f t="shared" si="1151"/>
        <v>友引</v>
      </c>
      <c r="G14676" s="12" t="str">
        <f t="shared" si="1152"/>
        <v>日</v>
      </c>
      <c r="J14676" s="12"/>
      <c r="K14676" s="12"/>
      <c r="L14676" s="12"/>
      <c r="M14676" s="12"/>
      <c r="N14676" s="12"/>
    </row>
    <row r="14677" spans="1:14" x14ac:dyDescent="0.2">
      <c r="A14677" s="1">
        <v>54854</v>
      </c>
      <c r="B14677" s="4" t="s">
        <v>703</v>
      </c>
      <c r="C14677" s="5" t="str">
        <f t="shared" si="1153"/>
        <v xml:space="preserve"> 2</v>
      </c>
      <c r="D14677" s="12" t="str">
        <f t="shared" si="1154"/>
        <v>14</v>
      </c>
      <c r="E14677" s="12">
        <f t="shared" si="1150"/>
        <v>4</v>
      </c>
      <c r="F14677" s="12" t="str">
        <f t="shared" si="1151"/>
        <v>先負</v>
      </c>
      <c r="G14677" s="12" t="str">
        <f t="shared" si="1152"/>
        <v>月</v>
      </c>
      <c r="J14677" s="12"/>
      <c r="K14677" s="12"/>
      <c r="L14677" s="12"/>
      <c r="M14677" s="12"/>
      <c r="N14677" s="12"/>
    </row>
    <row r="14678" spans="1:14" x14ac:dyDescent="0.2">
      <c r="A14678" s="1">
        <v>54855</v>
      </c>
      <c r="B14678" s="4" t="s">
        <v>704</v>
      </c>
      <c r="C14678" s="5" t="str">
        <f t="shared" si="1153"/>
        <v xml:space="preserve"> 2</v>
      </c>
      <c r="D14678" s="12" t="str">
        <f t="shared" si="1154"/>
        <v>15</v>
      </c>
      <c r="E14678" s="12">
        <f t="shared" si="1150"/>
        <v>5</v>
      </c>
      <c r="F14678" s="12" t="str">
        <f t="shared" si="1151"/>
        <v>仏滅</v>
      </c>
      <c r="G14678" s="12" t="str">
        <f t="shared" si="1152"/>
        <v>火</v>
      </c>
      <c r="J14678" s="12"/>
      <c r="K14678" s="12"/>
      <c r="L14678" s="12"/>
      <c r="M14678" s="12"/>
      <c r="N14678" s="12"/>
    </row>
    <row r="14679" spans="1:14" x14ac:dyDescent="0.2">
      <c r="A14679" s="1">
        <v>54856</v>
      </c>
      <c r="B14679" s="4" t="s">
        <v>705</v>
      </c>
      <c r="C14679" s="5" t="str">
        <f t="shared" si="1153"/>
        <v xml:space="preserve"> 2</v>
      </c>
      <c r="D14679" s="12" t="str">
        <f t="shared" si="1154"/>
        <v>16</v>
      </c>
      <c r="E14679" s="12">
        <f t="shared" si="1150"/>
        <v>0</v>
      </c>
      <c r="F14679" s="12" t="str">
        <f t="shared" si="1151"/>
        <v>大安</v>
      </c>
      <c r="G14679" s="12" t="str">
        <f t="shared" si="1152"/>
        <v>水</v>
      </c>
      <c r="J14679" s="12"/>
      <c r="K14679" s="12"/>
      <c r="L14679" s="12"/>
      <c r="M14679" s="12"/>
      <c r="N14679" s="12"/>
    </row>
    <row r="14680" spans="1:14" x14ac:dyDescent="0.2">
      <c r="A14680" s="1">
        <v>54857</v>
      </c>
      <c r="B14680" s="4" t="s">
        <v>706</v>
      </c>
      <c r="C14680" s="5" t="str">
        <f t="shared" si="1153"/>
        <v xml:space="preserve"> 2</v>
      </c>
      <c r="D14680" s="12" t="str">
        <f t="shared" si="1154"/>
        <v>17</v>
      </c>
      <c r="E14680" s="12">
        <f t="shared" si="1150"/>
        <v>1</v>
      </c>
      <c r="F14680" s="12" t="str">
        <f t="shared" si="1151"/>
        <v>赤口</v>
      </c>
      <c r="G14680" s="12" t="str">
        <f t="shared" si="1152"/>
        <v>木</v>
      </c>
      <c r="J14680" s="12"/>
      <c r="K14680" s="12"/>
      <c r="L14680" s="12"/>
      <c r="M14680" s="12"/>
      <c r="N14680" s="12"/>
    </row>
    <row r="14681" spans="1:14" x14ac:dyDescent="0.2">
      <c r="A14681" s="1">
        <v>54858</v>
      </c>
      <c r="B14681" s="4" t="s">
        <v>707</v>
      </c>
      <c r="C14681" s="5" t="str">
        <f t="shared" si="1153"/>
        <v xml:space="preserve"> 2</v>
      </c>
      <c r="D14681" s="12" t="str">
        <f t="shared" si="1154"/>
        <v>18</v>
      </c>
      <c r="E14681" s="12">
        <f t="shared" si="1150"/>
        <v>2</v>
      </c>
      <c r="F14681" s="12" t="str">
        <f t="shared" si="1151"/>
        <v>先勝</v>
      </c>
      <c r="G14681" s="12" t="str">
        <f t="shared" si="1152"/>
        <v>金</v>
      </c>
      <c r="J14681" s="12"/>
      <c r="K14681" s="12"/>
      <c r="L14681" s="12"/>
      <c r="M14681" s="12"/>
      <c r="N14681" s="12"/>
    </row>
    <row r="14682" spans="1:14" x14ac:dyDescent="0.2">
      <c r="A14682" s="1">
        <v>54859</v>
      </c>
      <c r="B14682" s="4" t="s">
        <v>708</v>
      </c>
      <c r="C14682" s="5" t="str">
        <f t="shared" si="1153"/>
        <v xml:space="preserve"> 2</v>
      </c>
      <c r="D14682" s="12" t="str">
        <f t="shared" si="1154"/>
        <v>19</v>
      </c>
      <c r="E14682" s="12">
        <f t="shared" si="1150"/>
        <v>3</v>
      </c>
      <c r="F14682" s="12" t="str">
        <f t="shared" si="1151"/>
        <v>友引</v>
      </c>
      <c r="G14682" s="12" t="str">
        <f t="shared" si="1152"/>
        <v>土</v>
      </c>
      <c r="J14682" s="12"/>
      <c r="K14682" s="12"/>
      <c r="L14682" s="12"/>
      <c r="M14682" s="12"/>
      <c r="N14682" s="12"/>
    </row>
    <row r="14683" spans="1:14" x14ac:dyDescent="0.2">
      <c r="A14683" s="1">
        <v>54860</v>
      </c>
      <c r="B14683" s="4" t="s">
        <v>709</v>
      </c>
      <c r="C14683" s="5" t="str">
        <f t="shared" si="1153"/>
        <v xml:space="preserve"> 2</v>
      </c>
      <c r="D14683" s="12" t="str">
        <f t="shared" si="1154"/>
        <v>20</v>
      </c>
      <c r="E14683" s="12">
        <f t="shared" si="1150"/>
        <v>4</v>
      </c>
      <c r="F14683" s="12" t="str">
        <f t="shared" si="1151"/>
        <v>先負</v>
      </c>
      <c r="G14683" s="12" t="str">
        <f t="shared" si="1152"/>
        <v>日</v>
      </c>
      <c r="J14683" s="12"/>
      <c r="K14683" s="12"/>
      <c r="L14683" s="12"/>
      <c r="M14683" s="12"/>
      <c r="N14683" s="12"/>
    </row>
    <row r="14684" spans="1:14" x14ac:dyDescent="0.2">
      <c r="A14684" s="1">
        <v>54861</v>
      </c>
      <c r="B14684" s="4" t="s">
        <v>710</v>
      </c>
      <c r="C14684" s="5" t="str">
        <f t="shared" si="1153"/>
        <v xml:space="preserve"> 2</v>
      </c>
      <c r="D14684" s="12" t="str">
        <f t="shared" si="1154"/>
        <v>21</v>
      </c>
      <c r="E14684" s="12">
        <f t="shared" si="1150"/>
        <v>5</v>
      </c>
      <c r="F14684" s="12" t="str">
        <f t="shared" si="1151"/>
        <v>仏滅</v>
      </c>
      <c r="G14684" s="12" t="str">
        <f t="shared" si="1152"/>
        <v>月</v>
      </c>
      <c r="J14684" s="12"/>
      <c r="K14684" s="12"/>
      <c r="L14684" s="12"/>
      <c r="M14684" s="12"/>
      <c r="N14684" s="12"/>
    </row>
    <row r="14685" spans="1:14" x14ac:dyDescent="0.2">
      <c r="A14685" s="1">
        <v>54862</v>
      </c>
      <c r="B14685" s="4" t="s">
        <v>711</v>
      </c>
      <c r="C14685" s="5" t="str">
        <f t="shared" si="1153"/>
        <v xml:space="preserve"> 2</v>
      </c>
      <c r="D14685" s="12" t="str">
        <f t="shared" si="1154"/>
        <v>22</v>
      </c>
      <c r="E14685" s="12">
        <f t="shared" si="1150"/>
        <v>0</v>
      </c>
      <c r="F14685" s="12" t="str">
        <f t="shared" si="1151"/>
        <v>大安</v>
      </c>
      <c r="G14685" s="12" t="str">
        <f t="shared" si="1152"/>
        <v>火</v>
      </c>
      <c r="J14685" s="12"/>
      <c r="K14685" s="12"/>
      <c r="L14685" s="12"/>
      <c r="M14685" s="12"/>
      <c r="N14685" s="12"/>
    </row>
    <row r="14686" spans="1:14" x14ac:dyDescent="0.2">
      <c r="A14686" s="1">
        <v>54863</v>
      </c>
      <c r="B14686" s="4" t="s">
        <v>712</v>
      </c>
      <c r="C14686" s="5" t="str">
        <f t="shared" si="1153"/>
        <v xml:space="preserve"> 2</v>
      </c>
      <c r="D14686" s="12" t="str">
        <f t="shared" si="1154"/>
        <v>23</v>
      </c>
      <c r="E14686" s="12">
        <f t="shared" si="1150"/>
        <v>1</v>
      </c>
      <c r="F14686" s="12" t="str">
        <f t="shared" si="1151"/>
        <v>赤口</v>
      </c>
      <c r="G14686" s="12" t="str">
        <f t="shared" si="1152"/>
        <v>水</v>
      </c>
      <c r="J14686" s="12"/>
      <c r="K14686" s="12"/>
      <c r="L14686" s="12"/>
      <c r="M14686" s="12"/>
      <c r="N14686" s="12"/>
    </row>
    <row r="14687" spans="1:14" x14ac:dyDescent="0.2">
      <c r="A14687" s="1">
        <v>54864</v>
      </c>
      <c r="B14687" s="4" t="s">
        <v>713</v>
      </c>
      <c r="C14687" s="5" t="str">
        <f t="shared" si="1153"/>
        <v xml:space="preserve"> 2</v>
      </c>
      <c r="D14687" s="12" t="str">
        <f t="shared" si="1154"/>
        <v>24</v>
      </c>
      <c r="E14687" s="12">
        <f t="shared" si="1150"/>
        <v>2</v>
      </c>
      <c r="F14687" s="12" t="str">
        <f t="shared" si="1151"/>
        <v>先勝</v>
      </c>
      <c r="G14687" s="12" t="str">
        <f t="shared" si="1152"/>
        <v>木</v>
      </c>
      <c r="J14687" s="12"/>
      <c r="K14687" s="12"/>
      <c r="L14687" s="12"/>
      <c r="M14687" s="12"/>
      <c r="N14687" s="12"/>
    </row>
    <row r="14688" spans="1:14" x14ac:dyDescent="0.2">
      <c r="A14688" s="1">
        <v>54865</v>
      </c>
      <c r="B14688" s="4" t="s">
        <v>714</v>
      </c>
      <c r="C14688" s="5" t="str">
        <f t="shared" si="1153"/>
        <v xml:space="preserve"> 2</v>
      </c>
      <c r="D14688" s="12" t="str">
        <f t="shared" si="1154"/>
        <v>25</v>
      </c>
      <c r="E14688" s="12">
        <f t="shared" si="1150"/>
        <v>3</v>
      </c>
      <c r="F14688" s="12" t="str">
        <f t="shared" si="1151"/>
        <v>友引</v>
      </c>
      <c r="G14688" s="12" t="str">
        <f t="shared" si="1152"/>
        <v>金</v>
      </c>
      <c r="J14688" s="12"/>
      <c r="K14688" s="12"/>
      <c r="L14688" s="12"/>
      <c r="M14688" s="12"/>
      <c r="N14688" s="12"/>
    </row>
    <row r="14689" spans="1:14" x14ac:dyDescent="0.2">
      <c r="A14689" s="1">
        <v>54866</v>
      </c>
      <c r="B14689" s="4" t="s">
        <v>715</v>
      </c>
      <c r="C14689" s="5" t="str">
        <f t="shared" si="1153"/>
        <v xml:space="preserve"> 2</v>
      </c>
      <c r="D14689" s="12" t="str">
        <f t="shared" si="1154"/>
        <v>26</v>
      </c>
      <c r="E14689" s="12">
        <f t="shared" si="1150"/>
        <v>4</v>
      </c>
      <c r="F14689" s="12" t="str">
        <f t="shared" si="1151"/>
        <v>先負</v>
      </c>
      <c r="G14689" s="12" t="str">
        <f t="shared" si="1152"/>
        <v>土</v>
      </c>
      <c r="J14689" s="12"/>
      <c r="K14689" s="12"/>
      <c r="L14689" s="12"/>
      <c r="M14689" s="12"/>
      <c r="N14689" s="12"/>
    </row>
    <row r="14690" spans="1:14" x14ac:dyDescent="0.2">
      <c r="A14690" s="1">
        <v>54867</v>
      </c>
      <c r="B14690" s="4" t="s">
        <v>716</v>
      </c>
      <c r="C14690" s="5" t="str">
        <f t="shared" si="1153"/>
        <v xml:space="preserve"> 2</v>
      </c>
      <c r="D14690" s="12" t="str">
        <f t="shared" si="1154"/>
        <v>27</v>
      </c>
      <c r="E14690" s="12">
        <f t="shared" si="1150"/>
        <v>5</v>
      </c>
      <c r="F14690" s="12" t="str">
        <f t="shared" si="1151"/>
        <v>仏滅</v>
      </c>
      <c r="G14690" s="12" t="str">
        <f t="shared" si="1152"/>
        <v>日</v>
      </c>
      <c r="J14690" s="12"/>
      <c r="K14690" s="12"/>
      <c r="L14690" s="12"/>
      <c r="M14690" s="12"/>
      <c r="N14690" s="12"/>
    </row>
    <row r="14691" spans="1:14" x14ac:dyDescent="0.2">
      <c r="A14691" s="1">
        <v>54868</v>
      </c>
      <c r="B14691" s="4" t="s">
        <v>717</v>
      </c>
      <c r="C14691" s="5" t="str">
        <f t="shared" si="1153"/>
        <v xml:space="preserve"> 2</v>
      </c>
      <c r="D14691" s="12" t="str">
        <f t="shared" si="1154"/>
        <v>28</v>
      </c>
      <c r="E14691" s="12">
        <f t="shared" si="1150"/>
        <v>0</v>
      </c>
      <c r="F14691" s="12" t="str">
        <f t="shared" si="1151"/>
        <v>大安</v>
      </c>
      <c r="G14691" s="12" t="str">
        <f t="shared" si="1152"/>
        <v>月</v>
      </c>
      <c r="J14691" s="12"/>
      <c r="K14691" s="12"/>
      <c r="L14691" s="12"/>
      <c r="M14691" s="12"/>
      <c r="N14691" s="12"/>
    </row>
    <row r="14692" spans="1:14" x14ac:dyDescent="0.2">
      <c r="A14692" s="1">
        <v>54869</v>
      </c>
      <c r="B14692" s="4" t="s">
        <v>718</v>
      </c>
      <c r="C14692" s="5" t="str">
        <f t="shared" si="1153"/>
        <v xml:space="preserve"> 2</v>
      </c>
      <c r="D14692" s="12" t="str">
        <f t="shared" si="1154"/>
        <v>29</v>
      </c>
      <c r="E14692" s="12">
        <f t="shared" si="1150"/>
        <v>1</v>
      </c>
      <c r="F14692" s="12" t="str">
        <f t="shared" si="1151"/>
        <v>赤口</v>
      </c>
      <c r="G14692" s="12" t="str">
        <f t="shared" si="1152"/>
        <v>火</v>
      </c>
      <c r="J14692" s="12"/>
      <c r="K14692" s="12"/>
      <c r="L14692" s="12"/>
      <c r="M14692" s="12"/>
      <c r="N14692" s="12"/>
    </row>
    <row r="14693" spans="1:14" x14ac:dyDescent="0.2">
      <c r="A14693" s="1">
        <v>54870</v>
      </c>
      <c r="B14693" s="4" t="s">
        <v>1047</v>
      </c>
      <c r="C14693" s="5" t="str">
        <f t="shared" si="1153"/>
        <v xml:space="preserve"> 2</v>
      </c>
      <c r="D14693" s="12" t="str">
        <f t="shared" si="1154"/>
        <v>30</v>
      </c>
      <c r="E14693" s="12">
        <f t="shared" si="1150"/>
        <v>2</v>
      </c>
      <c r="F14693" s="12" t="str">
        <f t="shared" si="1151"/>
        <v>先勝</v>
      </c>
      <c r="G14693" s="12" t="str">
        <f t="shared" si="1152"/>
        <v>水</v>
      </c>
      <c r="J14693" s="12"/>
      <c r="K14693" s="12"/>
      <c r="L14693" s="12"/>
      <c r="M14693" s="12"/>
      <c r="N14693" s="12"/>
    </row>
    <row r="14694" spans="1:14" x14ac:dyDescent="0.2">
      <c r="A14694" s="1">
        <v>54871</v>
      </c>
      <c r="B14694" s="4" t="s">
        <v>719</v>
      </c>
      <c r="C14694" s="5" t="str">
        <f t="shared" si="1153"/>
        <v xml:space="preserve"> 3</v>
      </c>
      <c r="D14694" s="12" t="str">
        <f t="shared" si="1154"/>
        <v>1</v>
      </c>
      <c r="E14694" s="12">
        <f t="shared" si="1150"/>
        <v>4</v>
      </c>
      <c r="F14694" s="12" t="str">
        <f t="shared" si="1151"/>
        <v>先負</v>
      </c>
      <c r="G14694" s="12" t="str">
        <f t="shared" si="1152"/>
        <v>木</v>
      </c>
      <c r="J14694" s="12"/>
      <c r="K14694" s="12"/>
      <c r="L14694" s="12"/>
      <c r="M14694" s="12"/>
      <c r="N14694" s="12"/>
    </row>
    <row r="14695" spans="1:14" x14ac:dyDescent="0.2">
      <c r="A14695" s="1">
        <v>54872</v>
      </c>
      <c r="B14695" s="4" t="s">
        <v>720</v>
      </c>
      <c r="C14695" s="5" t="str">
        <f t="shared" si="1153"/>
        <v xml:space="preserve"> 3</v>
      </c>
      <c r="D14695" s="12" t="str">
        <f t="shared" si="1154"/>
        <v>2</v>
      </c>
      <c r="E14695" s="12">
        <f t="shared" si="1150"/>
        <v>5</v>
      </c>
      <c r="F14695" s="12" t="str">
        <f t="shared" si="1151"/>
        <v>仏滅</v>
      </c>
      <c r="G14695" s="12" t="str">
        <f t="shared" si="1152"/>
        <v>金</v>
      </c>
      <c r="J14695" s="12"/>
      <c r="K14695" s="12"/>
      <c r="L14695" s="12"/>
      <c r="M14695" s="12"/>
      <c r="N14695" s="12"/>
    </row>
    <row r="14696" spans="1:14" x14ac:dyDescent="0.2">
      <c r="A14696" s="1">
        <v>54873</v>
      </c>
      <c r="B14696" s="4" t="s">
        <v>721</v>
      </c>
      <c r="C14696" s="5" t="str">
        <f t="shared" si="1153"/>
        <v xml:space="preserve"> 3</v>
      </c>
      <c r="D14696" s="12" t="str">
        <f t="shared" si="1154"/>
        <v>3</v>
      </c>
      <c r="E14696" s="12">
        <f t="shared" si="1150"/>
        <v>0</v>
      </c>
      <c r="F14696" s="12" t="str">
        <f t="shared" si="1151"/>
        <v>大安</v>
      </c>
      <c r="G14696" s="12" t="str">
        <f t="shared" si="1152"/>
        <v>土</v>
      </c>
      <c r="J14696" s="12"/>
      <c r="K14696" s="12"/>
      <c r="L14696" s="12"/>
      <c r="M14696" s="12"/>
      <c r="N14696" s="12"/>
    </row>
    <row r="14697" spans="1:14" x14ac:dyDescent="0.2">
      <c r="A14697" s="1">
        <v>54874</v>
      </c>
      <c r="B14697" s="4" t="s">
        <v>722</v>
      </c>
      <c r="C14697" s="5" t="str">
        <f t="shared" si="1153"/>
        <v xml:space="preserve"> 3</v>
      </c>
      <c r="D14697" s="12" t="str">
        <f t="shared" si="1154"/>
        <v>4</v>
      </c>
      <c r="E14697" s="12">
        <f t="shared" si="1150"/>
        <v>1</v>
      </c>
      <c r="F14697" s="12" t="str">
        <f t="shared" si="1151"/>
        <v>赤口</v>
      </c>
      <c r="G14697" s="12" t="str">
        <f t="shared" si="1152"/>
        <v>日</v>
      </c>
      <c r="J14697" s="12"/>
      <c r="K14697" s="12"/>
      <c r="L14697" s="12"/>
      <c r="M14697" s="12"/>
      <c r="N14697" s="12"/>
    </row>
    <row r="14698" spans="1:14" x14ac:dyDescent="0.2">
      <c r="A14698" s="1">
        <v>54875</v>
      </c>
      <c r="B14698" s="4" t="s">
        <v>723</v>
      </c>
      <c r="C14698" s="5" t="str">
        <f t="shared" si="1153"/>
        <v xml:space="preserve"> 3</v>
      </c>
      <c r="D14698" s="12" t="str">
        <f t="shared" si="1154"/>
        <v>5</v>
      </c>
      <c r="E14698" s="12">
        <f t="shared" si="1150"/>
        <v>2</v>
      </c>
      <c r="F14698" s="12" t="str">
        <f t="shared" si="1151"/>
        <v>先勝</v>
      </c>
      <c r="G14698" s="12" t="str">
        <f t="shared" si="1152"/>
        <v>月</v>
      </c>
      <c r="J14698" s="12"/>
      <c r="K14698" s="12"/>
      <c r="L14698" s="12"/>
      <c r="M14698" s="12"/>
      <c r="N14698" s="12"/>
    </row>
    <row r="14699" spans="1:14" x14ac:dyDescent="0.2">
      <c r="A14699" s="1">
        <v>54876</v>
      </c>
      <c r="B14699" s="4" t="s">
        <v>724</v>
      </c>
      <c r="C14699" s="5" t="str">
        <f t="shared" si="1153"/>
        <v xml:space="preserve"> 3</v>
      </c>
      <c r="D14699" s="12" t="str">
        <f t="shared" si="1154"/>
        <v>6</v>
      </c>
      <c r="E14699" s="12">
        <f t="shared" si="1150"/>
        <v>3</v>
      </c>
      <c r="F14699" s="12" t="str">
        <f t="shared" si="1151"/>
        <v>友引</v>
      </c>
      <c r="G14699" s="12" t="str">
        <f t="shared" si="1152"/>
        <v>火</v>
      </c>
      <c r="J14699" s="12"/>
      <c r="K14699" s="12"/>
      <c r="L14699" s="12"/>
      <c r="M14699" s="12"/>
      <c r="N14699" s="12"/>
    </row>
    <row r="14700" spans="1:14" x14ac:dyDescent="0.2">
      <c r="A14700" s="1">
        <v>54877</v>
      </c>
      <c r="B14700" s="4" t="s">
        <v>725</v>
      </c>
      <c r="C14700" s="5" t="str">
        <f t="shared" si="1153"/>
        <v xml:space="preserve"> 3</v>
      </c>
      <c r="D14700" s="12" t="str">
        <f t="shared" si="1154"/>
        <v>7</v>
      </c>
      <c r="E14700" s="12">
        <f t="shared" si="1150"/>
        <v>4</v>
      </c>
      <c r="F14700" s="12" t="str">
        <f t="shared" si="1151"/>
        <v>先負</v>
      </c>
      <c r="G14700" s="12" t="str">
        <f t="shared" si="1152"/>
        <v>水</v>
      </c>
      <c r="J14700" s="12"/>
      <c r="K14700" s="12"/>
      <c r="L14700" s="12"/>
      <c r="M14700" s="12"/>
      <c r="N14700" s="12"/>
    </row>
    <row r="14701" spans="1:14" x14ac:dyDescent="0.2">
      <c r="A14701" s="1">
        <v>54878</v>
      </c>
      <c r="B14701" s="4" t="s">
        <v>726</v>
      </c>
      <c r="C14701" s="5" t="str">
        <f t="shared" si="1153"/>
        <v xml:space="preserve"> 3</v>
      </c>
      <c r="D14701" s="12" t="str">
        <f t="shared" si="1154"/>
        <v>8</v>
      </c>
      <c r="E14701" s="12">
        <f t="shared" si="1150"/>
        <v>5</v>
      </c>
      <c r="F14701" s="12" t="str">
        <f t="shared" si="1151"/>
        <v>仏滅</v>
      </c>
      <c r="G14701" s="12" t="str">
        <f t="shared" si="1152"/>
        <v>木</v>
      </c>
      <c r="J14701" s="12"/>
      <c r="K14701" s="12"/>
      <c r="L14701" s="12"/>
      <c r="M14701" s="12"/>
      <c r="N14701" s="12"/>
    </row>
    <row r="14702" spans="1:14" x14ac:dyDescent="0.2">
      <c r="A14702" s="1">
        <v>54879</v>
      </c>
      <c r="B14702" s="4" t="s">
        <v>727</v>
      </c>
      <c r="C14702" s="5" t="str">
        <f t="shared" si="1153"/>
        <v xml:space="preserve"> 3</v>
      </c>
      <c r="D14702" s="12" t="str">
        <f t="shared" si="1154"/>
        <v>9</v>
      </c>
      <c r="E14702" s="12">
        <f t="shared" si="1150"/>
        <v>0</v>
      </c>
      <c r="F14702" s="12" t="str">
        <f t="shared" si="1151"/>
        <v>大安</v>
      </c>
      <c r="G14702" s="12" t="str">
        <f t="shared" si="1152"/>
        <v>金</v>
      </c>
      <c r="J14702" s="12"/>
      <c r="K14702" s="12"/>
      <c r="L14702" s="12"/>
      <c r="M14702" s="12"/>
      <c r="N14702" s="12"/>
    </row>
    <row r="14703" spans="1:14" x14ac:dyDescent="0.2">
      <c r="A14703" s="1">
        <v>54880</v>
      </c>
      <c r="B14703" s="4" t="s">
        <v>728</v>
      </c>
      <c r="C14703" s="5" t="str">
        <f t="shared" si="1153"/>
        <v xml:space="preserve"> 3</v>
      </c>
      <c r="D14703" s="12" t="str">
        <f t="shared" si="1154"/>
        <v>10</v>
      </c>
      <c r="E14703" s="12">
        <f t="shared" si="1150"/>
        <v>1</v>
      </c>
      <c r="F14703" s="12" t="str">
        <f t="shared" si="1151"/>
        <v>赤口</v>
      </c>
      <c r="G14703" s="12" t="str">
        <f t="shared" si="1152"/>
        <v>土</v>
      </c>
      <c r="J14703" s="12"/>
      <c r="K14703" s="12"/>
      <c r="L14703" s="12"/>
      <c r="M14703" s="12"/>
      <c r="N14703" s="12"/>
    </row>
    <row r="14704" spans="1:14" x14ac:dyDescent="0.2">
      <c r="A14704" s="1">
        <v>54881</v>
      </c>
      <c r="B14704" s="4" t="s">
        <v>729</v>
      </c>
      <c r="C14704" s="5" t="str">
        <f t="shared" si="1153"/>
        <v xml:space="preserve"> 3</v>
      </c>
      <c r="D14704" s="12" t="str">
        <f t="shared" si="1154"/>
        <v>11</v>
      </c>
      <c r="E14704" s="12">
        <f t="shared" si="1150"/>
        <v>2</v>
      </c>
      <c r="F14704" s="12" t="str">
        <f t="shared" si="1151"/>
        <v>先勝</v>
      </c>
      <c r="G14704" s="12" t="str">
        <f t="shared" si="1152"/>
        <v>日</v>
      </c>
      <c r="J14704" s="12"/>
      <c r="K14704" s="12"/>
      <c r="L14704" s="12"/>
      <c r="M14704" s="12"/>
      <c r="N14704" s="12"/>
    </row>
    <row r="14705" spans="1:14" x14ac:dyDescent="0.2">
      <c r="A14705" s="1">
        <v>54882</v>
      </c>
      <c r="B14705" s="4" t="s">
        <v>730</v>
      </c>
      <c r="C14705" s="5" t="str">
        <f t="shared" si="1153"/>
        <v xml:space="preserve"> 3</v>
      </c>
      <c r="D14705" s="12" t="str">
        <f t="shared" si="1154"/>
        <v>12</v>
      </c>
      <c r="E14705" s="12">
        <f t="shared" si="1150"/>
        <v>3</v>
      </c>
      <c r="F14705" s="12" t="str">
        <f t="shared" si="1151"/>
        <v>友引</v>
      </c>
      <c r="G14705" s="12" t="str">
        <f t="shared" si="1152"/>
        <v>月</v>
      </c>
      <c r="J14705" s="12"/>
      <c r="K14705" s="12"/>
      <c r="L14705" s="12"/>
      <c r="M14705" s="12"/>
      <c r="N14705" s="12"/>
    </row>
    <row r="14706" spans="1:14" x14ac:dyDescent="0.2">
      <c r="A14706" s="1">
        <v>54883</v>
      </c>
      <c r="B14706" s="4" t="s">
        <v>731</v>
      </c>
      <c r="C14706" s="5" t="str">
        <f t="shared" si="1153"/>
        <v xml:space="preserve"> 3</v>
      </c>
      <c r="D14706" s="12" t="str">
        <f t="shared" si="1154"/>
        <v>13</v>
      </c>
      <c r="E14706" s="12">
        <f t="shared" si="1150"/>
        <v>4</v>
      </c>
      <c r="F14706" s="12" t="str">
        <f t="shared" si="1151"/>
        <v>先負</v>
      </c>
      <c r="G14706" s="12" t="str">
        <f t="shared" si="1152"/>
        <v>火</v>
      </c>
      <c r="J14706" s="12"/>
      <c r="K14706" s="12"/>
      <c r="L14706" s="12"/>
      <c r="M14706" s="12"/>
      <c r="N14706" s="12"/>
    </row>
    <row r="14707" spans="1:14" x14ac:dyDescent="0.2">
      <c r="A14707" s="1">
        <v>54884</v>
      </c>
      <c r="B14707" s="4" t="s">
        <v>732</v>
      </c>
      <c r="C14707" s="5" t="str">
        <f t="shared" si="1153"/>
        <v xml:space="preserve"> 3</v>
      </c>
      <c r="D14707" s="12" t="str">
        <f t="shared" si="1154"/>
        <v>14</v>
      </c>
      <c r="E14707" s="12">
        <f t="shared" si="1150"/>
        <v>5</v>
      </c>
      <c r="F14707" s="12" t="str">
        <f t="shared" si="1151"/>
        <v>仏滅</v>
      </c>
      <c r="G14707" s="12" t="str">
        <f t="shared" si="1152"/>
        <v>水</v>
      </c>
      <c r="J14707" s="12"/>
      <c r="K14707" s="12"/>
      <c r="L14707" s="12"/>
      <c r="M14707" s="12"/>
      <c r="N14707" s="12"/>
    </row>
    <row r="14708" spans="1:14" x14ac:dyDescent="0.2">
      <c r="A14708" s="1">
        <v>54885</v>
      </c>
      <c r="B14708" s="4" t="s">
        <v>733</v>
      </c>
      <c r="C14708" s="5" t="str">
        <f t="shared" si="1153"/>
        <v xml:space="preserve"> 3</v>
      </c>
      <c r="D14708" s="12" t="str">
        <f t="shared" si="1154"/>
        <v>15</v>
      </c>
      <c r="E14708" s="12">
        <f t="shared" ref="E14708:E14771" si="1155">MOD(C14708+D14708,6)</f>
        <v>0</v>
      </c>
      <c r="F14708" s="12" t="str">
        <f t="shared" ref="F14708:F14771" si="1156">VLOOKUP(E14708,$H$2:$I$7,2)</f>
        <v>大安</v>
      </c>
      <c r="G14708" s="12" t="str">
        <f t="shared" ref="G14708:G14771" si="1157">TEXT(A14708,"aaa")</f>
        <v>木</v>
      </c>
      <c r="J14708" s="12"/>
      <c r="K14708" s="12"/>
      <c r="L14708" s="12"/>
      <c r="M14708" s="12"/>
      <c r="N14708" s="12"/>
    </row>
    <row r="14709" spans="1:14" x14ac:dyDescent="0.2">
      <c r="A14709" s="1">
        <v>54886</v>
      </c>
      <c r="B14709" s="4" t="s">
        <v>734</v>
      </c>
      <c r="C14709" s="5" t="str">
        <f t="shared" si="1153"/>
        <v xml:space="preserve"> 3</v>
      </c>
      <c r="D14709" s="12" t="str">
        <f t="shared" si="1154"/>
        <v>16</v>
      </c>
      <c r="E14709" s="12">
        <f t="shared" si="1155"/>
        <v>1</v>
      </c>
      <c r="F14709" s="12" t="str">
        <f t="shared" si="1156"/>
        <v>赤口</v>
      </c>
      <c r="G14709" s="12" t="str">
        <f t="shared" si="1157"/>
        <v>金</v>
      </c>
      <c r="J14709" s="12"/>
      <c r="K14709" s="12"/>
      <c r="L14709" s="12"/>
      <c r="M14709" s="12"/>
      <c r="N14709" s="12"/>
    </row>
    <row r="14710" spans="1:14" x14ac:dyDescent="0.2">
      <c r="A14710" s="1">
        <v>54887</v>
      </c>
      <c r="B14710" s="4" t="s">
        <v>735</v>
      </c>
      <c r="C14710" s="5" t="str">
        <f t="shared" si="1153"/>
        <v xml:space="preserve"> 3</v>
      </c>
      <c r="D14710" s="12" t="str">
        <f t="shared" si="1154"/>
        <v>17</v>
      </c>
      <c r="E14710" s="12">
        <f t="shared" si="1155"/>
        <v>2</v>
      </c>
      <c r="F14710" s="12" t="str">
        <f t="shared" si="1156"/>
        <v>先勝</v>
      </c>
      <c r="G14710" s="12" t="str">
        <f t="shared" si="1157"/>
        <v>土</v>
      </c>
      <c r="J14710" s="12"/>
      <c r="K14710" s="12"/>
      <c r="L14710" s="12"/>
      <c r="M14710" s="12"/>
      <c r="N14710" s="12"/>
    </row>
    <row r="14711" spans="1:14" x14ac:dyDescent="0.2">
      <c r="A14711" s="1">
        <v>54888</v>
      </c>
      <c r="B14711" s="4" t="s">
        <v>736</v>
      </c>
      <c r="C14711" s="5" t="str">
        <f t="shared" si="1153"/>
        <v xml:space="preserve"> 3</v>
      </c>
      <c r="D14711" s="12" t="str">
        <f t="shared" si="1154"/>
        <v>18</v>
      </c>
      <c r="E14711" s="12">
        <f t="shared" si="1155"/>
        <v>3</v>
      </c>
      <c r="F14711" s="12" t="str">
        <f t="shared" si="1156"/>
        <v>友引</v>
      </c>
      <c r="G14711" s="12" t="str">
        <f t="shared" si="1157"/>
        <v>日</v>
      </c>
      <c r="J14711" s="12"/>
      <c r="K14711" s="12"/>
      <c r="L14711" s="12"/>
      <c r="M14711" s="12"/>
      <c r="N14711" s="12"/>
    </row>
    <row r="14712" spans="1:14" x14ac:dyDescent="0.2">
      <c r="A14712" s="1">
        <v>54889</v>
      </c>
      <c r="B14712" s="4" t="s">
        <v>737</v>
      </c>
      <c r="C14712" s="5" t="str">
        <f t="shared" si="1153"/>
        <v xml:space="preserve"> 3</v>
      </c>
      <c r="D14712" s="12" t="str">
        <f t="shared" si="1154"/>
        <v>19</v>
      </c>
      <c r="E14712" s="12">
        <f t="shared" si="1155"/>
        <v>4</v>
      </c>
      <c r="F14712" s="12" t="str">
        <f t="shared" si="1156"/>
        <v>先負</v>
      </c>
      <c r="G14712" s="12" t="str">
        <f t="shared" si="1157"/>
        <v>月</v>
      </c>
      <c r="J14712" s="12"/>
      <c r="K14712" s="12"/>
      <c r="L14712" s="12"/>
      <c r="M14712" s="12"/>
      <c r="N14712" s="12"/>
    </row>
    <row r="14713" spans="1:14" x14ac:dyDescent="0.2">
      <c r="A14713" s="1">
        <v>54890</v>
      </c>
      <c r="B14713" s="4" t="s">
        <v>738</v>
      </c>
      <c r="C14713" s="5" t="str">
        <f t="shared" si="1153"/>
        <v xml:space="preserve"> 3</v>
      </c>
      <c r="D14713" s="12" t="str">
        <f t="shared" si="1154"/>
        <v>20</v>
      </c>
      <c r="E14713" s="12">
        <f t="shared" si="1155"/>
        <v>5</v>
      </c>
      <c r="F14713" s="12" t="str">
        <f t="shared" si="1156"/>
        <v>仏滅</v>
      </c>
      <c r="G14713" s="12" t="str">
        <f t="shared" si="1157"/>
        <v>火</v>
      </c>
      <c r="J14713" s="12"/>
      <c r="K14713" s="12"/>
      <c r="L14713" s="12"/>
      <c r="M14713" s="12"/>
      <c r="N14713" s="12"/>
    </row>
    <row r="14714" spans="1:14" x14ac:dyDescent="0.2">
      <c r="A14714" s="1">
        <v>54891</v>
      </c>
      <c r="B14714" s="4" t="s">
        <v>739</v>
      </c>
      <c r="C14714" s="5" t="str">
        <f t="shared" si="1153"/>
        <v xml:space="preserve"> 3</v>
      </c>
      <c r="D14714" s="12" t="str">
        <f t="shared" si="1154"/>
        <v>21</v>
      </c>
      <c r="E14714" s="12">
        <f t="shared" si="1155"/>
        <v>0</v>
      </c>
      <c r="F14714" s="12" t="str">
        <f t="shared" si="1156"/>
        <v>大安</v>
      </c>
      <c r="G14714" s="12" t="str">
        <f t="shared" si="1157"/>
        <v>水</v>
      </c>
      <c r="J14714" s="12"/>
      <c r="K14714" s="12"/>
      <c r="L14714" s="12"/>
      <c r="M14714" s="12"/>
      <c r="N14714" s="12"/>
    </row>
    <row r="14715" spans="1:14" x14ac:dyDescent="0.2">
      <c r="A14715" s="1">
        <v>54892</v>
      </c>
      <c r="B14715" s="4" t="s">
        <v>740</v>
      </c>
      <c r="C14715" s="5" t="str">
        <f t="shared" si="1153"/>
        <v xml:space="preserve"> 3</v>
      </c>
      <c r="D14715" s="12" t="str">
        <f t="shared" si="1154"/>
        <v>22</v>
      </c>
      <c r="E14715" s="12">
        <f t="shared" si="1155"/>
        <v>1</v>
      </c>
      <c r="F14715" s="12" t="str">
        <f t="shared" si="1156"/>
        <v>赤口</v>
      </c>
      <c r="G14715" s="12" t="str">
        <f t="shared" si="1157"/>
        <v>木</v>
      </c>
      <c r="J14715" s="12"/>
      <c r="K14715" s="12"/>
      <c r="L14715" s="12"/>
      <c r="M14715" s="12"/>
      <c r="N14715" s="12"/>
    </row>
    <row r="14716" spans="1:14" x14ac:dyDescent="0.2">
      <c r="A14716" s="1">
        <v>54893</v>
      </c>
      <c r="B14716" s="4" t="s">
        <v>741</v>
      </c>
      <c r="C14716" s="5" t="str">
        <f t="shared" si="1153"/>
        <v xml:space="preserve"> 3</v>
      </c>
      <c r="D14716" s="12" t="str">
        <f t="shared" si="1154"/>
        <v>23</v>
      </c>
      <c r="E14716" s="12">
        <f t="shared" si="1155"/>
        <v>2</v>
      </c>
      <c r="F14716" s="12" t="str">
        <f t="shared" si="1156"/>
        <v>先勝</v>
      </c>
      <c r="G14716" s="12" t="str">
        <f t="shared" si="1157"/>
        <v>金</v>
      </c>
      <c r="J14716" s="12"/>
      <c r="K14716" s="12"/>
      <c r="L14716" s="12"/>
      <c r="M14716" s="12"/>
      <c r="N14716" s="12"/>
    </row>
    <row r="14717" spans="1:14" x14ac:dyDescent="0.2">
      <c r="A14717" s="1">
        <v>54894</v>
      </c>
      <c r="B14717" s="4" t="s">
        <v>742</v>
      </c>
      <c r="C14717" s="5" t="str">
        <f t="shared" si="1153"/>
        <v xml:space="preserve"> 3</v>
      </c>
      <c r="D14717" s="12" t="str">
        <f t="shared" si="1154"/>
        <v>24</v>
      </c>
      <c r="E14717" s="12">
        <f t="shared" si="1155"/>
        <v>3</v>
      </c>
      <c r="F14717" s="12" t="str">
        <f t="shared" si="1156"/>
        <v>友引</v>
      </c>
      <c r="G14717" s="12" t="str">
        <f t="shared" si="1157"/>
        <v>土</v>
      </c>
      <c r="J14717" s="12"/>
      <c r="K14717" s="12"/>
      <c r="L14717" s="12"/>
      <c r="M14717" s="12"/>
      <c r="N14717" s="12"/>
    </row>
    <row r="14718" spans="1:14" x14ac:dyDescent="0.2">
      <c r="A14718" s="1">
        <v>54895</v>
      </c>
      <c r="B14718" s="4" t="s">
        <v>743</v>
      </c>
      <c r="C14718" s="5" t="str">
        <f t="shared" si="1153"/>
        <v xml:space="preserve"> 3</v>
      </c>
      <c r="D14718" s="12" t="str">
        <f t="shared" si="1154"/>
        <v>25</v>
      </c>
      <c r="E14718" s="12">
        <f t="shared" si="1155"/>
        <v>4</v>
      </c>
      <c r="F14718" s="12" t="str">
        <f t="shared" si="1156"/>
        <v>先負</v>
      </c>
      <c r="G14718" s="12" t="str">
        <f t="shared" si="1157"/>
        <v>日</v>
      </c>
      <c r="J14718" s="12"/>
      <c r="K14718" s="12"/>
      <c r="L14718" s="12"/>
      <c r="M14718" s="12"/>
      <c r="N14718" s="12"/>
    </row>
    <row r="14719" spans="1:14" x14ac:dyDescent="0.2">
      <c r="A14719" s="1">
        <v>54896</v>
      </c>
      <c r="B14719" s="4" t="s">
        <v>744</v>
      </c>
      <c r="C14719" s="5" t="str">
        <f t="shared" si="1153"/>
        <v xml:space="preserve"> 3</v>
      </c>
      <c r="D14719" s="12" t="str">
        <f t="shared" si="1154"/>
        <v>26</v>
      </c>
      <c r="E14719" s="12">
        <f t="shared" si="1155"/>
        <v>5</v>
      </c>
      <c r="F14719" s="12" t="str">
        <f t="shared" si="1156"/>
        <v>仏滅</v>
      </c>
      <c r="G14719" s="12" t="str">
        <f t="shared" si="1157"/>
        <v>月</v>
      </c>
      <c r="J14719" s="12"/>
      <c r="K14719" s="12"/>
      <c r="L14719" s="12"/>
      <c r="M14719" s="12"/>
      <c r="N14719" s="12"/>
    </row>
    <row r="14720" spans="1:14" x14ac:dyDescent="0.2">
      <c r="A14720" s="1">
        <v>54897</v>
      </c>
      <c r="B14720" s="4" t="s">
        <v>745</v>
      </c>
      <c r="C14720" s="5" t="str">
        <f t="shared" si="1153"/>
        <v xml:space="preserve"> 3</v>
      </c>
      <c r="D14720" s="12" t="str">
        <f t="shared" si="1154"/>
        <v>27</v>
      </c>
      <c r="E14720" s="12">
        <f t="shared" si="1155"/>
        <v>0</v>
      </c>
      <c r="F14720" s="12" t="str">
        <f t="shared" si="1156"/>
        <v>大安</v>
      </c>
      <c r="G14720" s="12" t="str">
        <f t="shared" si="1157"/>
        <v>火</v>
      </c>
      <c r="J14720" s="12"/>
      <c r="K14720" s="12"/>
      <c r="L14720" s="12"/>
      <c r="M14720" s="12"/>
      <c r="N14720" s="12"/>
    </row>
    <row r="14721" spans="1:14" x14ac:dyDescent="0.2">
      <c r="A14721" s="1">
        <v>54898</v>
      </c>
      <c r="B14721" s="4" t="s">
        <v>746</v>
      </c>
      <c r="C14721" s="5" t="str">
        <f t="shared" si="1153"/>
        <v xml:space="preserve"> 3</v>
      </c>
      <c r="D14721" s="12" t="str">
        <f t="shared" si="1154"/>
        <v>28</v>
      </c>
      <c r="E14721" s="12">
        <f t="shared" si="1155"/>
        <v>1</v>
      </c>
      <c r="F14721" s="12" t="str">
        <f t="shared" si="1156"/>
        <v>赤口</v>
      </c>
      <c r="G14721" s="12" t="str">
        <f t="shared" si="1157"/>
        <v>水</v>
      </c>
      <c r="J14721" s="12"/>
      <c r="K14721" s="12"/>
      <c r="L14721" s="12"/>
      <c r="M14721" s="12"/>
      <c r="N14721" s="12"/>
    </row>
    <row r="14722" spans="1:14" x14ac:dyDescent="0.2">
      <c r="A14722" s="1">
        <v>54899</v>
      </c>
      <c r="B14722" s="4" t="s">
        <v>747</v>
      </c>
      <c r="C14722" s="5" t="str">
        <f t="shared" si="1153"/>
        <v xml:space="preserve"> 3</v>
      </c>
      <c r="D14722" s="12" t="str">
        <f t="shared" si="1154"/>
        <v>29</v>
      </c>
      <c r="E14722" s="12">
        <f t="shared" si="1155"/>
        <v>2</v>
      </c>
      <c r="F14722" s="12" t="str">
        <f t="shared" si="1156"/>
        <v>先勝</v>
      </c>
      <c r="G14722" s="12" t="str">
        <f t="shared" si="1157"/>
        <v>木</v>
      </c>
      <c r="J14722" s="12"/>
      <c r="K14722" s="12"/>
      <c r="L14722" s="12"/>
      <c r="M14722" s="12"/>
      <c r="N14722" s="12"/>
    </row>
    <row r="14723" spans="1:14" x14ac:dyDescent="0.2">
      <c r="A14723" s="1">
        <v>54900</v>
      </c>
      <c r="B14723" s="4" t="s">
        <v>1079</v>
      </c>
      <c r="C14723" s="5" t="str">
        <f t="shared" si="1153"/>
        <v xml:space="preserve"> 3</v>
      </c>
      <c r="D14723" s="12" t="str">
        <f t="shared" si="1154"/>
        <v>1</v>
      </c>
      <c r="E14723" s="12">
        <f t="shared" si="1155"/>
        <v>4</v>
      </c>
      <c r="F14723" s="12" t="str">
        <f t="shared" si="1156"/>
        <v>先負</v>
      </c>
      <c r="G14723" s="12" t="str">
        <f t="shared" si="1157"/>
        <v>金</v>
      </c>
      <c r="J14723" s="12"/>
      <c r="K14723" s="12"/>
      <c r="L14723" s="12"/>
      <c r="M14723" s="12"/>
      <c r="N14723" s="12"/>
    </row>
    <row r="14724" spans="1:14" x14ac:dyDescent="0.2">
      <c r="A14724" s="1">
        <v>54901</v>
      </c>
      <c r="B14724" s="4" t="s">
        <v>1080</v>
      </c>
      <c r="C14724" s="5" t="str">
        <f t="shared" si="1153"/>
        <v xml:space="preserve"> 3</v>
      </c>
      <c r="D14724" s="12" t="str">
        <f t="shared" si="1154"/>
        <v>2</v>
      </c>
      <c r="E14724" s="12">
        <f t="shared" si="1155"/>
        <v>5</v>
      </c>
      <c r="F14724" s="12" t="str">
        <f t="shared" si="1156"/>
        <v>仏滅</v>
      </c>
      <c r="G14724" s="12" t="str">
        <f t="shared" si="1157"/>
        <v>土</v>
      </c>
      <c r="J14724" s="12"/>
      <c r="K14724" s="12"/>
      <c r="L14724" s="12"/>
      <c r="M14724" s="12"/>
      <c r="N14724" s="12"/>
    </row>
    <row r="14725" spans="1:14" x14ac:dyDescent="0.2">
      <c r="A14725" s="1">
        <v>54902</v>
      </c>
      <c r="B14725" s="4" t="s">
        <v>1081</v>
      </c>
      <c r="C14725" s="5" t="str">
        <f t="shared" si="1153"/>
        <v xml:space="preserve"> 3</v>
      </c>
      <c r="D14725" s="12" t="str">
        <f t="shared" si="1154"/>
        <v>3</v>
      </c>
      <c r="E14725" s="12">
        <f t="shared" si="1155"/>
        <v>0</v>
      </c>
      <c r="F14725" s="12" t="str">
        <f t="shared" si="1156"/>
        <v>大安</v>
      </c>
      <c r="G14725" s="12" t="str">
        <f t="shared" si="1157"/>
        <v>日</v>
      </c>
      <c r="J14725" s="12"/>
      <c r="K14725" s="12"/>
      <c r="L14725" s="12"/>
      <c r="M14725" s="12"/>
      <c r="N14725" s="12"/>
    </row>
    <row r="14726" spans="1:14" x14ac:dyDescent="0.2">
      <c r="A14726" s="1">
        <v>54903</v>
      </c>
      <c r="B14726" s="4" t="s">
        <v>1082</v>
      </c>
      <c r="C14726" s="5" t="str">
        <f t="shared" si="1153"/>
        <v xml:space="preserve"> 3</v>
      </c>
      <c r="D14726" s="12" t="str">
        <f t="shared" si="1154"/>
        <v>4</v>
      </c>
      <c r="E14726" s="12">
        <f t="shared" si="1155"/>
        <v>1</v>
      </c>
      <c r="F14726" s="12" t="str">
        <f t="shared" si="1156"/>
        <v>赤口</v>
      </c>
      <c r="G14726" s="12" t="str">
        <f t="shared" si="1157"/>
        <v>月</v>
      </c>
      <c r="J14726" s="12"/>
      <c r="K14726" s="12"/>
      <c r="L14726" s="12"/>
      <c r="M14726" s="12"/>
      <c r="N14726" s="12"/>
    </row>
    <row r="14727" spans="1:14" x14ac:dyDescent="0.2">
      <c r="A14727" s="1">
        <v>54904</v>
      </c>
      <c r="B14727" s="4" t="s">
        <v>1083</v>
      </c>
      <c r="C14727" s="5" t="str">
        <f t="shared" si="1153"/>
        <v xml:space="preserve"> 3</v>
      </c>
      <c r="D14727" s="12" t="str">
        <f t="shared" si="1154"/>
        <v>5</v>
      </c>
      <c r="E14727" s="12">
        <f t="shared" si="1155"/>
        <v>2</v>
      </c>
      <c r="F14727" s="12" t="str">
        <f t="shared" si="1156"/>
        <v>先勝</v>
      </c>
      <c r="G14727" s="12" t="str">
        <f t="shared" si="1157"/>
        <v>火</v>
      </c>
      <c r="J14727" s="12"/>
      <c r="K14727" s="12"/>
      <c r="L14727" s="12"/>
      <c r="M14727" s="12"/>
      <c r="N14727" s="12"/>
    </row>
    <row r="14728" spans="1:14" x14ac:dyDescent="0.2">
      <c r="A14728" s="1">
        <v>54905</v>
      </c>
      <c r="B14728" s="4" t="s">
        <v>1084</v>
      </c>
      <c r="C14728" s="5" t="str">
        <f t="shared" si="1153"/>
        <v xml:space="preserve"> 3</v>
      </c>
      <c r="D14728" s="12" t="str">
        <f t="shared" si="1154"/>
        <v>6</v>
      </c>
      <c r="E14728" s="12">
        <f t="shared" si="1155"/>
        <v>3</v>
      </c>
      <c r="F14728" s="12" t="str">
        <f t="shared" si="1156"/>
        <v>友引</v>
      </c>
      <c r="G14728" s="12" t="str">
        <f t="shared" si="1157"/>
        <v>水</v>
      </c>
      <c r="J14728" s="12"/>
      <c r="K14728" s="12"/>
      <c r="L14728" s="12"/>
      <c r="M14728" s="12"/>
      <c r="N14728" s="12"/>
    </row>
    <row r="14729" spans="1:14" x14ac:dyDescent="0.2">
      <c r="A14729" s="1">
        <v>54906</v>
      </c>
      <c r="B14729" s="4" t="s">
        <v>1085</v>
      </c>
      <c r="C14729" s="5" t="str">
        <f t="shared" si="1153"/>
        <v xml:space="preserve"> 3</v>
      </c>
      <c r="D14729" s="12" t="str">
        <f t="shared" si="1154"/>
        <v>7</v>
      </c>
      <c r="E14729" s="12">
        <f t="shared" si="1155"/>
        <v>4</v>
      </c>
      <c r="F14729" s="12" t="str">
        <f t="shared" si="1156"/>
        <v>先負</v>
      </c>
      <c r="G14729" s="12" t="str">
        <f t="shared" si="1157"/>
        <v>木</v>
      </c>
      <c r="J14729" s="12"/>
      <c r="K14729" s="12"/>
      <c r="L14729" s="12"/>
      <c r="M14729" s="12"/>
      <c r="N14729" s="12"/>
    </row>
    <row r="14730" spans="1:14" x14ac:dyDescent="0.2">
      <c r="A14730" s="1">
        <v>54907</v>
      </c>
      <c r="B14730" s="4" t="s">
        <v>1086</v>
      </c>
      <c r="C14730" s="5" t="str">
        <f t="shared" si="1153"/>
        <v xml:space="preserve"> 3</v>
      </c>
      <c r="D14730" s="12" t="str">
        <f t="shared" si="1154"/>
        <v>8</v>
      </c>
      <c r="E14730" s="12">
        <f t="shared" si="1155"/>
        <v>5</v>
      </c>
      <c r="F14730" s="12" t="str">
        <f t="shared" si="1156"/>
        <v>仏滅</v>
      </c>
      <c r="G14730" s="12" t="str">
        <f t="shared" si="1157"/>
        <v>金</v>
      </c>
      <c r="J14730" s="12"/>
      <c r="K14730" s="12"/>
      <c r="L14730" s="12"/>
      <c r="M14730" s="12"/>
      <c r="N14730" s="12"/>
    </row>
    <row r="14731" spans="1:14" x14ac:dyDescent="0.2">
      <c r="A14731" s="1">
        <v>54908</v>
      </c>
      <c r="B14731" s="4" t="s">
        <v>1087</v>
      </c>
      <c r="C14731" s="5" t="str">
        <f t="shared" si="1153"/>
        <v xml:space="preserve"> 3</v>
      </c>
      <c r="D14731" s="12" t="str">
        <f t="shared" si="1154"/>
        <v>9</v>
      </c>
      <c r="E14731" s="12">
        <f t="shared" si="1155"/>
        <v>0</v>
      </c>
      <c r="F14731" s="12" t="str">
        <f t="shared" si="1156"/>
        <v>大安</v>
      </c>
      <c r="G14731" s="12" t="str">
        <f t="shared" si="1157"/>
        <v>土</v>
      </c>
      <c r="J14731" s="12"/>
      <c r="K14731" s="12"/>
      <c r="L14731" s="12"/>
      <c r="M14731" s="12"/>
      <c r="N14731" s="12"/>
    </row>
    <row r="14732" spans="1:14" x14ac:dyDescent="0.2">
      <c r="A14732" s="1">
        <v>54909</v>
      </c>
      <c r="B14732" s="4" t="s">
        <v>1088</v>
      </c>
      <c r="C14732" s="5" t="str">
        <f t="shared" ref="C14732:C14795" si="1158">SUBSTITUTE( LEFT(B14732,LEN(B14732)-(LEN(B14732)-FIND("/",B14732)+1)), "閏", "" )</f>
        <v xml:space="preserve"> 3</v>
      </c>
      <c r="D14732" s="12" t="str">
        <f t="shared" si="1154"/>
        <v>10</v>
      </c>
      <c r="E14732" s="12">
        <f t="shared" si="1155"/>
        <v>1</v>
      </c>
      <c r="F14732" s="12" t="str">
        <f t="shared" si="1156"/>
        <v>赤口</v>
      </c>
      <c r="G14732" s="12" t="str">
        <f t="shared" si="1157"/>
        <v>日</v>
      </c>
      <c r="J14732" s="12"/>
      <c r="K14732" s="12"/>
      <c r="L14732" s="12"/>
      <c r="M14732" s="12"/>
      <c r="N14732" s="12"/>
    </row>
    <row r="14733" spans="1:14" x14ac:dyDescent="0.2">
      <c r="A14733" s="1">
        <v>54910</v>
      </c>
      <c r="B14733" s="4" t="s">
        <v>1089</v>
      </c>
      <c r="C14733" s="5" t="str">
        <f t="shared" si="1158"/>
        <v xml:space="preserve"> 3</v>
      </c>
      <c r="D14733" s="12" t="str">
        <f t="shared" ref="D14733:D14796" si="1159">RIGHT(B14733,LEN(B14733)-FIND("/",B14733))</f>
        <v>11</v>
      </c>
      <c r="E14733" s="12">
        <f t="shared" si="1155"/>
        <v>2</v>
      </c>
      <c r="F14733" s="12" t="str">
        <f t="shared" si="1156"/>
        <v>先勝</v>
      </c>
      <c r="G14733" s="12" t="str">
        <f t="shared" si="1157"/>
        <v>月</v>
      </c>
      <c r="J14733" s="12"/>
      <c r="K14733" s="12"/>
      <c r="L14733" s="12"/>
      <c r="M14733" s="12"/>
      <c r="N14733" s="12"/>
    </row>
    <row r="14734" spans="1:14" x14ac:dyDescent="0.2">
      <c r="A14734" s="1">
        <v>54911</v>
      </c>
      <c r="B14734" s="4" t="s">
        <v>1090</v>
      </c>
      <c r="C14734" s="5" t="str">
        <f t="shared" si="1158"/>
        <v xml:space="preserve"> 3</v>
      </c>
      <c r="D14734" s="12" t="str">
        <f t="shared" si="1159"/>
        <v>12</v>
      </c>
      <c r="E14734" s="12">
        <f t="shared" si="1155"/>
        <v>3</v>
      </c>
      <c r="F14734" s="12" t="str">
        <f t="shared" si="1156"/>
        <v>友引</v>
      </c>
      <c r="G14734" s="12" t="str">
        <f t="shared" si="1157"/>
        <v>火</v>
      </c>
      <c r="J14734" s="12"/>
      <c r="K14734" s="12"/>
      <c r="L14734" s="12"/>
      <c r="M14734" s="12"/>
      <c r="N14734" s="12"/>
    </row>
    <row r="14735" spans="1:14" x14ac:dyDescent="0.2">
      <c r="A14735" s="1">
        <v>54912</v>
      </c>
      <c r="B14735" s="4" t="s">
        <v>1091</v>
      </c>
      <c r="C14735" s="5" t="str">
        <f t="shared" si="1158"/>
        <v xml:space="preserve"> 3</v>
      </c>
      <c r="D14735" s="12" t="str">
        <f t="shared" si="1159"/>
        <v>13</v>
      </c>
      <c r="E14735" s="12">
        <f t="shared" si="1155"/>
        <v>4</v>
      </c>
      <c r="F14735" s="12" t="str">
        <f t="shared" si="1156"/>
        <v>先負</v>
      </c>
      <c r="G14735" s="12" t="str">
        <f t="shared" si="1157"/>
        <v>水</v>
      </c>
      <c r="J14735" s="12"/>
      <c r="K14735" s="12"/>
      <c r="L14735" s="12"/>
      <c r="M14735" s="12"/>
      <c r="N14735" s="12"/>
    </row>
    <row r="14736" spans="1:14" x14ac:dyDescent="0.2">
      <c r="A14736" s="1">
        <v>54913</v>
      </c>
      <c r="B14736" s="4" t="s">
        <v>1092</v>
      </c>
      <c r="C14736" s="5" t="str">
        <f t="shared" si="1158"/>
        <v xml:space="preserve"> 3</v>
      </c>
      <c r="D14736" s="12" t="str">
        <f t="shared" si="1159"/>
        <v>14</v>
      </c>
      <c r="E14736" s="12">
        <f t="shared" si="1155"/>
        <v>5</v>
      </c>
      <c r="F14736" s="12" t="str">
        <f t="shared" si="1156"/>
        <v>仏滅</v>
      </c>
      <c r="G14736" s="12" t="str">
        <f t="shared" si="1157"/>
        <v>木</v>
      </c>
      <c r="J14736" s="12"/>
      <c r="K14736" s="12"/>
      <c r="L14736" s="12"/>
      <c r="M14736" s="12"/>
      <c r="N14736" s="12"/>
    </row>
    <row r="14737" spans="1:14" x14ac:dyDescent="0.2">
      <c r="A14737" s="1">
        <v>54914</v>
      </c>
      <c r="B14737" s="4" t="s">
        <v>1093</v>
      </c>
      <c r="C14737" s="5" t="str">
        <f t="shared" si="1158"/>
        <v xml:space="preserve"> 3</v>
      </c>
      <c r="D14737" s="12" t="str">
        <f t="shared" si="1159"/>
        <v>15</v>
      </c>
      <c r="E14737" s="12">
        <f t="shared" si="1155"/>
        <v>0</v>
      </c>
      <c r="F14737" s="12" t="str">
        <f t="shared" si="1156"/>
        <v>大安</v>
      </c>
      <c r="G14737" s="12" t="str">
        <f t="shared" si="1157"/>
        <v>金</v>
      </c>
      <c r="J14737" s="12"/>
      <c r="K14737" s="12"/>
      <c r="L14737" s="12"/>
      <c r="M14737" s="12"/>
      <c r="N14737" s="12"/>
    </row>
    <row r="14738" spans="1:14" x14ac:dyDescent="0.2">
      <c r="A14738" s="1">
        <v>54915</v>
      </c>
      <c r="B14738" s="4" t="s">
        <v>1094</v>
      </c>
      <c r="C14738" s="5" t="str">
        <f t="shared" si="1158"/>
        <v xml:space="preserve"> 3</v>
      </c>
      <c r="D14738" s="12" t="str">
        <f t="shared" si="1159"/>
        <v>16</v>
      </c>
      <c r="E14738" s="12">
        <f t="shared" si="1155"/>
        <v>1</v>
      </c>
      <c r="F14738" s="12" t="str">
        <f t="shared" si="1156"/>
        <v>赤口</v>
      </c>
      <c r="G14738" s="12" t="str">
        <f t="shared" si="1157"/>
        <v>土</v>
      </c>
      <c r="J14738" s="12"/>
      <c r="K14738" s="12"/>
      <c r="L14738" s="12"/>
      <c r="M14738" s="12"/>
      <c r="N14738" s="12"/>
    </row>
    <row r="14739" spans="1:14" x14ac:dyDescent="0.2">
      <c r="A14739" s="1">
        <v>54916</v>
      </c>
      <c r="B14739" s="4" t="s">
        <v>1095</v>
      </c>
      <c r="C14739" s="5" t="str">
        <f t="shared" si="1158"/>
        <v xml:space="preserve"> 3</v>
      </c>
      <c r="D14739" s="12" t="str">
        <f t="shared" si="1159"/>
        <v>17</v>
      </c>
      <c r="E14739" s="12">
        <f t="shared" si="1155"/>
        <v>2</v>
      </c>
      <c r="F14739" s="12" t="str">
        <f t="shared" si="1156"/>
        <v>先勝</v>
      </c>
      <c r="G14739" s="12" t="str">
        <f t="shared" si="1157"/>
        <v>日</v>
      </c>
      <c r="J14739" s="12"/>
      <c r="K14739" s="12"/>
      <c r="L14739" s="12"/>
      <c r="M14739" s="12"/>
      <c r="N14739" s="12"/>
    </row>
    <row r="14740" spans="1:14" x14ac:dyDescent="0.2">
      <c r="A14740" s="1">
        <v>54917</v>
      </c>
      <c r="B14740" s="4" t="s">
        <v>1096</v>
      </c>
      <c r="C14740" s="5" t="str">
        <f t="shared" si="1158"/>
        <v xml:space="preserve"> 3</v>
      </c>
      <c r="D14740" s="12" t="str">
        <f t="shared" si="1159"/>
        <v>18</v>
      </c>
      <c r="E14740" s="12">
        <f t="shared" si="1155"/>
        <v>3</v>
      </c>
      <c r="F14740" s="12" t="str">
        <f t="shared" si="1156"/>
        <v>友引</v>
      </c>
      <c r="G14740" s="12" t="str">
        <f t="shared" si="1157"/>
        <v>月</v>
      </c>
      <c r="J14740" s="12"/>
      <c r="K14740" s="12"/>
      <c r="L14740" s="12"/>
      <c r="M14740" s="12"/>
      <c r="N14740" s="12"/>
    </row>
    <row r="14741" spans="1:14" x14ac:dyDescent="0.2">
      <c r="A14741" s="1">
        <v>54918</v>
      </c>
      <c r="B14741" s="4" t="s">
        <v>1097</v>
      </c>
      <c r="C14741" s="5" t="str">
        <f t="shared" si="1158"/>
        <v xml:space="preserve"> 3</v>
      </c>
      <c r="D14741" s="12" t="str">
        <f t="shared" si="1159"/>
        <v>19</v>
      </c>
      <c r="E14741" s="12">
        <f t="shared" si="1155"/>
        <v>4</v>
      </c>
      <c r="F14741" s="12" t="str">
        <f t="shared" si="1156"/>
        <v>先負</v>
      </c>
      <c r="G14741" s="12" t="str">
        <f t="shared" si="1157"/>
        <v>火</v>
      </c>
      <c r="J14741" s="12"/>
      <c r="K14741" s="12"/>
      <c r="L14741" s="12"/>
      <c r="M14741" s="12"/>
      <c r="N14741" s="12"/>
    </row>
    <row r="14742" spans="1:14" x14ac:dyDescent="0.2">
      <c r="A14742" s="1">
        <v>54919</v>
      </c>
      <c r="B14742" s="4" t="s">
        <v>1098</v>
      </c>
      <c r="C14742" s="5" t="str">
        <f t="shared" si="1158"/>
        <v xml:space="preserve"> 3</v>
      </c>
      <c r="D14742" s="12" t="str">
        <f t="shared" si="1159"/>
        <v>20</v>
      </c>
      <c r="E14742" s="12">
        <f t="shared" si="1155"/>
        <v>5</v>
      </c>
      <c r="F14742" s="12" t="str">
        <f t="shared" si="1156"/>
        <v>仏滅</v>
      </c>
      <c r="G14742" s="12" t="str">
        <f t="shared" si="1157"/>
        <v>水</v>
      </c>
      <c r="J14742" s="12"/>
      <c r="K14742" s="12"/>
      <c r="L14742" s="12"/>
      <c r="M14742" s="12"/>
      <c r="N14742" s="12"/>
    </row>
    <row r="14743" spans="1:14" x14ac:dyDescent="0.2">
      <c r="A14743" s="1">
        <v>54920</v>
      </c>
      <c r="B14743" s="4" t="s">
        <v>1099</v>
      </c>
      <c r="C14743" s="5" t="str">
        <f t="shared" si="1158"/>
        <v xml:space="preserve"> 3</v>
      </c>
      <c r="D14743" s="12" t="str">
        <f t="shared" si="1159"/>
        <v>21</v>
      </c>
      <c r="E14743" s="12">
        <f t="shared" si="1155"/>
        <v>0</v>
      </c>
      <c r="F14743" s="12" t="str">
        <f t="shared" si="1156"/>
        <v>大安</v>
      </c>
      <c r="G14743" s="12" t="str">
        <f t="shared" si="1157"/>
        <v>木</v>
      </c>
      <c r="J14743" s="12"/>
      <c r="K14743" s="12"/>
      <c r="L14743" s="12"/>
      <c r="M14743" s="12"/>
      <c r="N14743" s="12"/>
    </row>
    <row r="14744" spans="1:14" x14ac:dyDescent="0.2">
      <c r="A14744" s="1">
        <v>54921</v>
      </c>
      <c r="B14744" s="4" t="s">
        <v>1100</v>
      </c>
      <c r="C14744" s="5" t="str">
        <f t="shared" si="1158"/>
        <v xml:space="preserve"> 3</v>
      </c>
      <c r="D14744" s="12" t="str">
        <f t="shared" si="1159"/>
        <v>22</v>
      </c>
      <c r="E14744" s="12">
        <f t="shared" si="1155"/>
        <v>1</v>
      </c>
      <c r="F14744" s="12" t="str">
        <f t="shared" si="1156"/>
        <v>赤口</v>
      </c>
      <c r="G14744" s="12" t="str">
        <f t="shared" si="1157"/>
        <v>金</v>
      </c>
      <c r="J14744" s="12"/>
      <c r="K14744" s="12"/>
      <c r="L14744" s="12"/>
      <c r="M14744" s="12"/>
      <c r="N14744" s="12"/>
    </row>
    <row r="14745" spans="1:14" x14ac:dyDescent="0.2">
      <c r="A14745" s="1">
        <v>54922</v>
      </c>
      <c r="B14745" s="4" t="s">
        <v>1101</v>
      </c>
      <c r="C14745" s="5" t="str">
        <f t="shared" si="1158"/>
        <v xml:space="preserve"> 3</v>
      </c>
      <c r="D14745" s="12" t="str">
        <f t="shared" si="1159"/>
        <v>23</v>
      </c>
      <c r="E14745" s="12">
        <f t="shared" si="1155"/>
        <v>2</v>
      </c>
      <c r="F14745" s="12" t="str">
        <f t="shared" si="1156"/>
        <v>先勝</v>
      </c>
      <c r="G14745" s="12" t="str">
        <f t="shared" si="1157"/>
        <v>土</v>
      </c>
      <c r="J14745" s="12"/>
      <c r="K14745" s="12"/>
      <c r="L14745" s="12"/>
      <c r="M14745" s="12"/>
      <c r="N14745" s="12"/>
    </row>
    <row r="14746" spans="1:14" x14ac:dyDescent="0.2">
      <c r="A14746" s="1">
        <v>54923</v>
      </c>
      <c r="B14746" s="4" t="s">
        <v>1102</v>
      </c>
      <c r="C14746" s="5" t="str">
        <f t="shared" si="1158"/>
        <v xml:space="preserve"> 3</v>
      </c>
      <c r="D14746" s="12" t="str">
        <f t="shared" si="1159"/>
        <v>24</v>
      </c>
      <c r="E14746" s="12">
        <f t="shared" si="1155"/>
        <v>3</v>
      </c>
      <c r="F14746" s="12" t="str">
        <f t="shared" si="1156"/>
        <v>友引</v>
      </c>
      <c r="G14746" s="12" t="str">
        <f t="shared" si="1157"/>
        <v>日</v>
      </c>
      <c r="J14746" s="12"/>
      <c r="K14746" s="12"/>
      <c r="L14746" s="12"/>
      <c r="M14746" s="12"/>
      <c r="N14746" s="12"/>
    </row>
    <row r="14747" spans="1:14" x14ac:dyDescent="0.2">
      <c r="A14747" s="1">
        <v>54924</v>
      </c>
      <c r="B14747" s="4" t="s">
        <v>1103</v>
      </c>
      <c r="C14747" s="5" t="str">
        <f t="shared" si="1158"/>
        <v xml:space="preserve"> 3</v>
      </c>
      <c r="D14747" s="12" t="str">
        <f t="shared" si="1159"/>
        <v>25</v>
      </c>
      <c r="E14747" s="12">
        <f t="shared" si="1155"/>
        <v>4</v>
      </c>
      <c r="F14747" s="12" t="str">
        <f t="shared" si="1156"/>
        <v>先負</v>
      </c>
      <c r="G14747" s="12" t="str">
        <f t="shared" si="1157"/>
        <v>月</v>
      </c>
      <c r="J14747" s="12"/>
      <c r="K14747" s="12"/>
      <c r="L14747" s="12"/>
      <c r="M14747" s="12"/>
      <c r="N14747" s="12"/>
    </row>
    <row r="14748" spans="1:14" x14ac:dyDescent="0.2">
      <c r="A14748" s="1">
        <v>54925</v>
      </c>
      <c r="B14748" s="4" t="s">
        <v>1104</v>
      </c>
      <c r="C14748" s="5" t="str">
        <f t="shared" si="1158"/>
        <v xml:space="preserve"> 3</v>
      </c>
      <c r="D14748" s="12" t="str">
        <f t="shared" si="1159"/>
        <v>26</v>
      </c>
      <c r="E14748" s="12">
        <f t="shared" si="1155"/>
        <v>5</v>
      </c>
      <c r="F14748" s="12" t="str">
        <f t="shared" si="1156"/>
        <v>仏滅</v>
      </c>
      <c r="G14748" s="12" t="str">
        <f t="shared" si="1157"/>
        <v>火</v>
      </c>
      <c r="J14748" s="12"/>
      <c r="K14748" s="12"/>
      <c r="L14748" s="12"/>
      <c r="M14748" s="12"/>
      <c r="N14748" s="12"/>
    </row>
    <row r="14749" spans="1:14" x14ac:dyDescent="0.2">
      <c r="A14749" s="1">
        <v>54926</v>
      </c>
      <c r="B14749" s="4" t="s">
        <v>1105</v>
      </c>
      <c r="C14749" s="5" t="str">
        <f t="shared" si="1158"/>
        <v xml:space="preserve"> 3</v>
      </c>
      <c r="D14749" s="12" t="str">
        <f t="shared" si="1159"/>
        <v>27</v>
      </c>
      <c r="E14749" s="12">
        <f t="shared" si="1155"/>
        <v>0</v>
      </c>
      <c r="F14749" s="12" t="str">
        <f t="shared" si="1156"/>
        <v>大安</v>
      </c>
      <c r="G14749" s="12" t="str">
        <f t="shared" si="1157"/>
        <v>水</v>
      </c>
      <c r="J14749" s="12"/>
      <c r="K14749" s="12"/>
      <c r="L14749" s="12"/>
      <c r="M14749" s="12"/>
      <c r="N14749" s="12"/>
    </row>
    <row r="14750" spans="1:14" x14ac:dyDescent="0.2">
      <c r="A14750" s="1">
        <v>54927</v>
      </c>
      <c r="B14750" s="4" t="s">
        <v>1106</v>
      </c>
      <c r="C14750" s="5" t="str">
        <f t="shared" si="1158"/>
        <v xml:space="preserve"> 3</v>
      </c>
      <c r="D14750" s="12" t="str">
        <f t="shared" si="1159"/>
        <v>28</v>
      </c>
      <c r="E14750" s="12">
        <f t="shared" si="1155"/>
        <v>1</v>
      </c>
      <c r="F14750" s="12" t="str">
        <f t="shared" si="1156"/>
        <v>赤口</v>
      </c>
      <c r="G14750" s="12" t="str">
        <f t="shared" si="1157"/>
        <v>木</v>
      </c>
      <c r="J14750" s="12"/>
      <c r="K14750" s="12"/>
      <c r="L14750" s="12"/>
      <c r="M14750" s="12"/>
      <c r="N14750" s="12"/>
    </row>
    <row r="14751" spans="1:14" x14ac:dyDescent="0.2">
      <c r="A14751" s="1">
        <v>54928</v>
      </c>
      <c r="B14751" s="4" t="s">
        <v>1107</v>
      </c>
      <c r="C14751" s="5" t="str">
        <f t="shared" si="1158"/>
        <v xml:space="preserve"> 3</v>
      </c>
      <c r="D14751" s="12" t="str">
        <f t="shared" si="1159"/>
        <v>29</v>
      </c>
      <c r="E14751" s="12">
        <f t="shared" si="1155"/>
        <v>2</v>
      </c>
      <c r="F14751" s="12" t="str">
        <f t="shared" si="1156"/>
        <v>先勝</v>
      </c>
      <c r="G14751" s="12" t="str">
        <f t="shared" si="1157"/>
        <v>金</v>
      </c>
      <c r="J14751" s="12"/>
      <c r="K14751" s="12"/>
      <c r="L14751" s="12"/>
      <c r="M14751" s="12"/>
      <c r="N14751" s="12"/>
    </row>
    <row r="14752" spans="1:14" x14ac:dyDescent="0.2">
      <c r="A14752" s="1">
        <v>54929</v>
      </c>
      <c r="B14752" s="4" t="s">
        <v>1197</v>
      </c>
      <c r="C14752" s="5" t="str">
        <f t="shared" si="1158"/>
        <v xml:space="preserve"> 3</v>
      </c>
      <c r="D14752" s="12" t="str">
        <f t="shared" si="1159"/>
        <v>30</v>
      </c>
      <c r="E14752" s="12">
        <f t="shared" si="1155"/>
        <v>3</v>
      </c>
      <c r="F14752" s="12" t="str">
        <f t="shared" si="1156"/>
        <v>友引</v>
      </c>
      <c r="G14752" s="12" t="str">
        <f t="shared" si="1157"/>
        <v>土</v>
      </c>
      <c r="J14752" s="12"/>
      <c r="K14752" s="12"/>
      <c r="L14752" s="12"/>
      <c r="M14752" s="12"/>
      <c r="N14752" s="12"/>
    </row>
    <row r="14753" spans="1:14" x14ac:dyDescent="0.2">
      <c r="A14753" s="1">
        <v>54930</v>
      </c>
      <c r="B14753" s="4" t="s">
        <v>749</v>
      </c>
      <c r="C14753" s="5" t="str">
        <f t="shared" si="1158"/>
        <v xml:space="preserve"> 4</v>
      </c>
      <c r="D14753" s="12" t="str">
        <f t="shared" si="1159"/>
        <v>1</v>
      </c>
      <c r="E14753" s="12">
        <f t="shared" si="1155"/>
        <v>5</v>
      </c>
      <c r="F14753" s="12" t="str">
        <f t="shared" si="1156"/>
        <v>仏滅</v>
      </c>
      <c r="G14753" s="12" t="str">
        <f t="shared" si="1157"/>
        <v>日</v>
      </c>
      <c r="J14753" s="12"/>
      <c r="K14753" s="12"/>
      <c r="L14753" s="12"/>
      <c r="M14753" s="12"/>
      <c r="N14753" s="12"/>
    </row>
    <row r="14754" spans="1:14" x14ac:dyDescent="0.2">
      <c r="A14754" s="1">
        <v>54931</v>
      </c>
      <c r="B14754" s="4" t="s">
        <v>750</v>
      </c>
      <c r="C14754" s="5" t="str">
        <f t="shared" si="1158"/>
        <v xml:space="preserve"> 4</v>
      </c>
      <c r="D14754" s="12" t="str">
        <f t="shared" si="1159"/>
        <v>2</v>
      </c>
      <c r="E14754" s="12">
        <f t="shared" si="1155"/>
        <v>0</v>
      </c>
      <c r="F14754" s="12" t="str">
        <f t="shared" si="1156"/>
        <v>大安</v>
      </c>
      <c r="G14754" s="12" t="str">
        <f t="shared" si="1157"/>
        <v>月</v>
      </c>
      <c r="J14754" s="12"/>
      <c r="K14754" s="12"/>
      <c r="L14754" s="12"/>
      <c r="M14754" s="12"/>
      <c r="N14754" s="12"/>
    </row>
    <row r="14755" spans="1:14" x14ac:dyDescent="0.2">
      <c r="A14755" s="1">
        <v>54932</v>
      </c>
      <c r="B14755" s="4" t="s">
        <v>751</v>
      </c>
      <c r="C14755" s="5" t="str">
        <f t="shared" si="1158"/>
        <v xml:space="preserve"> 4</v>
      </c>
      <c r="D14755" s="12" t="str">
        <f t="shared" si="1159"/>
        <v>3</v>
      </c>
      <c r="E14755" s="12">
        <f t="shared" si="1155"/>
        <v>1</v>
      </c>
      <c r="F14755" s="12" t="str">
        <f t="shared" si="1156"/>
        <v>赤口</v>
      </c>
      <c r="G14755" s="12" t="str">
        <f t="shared" si="1157"/>
        <v>火</v>
      </c>
      <c r="J14755" s="12"/>
      <c r="K14755" s="12"/>
      <c r="L14755" s="12"/>
      <c r="M14755" s="12"/>
      <c r="N14755" s="12"/>
    </row>
    <row r="14756" spans="1:14" x14ac:dyDescent="0.2">
      <c r="A14756" s="1">
        <v>54933</v>
      </c>
      <c r="B14756" s="4" t="s">
        <v>752</v>
      </c>
      <c r="C14756" s="5" t="str">
        <f t="shared" si="1158"/>
        <v xml:space="preserve"> 4</v>
      </c>
      <c r="D14756" s="12" t="str">
        <f t="shared" si="1159"/>
        <v>4</v>
      </c>
      <c r="E14756" s="12">
        <f t="shared" si="1155"/>
        <v>2</v>
      </c>
      <c r="F14756" s="12" t="str">
        <f t="shared" si="1156"/>
        <v>先勝</v>
      </c>
      <c r="G14756" s="12" t="str">
        <f t="shared" si="1157"/>
        <v>水</v>
      </c>
      <c r="J14756" s="12"/>
      <c r="K14756" s="12"/>
      <c r="L14756" s="12"/>
      <c r="M14756" s="12"/>
      <c r="N14756" s="12"/>
    </row>
    <row r="14757" spans="1:14" x14ac:dyDescent="0.2">
      <c r="A14757" s="1">
        <v>54934</v>
      </c>
      <c r="B14757" s="4" t="s">
        <v>753</v>
      </c>
      <c r="C14757" s="5" t="str">
        <f t="shared" si="1158"/>
        <v xml:space="preserve"> 4</v>
      </c>
      <c r="D14757" s="12" t="str">
        <f t="shared" si="1159"/>
        <v>5</v>
      </c>
      <c r="E14757" s="12">
        <f t="shared" si="1155"/>
        <v>3</v>
      </c>
      <c r="F14757" s="12" t="str">
        <f t="shared" si="1156"/>
        <v>友引</v>
      </c>
      <c r="G14757" s="12" t="str">
        <f t="shared" si="1157"/>
        <v>木</v>
      </c>
      <c r="J14757" s="12"/>
      <c r="K14757" s="12"/>
      <c r="L14757" s="12"/>
      <c r="M14757" s="12"/>
      <c r="N14757" s="12"/>
    </row>
    <row r="14758" spans="1:14" x14ac:dyDescent="0.2">
      <c r="A14758" s="1">
        <v>54935</v>
      </c>
      <c r="B14758" s="4" t="s">
        <v>754</v>
      </c>
      <c r="C14758" s="5" t="str">
        <f t="shared" si="1158"/>
        <v xml:space="preserve"> 4</v>
      </c>
      <c r="D14758" s="12" t="str">
        <f t="shared" si="1159"/>
        <v>6</v>
      </c>
      <c r="E14758" s="12">
        <f t="shared" si="1155"/>
        <v>4</v>
      </c>
      <c r="F14758" s="12" t="str">
        <f t="shared" si="1156"/>
        <v>先負</v>
      </c>
      <c r="G14758" s="12" t="str">
        <f t="shared" si="1157"/>
        <v>金</v>
      </c>
      <c r="J14758" s="12"/>
      <c r="K14758" s="12"/>
      <c r="L14758" s="12"/>
      <c r="M14758" s="12"/>
      <c r="N14758" s="12"/>
    </row>
    <row r="14759" spans="1:14" x14ac:dyDescent="0.2">
      <c r="A14759" s="1">
        <v>54936</v>
      </c>
      <c r="B14759" s="4" t="s">
        <v>755</v>
      </c>
      <c r="C14759" s="5" t="str">
        <f t="shared" si="1158"/>
        <v xml:space="preserve"> 4</v>
      </c>
      <c r="D14759" s="12" t="str">
        <f t="shared" si="1159"/>
        <v>7</v>
      </c>
      <c r="E14759" s="12">
        <f t="shared" si="1155"/>
        <v>5</v>
      </c>
      <c r="F14759" s="12" t="str">
        <f t="shared" si="1156"/>
        <v>仏滅</v>
      </c>
      <c r="G14759" s="12" t="str">
        <f t="shared" si="1157"/>
        <v>土</v>
      </c>
      <c r="J14759" s="12"/>
      <c r="K14759" s="12"/>
      <c r="L14759" s="12"/>
      <c r="M14759" s="12"/>
      <c r="N14759" s="12"/>
    </row>
    <row r="14760" spans="1:14" x14ac:dyDescent="0.2">
      <c r="A14760" s="1">
        <v>54937</v>
      </c>
      <c r="B14760" s="4" t="s">
        <v>756</v>
      </c>
      <c r="C14760" s="5" t="str">
        <f t="shared" si="1158"/>
        <v xml:space="preserve"> 4</v>
      </c>
      <c r="D14760" s="12" t="str">
        <f t="shared" si="1159"/>
        <v>8</v>
      </c>
      <c r="E14760" s="12">
        <f t="shared" si="1155"/>
        <v>0</v>
      </c>
      <c r="F14760" s="12" t="str">
        <f t="shared" si="1156"/>
        <v>大安</v>
      </c>
      <c r="G14760" s="12" t="str">
        <f t="shared" si="1157"/>
        <v>日</v>
      </c>
      <c r="J14760" s="12"/>
      <c r="K14760" s="12"/>
      <c r="L14760" s="12"/>
      <c r="M14760" s="12"/>
      <c r="N14760" s="12"/>
    </row>
    <row r="14761" spans="1:14" x14ac:dyDescent="0.2">
      <c r="A14761" s="1">
        <v>54938</v>
      </c>
      <c r="B14761" s="4" t="s">
        <v>757</v>
      </c>
      <c r="C14761" s="5" t="str">
        <f t="shared" si="1158"/>
        <v xml:space="preserve"> 4</v>
      </c>
      <c r="D14761" s="12" t="str">
        <f t="shared" si="1159"/>
        <v>9</v>
      </c>
      <c r="E14761" s="12">
        <f t="shared" si="1155"/>
        <v>1</v>
      </c>
      <c r="F14761" s="12" t="str">
        <f t="shared" si="1156"/>
        <v>赤口</v>
      </c>
      <c r="G14761" s="12" t="str">
        <f t="shared" si="1157"/>
        <v>月</v>
      </c>
      <c r="J14761" s="12"/>
      <c r="K14761" s="12"/>
      <c r="L14761" s="12"/>
      <c r="M14761" s="12"/>
      <c r="N14761" s="12"/>
    </row>
    <row r="14762" spans="1:14" x14ac:dyDescent="0.2">
      <c r="A14762" s="1">
        <v>54939</v>
      </c>
      <c r="B14762" s="4" t="s">
        <v>758</v>
      </c>
      <c r="C14762" s="5" t="str">
        <f t="shared" si="1158"/>
        <v xml:space="preserve"> 4</v>
      </c>
      <c r="D14762" s="12" t="str">
        <f t="shared" si="1159"/>
        <v>10</v>
      </c>
      <c r="E14762" s="12">
        <f t="shared" si="1155"/>
        <v>2</v>
      </c>
      <c r="F14762" s="12" t="str">
        <f t="shared" si="1156"/>
        <v>先勝</v>
      </c>
      <c r="G14762" s="12" t="str">
        <f t="shared" si="1157"/>
        <v>火</v>
      </c>
      <c r="J14762" s="12"/>
      <c r="K14762" s="12"/>
      <c r="L14762" s="12"/>
      <c r="M14762" s="12"/>
      <c r="N14762" s="12"/>
    </row>
    <row r="14763" spans="1:14" x14ac:dyDescent="0.2">
      <c r="A14763" s="1">
        <v>54940</v>
      </c>
      <c r="B14763" s="4" t="s">
        <v>759</v>
      </c>
      <c r="C14763" s="5" t="str">
        <f t="shared" si="1158"/>
        <v xml:space="preserve"> 4</v>
      </c>
      <c r="D14763" s="12" t="str">
        <f t="shared" si="1159"/>
        <v>11</v>
      </c>
      <c r="E14763" s="12">
        <f t="shared" si="1155"/>
        <v>3</v>
      </c>
      <c r="F14763" s="12" t="str">
        <f t="shared" si="1156"/>
        <v>友引</v>
      </c>
      <c r="G14763" s="12" t="str">
        <f t="shared" si="1157"/>
        <v>水</v>
      </c>
      <c r="J14763" s="12"/>
      <c r="K14763" s="12"/>
      <c r="L14763" s="12"/>
      <c r="M14763" s="12"/>
      <c r="N14763" s="12"/>
    </row>
    <row r="14764" spans="1:14" x14ac:dyDescent="0.2">
      <c r="A14764" s="1">
        <v>54941</v>
      </c>
      <c r="B14764" s="4" t="s">
        <v>760</v>
      </c>
      <c r="C14764" s="5" t="str">
        <f t="shared" si="1158"/>
        <v xml:space="preserve"> 4</v>
      </c>
      <c r="D14764" s="12" t="str">
        <f t="shared" si="1159"/>
        <v>12</v>
      </c>
      <c r="E14764" s="12">
        <f t="shared" si="1155"/>
        <v>4</v>
      </c>
      <c r="F14764" s="12" t="str">
        <f t="shared" si="1156"/>
        <v>先負</v>
      </c>
      <c r="G14764" s="12" t="str">
        <f t="shared" si="1157"/>
        <v>木</v>
      </c>
      <c r="J14764" s="12"/>
      <c r="K14764" s="12"/>
      <c r="L14764" s="12"/>
      <c r="M14764" s="12"/>
      <c r="N14764" s="12"/>
    </row>
    <row r="14765" spans="1:14" x14ac:dyDescent="0.2">
      <c r="A14765" s="1">
        <v>54942</v>
      </c>
      <c r="B14765" s="4" t="s">
        <v>761</v>
      </c>
      <c r="C14765" s="5" t="str">
        <f t="shared" si="1158"/>
        <v xml:space="preserve"> 4</v>
      </c>
      <c r="D14765" s="12" t="str">
        <f t="shared" si="1159"/>
        <v>13</v>
      </c>
      <c r="E14765" s="12">
        <f t="shared" si="1155"/>
        <v>5</v>
      </c>
      <c r="F14765" s="12" t="str">
        <f t="shared" si="1156"/>
        <v>仏滅</v>
      </c>
      <c r="G14765" s="12" t="str">
        <f t="shared" si="1157"/>
        <v>金</v>
      </c>
      <c r="J14765" s="12"/>
      <c r="K14765" s="12"/>
      <c r="L14765" s="12"/>
      <c r="M14765" s="12"/>
      <c r="N14765" s="12"/>
    </row>
    <row r="14766" spans="1:14" x14ac:dyDescent="0.2">
      <c r="A14766" s="1">
        <v>54943</v>
      </c>
      <c r="B14766" s="4" t="s">
        <v>762</v>
      </c>
      <c r="C14766" s="5" t="str">
        <f t="shared" si="1158"/>
        <v xml:space="preserve"> 4</v>
      </c>
      <c r="D14766" s="12" t="str">
        <f t="shared" si="1159"/>
        <v>14</v>
      </c>
      <c r="E14766" s="12">
        <f t="shared" si="1155"/>
        <v>0</v>
      </c>
      <c r="F14766" s="12" t="str">
        <f t="shared" si="1156"/>
        <v>大安</v>
      </c>
      <c r="G14766" s="12" t="str">
        <f t="shared" si="1157"/>
        <v>土</v>
      </c>
      <c r="J14766" s="12"/>
      <c r="K14766" s="12"/>
      <c r="L14766" s="12"/>
      <c r="M14766" s="12"/>
      <c r="N14766" s="12"/>
    </row>
    <row r="14767" spans="1:14" x14ac:dyDescent="0.2">
      <c r="A14767" s="1">
        <v>54944</v>
      </c>
      <c r="B14767" s="4" t="s">
        <v>763</v>
      </c>
      <c r="C14767" s="5" t="str">
        <f t="shared" si="1158"/>
        <v xml:space="preserve"> 4</v>
      </c>
      <c r="D14767" s="12" t="str">
        <f t="shared" si="1159"/>
        <v>15</v>
      </c>
      <c r="E14767" s="12">
        <f t="shared" si="1155"/>
        <v>1</v>
      </c>
      <c r="F14767" s="12" t="str">
        <f t="shared" si="1156"/>
        <v>赤口</v>
      </c>
      <c r="G14767" s="12" t="str">
        <f t="shared" si="1157"/>
        <v>日</v>
      </c>
      <c r="J14767" s="12"/>
      <c r="K14767" s="12"/>
      <c r="L14767" s="12"/>
      <c r="M14767" s="12"/>
      <c r="N14767" s="12"/>
    </row>
    <row r="14768" spans="1:14" x14ac:dyDescent="0.2">
      <c r="A14768" s="1">
        <v>54945</v>
      </c>
      <c r="B14768" s="4" t="s">
        <v>764</v>
      </c>
      <c r="C14768" s="5" t="str">
        <f t="shared" si="1158"/>
        <v xml:space="preserve"> 4</v>
      </c>
      <c r="D14768" s="12" t="str">
        <f t="shared" si="1159"/>
        <v>16</v>
      </c>
      <c r="E14768" s="12">
        <f t="shared" si="1155"/>
        <v>2</v>
      </c>
      <c r="F14768" s="12" t="str">
        <f t="shared" si="1156"/>
        <v>先勝</v>
      </c>
      <c r="G14768" s="12" t="str">
        <f t="shared" si="1157"/>
        <v>月</v>
      </c>
      <c r="J14768" s="12"/>
      <c r="K14768" s="12"/>
      <c r="L14768" s="12"/>
      <c r="M14768" s="12"/>
      <c r="N14768" s="12"/>
    </row>
    <row r="14769" spans="1:14" x14ac:dyDescent="0.2">
      <c r="A14769" s="1">
        <v>54946</v>
      </c>
      <c r="B14769" s="4" t="s">
        <v>765</v>
      </c>
      <c r="C14769" s="5" t="str">
        <f t="shared" si="1158"/>
        <v xml:space="preserve"> 4</v>
      </c>
      <c r="D14769" s="12" t="str">
        <f t="shared" si="1159"/>
        <v>17</v>
      </c>
      <c r="E14769" s="12">
        <f t="shared" si="1155"/>
        <v>3</v>
      </c>
      <c r="F14769" s="12" t="str">
        <f t="shared" si="1156"/>
        <v>友引</v>
      </c>
      <c r="G14769" s="12" t="str">
        <f t="shared" si="1157"/>
        <v>火</v>
      </c>
      <c r="J14769" s="12"/>
      <c r="K14769" s="12"/>
      <c r="L14769" s="12"/>
      <c r="M14769" s="12"/>
      <c r="N14769" s="12"/>
    </row>
    <row r="14770" spans="1:14" x14ac:dyDescent="0.2">
      <c r="A14770" s="1">
        <v>54947</v>
      </c>
      <c r="B14770" s="4" t="s">
        <v>766</v>
      </c>
      <c r="C14770" s="5" t="str">
        <f t="shared" si="1158"/>
        <v xml:space="preserve"> 4</v>
      </c>
      <c r="D14770" s="12" t="str">
        <f t="shared" si="1159"/>
        <v>18</v>
      </c>
      <c r="E14770" s="12">
        <f t="shared" si="1155"/>
        <v>4</v>
      </c>
      <c r="F14770" s="12" t="str">
        <f t="shared" si="1156"/>
        <v>先負</v>
      </c>
      <c r="G14770" s="12" t="str">
        <f t="shared" si="1157"/>
        <v>水</v>
      </c>
      <c r="J14770" s="12"/>
      <c r="K14770" s="12"/>
      <c r="L14770" s="12"/>
      <c r="M14770" s="12"/>
      <c r="N14770" s="12"/>
    </row>
    <row r="14771" spans="1:14" x14ac:dyDescent="0.2">
      <c r="A14771" s="1">
        <v>54948</v>
      </c>
      <c r="B14771" s="4" t="s">
        <v>767</v>
      </c>
      <c r="C14771" s="5" t="str">
        <f t="shared" si="1158"/>
        <v xml:space="preserve"> 4</v>
      </c>
      <c r="D14771" s="12" t="str">
        <f t="shared" si="1159"/>
        <v>19</v>
      </c>
      <c r="E14771" s="12">
        <f t="shared" si="1155"/>
        <v>5</v>
      </c>
      <c r="F14771" s="12" t="str">
        <f t="shared" si="1156"/>
        <v>仏滅</v>
      </c>
      <c r="G14771" s="12" t="str">
        <f t="shared" si="1157"/>
        <v>木</v>
      </c>
      <c r="J14771" s="12"/>
      <c r="K14771" s="12"/>
      <c r="L14771" s="12"/>
      <c r="M14771" s="12"/>
      <c r="N14771" s="12"/>
    </row>
    <row r="14772" spans="1:14" x14ac:dyDescent="0.2">
      <c r="A14772" s="1">
        <v>54949</v>
      </c>
      <c r="B14772" s="4" t="s">
        <v>768</v>
      </c>
      <c r="C14772" s="5" t="str">
        <f t="shared" si="1158"/>
        <v xml:space="preserve"> 4</v>
      </c>
      <c r="D14772" s="12" t="str">
        <f t="shared" si="1159"/>
        <v>20</v>
      </c>
      <c r="E14772" s="12">
        <f t="shared" ref="E14772:E14835" si="1160">MOD(C14772+D14772,6)</f>
        <v>0</v>
      </c>
      <c r="F14772" s="12" t="str">
        <f t="shared" ref="F14772:F14835" si="1161">VLOOKUP(E14772,$H$2:$I$7,2)</f>
        <v>大安</v>
      </c>
      <c r="G14772" s="12" t="str">
        <f t="shared" ref="G14772:G14835" si="1162">TEXT(A14772,"aaa")</f>
        <v>金</v>
      </c>
      <c r="J14772" s="12"/>
      <c r="K14772" s="12"/>
      <c r="L14772" s="12"/>
      <c r="M14772" s="12"/>
      <c r="N14772" s="12"/>
    </row>
    <row r="14773" spans="1:14" x14ac:dyDescent="0.2">
      <c r="A14773" s="1">
        <v>54950</v>
      </c>
      <c r="B14773" s="4" t="s">
        <v>769</v>
      </c>
      <c r="C14773" s="5" t="str">
        <f t="shared" si="1158"/>
        <v xml:space="preserve"> 4</v>
      </c>
      <c r="D14773" s="12" t="str">
        <f t="shared" si="1159"/>
        <v>21</v>
      </c>
      <c r="E14773" s="12">
        <f t="shared" si="1160"/>
        <v>1</v>
      </c>
      <c r="F14773" s="12" t="str">
        <f t="shared" si="1161"/>
        <v>赤口</v>
      </c>
      <c r="G14773" s="12" t="str">
        <f t="shared" si="1162"/>
        <v>土</v>
      </c>
      <c r="J14773" s="12"/>
      <c r="K14773" s="12"/>
      <c r="L14773" s="12"/>
      <c r="M14773" s="12"/>
      <c r="N14773" s="12"/>
    </row>
    <row r="14774" spans="1:14" x14ac:dyDescent="0.2">
      <c r="A14774" s="1">
        <v>54951</v>
      </c>
      <c r="B14774" s="4" t="s">
        <v>770</v>
      </c>
      <c r="C14774" s="5" t="str">
        <f t="shared" si="1158"/>
        <v xml:space="preserve"> 4</v>
      </c>
      <c r="D14774" s="12" t="str">
        <f t="shared" si="1159"/>
        <v>22</v>
      </c>
      <c r="E14774" s="12">
        <f t="shared" si="1160"/>
        <v>2</v>
      </c>
      <c r="F14774" s="12" t="str">
        <f t="shared" si="1161"/>
        <v>先勝</v>
      </c>
      <c r="G14774" s="12" t="str">
        <f t="shared" si="1162"/>
        <v>日</v>
      </c>
      <c r="J14774" s="12"/>
      <c r="K14774" s="12"/>
      <c r="L14774" s="12"/>
      <c r="M14774" s="12"/>
      <c r="N14774" s="12"/>
    </row>
    <row r="14775" spans="1:14" x14ac:dyDescent="0.2">
      <c r="A14775" s="1">
        <v>54952</v>
      </c>
      <c r="B14775" s="4" t="s">
        <v>771</v>
      </c>
      <c r="C14775" s="5" t="str">
        <f t="shared" si="1158"/>
        <v xml:space="preserve"> 4</v>
      </c>
      <c r="D14775" s="12" t="str">
        <f t="shared" si="1159"/>
        <v>23</v>
      </c>
      <c r="E14775" s="12">
        <f t="shared" si="1160"/>
        <v>3</v>
      </c>
      <c r="F14775" s="12" t="str">
        <f t="shared" si="1161"/>
        <v>友引</v>
      </c>
      <c r="G14775" s="12" t="str">
        <f t="shared" si="1162"/>
        <v>月</v>
      </c>
      <c r="J14775" s="12"/>
      <c r="K14775" s="12"/>
      <c r="L14775" s="12"/>
      <c r="M14775" s="12"/>
      <c r="N14775" s="12"/>
    </row>
    <row r="14776" spans="1:14" x14ac:dyDescent="0.2">
      <c r="A14776" s="1">
        <v>54953</v>
      </c>
      <c r="B14776" s="4" t="s">
        <v>772</v>
      </c>
      <c r="C14776" s="5" t="str">
        <f t="shared" si="1158"/>
        <v xml:space="preserve"> 4</v>
      </c>
      <c r="D14776" s="12" t="str">
        <f t="shared" si="1159"/>
        <v>24</v>
      </c>
      <c r="E14776" s="12">
        <f t="shared" si="1160"/>
        <v>4</v>
      </c>
      <c r="F14776" s="12" t="str">
        <f t="shared" si="1161"/>
        <v>先負</v>
      </c>
      <c r="G14776" s="12" t="str">
        <f t="shared" si="1162"/>
        <v>火</v>
      </c>
      <c r="J14776" s="12"/>
      <c r="K14776" s="12"/>
      <c r="L14776" s="12"/>
      <c r="M14776" s="12"/>
      <c r="N14776" s="12"/>
    </row>
    <row r="14777" spans="1:14" x14ac:dyDescent="0.2">
      <c r="A14777" s="1">
        <v>54954</v>
      </c>
      <c r="B14777" s="4" t="s">
        <v>773</v>
      </c>
      <c r="C14777" s="5" t="str">
        <f t="shared" si="1158"/>
        <v xml:space="preserve"> 4</v>
      </c>
      <c r="D14777" s="12" t="str">
        <f t="shared" si="1159"/>
        <v>25</v>
      </c>
      <c r="E14777" s="12">
        <f t="shared" si="1160"/>
        <v>5</v>
      </c>
      <c r="F14777" s="12" t="str">
        <f t="shared" si="1161"/>
        <v>仏滅</v>
      </c>
      <c r="G14777" s="12" t="str">
        <f t="shared" si="1162"/>
        <v>水</v>
      </c>
      <c r="J14777" s="12"/>
      <c r="K14777" s="12"/>
      <c r="L14777" s="12"/>
      <c r="M14777" s="12"/>
      <c r="N14777" s="12"/>
    </row>
    <row r="14778" spans="1:14" x14ac:dyDescent="0.2">
      <c r="A14778" s="1">
        <v>54955</v>
      </c>
      <c r="B14778" s="4" t="s">
        <v>774</v>
      </c>
      <c r="C14778" s="5" t="str">
        <f t="shared" si="1158"/>
        <v xml:space="preserve"> 4</v>
      </c>
      <c r="D14778" s="12" t="str">
        <f t="shared" si="1159"/>
        <v>26</v>
      </c>
      <c r="E14778" s="12">
        <f t="shared" si="1160"/>
        <v>0</v>
      </c>
      <c r="F14778" s="12" t="str">
        <f t="shared" si="1161"/>
        <v>大安</v>
      </c>
      <c r="G14778" s="12" t="str">
        <f t="shared" si="1162"/>
        <v>木</v>
      </c>
      <c r="J14778" s="12"/>
      <c r="K14778" s="12"/>
      <c r="L14778" s="12"/>
      <c r="M14778" s="12"/>
      <c r="N14778" s="12"/>
    </row>
    <row r="14779" spans="1:14" x14ac:dyDescent="0.2">
      <c r="A14779" s="1">
        <v>54956</v>
      </c>
      <c r="B14779" s="4" t="s">
        <v>775</v>
      </c>
      <c r="C14779" s="5" t="str">
        <f t="shared" si="1158"/>
        <v xml:space="preserve"> 4</v>
      </c>
      <c r="D14779" s="12" t="str">
        <f t="shared" si="1159"/>
        <v>27</v>
      </c>
      <c r="E14779" s="12">
        <f t="shared" si="1160"/>
        <v>1</v>
      </c>
      <c r="F14779" s="12" t="str">
        <f t="shared" si="1161"/>
        <v>赤口</v>
      </c>
      <c r="G14779" s="12" t="str">
        <f t="shared" si="1162"/>
        <v>金</v>
      </c>
      <c r="J14779" s="12"/>
      <c r="K14779" s="12"/>
      <c r="L14779" s="12"/>
      <c r="M14779" s="12"/>
      <c r="N14779" s="12"/>
    </row>
    <row r="14780" spans="1:14" x14ac:dyDescent="0.2">
      <c r="A14780" s="1">
        <v>54957</v>
      </c>
      <c r="B14780" s="4" t="s">
        <v>776</v>
      </c>
      <c r="C14780" s="5" t="str">
        <f t="shared" si="1158"/>
        <v xml:space="preserve"> 4</v>
      </c>
      <c r="D14780" s="12" t="str">
        <f t="shared" si="1159"/>
        <v>28</v>
      </c>
      <c r="E14780" s="12">
        <f t="shared" si="1160"/>
        <v>2</v>
      </c>
      <c r="F14780" s="12" t="str">
        <f t="shared" si="1161"/>
        <v>先勝</v>
      </c>
      <c r="G14780" s="12" t="str">
        <f t="shared" si="1162"/>
        <v>土</v>
      </c>
      <c r="J14780" s="12"/>
      <c r="K14780" s="12"/>
      <c r="L14780" s="12"/>
      <c r="M14780" s="12"/>
      <c r="N14780" s="12"/>
    </row>
    <row r="14781" spans="1:14" x14ac:dyDescent="0.2">
      <c r="A14781" s="1">
        <v>54958</v>
      </c>
      <c r="B14781" s="4" t="s">
        <v>777</v>
      </c>
      <c r="C14781" s="5" t="str">
        <f t="shared" si="1158"/>
        <v xml:space="preserve"> 4</v>
      </c>
      <c r="D14781" s="12" t="str">
        <f t="shared" si="1159"/>
        <v>29</v>
      </c>
      <c r="E14781" s="12">
        <f t="shared" si="1160"/>
        <v>3</v>
      </c>
      <c r="F14781" s="12" t="str">
        <f t="shared" si="1161"/>
        <v>友引</v>
      </c>
      <c r="G14781" s="12" t="str">
        <f t="shared" si="1162"/>
        <v>日</v>
      </c>
      <c r="J14781" s="12"/>
      <c r="K14781" s="12"/>
      <c r="L14781" s="12"/>
      <c r="M14781" s="12"/>
      <c r="N14781" s="12"/>
    </row>
    <row r="14782" spans="1:14" x14ac:dyDescent="0.2">
      <c r="A14782" s="1">
        <v>54959</v>
      </c>
      <c r="B14782" s="4" t="s">
        <v>778</v>
      </c>
      <c r="C14782" s="5" t="str">
        <f t="shared" si="1158"/>
        <v xml:space="preserve"> 5</v>
      </c>
      <c r="D14782" s="12" t="str">
        <f t="shared" si="1159"/>
        <v>1</v>
      </c>
      <c r="E14782" s="12">
        <f t="shared" si="1160"/>
        <v>0</v>
      </c>
      <c r="F14782" s="12" t="str">
        <f t="shared" si="1161"/>
        <v>大安</v>
      </c>
      <c r="G14782" s="12" t="str">
        <f t="shared" si="1162"/>
        <v>月</v>
      </c>
      <c r="J14782" s="12"/>
      <c r="K14782" s="12"/>
      <c r="L14782" s="12"/>
      <c r="M14782" s="12"/>
      <c r="N14782" s="12"/>
    </row>
    <row r="14783" spans="1:14" x14ac:dyDescent="0.2">
      <c r="A14783" s="1">
        <v>54960</v>
      </c>
      <c r="B14783" s="4" t="s">
        <v>779</v>
      </c>
      <c r="C14783" s="5" t="str">
        <f t="shared" si="1158"/>
        <v xml:space="preserve"> 5</v>
      </c>
      <c r="D14783" s="12" t="str">
        <f t="shared" si="1159"/>
        <v>2</v>
      </c>
      <c r="E14783" s="12">
        <f t="shared" si="1160"/>
        <v>1</v>
      </c>
      <c r="F14783" s="12" t="str">
        <f t="shared" si="1161"/>
        <v>赤口</v>
      </c>
      <c r="G14783" s="12" t="str">
        <f t="shared" si="1162"/>
        <v>火</v>
      </c>
      <c r="J14783" s="12"/>
      <c r="K14783" s="12"/>
      <c r="L14783" s="12"/>
      <c r="M14783" s="12"/>
      <c r="N14783" s="12"/>
    </row>
    <row r="14784" spans="1:14" x14ac:dyDescent="0.2">
      <c r="A14784" s="1">
        <v>54961</v>
      </c>
      <c r="B14784" s="4" t="s">
        <v>780</v>
      </c>
      <c r="C14784" s="5" t="str">
        <f t="shared" si="1158"/>
        <v xml:space="preserve"> 5</v>
      </c>
      <c r="D14784" s="12" t="str">
        <f t="shared" si="1159"/>
        <v>3</v>
      </c>
      <c r="E14784" s="12">
        <f t="shared" si="1160"/>
        <v>2</v>
      </c>
      <c r="F14784" s="12" t="str">
        <f t="shared" si="1161"/>
        <v>先勝</v>
      </c>
      <c r="G14784" s="12" t="str">
        <f t="shared" si="1162"/>
        <v>水</v>
      </c>
      <c r="J14784" s="12"/>
      <c r="K14784" s="12"/>
      <c r="L14784" s="12"/>
      <c r="M14784" s="12"/>
      <c r="N14784" s="12"/>
    </row>
    <row r="14785" spans="1:14" x14ac:dyDescent="0.2">
      <c r="A14785" s="1">
        <v>54962</v>
      </c>
      <c r="B14785" s="4" t="s">
        <v>781</v>
      </c>
      <c r="C14785" s="5" t="str">
        <f t="shared" si="1158"/>
        <v xml:space="preserve"> 5</v>
      </c>
      <c r="D14785" s="12" t="str">
        <f t="shared" si="1159"/>
        <v>4</v>
      </c>
      <c r="E14785" s="12">
        <f t="shared" si="1160"/>
        <v>3</v>
      </c>
      <c r="F14785" s="12" t="str">
        <f t="shared" si="1161"/>
        <v>友引</v>
      </c>
      <c r="G14785" s="12" t="str">
        <f t="shared" si="1162"/>
        <v>木</v>
      </c>
      <c r="J14785" s="12"/>
      <c r="K14785" s="12"/>
      <c r="L14785" s="12"/>
      <c r="M14785" s="12"/>
      <c r="N14785" s="12"/>
    </row>
    <row r="14786" spans="1:14" x14ac:dyDescent="0.2">
      <c r="A14786" s="1">
        <v>54963</v>
      </c>
      <c r="B14786" s="4" t="s">
        <v>782</v>
      </c>
      <c r="C14786" s="5" t="str">
        <f t="shared" si="1158"/>
        <v xml:space="preserve"> 5</v>
      </c>
      <c r="D14786" s="12" t="str">
        <f t="shared" si="1159"/>
        <v>5</v>
      </c>
      <c r="E14786" s="12">
        <f t="shared" si="1160"/>
        <v>4</v>
      </c>
      <c r="F14786" s="12" t="str">
        <f t="shared" si="1161"/>
        <v>先負</v>
      </c>
      <c r="G14786" s="12" t="str">
        <f t="shared" si="1162"/>
        <v>金</v>
      </c>
      <c r="J14786" s="12"/>
      <c r="K14786" s="12"/>
      <c r="L14786" s="12"/>
      <c r="M14786" s="12"/>
      <c r="N14786" s="12"/>
    </row>
    <row r="14787" spans="1:14" x14ac:dyDescent="0.2">
      <c r="A14787" s="1">
        <v>54964</v>
      </c>
      <c r="B14787" s="4" t="s">
        <v>783</v>
      </c>
      <c r="C14787" s="5" t="str">
        <f t="shared" si="1158"/>
        <v xml:space="preserve"> 5</v>
      </c>
      <c r="D14787" s="12" t="str">
        <f t="shared" si="1159"/>
        <v>6</v>
      </c>
      <c r="E14787" s="12">
        <f t="shared" si="1160"/>
        <v>5</v>
      </c>
      <c r="F14787" s="12" t="str">
        <f t="shared" si="1161"/>
        <v>仏滅</v>
      </c>
      <c r="G14787" s="12" t="str">
        <f t="shared" si="1162"/>
        <v>土</v>
      </c>
      <c r="J14787" s="12"/>
      <c r="K14787" s="12"/>
      <c r="L14787" s="12"/>
      <c r="M14787" s="12"/>
      <c r="N14787" s="12"/>
    </row>
    <row r="14788" spans="1:14" x14ac:dyDescent="0.2">
      <c r="A14788" s="1">
        <v>54965</v>
      </c>
      <c r="B14788" s="4" t="s">
        <v>784</v>
      </c>
      <c r="C14788" s="5" t="str">
        <f t="shared" si="1158"/>
        <v xml:space="preserve"> 5</v>
      </c>
      <c r="D14788" s="12" t="str">
        <f t="shared" si="1159"/>
        <v>7</v>
      </c>
      <c r="E14788" s="12">
        <f t="shared" si="1160"/>
        <v>0</v>
      </c>
      <c r="F14788" s="12" t="str">
        <f t="shared" si="1161"/>
        <v>大安</v>
      </c>
      <c r="G14788" s="12" t="str">
        <f t="shared" si="1162"/>
        <v>日</v>
      </c>
      <c r="J14788" s="12"/>
      <c r="K14788" s="12"/>
      <c r="L14788" s="12"/>
      <c r="M14788" s="12"/>
      <c r="N14788" s="12"/>
    </row>
    <row r="14789" spans="1:14" x14ac:dyDescent="0.2">
      <c r="A14789" s="1">
        <v>54966</v>
      </c>
      <c r="B14789" s="4" t="s">
        <v>785</v>
      </c>
      <c r="C14789" s="5" t="str">
        <f t="shared" si="1158"/>
        <v xml:space="preserve"> 5</v>
      </c>
      <c r="D14789" s="12" t="str">
        <f t="shared" si="1159"/>
        <v>8</v>
      </c>
      <c r="E14789" s="12">
        <f t="shared" si="1160"/>
        <v>1</v>
      </c>
      <c r="F14789" s="12" t="str">
        <f t="shared" si="1161"/>
        <v>赤口</v>
      </c>
      <c r="G14789" s="12" t="str">
        <f t="shared" si="1162"/>
        <v>月</v>
      </c>
      <c r="J14789" s="12"/>
      <c r="K14789" s="12"/>
      <c r="L14789" s="12"/>
      <c r="M14789" s="12"/>
      <c r="N14789" s="12"/>
    </row>
    <row r="14790" spans="1:14" x14ac:dyDescent="0.2">
      <c r="A14790" s="1">
        <v>54967</v>
      </c>
      <c r="B14790" s="4" t="s">
        <v>786</v>
      </c>
      <c r="C14790" s="5" t="str">
        <f t="shared" si="1158"/>
        <v xml:space="preserve"> 5</v>
      </c>
      <c r="D14790" s="12" t="str">
        <f t="shared" si="1159"/>
        <v>9</v>
      </c>
      <c r="E14790" s="12">
        <f t="shared" si="1160"/>
        <v>2</v>
      </c>
      <c r="F14790" s="12" t="str">
        <f t="shared" si="1161"/>
        <v>先勝</v>
      </c>
      <c r="G14790" s="12" t="str">
        <f t="shared" si="1162"/>
        <v>火</v>
      </c>
      <c r="J14790" s="12"/>
      <c r="K14790" s="12"/>
      <c r="L14790" s="12"/>
      <c r="M14790" s="12"/>
      <c r="N14790" s="12"/>
    </row>
    <row r="14791" spans="1:14" x14ac:dyDescent="0.2">
      <c r="A14791" s="1">
        <v>54968</v>
      </c>
      <c r="B14791" s="4" t="s">
        <v>787</v>
      </c>
      <c r="C14791" s="5" t="str">
        <f t="shared" si="1158"/>
        <v xml:space="preserve"> 5</v>
      </c>
      <c r="D14791" s="12" t="str">
        <f t="shared" si="1159"/>
        <v>10</v>
      </c>
      <c r="E14791" s="12">
        <f t="shared" si="1160"/>
        <v>3</v>
      </c>
      <c r="F14791" s="12" t="str">
        <f t="shared" si="1161"/>
        <v>友引</v>
      </c>
      <c r="G14791" s="12" t="str">
        <f t="shared" si="1162"/>
        <v>水</v>
      </c>
      <c r="J14791" s="12"/>
      <c r="K14791" s="12"/>
      <c r="L14791" s="12"/>
      <c r="M14791" s="12"/>
      <c r="N14791" s="12"/>
    </row>
    <row r="14792" spans="1:14" x14ac:dyDescent="0.2">
      <c r="A14792" s="1">
        <v>54969</v>
      </c>
      <c r="B14792" s="4" t="s">
        <v>788</v>
      </c>
      <c r="C14792" s="5" t="str">
        <f t="shared" si="1158"/>
        <v xml:space="preserve"> 5</v>
      </c>
      <c r="D14792" s="12" t="str">
        <f t="shared" si="1159"/>
        <v>11</v>
      </c>
      <c r="E14792" s="12">
        <f t="shared" si="1160"/>
        <v>4</v>
      </c>
      <c r="F14792" s="12" t="str">
        <f t="shared" si="1161"/>
        <v>先負</v>
      </c>
      <c r="G14792" s="12" t="str">
        <f t="shared" si="1162"/>
        <v>木</v>
      </c>
      <c r="J14792" s="12"/>
      <c r="K14792" s="12"/>
      <c r="L14792" s="12"/>
      <c r="M14792" s="12"/>
      <c r="N14792" s="12"/>
    </row>
    <row r="14793" spans="1:14" x14ac:dyDescent="0.2">
      <c r="A14793" s="1">
        <v>54970</v>
      </c>
      <c r="B14793" s="4" t="s">
        <v>789</v>
      </c>
      <c r="C14793" s="5" t="str">
        <f t="shared" si="1158"/>
        <v xml:space="preserve"> 5</v>
      </c>
      <c r="D14793" s="12" t="str">
        <f t="shared" si="1159"/>
        <v>12</v>
      </c>
      <c r="E14793" s="12">
        <f t="shared" si="1160"/>
        <v>5</v>
      </c>
      <c r="F14793" s="12" t="str">
        <f t="shared" si="1161"/>
        <v>仏滅</v>
      </c>
      <c r="G14793" s="12" t="str">
        <f t="shared" si="1162"/>
        <v>金</v>
      </c>
      <c r="J14793" s="12"/>
      <c r="K14793" s="12"/>
      <c r="L14793" s="12"/>
      <c r="M14793" s="12"/>
      <c r="N14793" s="12"/>
    </row>
    <row r="14794" spans="1:14" x14ac:dyDescent="0.2">
      <c r="A14794" s="1">
        <v>54971</v>
      </c>
      <c r="B14794" s="4" t="s">
        <v>790</v>
      </c>
      <c r="C14794" s="5" t="str">
        <f t="shared" si="1158"/>
        <v xml:space="preserve"> 5</v>
      </c>
      <c r="D14794" s="12" t="str">
        <f t="shared" si="1159"/>
        <v>13</v>
      </c>
      <c r="E14794" s="12">
        <f t="shared" si="1160"/>
        <v>0</v>
      </c>
      <c r="F14794" s="12" t="str">
        <f t="shared" si="1161"/>
        <v>大安</v>
      </c>
      <c r="G14794" s="12" t="str">
        <f t="shared" si="1162"/>
        <v>土</v>
      </c>
      <c r="J14794" s="12"/>
      <c r="K14794" s="12"/>
      <c r="L14794" s="12"/>
      <c r="M14794" s="12"/>
      <c r="N14794" s="12"/>
    </row>
    <row r="14795" spans="1:14" x14ac:dyDescent="0.2">
      <c r="A14795" s="1">
        <v>54972</v>
      </c>
      <c r="B14795" s="4" t="s">
        <v>791</v>
      </c>
      <c r="C14795" s="5" t="str">
        <f t="shared" si="1158"/>
        <v xml:space="preserve"> 5</v>
      </c>
      <c r="D14795" s="12" t="str">
        <f t="shared" si="1159"/>
        <v>14</v>
      </c>
      <c r="E14795" s="12">
        <f t="shared" si="1160"/>
        <v>1</v>
      </c>
      <c r="F14795" s="12" t="str">
        <f t="shared" si="1161"/>
        <v>赤口</v>
      </c>
      <c r="G14795" s="12" t="str">
        <f t="shared" si="1162"/>
        <v>日</v>
      </c>
      <c r="J14795" s="12"/>
      <c r="K14795" s="12"/>
      <c r="L14795" s="12"/>
      <c r="M14795" s="12"/>
      <c r="N14795" s="12"/>
    </row>
    <row r="14796" spans="1:14" x14ac:dyDescent="0.2">
      <c r="A14796" s="1">
        <v>54973</v>
      </c>
      <c r="B14796" s="4" t="s">
        <v>792</v>
      </c>
      <c r="C14796" s="5" t="str">
        <f t="shared" ref="C14796:C14859" si="1163">SUBSTITUTE( LEFT(B14796,LEN(B14796)-(LEN(B14796)-FIND("/",B14796)+1)), "閏", "" )</f>
        <v xml:space="preserve"> 5</v>
      </c>
      <c r="D14796" s="12" t="str">
        <f t="shared" si="1159"/>
        <v>15</v>
      </c>
      <c r="E14796" s="12">
        <f t="shared" si="1160"/>
        <v>2</v>
      </c>
      <c r="F14796" s="12" t="str">
        <f t="shared" si="1161"/>
        <v>先勝</v>
      </c>
      <c r="G14796" s="12" t="str">
        <f t="shared" si="1162"/>
        <v>月</v>
      </c>
      <c r="J14796" s="12"/>
      <c r="K14796" s="12"/>
      <c r="L14796" s="12"/>
      <c r="M14796" s="12"/>
      <c r="N14796" s="12"/>
    </row>
    <row r="14797" spans="1:14" x14ac:dyDescent="0.2">
      <c r="A14797" s="1">
        <v>54974</v>
      </c>
      <c r="B14797" s="4" t="s">
        <v>793</v>
      </c>
      <c r="C14797" s="5" t="str">
        <f t="shared" si="1163"/>
        <v xml:space="preserve"> 5</v>
      </c>
      <c r="D14797" s="12" t="str">
        <f t="shared" ref="D14797:D14860" si="1164">RIGHT(B14797,LEN(B14797)-FIND("/",B14797))</f>
        <v>16</v>
      </c>
      <c r="E14797" s="12">
        <f t="shared" si="1160"/>
        <v>3</v>
      </c>
      <c r="F14797" s="12" t="str">
        <f t="shared" si="1161"/>
        <v>友引</v>
      </c>
      <c r="G14797" s="12" t="str">
        <f t="shared" si="1162"/>
        <v>火</v>
      </c>
      <c r="J14797" s="12"/>
      <c r="K14797" s="12"/>
      <c r="L14797" s="12"/>
      <c r="M14797" s="12"/>
      <c r="N14797" s="12"/>
    </row>
    <row r="14798" spans="1:14" x14ac:dyDescent="0.2">
      <c r="A14798" s="1">
        <v>54975</v>
      </c>
      <c r="B14798" s="4" t="s">
        <v>794</v>
      </c>
      <c r="C14798" s="5" t="str">
        <f t="shared" si="1163"/>
        <v xml:space="preserve"> 5</v>
      </c>
      <c r="D14798" s="12" t="str">
        <f t="shared" si="1164"/>
        <v>17</v>
      </c>
      <c r="E14798" s="12">
        <f t="shared" si="1160"/>
        <v>4</v>
      </c>
      <c r="F14798" s="12" t="str">
        <f t="shared" si="1161"/>
        <v>先負</v>
      </c>
      <c r="G14798" s="12" t="str">
        <f t="shared" si="1162"/>
        <v>水</v>
      </c>
      <c r="J14798" s="12"/>
      <c r="K14798" s="12"/>
      <c r="L14798" s="12"/>
      <c r="M14798" s="12"/>
      <c r="N14798" s="12"/>
    </row>
    <row r="14799" spans="1:14" x14ac:dyDescent="0.2">
      <c r="A14799" s="1">
        <v>54976</v>
      </c>
      <c r="B14799" s="4" t="s">
        <v>795</v>
      </c>
      <c r="C14799" s="5" t="str">
        <f t="shared" si="1163"/>
        <v xml:space="preserve"> 5</v>
      </c>
      <c r="D14799" s="12" t="str">
        <f t="shared" si="1164"/>
        <v>18</v>
      </c>
      <c r="E14799" s="12">
        <f t="shared" si="1160"/>
        <v>5</v>
      </c>
      <c r="F14799" s="12" t="str">
        <f t="shared" si="1161"/>
        <v>仏滅</v>
      </c>
      <c r="G14799" s="12" t="str">
        <f t="shared" si="1162"/>
        <v>木</v>
      </c>
      <c r="J14799" s="12"/>
      <c r="K14799" s="12"/>
      <c r="L14799" s="12"/>
      <c r="M14799" s="12"/>
      <c r="N14799" s="12"/>
    </row>
    <row r="14800" spans="1:14" x14ac:dyDescent="0.2">
      <c r="A14800" s="1">
        <v>54977</v>
      </c>
      <c r="B14800" s="4" t="s">
        <v>796</v>
      </c>
      <c r="C14800" s="5" t="str">
        <f t="shared" si="1163"/>
        <v xml:space="preserve"> 5</v>
      </c>
      <c r="D14800" s="12" t="str">
        <f t="shared" si="1164"/>
        <v>19</v>
      </c>
      <c r="E14800" s="12">
        <f t="shared" si="1160"/>
        <v>0</v>
      </c>
      <c r="F14800" s="12" t="str">
        <f t="shared" si="1161"/>
        <v>大安</v>
      </c>
      <c r="G14800" s="12" t="str">
        <f t="shared" si="1162"/>
        <v>金</v>
      </c>
      <c r="J14800" s="12"/>
      <c r="K14800" s="12"/>
      <c r="L14800" s="12"/>
      <c r="M14800" s="12"/>
      <c r="N14800" s="12"/>
    </row>
    <row r="14801" spans="1:14" x14ac:dyDescent="0.2">
      <c r="A14801" s="1">
        <v>54978</v>
      </c>
      <c r="B14801" s="4" t="s">
        <v>797</v>
      </c>
      <c r="C14801" s="5" t="str">
        <f t="shared" si="1163"/>
        <v xml:space="preserve"> 5</v>
      </c>
      <c r="D14801" s="12" t="str">
        <f t="shared" si="1164"/>
        <v>20</v>
      </c>
      <c r="E14801" s="12">
        <f t="shared" si="1160"/>
        <v>1</v>
      </c>
      <c r="F14801" s="12" t="str">
        <f t="shared" si="1161"/>
        <v>赤口</v>
      </c>
      <c r="G14801" s="12" t="str">
        <f t="shared" si="1162"/>
        <v>土</v>
      </c>
      <c r="J14801" s="12"/>
      <c r="K14801" s="12"/>
      <c r="L14801" s="12"/>
      <c r="M14801" s="12"/>
      <c r="N14801" s="12"/>
    </row>
    <row r="14802" spans="1:14" x14ac:dyDescent="0.2">
      <c r="A14802" s="1">
        <v>54979</v>
      </c>
      <c r="B14802" s="4" t="s">
        <v>798</v>
      </c>
      <c r="C14802" s="5" t="str">
        <f t="shared" si="1163"/>
        <v xml:space="preserve"> 5</v>
      </c>
      <c r="D14802" s="12" t="str">
        <f t="shared" si="1164"/>
        <v>21</v>
      </c>
      <c r="E14802" s="12">
        <f t="shared" si="1160"/>
        <v>2</v>
      </c>
      <c r="F14802" s="12" t="str">
        <f t="shared" si="1161"/>
        <v>先勝</v>
      </c>
      <c r="G14802" s="12" t="str">
        <f t="shared" si="1162"/>
        <v>日</v>
      </c>
      <c r="J14802" s="12"/>
      <c r="K14802" s="12"/>
      <c r="L14802" s="12"/>
      <c r="M14802" s="12"/>
      <c r="N14802" s="12"/>
    </row>
    <row r="14803" spans="1:14" x14ac:dyDescent="0.2">
      <c r="A14803" s="1">
        <v>54980</v>
      </c>
      <c r="B14803" s="4" t="s">
        <v>799</v>
      </c>
      <c r="C14803" s="5" t="str">
        <f t="shared" si="1163"/>
        <v xml:space="preserve"> 5</v>
      </c>
      <c r="D14803" s="12" t="str">
        <f t="shared" si="1164"/>
        <v>22</v>
      </c>
      <c r="E14803" s="12">
        <f t="shared" si="1160"/>
        <v>3</v>
      </c>
      <c r="F14803" s="12" t="str">
        <f t="shared" si="1161"/>
        <v>友引</v>
      </c>
      <c r="G14803" s="12" t="str">
        <f t="shared" si="1162"/>
        <v>月</v>
      </c>
      <c r="J14803" s="12"/>
      <c r="K14803" s="12"/>
      <c r="L14803" s="12"/>
      <c r="M14803" s="12"/>
      <c r="N14803" s="12"/>
    </row>
    <row r="14804" spans="1:14" x14ac:dyDescent="0.2">
      <c r="A14804" s="1">
        <v>54981</v>
      </c>
      <c r="B14804" s="4" t="s">
        <v>800</v>
      </c>
      <c r="C14804" s="5" t="str">
        <f t="shared" si="1163"/>
        <v xml:space="preserve"> 5</v>
      </c>
      <c r="D14804" s="12" t="str">
        <f t="shared" si="1164"/>
        <v>23</v>
      </c>
      <c r="E14804" s="12">
        <f t="shared" si="1160"/>
        <v>4</v>
      </c>
      <c r="F14804" s="12" t="str">
        <f t="shared" si="1161"/>
        <v>先負</v>
      </c>
      <c r="G14804" s="12" t="str">
        <f t="shared" si="1162"/>
        <v>火</v>
      </c>
      <c r="J14804" s="12"/>
      <c r="K14804" s="12"/>
      <c r="L14804" s="12"/>
      <c r="M14804" s="12"/>
      <c r="N14804" s="12"/>
    </row>
    <row r="14805" spans="1:14" x14ac:dyDescent="0.2">
      <c r="A14805" s="1">
        <v>54982</v>
      </c>
      <c r="B14805" s="4" t="s">
        <v>801</v>
      </c>
      <c r="C14805" s="5" t="str">
        <f t="shared" si="1163"/>
        <v xml:space="preserve"> 5</v>
      </c>
      <c r="D14805" s="12" t="str">
        <f t="shared" si="1164"/>
        <v>24</v>
      </c>
      <c r="E14805" s="12">
        <f t="shared" si="1160"/>
        <v>5</v>
      </c>
      <c r="F14805" s="12" t="str">
        <f t="shared" si="1161"/>
        <v>仏滅</v>
      </c>
      <c r="G14805" s="12" t="str">
        <f t="shared" si="1162"/>
        <v>水</v>
      </c>
      <c r="J14805" s="12"/>
      <c r="K14805" s="12"/>
      <c r="L14805" s="12"/>
      <c r="M14805" s="12"/>
      <c r="N14805" s="12"/>
    </row>
    <row r="14806" spans="1:14" x14ac:dyDescent="0.2">
      <c r="A14806" s="1">
        <v>54983</v>
      </c>
      <c r="B14806" s="4" t="s">
        <v>802</v>
      </c>
      <c r="C14806" s="5" t="str">
        <f t="shared" si="1163"/>
        <v xml:space="preserve"> 5</v>
      </c>
      <c r="D14806" s="12" t="str">
        <f t="shared" si="1164"/>
        <v>25</v>
      </c>
      <c r="E14806" s="12">
        <f t="shared" si="1160"/>
        <v>0</v>
      </c>
      <c r="F14806" s="12" t="str">
        <f t="shared" si="1161"/>
        <v>大安</v>
      </c>
      <c r="G14806" s="12" t="str">
        <f t="shared" si="1162"/>
        <v>木</v>
      </c>
      <c r="J14806" s="12"/>
      <c r="K14806" s="12"/>
      <c r="L14806" s="12"/>
      <c r="M14806" s="12"/>
      <c r="N14806" s="12"/>
    </row>
    <row r="14807" spans="1:14" x14ac:dyDescent="0.2">
      <c r="A14807" s="1">
        <v>54984</v>
      </c>
      <c r="B14807" s="4" t="s">
        <v>803</v>
      </c>
      <c r="C14807" s="5" t="str">
        <f t="shared" si="1163"/>
        <v xml:space="preserve"> 5</v>
      </c>
      <c r="D14807" s="12" t="str">
        <f t="shared" si="1164"/>
        <v>26</v>
      </c>
      <c r="E14807" s="12">
        <f t="shared" si="1160"/>
        <v>1</v>
      </c>
      <c r="F14807" s="12" t="str">
        <f t="shared" si="1161"/>
        <v>赤口</v>
      </c>
      <c r="G14807" s="12" t="str">
        <f t="shared" si="1162"/>
        <v>金</v>
      </c>
      <c r="J14807" s="12"/>
      <c r="K14807" s="12"/>
      <c r="L14807" s="12"/>
      <c r="M14807" s="12"/>
      <c r="N14807" s="12"/>
    </row>
    <row r="14808" spans="1:14" x14ac:dyDescent="0.2">
      <c r="A14808" s="1">
        <v>54985</v>
      </c>
      <c r="B14808" s="4" t="s">
        <v>804</v>
      </c>
      <c r="C14808" s="5" t="str">
        <f t="shared" si="1163"/>
        <v xml:space="preserve"> 5</v>
      </c>
      <c r="D14808" s="12" t="str">
        <f t="shared" si="1164"/>
        <v>27</v>
      </c>
      <c r="E14808" s="12">
        <f t="shared" si="1160"/>
        <v>2</v>
      </c>
      <c r="F14808" s="12" t="str">
        <f t="shared" si="1161"/>
        <v>先勝</v>
      </c>
      <c r="G14808" s="12" t="str">
        <f t="shared" si="1162"/>
        <v>土</v>
      </c>
      <c r="J14808" s="12"/>
      <c r="K14808" s="12"/>
      <c r="L14808" s="12"/>
      <c r="M14808" s="12"/>
      <c r="N14808" s="12"/>
    </row>
    <row r="14809" spans="1:14" x14ac:dyDescent="0.2">
      <c r="A14809" s="1">
        <v>54986</v>
      </c>
      <c r="B14809" s="4" t="s">
        <v>805</v>
      </c>
      <c r="C14809" s="5" t="str">
        <f t="shared" si="1163"/>
        <v xml:space="preserve"> 5</v>
      </c>
      <c r="D14809" s="12" t="str">
        <f t="shared" si="1164"/>
        <v>28</v>
      </c>
      <c r="E14809" s="12">
        <f t="shared" si="1160"/>
        <v>3</v>
      </c>
      <c r="F14809" s="12" t="str">
        <f t="shared" si="1161"/>
        <v>友引</v>
      </c>
      <c r="G14809" s="12" t="str">
        <f t="shared" si="1162"/>
        <v>日</v>
      </c>
      <c r="J14809" s="12"/>
      <c r="K14809" s="12"/>
      <c r="L14809" s="12"/>
      <c r="M14809" s="12"/>
      <c r="N14809" s="12"/>
    </row>
    <row r="14810" spans="1:14" x14ac:dyDescent="0.2">
      <c r="A14810" s="1">
        <v>54987</v>
      </c>
      <c r="B14810" s="4" t="s">
        <v>806</v>
      </c>
      <c r="C14810" s="5" t="str">
        <f t="shared" si="1163"/>
        <v xml:space="preserve"> 5</v>
      </c>
      <c r="D14810" s="12" t="str">
        <f t="shared" si="1164"/>
        <v>29</v>
      </c>
      <c r="E14810" s="12">
        <f t="shared" si="1160"/>
        <v>4</v>
      </c>
      <c r="F14810" s="12" t="str">
        <f t="shared" si="1161"/>
        <v>先負</v>
      </c>
      <c r="G14810" s="12" t="str">
        <f t="shared" si="1162"/>
        <v>月</v>
      </c>
      <c r="J14810" s="12"/>
      <c r="K14810" s="12"/>
      <c r="L14810" s="12"/>
      <c r="M14810" s="12"/>
      <c r="N14810" s="12"/>
    </row>
    <row r="14811" spans="1:14" x14ac:dyDescent="0.2">
      <c r="A14811" s="1">
        <v>54988</v>
      </c>
      <c r="B14811" s="4" t="s">
        <v>1049</v>
      </c>
      <c r="C14811" s="5" t="str">
        <f t="shared" si="1163"/>
        <v xml:space="preserve"> 5</v>
      </c>
      <c r="D14811" s="12" t="str">
        <f t="shared" si="1164"/>
        <v>30</v>
      </c>
      <c r="E14811" s="12">
        <f t="shared" si="1160"/>
        <v>5</v>
      </c>
      <c r="F14811" s="12" t="str">
        <f t="shared" si="1161"/>
        <v>仏滅</v>
      </c>
      <c r="G14811" s="12" t="str">
        <f t="shared" si="1162"/>
        <v>火</v>
      </c>
      <c r="J14811" s="12"/>
      <c r="K14811" s="12"/>
      <c r="L14811" s="12"/>
      <c r="M14811" s="12"/>
      <c r="N14811" s="12"/>
    </row>
    <row r="14812" spans="1:14" x14ac:dyDescent="0.2">
      <c r="A14812" s="1">
        <v>54989</v>
      </c>
      <c r="B14812" s="4" t="s">
        <v>807</v>
      </c>
      <c r="C14812" s="5" t="str">
        <f t="shared" si="1163"/>
        <v xml:space="preserve"> 6</v>
      </c>
      <c r="D14812" s="12" t="str">
        <f t="shared" si="1164"/>
        <v>1</v>
      </c>
      <c r="E14812" s="12">
        <f t="shared" si="1160"/>
        <v>1</v>
      </c>
      <c r="F14812" s="12" t="str">
        <f t="shared" si="1161"/>
        <v>赤口</v>
      </c>
      <c r="G14812" s="12" t="str">
        <f t="shared" si="1162"/>
        <v>水</v>
      </c>
      <c r="J14812" s="12"/>
      <c r="K14812" s="12"/>
      <c r="L14812" s="12"/>
      <c r="M14812" s="12"/>
      <c r="N14812" s="12"/>
    </row>
    <row r="14813" spans="1:14" x14ac:dyDescent="0.2">
      <c r="A14813" s="1">
        <v>54990</v>
      </c>
      <c r="B14813" s="4" t="s">
        <v>808</v>
      </c>
      <c r="C14813" s="5" t="str">
        <f t="shared" si="1163"/>
        <v xml:space="preserve"> 6</v>
      </c>
      <c r="D14813" s="12" t="str">
        <f t="shared" si="1164"/>
        <v>2</v>
      </c>
      <c r="E14813" s="12">
        <f t="shared" si="1160"/>
        <v>2</v>
      </c>
      <c r="F14813" s="12" t="str">
        <f t="shared" si="1161"/>
        <v>先勝</v>
      </c>
      <c r="G14813" s="12" t="str">
        <f t="shared" si="1162"/>
        <v>木</v>
      </c>
      <c r="J14813" s="12"/>
      <c r="K14813" s="12"/>
      <c r="L14813" s="12"/>
      <c r="M14813" s="12"/>
      <c r="N14813" s="12"/>
    </row>
    <row r="14814" spans="1:14" x14ac:dyDescent="0.2">
      <c r="A14814" s="1">
        <v>54991</v>
      </c>
      <c r="B14814" s="4" t="s">
        <v>809</v>
      </c>
      <c r="C14814" s="5" t="str">
        <f t="shared" si="1163"/>
        <v xml:space="preserve"> 6</v>
      </c>
      <c r="D14814" s="12" t="str">
        <f t="shared" si="1164"/>
        <v>3</v>
      </c>
      <c r="E14814" s="12">
        <f t="shared" si="1160"/>
        <v>3</v>
      </c>
      <c r="F14814" s="12" t="str">
        <f t="shared" si="1161"/>
        <v>友引</v>
      </c>
      <c r="G14814" s="12" t="str">
        <f t="shared" si="1162"/>
        <v>金</v>
      </c>
      <c r="J14814" s="12"/>
      <c r="K14814" s="12"/>
      <c r="L14814" s="12"/>
      <c r="M14814" s="12"/>
      <c r="N14814" s="12"/>
    </row>
    <row r="14815" spans="1:14" x14ac:dyDescent="0.2">
      <c r="A14815" s="1">
        <v>54992</v>
      </c>
      <c r="B14815" s="4" t="s">
        <v>810</v>
      </c>
      <c r="C14815" s="5" t="str">
        <f t="shared" si="1163"/>
        <v xml:space="preserve"> 6</v>
      </c>
      <c r="D14815" s="12" t="str">
        <f t="shared" si="1164"/>
        <v>4</v>
      </c>
      <c r="E14815" s="12">
        <f t="shared" si="1160"/>
        <v>4</v>
      </c>
      <c r="F14815" s="12" t="str">
        <f t="shared" si="1161"/>
        <v>先負</v>
      </c>
      <c r="G14815" s="12" t="str">
        <f t="shared" si="1162"/>
        <v>土</v>
      </c>
      <c r="J14815" s="12"/>
      <c r="K14815" s="12"/>
      <c r="L14815" s="12"/>
      <c r="M14815" s="12"/>
      <c r="N14815" s="12"/>
    </row>
    <row r="14816" spans="1:14" x14ac:dyDescent="0.2">
      <c r="A14816" s="1">
        <v>54993</v>
      </c>
      <c r="B14816" s="4" t="s">
        <v>811</v>
      </c>
      <c r="C14816" s="5" t="str">
        <f t="shared" si="1163"/>
        <v xml:space="preserve"> 6</v>
      </c>
      <c r="D14816" s="12" t="str">
        <f t="shared" si="1164"/>
        <v>5</v>
      </c>
      <c r="E14816" s="12">
        <f t="shared" si="1160"/>
        <v>5</v>
      </c>
      <c r="F14816" s="12" t="str">
        <f t="shared" si="1161"/>
        <v>仏滅</v>
      </c>
      <c r="G14816" s="12" t="str">
        <f t="shared" si="1162"/>
        <v>日</v>
      </c>
      <c r="J14816" s="12"/>
      <c r="K14816" s="12"/>
      <c r="L14816" s="12"/>
      <c r="M14816" s="12"/>
      <c r="N14816" s="12"/>
    </row>
    <row r="14817" spans="1:14" x14ac:dyDescent="0.2">
      <c r="A14817" s="1">
        <v>54994</v>
      </c>
      <c r="B14817" s="4" t="s">
        <v>812</v>
      </c>
      <c r="C14817" s="5" t="str">
        <f t="shared" si="1163"/>
        <v xml:space="preserve"> 6</v>
      </c>
      <c r="D14817" s="12" t="str">
        <f t="shared" si="1164"/>
        <v>6</v>
      </c>
      <c r="E14817" s="12">
        <f t="shared" si="1160"/>
        <v>0</v>
      </c>
      <c r="F14817" s="12" t="str">
        <f t="shared" si="1161"/>
        <v>大安</v>
      </c>
      <c r="G14817" s="12" t="str">
        <f t="shared" si="1162"/>
        <v>月</v>
      </c>
      <c r="J14817" s="12"/>
      <c r="K14817" s="12"/>
      <c r="L14817" s="12"/>
      <c r="M14817" s="12"/>
      <c r="N14817" s="12"/>
    </row>
    <row r="14818" spans="1:14" x14ac:dyDescent="0.2">
      <c r="A14818" s="1">
        <v>54995</v>
      </c>
      <c r="B14818" s="4" t="s">
        <v>813</v>
      </c>
      <c r="C14818" s="5" t="str">
        <f t="shared" si="1163"/>
        <v xml:space="preserve"> 6</v>
      </c>
      <c r="D14818" s="12" t="str">
        <f t="shared" si="1164"/>
        <v>7</v>
      </c>
      <c r="E14818" s="12">
        <f t="shared" si="1160"/>
        <v>1</v>
      </c>
      <c r="F14818" s="12" t="str">
        <f t="shared" si="1161"/>
        <v>赤口</v>
      </c>
      <c r="G14818" s="12" t="str">
        <f t="shared" si="1162"/>
        <v>火</v>
      </c>
      <c r="J14818" s="12"/>
      <c r="K14818" s="12"/>
      <c r="L14818" s="12"/>
      <c r="M14818" s="12"/>
      <c r="N14818" s="12"/>
    </row>
    <row r="14819" spans="1:14" x14ac:dyDescent="0.2">
      <c r="A14819" s="1">
        <v>54996</v>
      </c>
      <c r="B14819" s="4" t="s">
        <v>814</v>
      </c>
      <c r="C14819" s="5" t="str">
        <f t="shared" si="1163"/>
        <v xml:space="preserve"> 6</v>
      </c>
      <c r="D14819" s="12" t="str">
        <f t="shared" si="1164"/>
        <v>8</v>
      </c>
      <c r="E14819" s="12">
        <f t="shared" si="1160"/>
        <v>2</v>
      </c>
      <c r="F14819" s="12" t="str">
        <f t="shared" si="1161"/>
        <v>先勝</v>
      </c>
      <c r="G14819" s="12" t="str">
        <f t="shared" si="1162"/>
        <v>水</v>
      </c>
      <c r="J14819" s="12"/>
      <c r="K14819" s="12"/>
      <c r="L14819" s="12"/>
      <c r="M14819" s="12"/>
      <c r="N14819" s="12"/>
    </row>
    <row r="14820" spans="1:14" x14ac:dyDescent="0.2">
      <c r="A14820" s="1">
        <v>54997</v>
      </c>
      <c r="B14820" s="4" t="s">
        <v>815</v>
      </c>
      <c r="C14820" s="5" t="str">
        <f t="shared" si="1163"/>
        <v xml:space="preserve"> 6</v>
      </c>
      <c r="D14820" s="12" t="str">
        <f t="shared" si="1164"/>
        <v>9</v>
      </c>
      <c r="E14820" s="12">
        <f t="shared" si="1160"/>
        <v>3</v>
      </c>
      <c r="F14820" s="12" t="str">
        <f t="shared" si="1161"/>
        <v>友引</v>
      </c>
      <c r="G14820" s="12" t="str">
        <f t="shared" si="1162"/>
        <v>木</v>
      </c>
      <c r="J14820" s="12"/>
      <c r="K14820" s="12"/>
      <c r="L14820" s="12"/>
      <c r="M14820" s="12"/>
      <c r="N14820" s="12"/>
    </row>
    <row r="14821" spans="1:14" x14ac:dyDescent="0.2">
      <c r="A14821" s="1">
        <v>54998</v>
      </c>
      <c r="B14821" s="4" t="s">
        <v>816</v>
      </c>
      <c r="C14821" s="5" t="str">
        <f t="shared" si="1163"/>
        <v xml:space="preserve"> 6</v>
      </c>
      <c r="D14821" s="12" t="str">
        <f t="shared" si="1164"/>
        <v>10</v>
      </c>
      <c r="E14821" s="12">
        <f t="shared" si="1160"/>
        <v>4</v>
      </c>
      <c r="F14821" s="12" t="str">
        <f t="shared" si="1161"/>
        <v>先負</v>
      </c>
      <c r="G14821" s="12" t="str">
        <f t="shared" si="1162"/>
        <v>金</v>
      </c>
      <c r="J14821" s="12"/>
      <c r="K14821" s="12"/>
      <c r="L14821" s="12"/>
      <c r="M14821" s="12"/>
      <c r="N14821" s="12"/>
    </row>
    <row r="14822" spans="1:14" x14ac:dyDescent="0.2">
      <c r="A14822" s="1">
        <v>54999</v>
      </c>
      <c r="B14822" s="4" t="s">
        <v>817</v>
      </c>
      <c r="C14822" s="5" t="str">
        <f t="shared" si="1163"/>
        <v xml:space="preserve"> 6</v>
      </c>
      <c r="D14822" s="12" t="str">
        <f t="shared" si="1164"/>
        <v>11</v>
      </c>
      <c r="E14822" s="12">
        <f t="shared" si="1160"/>
        <v>5</v>
      </c>
      <c r="F14822" s="12" t="str">
        <f t="shared" si="1161"/>
        <v>仏滅</v>
      </c>
      <c r="G14822" s="12" t="str">
        <f t="shared" si="1162"/>
        <v>土</v>
      </c>
      <c r="J14822" s="12"/>
      <c r="K14822" s="12"/>
      <c r="L14822" s="12"/>
      <c r="M14822" s="12"/>
      <c r="N14822" s="12"/>
    </row>
    <row r="14823" spans="1:14" x14ac:dyDescent="0.2">
      <c r="A14823" s="1">
        <v>55000</v>
      </c>
      <c r="B14823" s="4" t="s">
        <v>818</v>
      </c>
      <c r="C14823" s="5" t="str">
        <f t="shared" si="1163"/>
        <v xml:space="preserve"> 6</v>
      </c>
      <c r="D14823" s="12" t="str">
        <f t="shared" si="1164"/>
        <v>12</v>
      </c>
      <c r="E14823" s="12">
        <f t="shared" si="1160"/>
        <v>0</v>
      </c>
      <c r="F14823" s="12" t="str">
        <f t="shared" si="1161"/>
        <v>大安</v>
      </c>
      <c r="G14823" s="12" t="str">
        <f t="shared" si="1162"/>
        <v>日</v>
      </c>
      <c r="J14823" s="12"/>
      <c r="K14823" s="12"/>
      <c r="L14823" s="12"/>
      <c r="M14823" s="12"/>
      <c r="N14823" s="12"/>
    </row>
    <row r="14824" spans="1:14" x14ac:dyDescent="0.2">
      <c r="A14824" s="1">
        <v>55001</v>
      </c>
      <c r="B14824" s="4" t="s">
        <v>819</v>
      </c>
      <c r="C14824" s="5" t="str">
        <f t="shared" si="1163"/>
        <v xml:space="preserve"> 6</v>
      </c>
      <c r="D14824" s="12" t="str">
        <f t="shared" si="1164"/>
        <v>13</v>
      </c>
      <c r="E14824" s="12">
        <f t="shared" si="1160"/>
        <v>1</v>
      </c>
      <c r="F14824" s="12" t="str">
        <f t="shared" si="1161"/>
        <v>赤口</v>
      </c>
      <c r="G14824" s="12" t="str">
        <f t="shared" si="1162"/>
        <v>月</v>
      </c>
      <c r="J14824" s="12"/>
      <c r="K14824" s="12"/>
      <c r="L14824" s="12"/>
      <c r="M14824" s="12"/>
      <c r="N14824" s="12"/>
    </row>
    <row r="14825" spans="1:14" x14ac:dyDescent="0.2">
      <c r="A14825" s="1">
        <v>55002</v>
      </c>
      <c r="B14825" s="4" t="s">
        <v>820</v>
      </c>
      <c r="C14825" s="5" t="str">
        <f t="shared" si="1163"/>
        <v xml:space="preserve"> 6</v>
      </c>
      <c r="D14825" s="12" t="str">
        <f t="shared" si="1164"/>
        <v>14</v>
      </c>
      <c r="E14825" s="12">
        <f t="shared" si="1160"/>
        <v>2</v>
      </c>
      <c r="F14825" s="12" t="str">
        <f t="shared" si="1161"/>
        <v>先勝</v>
      </c>
      <c r="G14825" s="12" t="str">
        <f t="shared" si="1162"/>
        <v>火</v>
      </c>
      <c r="J14825" s="12"/>
      <c r="K14825" s="12"/>
      <c r="L14825" s="12"/>
      <c r="M14825" s="12"/>
      <c r="N14825" s="12"/>
    </row>
    <row r="14826" spans="1:14" x14ac:dyDescent="0.2">
      <c r="A14826" s="1">
        <v>55003</v>
      </c>
      <c r="B14826" s="4" t="s">
        <v>821</v>
      </c>
      <c r="C14826" s="5" t="str">
        <f t="shared" si="1163"/>
        <v xml:space="preserve"> 6</v>
      </c>
      <c r="D14826" s="12" t="str">
        <f t="shared" si="1164"/>
        <v>15</v>
      </c>
      <c r="E14826" s="12">
        <f t="shared" si="1160"/>
        <v>3</v>
      </c>
      <c r="F14826" s="12" t="str">
        <f t="shared" si="1161"/>
        <v>友引</v>
      </c>
      <c r="G14826" s="12" t="str">
        <f t="shared" si="1162"/>
        <v>水</v>
      </c>
      <c r="J14826" s="12"/>
      <c r="K14826" s="12"/>
      <c r="L14826" s="12"/>
      <c r="M14826" s="12"/>
      <c r="N14826" s="12"/>
    </row>
    <row r="14827" spans="1:14" x14ac:dyDescent="0.2">
      <c r="A14827" s="1">
        <v>55004</v>
      </c>
      <c r="B14827" s="4" t="s">
        <v>822</v>
      </c>
      <c r="C14827" s="5" t="str">
        <f t="shared" si="1163"/>
        <v xml:space="preserve"> 6</v>
      </c>
      <c r="D14827" s="12" t="str">
        <f t="shared" si="1164"/>
        <v>16</v>
      </c>
      <c r="E14827" s="12">
        <f t="shared" si="1160"/>
        <v>4</v>
      </c>
      <c r="F14827" s="12" t="str">
        <f t="shared" si="1161"/>
        <v>先負</v>
      </c>
      <c r="G14827" s="12" t="str">
        <f t="shared" si="1162"/>
        <v>木</v>
      </c>
      <c r="J14827" s="12"/>
      <c r="K14827" s="12"/>
      <c r="L14827" s="12"/>
      <c r="M14827" s="12"/>
      <c r="N14827" s="12"/>
    </row>
    <row r="14828" spans="1:14" x14ac:dyDescent="0.2">
      <c r="A14828" s="1">
        <v>55005</v>
      </c>
      <c r="B14828" s="4" t="s">
        <v>823</v>
      </c>
      <c r="C14828" s="5" t="str">
        <f t="shared" si="1163"/>
        <v xml:space="preserve"> 6</v>
      </c>
      <c r="D14828" s="12" t="str">
        <f t="shared" si="1164"/>
        <v>17</v>
      </c>
      <c r="E14828" s="12">
        <f t="shared" si="1160"/>
        <v>5</v>
      </c>
      <c r="F14828" s="12" t="str">
        <f t="shared" si="1161"/>
        <v>仏滅</v>
      </c>
      <c r="G14828" s="12" t="str">
        <f t="shared" si="1162"/>
        <v>金</v>
      </c>
      <c r="J14828" s="12"/>
      <c r="K14828" s="12"/>
      <c r="L14828" s="12"/>
      <c r="M14828" s="12"/>
      <c r="N14828" s="12"/>
    </row>
    <row r="14829" spans="1:14" x14ac:dyDescent="0.2">
      <c r="A14829" s="1">
        <v>55006</v>
      </c>
      <c r="B14829" s="4" t="s">
        <v>824</v>
      </c>
      <c r="C14829" s="5" t="str">
        <f t="shared" si="1163"/>
        <v xml:space="preserve"> 6</v>
      </c>
      <c r="D14829" s="12" t="str">
        <f t="shared" si="1164"/>
        <v>18</v>
      </c>
      <c r="E14829" s="12">
        <f t="shared" si="1160"/>
        <v>0</v>
      </c>
      <c r="F14829" s="12" t="str">
        <f t="shared" si="1161"/>
        <v>大安</v>
      </c>
      <c r="G14829" s="12" t="str">
        <f t="shared" si="1162"/>
        <v>土</v>
      </c>
      <c r="J14829" s="12"/>
      <c r="K14829" s="12"/>
      <c r="L14829" s="12"/>
      <c r="M14829" s="12"/>
      <c r="N14829" s="12"/>
    </row>
    <row r="14830" spans="1:14" x14ac:dyDescent="0.2">
      <c r="A14830" s="1">
        <v>55007</v>
      </c>
      <c r="B14830" s="4" t="s">
        <v>825</v>
      </c>
      <c r="C14830" s="5" t="str">
        <f t="shared" si="1163"/>
        <v xml:space="preserve"> 6</v>
      </c>
      <c r="D14830" s="12" t="str">
        <f t="shared" si="1164"/>
        <v>19</v>
      </c>
      <c r="E14830" s="12">
        <f t="shared" si="1160"/>
        <v>1</v>
      </c>
      <c r="F14830" s="12" t="str">
        <f t="shared" si="1161"/>
        <v>赤口</v>
      </c>
      <c r="G14830" s="12" t="str">
        <f t="shared" si="1162"/>
        <v>日</v>
      </c>
      <c r="J14830" s="12"/>
      <c r="K14830" s="12"/>
      <c r="L14830" s="12"/>
      <c r="M14830" s="12"/>
      <c r="N14830" s="12"/>
    </row>
    <row r="14831" spans="1:14" x14ac:dyDescent="0.2">
      <c r="A14831" s="1">
        <v>55008</v>
      </c>
      <c r="B14831" s="4" t="s">
        <v>826</v>
      </c>
      <c r="C14831" s="5" t="str">
        <f t="shared" si="1163"/>
        <v xml:space="preserve"> 6</v>
      </c>
      <c r="D14831" s="12" t="str">
        <f t="shared" si="1164"/>
        <v>20</v>
      </c>
      <c r="E14831" s="12">
        <f t="shared" si="1160"/>
        <v>2</v>
      </c>
      <c r="F14831" s="12" t="str">
        <f t="shared" si="1161"/>
        <v>先勝</v>
      </c>
      <c r="G14831" s="12" t="str">
        <f t="shared" si="1162"/>
        <v>月</v>
      </c>
      <c r="J14831" s="12"/>
      <c r="K14831" s="12"/>
      <c r="L14831" s="12"/>
      <c r="M14831" s="12"/>
      <c r="N14831" s="12"/>
    </row>
    <row r="14832" spans="1:14" x14ac:dyDescent="0.2">
      <c r="A14832" s="1">
        <v>55009</v>
      </c>
      <c r="B14832" s="4" t="s">
        <v>827</v>
      </c>
      <c r="C14832" s="5" t="str">
        <f t="shared" si="1163"/>
        <v xml:space="preserve"> 6</v>
      </c>
      <c r="D14832" s="12" t="str">
        <f t="shared" si="1164"/>
        <v>21</v>
      </c>
      <c r="E14832" s="12">
        <f t="shared" si="1160"/>
        <v>3</v>
      </c>
      <c r="F14832" s="12" t="str">
        <f t="shared" si="1161"/>
        <v>友引</v>
      </c>
      <c r="G14832" s="12" t="str">
        <f t="shared" si="1162"/>
        <v>火</v>
      </c>
      <c r="J14832" s="12"/>
      <c r="K14832" s="12"/>
      <c r="L14832" s="12"/>
      <c r="M14832" s="12"/>
      <c r="N14832" s="12"/>
    </row>
    <row r="14833" spans="1:14" x14ac:dyDescent="0.2">
      <c r="A14833" s="1">
        <v>55010</v>
      </c>
      <c r="B14833" s="4" t="s">
        <v>828</v>
      </c>
      <c r="C14833" s="5" t="str">
        <f t="shared" si="1163"/>
        <v xml:space="preserve"> 6</v>
      </c>
      <c r="D14833" s="12" t="str">
        <f t="shared" si="1164"/>
        <v>22</v>
      </c>
      <c r="E14833" s="12">
        <f t="shared" si="1160"/>
        <v>4</v>
      </c>
      <c r="F14833" s="12" t="str">
        <f t="shared" si="1161"/>
        <v>先負</v>
      </c>
      <c r="G14833" s="12" t="str">
        <f t="shared" si="1162"/>
        <v>水</v>
      </c>
      <c r="J14833" s="12"/>
      <c r="K14833" s="12"/>
      <c r="L14833" s="12"/>
      <c r="M14833" s="12"/>
      <c r="N14833" s="12"/>
    </row>
    <row r="14834" spans="1:14" x14ac:dyDescent="0.2">
      <c r="A14834" s="1">
        <v>55011</v>
      </c>
      <c r="B14834" s="4" t="s">
        <v>829</v>
      </c>
      <c r="C14834" s="5" t="str">
        <f t="shared" si="1163"/>
        <v xml:space="preserve"> 6</v>
      </c>
      <c r="D14834" s="12" t="str">
        <f t="shared" si="1164"/>
        <v>23</v>
      </c>
      <c r="E14834" s="12">
        <f t="shared" si="1160"/>
        <v>5</v>
      </c>
      <c r="F14834" s="12" t="str">
        <f t="shared" si="1161"/>
        <v>仏滅</v>
      </c>
      <c r="G14834" s="12" t="str">
        <f t="shared" si="1162"/>
        <v>木</v>
      </c>
      <c r="J14834" s="12"/>
      <c r="K14834" s="12"/>
      <c r="L14834" s="12"/>
      <c r="M14834" s="12"/>
      <c r="N14834" s="12"/>
    </row>
    <row r="14835" spans="1:14" x14ac:dyDescent="0.2">
      <c r="A14835" s="1">
        <v>55012</v>
      </c>
      <c r="B14835" s="4" t="s">
        <v>830</v>
      </c>
      <c r="C14835" s="5" t="str">
        <f t="shared" si="1163"/>
        <v xml:space="preserve"> 6</v>
      </c>
      <c r="D14835" s="12" t="str">
        <f t="shared" si="1164"/>
        <v>24</v>
      </c>
      <c r="E14835" s="12">
        <f t="shared" si="1160"/>
        <v>0</v>
      </c>
      <c r="F14835" s="12" t="str">
        <f t="shared" si="1161"/>
        <v>大安</v>
      </c>
      <c r="G14835" s="12" t="str">
        <f t="shared" si="1162"/>
        <v>金</v>
      </c>
      <c r="J14835" s="12"/>
      <c r="K14835" s="12"/>
      <c r="L14835" s="12"/>
      <c r="M14835" s="12"/>
      <c r="N14835" s="12"/>
    </row>
    <row r="14836" spans="1:14" x14ac:dyDescent="0.2">
      <c r="A14836" s="1">
        <v>55013</v>
      </c>
      <c r="B14836" s="4" t="s">
        <v>831</v>
      </c>
      <c r="C14836" s="5" t="str">
        <f t="shared" si="1163"/>
        <v xml:space="preserve"> 6</v>
      </c>
      <c r="D14836" s="12" t="str">
        <f t="shared" si="1164"/>
        <v>25</v>
      </c>
      <c r="E14836" s="12">
        <f t="shared" ref="E14836:E14899" si="1165">MOD(C14836+D14836,6)</f>
        <v>1</v>
      </c>
      <c r="F14836" s="12" t="str">
        <f t="shared" ref="F14836:F14899" si="1166">VLOOKUP(E14836,$H$2:$I$7,2)</f>
        <v>赤口</v>
      </c>
      <c r="G14836" s="12" t="str">
        <f t="shared" ref="G14836:G14899" si="1167">TEXT(A14836,"aaa")</f>
        <v>土</v>
      </c>
      <c r="J14836" s="12"/>
      <c r="K14836" s="12"/>
      <c r="L14836" s="12"/>
      <c r="M14836" s="12"/>
      <c r="N14836" s="12"/>
    </row>
    <row r="14837" spans="1:14" x14ac:dyDescent="0.2">
      <c r="A14837" s="1">
        <v>55014</v>
      </c>
      <c r="B14837" s="4" t="s">
        <v>832</v>
      </c>
      <c r="C14837" s="5" t="str">
        <f t="shared" si="1163"/>
        <v xml:space="preserve"> 6</v>
      </c>
      <c r="D14837" s="12" t="str">
        <f t="shared" si="1164"/>
        <v>26</v>
      </c>
      <c r="E14837" s="12">
        <f t="shared" si="1165"/>
        <v>2</v>
      </c>
      <c r="F14837" s="12" t="str">
        <f t="shared" si="1166"/>
        <v>先勝</v>
      </c>
      <c r="G14837" s="12" t="str">
        <f t="shared" si="1167"/>
        <v>日</v>
      </c>
      <c r="J14837" s="12"/>
      <c r="K14837" s="12"/>
      <c r="L14837" s="12"/>
      <c r="M14837" s="12"/>
      <c r="N14837" s="12"/>
    </row>
    <row r="14838" spans="1:14" x14ac:dyDescent="0.2">
      <c r="A14838" s="1">
        <v>55015</v>
      </c>
      <c r="B14838" s="4" t="s">
        <v>833</v>
      </c>
      <c r="C14838" s="5" t="str">
        <f t="shared" si="1163"/>
        <v xml:space="preserve"> 6</v>
      </c>
      <c r="D14838" s="12" t="str">
        <f t="shared" si="1164"/>
        <v>27</v>
      </c>
      <c r="E14838" s="12">
        <f t="shared" si="1165"/>
        <v>3</v>
      </c>
      <c r="F14838" s="12" t="str">
        <f t="shared" si="1166"/>
        <v>友引</v>
      </c>
      <c r="G14838" s="12" t="str">
        <f t="shared" si="1167"/>
        <v>月</v>
      </c>
      <c r="J14838" s="12"/>
      <c r="K14838" s="12"/>
      <c r="L14838" s="12"/>
      <c r="M14838" s="12"/>
      <c r="N14838" s="12"/>
    </row>
    <row r="14839" spans="1:14" x14ac:dyDescent="0.2">
      <c r="A14839" s="1">
        <v>55016</v>
      </c>
      <c r="B14839" s="4" t="s">
        <v>834</v>
      </c>
      <c r="C14839" s="5" t="str">
        <f t="shared" si="1163"/>
        <v xml:space="preserve"> 6</v>
      </c>
      <c r="D14839" s="12" t="str">
        <f t="shared" si="1164"/>
        <v>28</v>
      </c>
      <c r="E14839" s="12">
        <f t="shared" si="1165"/>
        <v>4</v>
      </c>
      <c r="F14839" s="12" t="str">
        <f t="shared" si="1166"/>
        <v>先負</v>
      </c>
      <c r="G14839" s="12" t="str">
        <f t="shared" si="1167"/>
        <v>火</v>
      </c>
      <c r="J14839" s="12"/>
      <c r="K14839" s="12"/>
      <c r="L14839" s="12"/>
      <c r="M14839" s="12"/>
      <c r="N14839" s="12"/>
    </row>
    <row r="14840" spans="1:14" x14ac:dyDescent="0.2">
      <c r="A14840" s="1">
        <v>55017</v>
      </c>
      <c r="B14840" s="4" t="s">
        <v>835</v>
      </c>
      <c r="C14840" s="5" t="str">
        <f t="shared" si="1163"/>
        <v xml:space="preserve"> 6</v>
      </c>
      <c r="D14840" s="12" t="str">
        <f t="shared" si="1164"/>
        <v>29</v>
      </c>
      <c r="E14840" s="12">
        <f t="shared" si="1165"/>
        <v>5</v>
      </c>
      <c r="F14840" s="12" t="str">
        <f t="shared" si="1166"/>
        <v>仏滅</v>
      </c>
      <c r="G14840" s="12" t="str">
        <f t="shared" si="1167"/>
        <v>水</v>
      </c>
      <c r="J14840" s="12"/>
      <c r="K14840" s="12"/>
      <c r="L14840" s="12"/>
      <c r="M14840" s="12"/>
      <c r="N14840" s="12"/>
    </row>
    <row r="14841" spans="1:14" x14ac:dyDescent="0.2">
      <c r="A14841" s="1">
        <v>55018</v>
      </c>
      <c r="B14841" s="4" t="s">
        <v>866</v>
      </c>
      <c r="C14841" s="5" t="str">
        <f t="shared" si="1163"/>
        <v xml:space="preserve"> 7</v>
      </c>
      <c r="D14841" s="12" t="str">
        <f t="shared" si="1164"/>
        <v>1</v>
      </c>
      <c r="E14841" s="12">
        <f t="shared" si="1165"/>
        <v>2</v>
      </c>
      <c r="F14841" s="12" t="str">
        <f t="shared" si="1166"/>
        <v>先勝</v>
      </c>
      <c r="G14841" s="12" t="str">
        <f t="shared" si="1167"/>
        <v>木</v>
      </c>
      <c r="J14841" s="12"/>
      <c r="K14841" s="12"/>
      <c r="L14841" s="12"/>
      <c r="M14841" s="12"/>
      <c r="N14841" s="12"/>
    </row>
    <row r="14842" spans="1:14" x14ac:dyDescent="0.2">
      <c r="A14842" s="1">
        <v>55019</v>
      </c>
      <c r="B14842" s="4" t="s">
        <v>867</v>
      </c>
      <c r="C14842" s="5" t="str">
        <f t="shared" si="1163"/>
        <v xml:space="preserve"> 7</v>
      </c>
      <c r="D14842" s="12" t="str">
        <f t="shared" si="1164"/>
        <v>2</v>
      </c>
      <c r="E14842" s="12">
        <f t="shared" si="1165"/>
        <v>3</v>
      </c>
      <c r="F14842" s="12" t="str">
        <f t="shared" si="1166"/>
        <v>友引</v>
      </c>
      <c r="G14842" s="12" t="str">
        <f t="shared" si="1167"/>
        <v>金</v>
      </c>
      <c r="J14842" s="12"/>
      <c r="K14842" s="12"/>
      <c r="L14842" s="12"/>
      <c r="M14842" s="12"/>
      <c r="N14842" s="12"/>
    </row>
    <row r="14843" spans="1:14" x14ac:dyDescent="0.2">
      <c r="A14843" s="1">
        <v>55020</v>
      </c>
      <c r="B14843" s="4" t="s">
        <v>868</v>
      </c>
      <c r="C14843" s="5" t="str">
        <f t="shared" si="1163"/>
        <v xml:space="preserve"> 7</v>
      </c>
      <c r="D14843" s="12" t="str">
        <f t="shared" si="1164"/>
        <v>3</v>
      </c>
      <c r="E14843" s="12">
        <f t="shared" si="1165"/>
        <v>4</v>
      </c>
      <c r="F14843" s="12" t="str">
        <f t="shared" si="1166"/>
        <v>先負</v>
      </c>
      <c r="G14843" s="12" t="str">
        <f t="shared" si="1167"/>
        <v>土</v>
      </c>
      <c r="J14843" s="12"/>
      <c r="K14843" s="12"/>
      <c r="L14843" s="12"/>
      <c r="M14843" s="12"/>
      <c r="N14843" s="12"/>
    </row>
    <row r="14844" spans="1:14" x14ac:dyDescent="0.2">
      <c r="A14844" s="1">
        <v>55021</v>
      </c>
      <c r="B14844" s="4" t="s">
        <v>869</v>
      </c>
      <c r="C14844" s="5" t="str">
        <f t="shared" si="1163"/>
        <v xml:space="preserve"> 7</v>
      </c>
      <c r="D14844" s="12" t="str">
        <f t="shared" si="1164"/>
        <v>4</v>
      </c>
      <c r="E14844" s="12">
        <f t="shared" si="1165"/>
        <v>5</v>
      </c>
      <c r="F14844" s="12" t="str">
        <f t="shared" si="1166"/>
        <v>仏滅</v>
      </c>
      <c r="G14844" s="12" t="str">
        <f t="shared" si="1167"/>
        <v>日</v>
      </c>
      <c r="J14844" s="12"/>
      <c r="K14844" s="12"/>
      <c r="L14844" s="12"/>
      <c r="M14844" s="12"/>
      <c r="N14844" s="12"/>
    </row>
    <row r="14845" spans="1:14" x14ac:dyDescent="0.2">
      <c r="A14845" s="1">
        <v>55022</v>
      </c>
      <c r="B14845" s="4" t="s">
        <v>870</v>
      </c>
      <c r="C14845" s="5" t="str">
        <f t="shared" si="1163"/>
        <v xml:space="preserve"> 7</v>
      </c>
      <c r="D14845" s="12" t="str">
        <f t="shared" si="1164"/>
        <v>5</v>
      </c>
      <c r="E14845" s="12">
        <f t="shared" si="1165"/>
        <v>0</v>
      </c>
      <c r="F14845" s="12" t="str">
        <f t="shared" si="1166"/>
        <v>大安</v>
      </c>
      <c r="G14845" s="12" t="str">
        <f t="shared" si="1167"/>
        <v>月</v>
      </c>
      <c r="J14845" s="12"/>
      <c r="K14845" s="12"/>
      <c r="L14845" s="12"/>
      <c r="M14845" s="12"/>
      <c r="N14845" s="12"/>
    </row>
    <row r="14846" spans="1:14" x14ac:dyDescent="0.2">
      <c r="A14846" s="1">
        <v>55023</v>
      </c>
      <c r="B14846" s="4" t="s">
        <v>871</v>
      </c>
      <c r="C14846" s="5" t="str">
        <f t="shared" si="1163"/>
        <v xml:space="preserve"> 7</v>
      </c>
      <c r="D14846" s="12" t="str">
        <f t="shared" si="1164"/>
        <v>6</v>
      </c>
      <c r="E14846" s="12">
        <f t="shared" si="1165"/>
        <v>1</v>
      </c>
      <c r="F14846" s="12" t="str">
        <f t="shared" si="1166"/>
        <v>赤口</v>
      </c>
      <c r="G14846" s="12" t="str">
        <f t="shared" si="1167"/>
        <v>火</v>
      </c>
      <c r="J14846" s="12"/>
      <c r="K14846" s="12"/>
      <c r="L14846" s="12"/>
      <c r="M14846" s="12"/>
      <c r="N14846" s="12"/>
    </row>
    <row r="14847" spans="1:14" x14ac:dyDescent="0.2">
      <c r="A14847" s="1">
        <v>55024</v>
      </c>
      <c r="B14847" s="4" t="s">
        <v>872</v>
      </c>
      <c r="C14847" s="5" t="str">
        <f t="shared" si="1163"/>
        <v xml:space="preserve"> 7</v>
      </c>
      <c r="D14847" s="12" t="str">
        <f t="shared" si="1164"/>
        <v>7</v>
      </c>
      <c r="E14847" s="12">
        <f t="shared" si="1165"/>
        <v>2</v>
      </c>
      <c r="F14847" s="12" t="str">
        <f t="shared" si="1166"/>
        <v>先勝</v>
      </c>
      <c r="G14847" s="12" t="str">
        <f t="shared" si="1167"/>
        <v>水</v>
      </c>
      <c r="J14847" s="12"/>
      <c r="K14847" s="12"/>
      <c r="L14847" s="12"/>
      <c r="M14847" s="12"/>
      <c r="N14847" s="12"/>
    </row>
    <row r="14848" spans="1:14" x14ac:dyDescent="0.2">
      <c r="A14848" s="1">
        <v>55025</v>
      </c>
      <c r="B14848" s="4" t="s">
        <v>873</v>
      </c>
      <c r="C14848" s="5" t="str">
        <f t="shared" si="1163"/>
        <v xml:space="preserve"> 7</v>
      </c>
      <c r="D14848" s="12" t="str">
        <f t="shared" si="1164"/>
        <v>8</v>
      </c>
      <c r="E14848" s="12">
        <f t="shared" si="1165"/>
        <v>3</v>
      </c>
      <c r="F14848" s="12" t="str">
        <f t="shared" si="1166"/>
        <v>友引</v>
      </c>
      <c r="G14848" s="12" t="str">
        <f t="shared" si="1167"/>
        <v>木</v>
      </c>
      <c r="J14848" s="12"/>
      <c r="K14848" s="12"/>
      <c r="L14848" s="12"/>
      <c r="M14848" s="12"/>
      <c r="N14848" s="12"/>
    </row>
    <row r="14849" spans="1:14" x14ac:dyDescent="0.2">
      <c r="A14849" s="1">
        <v>55026</v>
      </c>
      <c r="B14849" s="4" t="s">
        <v>874</v>
      </c>
      <c r="C14849" s="5" t="str">
        <f t="shared" si="1163"/>
        <v xml:space="preserve"> 7</v>
      </c>
      <c r="D14849" s="12" t="str">
        <f t="shared" si="1164"/>
        <v>9</v>
      </c>
      <c r="E14849" s="12">
        <f t="shared" si="1165"/>
        <v>4</v>
      </c>
      <c r="F14849" s="12" t="str">
        <f t="shared" si="1166"/>
        <v>先負</v>
      </c>
      <c r="G14849" s="12" t="str">
        <f t="shared" si="1167"/>
        <v>金</v>
      </c>
      <c r="J14849" s="12"/>
      <c r="K14849" s="12"/>
      <c r="L14849" s="12"/>
      <c r="M14849" s="12"/>
      <c r="N14849" s="12"/>
    </row>
    <row r="14850" spans="1:14" x14ac:dyDescent="0.2">
      <c r="A14850" s="1">
        <v>55027</v>
      </c>
      <c r="B14850" s="4" t="s">
        <v>875</v>
      </c>
      <c r="C14850" s="5" t="str">
        <f t="shared" si="1163"/>
        <v xml:space="preserve"> 7</v>
      </c>
      <c r="D14850" s="12" t="str">
        <f t="shared" si="1164"/>
        <v>10</v>
      </c>
      <c r="E14850" s="12">
        <f t="shared" si="1165"/>
        <v>5</v>
      </c>
      <c r="F14850" s="12" t="str">
        <f t="shared" si="1166"/>
        <v>仏滅</v>
      </c>
      <c r="G14850" s="12" t="str">
        <f t="shared" si="1167"/>
        <v>土</v>
      </c>
      <c r="J14850" s="12"/>
      <c r="K14850" s="12"/>
      <c r="L14850" s="12"/>
      <c r="M14850" s="12"/>
      <c r="N14850" s="12"/>
    </row>
    <row r="14851" spans="1:14" x14ac:dyDescent="0.2">
      <c r="A14851" s="1">
        <v>55028</v>
      </c>
      <c r="B14851" s="4" t="s">
        <v>876</v>
      </c>
      <c r="C14851" s="5" t="str">
        <f t="shared" si="1163"/>
        <v xml:space="preserve"> 7</v>
      </c>
      <c r="D14851" s="12" t="str">
        <f t="shared" si="1164"/>
        <v>11</v>
      </c>
      <c r="E14851" s="12">
        <f t="shared" si="1165"/>
        <v>0</v>
      </c>
      <c r="F14851" s="12" t="str">
        <f t="shared" si="1166"/>
        <v>大安</v>
      </c>
      <c r="G14851" s="12" t="str">
        <f t="shared" si="1167"/>
        <v>日</v>
      </c>
      <c r="J14851" s="12"/>
      <c r="K14851" s="12"/>
      <c r="L14851" s="12"/>
      <c r="M14851" s="12"/>
      <c r="N14851" s="12"/>
    </row>
    <row r="14852" spans="1:14" x14ac:dyDescent="0.2">
      <c r="A14852" s="1">
        <v>55029</v>
      </c>
      <c r="B14852" s="4" t="s">
        <v>877</v>
      </c>
      <c r="C14852" s="5" t="str">
        <f t="shared" si="1163"/>
        <v xml:space="preserve"> 7</v>
      </c>
      <c r="D14852" s="12" t="str">
        <f t="shared" si="1164"/>
        <v>12</v>
      </c>
      <c r="E14852" s="12">
        <f t="shared" si="1165"/>
        <v>1</v>
      </c>
      <c r="F14852" s="12" t="str">
        <f t="shared" si="1166"/>
        <v>赤口</v>
      </c>
      <c r="G14852" s="12" t="str">
        <f t="shared" si="1167"/>
        <v>月</v>
      </c>
      <c r="J14852" s="12"/>
      <c r="K14852" s="12"/>
      <c r="L14852" s="12"/>
      <c r="M14852" s="12"/>
      <c r="N14852" s="12"/>
    </row>
    <row r="14853" spans="1:14" x14ac:dyDescent="0.2">
      <c r="A14853" s="1">
        <v>55030</v>
      </c>
      <c r="B14853" s="4" t="s">
        <v>878</v>
      </c>
      <c r="C14853" s="5" t="str">
        <f t="shared" si="1163"/>
        <v xml:space="preserve"> 7</v>
      </c>
      <c r="D14853" s="12" t="str">
        <f t="shared" si="1164"/>
        <v>13</v>
      </c>
      <c r="E14853" s="12">
        <f t="shared" si="1165"/>
        <v>2</v>
      </c>
      <c r="F14853" s="12" t="str">
        <f t="shared" si="1166"/>
        <v>先勝</v>
      </c>
      <c r="G14853" s="12" t="str">
        <f t="shared" si="1167"/>
        <v>火</v>
      </c>
      <c r="J14853" s="12"/>
      <c r="K14853" s="12"/>
      <c r="L14853" s="12"/>
      <c r="M14853" s="12"/>
      <c r="N14853" s="12"/>
    </row>
    <row r="14854" spans="1:14" x14ac:dyDescent="0.2">
      <c r="A14854" s="1">
        <v>55031</v>
      </c>
      <c r="B14854" s="4" t="s">
        <v>879</v>
      </c>
      <c r="C14854" s="5" t="str">
        <f t="shared" si="1163"/>
        <v xml:space="preserve"> 7</v>
      </c>
      <c r="D14854" s="12" t="str">
        <f t="shared" si="1164"/>
        <v>14</v>
      </c>
      <c r="E14854" s="12">
        <f t="shared" si="1165"/>
        <v>3</v>
      </c>
      <c r="F14854" s="12" t="str">
        <f t="shared" si="1166"/>
        <v>友引</v>
      </c>
      <c r="G14854" s="12" t="str">
        <f t="shared" si="1167"/>
        <v>水</v>
      </c>
      <c r="J14854" s="12"/>
      <c r="K14854" s="12"/>
      <c r="L14854" s="12"/>
      <c r="M14854" s="12"/>
      <c r="N14854" s="12"/>
    </row>
    <row r="14855" spans="1:14" x14ac:dyDescent="0.2">
      <c r="A14855" s="1">
        <v>55032</v>
      </c>
      <c r="B14855" s="4" t="s">
        <v>880</v>
      </c>
      <c r="C14855" s="5" t="str">
        <f t="shared" si="1163"/>
        <v xml:space="preserve"> 7</v>
      </c>
      <c r="D14855" s="12" t="str">
        <f t="shared" si="1164"/>
        <v>15</v>
      </c>
      <c r="E14855" s="12">
        <f t="shared" si="1165"/>
        <v>4</v>
      </c>
      <c r="F14855" s="12" t="str">
        <f t="shared" si="1166"/>
        <v>先負</v>
      </c>
      <c r="G14855" s="12" t="str">
        <f t="shared" si="1167"/>
        <v>木</v>
      </c>
      <c r="J14855" s="12"/>
      <c r="K14855" s="12"/>
      <c r="L14855" s="12"/>
      <c r="M14855" s="12"/>
      <c r="N14855" s="12"/>
    </row>
    <row r="14856" spans="1:14" x14ac:dyDescent="0.2">
      <c r="A14856" s="1">
        <v>55033</v>
      </c>
      <c r="B14856" s="4" t="s">
        <v>881</v>
      </c>
      <c r="C14856" s="5" t="str">
        <f t="shared" si="1163"/>
        <v xml:space="preserve"> 7</v>
      </c>
      <c r="D14856" s="12" t="str">
        <f t="shared" si="1164"/>
        <v>16</v>
      </c>
      <c r="E14856" s="12">
        <f t="shared" si="1165"/>
        <v>5</v>
      </c>
      <c r="F14856" s="12" t="str">
        <f t="shared" si="1166"/>
        <v>仏滅</v>
      </c>
      <c r="G14856" s="12" t="str">
        <f t="shared" si="1167"/>
        <v>金</v>
      </c>
      <c r="J14856" s="12"/>
      <c r="K14856" s="12"/>
      <c r="L14856" s="12"/>
      <c r="M14856" s="12"/>
      <c r="N14856" s="12"/>
    </row>
    <row r="14857" spans="1:14" x14ac:dyDescent="0.2">
      <c r="A14857" s="1">
        <v>55034</v>
      </c>
      <c r="B14857" s="4" t="s">
        <v>882</v>
      </c>
      <c r="C14857" s="5" t="str">
        <f t="shared" si="1163"/>
        <v xml:space="preserve"> 7</v>
      </c>
      <c r="D14857" s="12" t="str">
        <f t="shared" si="1164"/>
        <v>17</v>
      </c>
      <c r="E14857" s="12">
        <f t="shared" si="1165"/>
        <v>0</v>
      </c>
      <c r="F14857" s="12" t="str">
        <f t="shared" si="1166"/>
        <v>大安</v>
      </c>
      <c r="G14857" s="12" t="str">
        <f t="shared" si="1167"/>
        <v>土</v>
      </c>
      <c r="J14857" s="12"/>
      <c r="K14857" s="12"/>
      <c r="L14857" s="12"/>
      <c r="M14857" s="12"/>
      <c r="N14857" s="12"/>
    </row>
    <row r="14858" spans="1:14" x14ac:dyDescent="0.2">
      <c r="A14858" s="1">
        <v>55035</v>
      </c>
      <c r="B14858" s="4" t="s">
        <v>883</v>
      </c>
      <c r="C14858" s="5" t="str">
        <f t="shared" si="1163"/>
        <v xml:space="preserve"> 7</v>
      </c>
      <c r="D14858" s="12" t="str">
        <f t="shared" si="1164"/>
        <v>18</v>
      </c>
      <c r="E14858" s="12">
        <f t="shared" si="1165"/>
        <v>1</v>
      </c>
      <c r="F14858" s="12" t="str">
        <f t="shared" si="1166"/>
        <v>赤口</v>
      </c>
      <c r="G14858" s="12" t="str">
        <f t="shared" si="1167"/>
        <v>日</v>
      </c>
      <c r="J14858" s="12"/>
      <c r="K14858" s="12"/>
      <c r="L14858" s="12"/>
      <c r="M14858" s="12"/>
      <c r="N14858" s="12"/>
    </row>
    <row r="14859" spans="1:14" x14ac:dyDescent="0.2">
      <c r="A14859" s="1">
        <v>55036</v>
      </c>
      <c r="B14859" s="4" t="s">
        <v>884</v>
      </c>
      <c r="C14859" s="5" t="str">
        <f t="shared" si="1163"/>
        <v xml:space="preserve"> 7</v>
      </c>
      <c r="D14859" s="12" t="str">
        <f t="shared" si="1164"/>
        <v>19</v>
      </c>
      <c r="E14859" s="12">
        <f t="shared" si="1165"/>
        <v>2</v>
      </c>
      <c r="F14859" s="12" t="str">
        <f t="shared" si="1166"/>
        <v>先勝</v>
      </c>
      <c r="G14859" s="12" t="str">
        <f t="shared" si="1167"/>
        <v>月</v>
      </c>
      <c r="J14859" s="12"/>
      <c r="K14859" s="12"/>
      <c r="L14859" s="12"/>
      <c r="M14859" s="12"/>
      <c r="N14859" s="12"/>
    </row>
    <row r="14860" spans="1:14" x14ac:dyDescent="0.2">
      <c r="A14860" s="1">
        <v>55037</v>
      </c>
      <c r="B14860" s="4" t="s">
        <v>885</v>
      </c>
      <c r="C14860" s="5" t="str">
        <f t="shared" ref="C14860:C14923" si="1168">SUBSTITUTE( LEFT(B14860,LEN(B14860)-(LEN(B14860)-FIND("/",B14860)+1)), "閏", "" )</f>
        <v xml:space="preserve"> 7</v>
      </c>
      <c r="D14860" s="12" t="str">
        <f t="shared" si="1164"/>
        <v>20</v>
      </c>
      <c r="E14860" s="12">
        <f t="shared" si="1165"/>
        <v>3</v>
      </c>
      <c r="F14860" s="12" t="str">
        <f t="shared" si="1166"/>
        <v>友引</v>
      </c>
      <c r="G14860" s="12" t="str">
        <f t="shared" si="1167"/>
        <v>火</v>
      </c>
      <c r="J14860" s="12"/>
      <c r="K14860" s="12"/>
      <c r="L14860" s="12"/>
      <c r="M14860" s="12"/>
      <c r="N14860" s="12"/>
    </row>
    <row r="14861" spans="1:14" x14ac:dyDescent="0.2">
      <c r="A14861" s="1">
        <v>55038</v>
      </c>
      <c r="B14861" s="4" t="s">
        <v>886</v>
      </c>
      <c r="C14861" s="5" t="str">
        <f t="shared" si="1168"/>
        <v xml:space="preserve"> 7</v>
      </c>
      <c r="D14861" s="12" t="str">
        <f t="shared" ref="D14861:D14924" si="1169">RIGHT(B14861,LEN(B14861)-FIND("/",B14861))</f>
        <v>21</v>
      </c>
      <c r="E14861" s="12">
        <f t="shared" si="1165"/>
        <v>4</v>
      </c>
      <c r="F14861" s="12" t="str">
        <f t="shared" si="1166"/>
        <v>先負</v>
      </c>
      <c r="G14861" s="12" t="str">
        <f t="shared" si="1167"/>
        <v>水</v>
      </c>
      <c r="J14861" s="12"/>
      <c r="K14861" s="12"/>
      <c r="L14861" s="12"/>
      <c r="M14861" s="12"/>
      <c r="N14861" s="12"/>
    </row>
    <row r="14862" spans="1:14" x14ac:dyDescent="0.2">
      <c r="A14862" s="1">
        <v>55039</v>
      </c>
      <c r="B14862" s="4" t="s">
        <v>887</v>
      </c>
      <c r="C14862" s="5" t="str">
        <f t="shared" si="1168"/>
        <v xml:space="preserve"> 7</v>
      </c>
      <c r="D14862" s="12" t="str">
        <f t="shared" si="1169"/>
        <v>22</v>
      </c>
      <c r="E14862" s="12">
        <f t="shared" si="1165"/>
        <v>5</v>
      </c>
      <c r="F14862" s="12" t="str">
        <f t="shared" si="1166"/>
        <v>仏滅</v>
      </c>
      <c r="G14862" s="12" t="str">
        <f t="shared" si="1167"/>
        <v>木</v>
      </c>
      <c r="J14862" s="12"/>
      <c r="K14862" s="12"/>
      <c r="L14862" s="12"/>
      <c r="M14862" s="12"/>
      <c r="N14862" s="12"/>
    </row>
    <row r="14863" spans="1:14" x14ac:dyDescent="0.2">
      <c r="A14863" s="1">
        <v>55040</v>
      </c>
      <c r="B14863" s="4" t="s">
        <v>888</v>
      </c>
      <c r="C14863" s="5" t="str">
        <f t="shared" si="1168"/>
        <v xml:space="preserve"> 7</v>
      </c>
      <c r="D14863" s="12" t="str">
        <f t="shared" si="1169"/>
        <v>23</v>
      </c>
      <c r="E14863" s="12">
        <f t="shared" si="1165"/>
        <v>0</v>
      </c>
      <c r="F14863" s="12" t="str">
        <f t="shared" si="1166"/>
        <v>大安</v>
      </c>
      <c r="G14863" s="12" t="str">
        <f t="shared" si="1167"/>
        <v>金</v>
      </c>
      <c r="J14863" s="12"/>
      <c r="K14863" s="12"/>
      <c r="L14863" s="12"/>
      <c r="M14863" s="12"/>
      <c r="N14863" s="12"/>
    </row>
    <row r="14864" spans="1:14" x14ac:dyDescent="0.2">
      <c r="A14864" s="1">
        <v>55041</v>
      </c>
      <c r="B14864" s="4" t="s">
        <v>889</v>
      </c>
      <c r="C14864" s="5" t="str">
        <f t="shared" si="1168"/>
        <v xml:space="preserve"> 7</v>
      </c>
      <c r="D14864" s="12" t="str">
        <f t="shared" si="1169"/>
        <v>24</v>
      </c>
      <c r="E14864" s="12">
        <f t="shared" si="1165"/>
        <v>1</v>
      </c>
      <c r="F14864" s="12" t="str">
        <f t="shared" si="1166"/>
        <v>赤口</v>
      </c>
      <c r="G14864" s="12" t="str">
        <f t="shared" si="1167"/>
        <v>土</v>
      </c>
      <c r="J14864" s="12"/>
      <c r="K14864" s="12"/>
      <c r="L14864" s="12"/>
      <c r="M14864" s="12"/>
      <c r="N14864" s="12"/>
    </row>
    <row r="14865" spans="1:14" x14ac:dyDescent="0.2">
      <c r="A14865" s="1">
        <v>55042</v>
      </c>
      <c r="B14865" s="4" t="s">
        <v>890</v>
      </c>
      <c r="C14865" s="5" t="str">
        <f t="shared" si="1168"/>
        <v xml:space="preserve"> 7</v>
      </c>
      <c r="D14865" s="12" t="str">
        <f t="shared" si="1169"/>
        <v>25</v>
      </c>
      <c r="E14865" s="12">
        <f t="shared" si="1165"/>
        <v>2</v>
      </c>
      <c r="F14865" s="12" t="str">
        <f t="shared" si="1166"/>
        <v>先勝</v>
      </c>
      <c r="G14865" s="12" t="str">
        <f t="shared" si="1167"/>
        <v>日</v>
      </c>
      <c r="J14865" s="12"/>
      <c r="K14865" s="12"/>
      <c r="L14865" s="12"/>
      <c r="M14865" s="12"/>
      <c r="N14865" s="12"/>
    </row>
    <row r="14866" spans="1:14" x14ac:dyDescent="0.2">
      <c r="A14866" s="1">
        <v>55043</v>
      </c>
      <c r="B14866" s="4" t="s">
        <v>891</v>
      </c>
      <c r="C14866" s="5" t="str">
        <f t="shared" si="1168"/>
        <v xml:space="preserve"> 7</v>
      </c>
      <c r="D14866" s="12" t="str">
        <f t="shared" si="1169"/>
        <v>26</v>
      </c>
      <c r="E14866" s="12">
        <f t="shared" si="1165"/>
        <v>3</v>
      </c>
      <c r="F14866" s="12" t="str">
        <f t="shared" si="1166"/>
        <v>友引</v>
      </c>
      <c r="G14866" s="12" t="str">
        <f t="shared" si="1167"/>
        <v>月</v>
      </c>
      <c r="J14866" s="12"/>
      <c r="K14866" s="12"/>
      <c r="L14866" s="12"/>
      <c r="M14866" s="12"/>
      <c r="N14866" s="12"/>
    </row>
    <row r="14867" spans="1:14" x14ac:dyDescent="0.2">
      <c r="A14867" s="1">
        <v>55044</v>
      </c>
      <c r="B14867" s="4" t="s">
        <v>892</v>
      </c>
      <c r="C14867" s="5" t="str">
        <f t="shared" si="1168"/>
        <v xml:space="preserve"> 7</v>
      </c>
      <c r="D14867" s="12" t="str">
        <f t="shared" si="1169"/>
        <v>27</v>
      </c>
      <c r="E14867" s="12">
        <f t="shared" si="1165"/>
        <v>4</v>
      </c>
      <c r="F14867" s="12" t="str">
        <f t="shared" si="1166"/>
        <v>先負</v>
      </c>
      <c r="G14867" s="12" t="str">
        <f t="shared" si="1167"/>
        <v>火</v>
      </c>
      <c r="J14867" s="12"/>
      <c r="K14867" s="12"/>
      <c r="L14867" s="12"/>
      <c r="M14867" s="12"/>
      <c r="N14867" s="12"/>
    </row>
    <row r="14868" spans="1:14" x14ac:dyDescent="0.2">
      <c r="A14868" s="1">
        <v>55045</v>
      </c>
      <c r="B14868" s="4" t="s">
        <v>893</v>
      </c>
      <c r="C14868" s="5" t="str">
        <f t="shared" si="1168"/>
        <v xml:space="preserve"> 7</v>
      </c>
      <c r="D14868" s="12" t="str">
        <f t="shared" si="1169"/>
        <v>28</v>
      </c>
      <c r="E14868" s="12">
        <f t="shared" si="1165"/>
        <v>5</v>
      </c>
      <c r="F14868" s="12" t="str">
        <f t="shared" si="1166"/>
        <v>仏滅</v>
      </c>
      <c r="G14868" s="12" t="str">
        <f t="shared" si="1167"/>
        <v>水</v>
      </c>
      <c r="J14868" s="12"/>
      <c r="K14868" s="12"/>
      <c r="L14868" s="12"/>
      <c r="M14868" s="12"/>
      <c r="N14868" s="12"/>
    </row>
    <row r="14869" spans="1:14" x14ac:dyDescent="0.2">
      <c r="A14869" s="1">
        <v>55046</v>
      </c>
      <c r="B14869" s="4" t="s">
        <v>894</v>
      </c>
      <c r="C14869" s="5" t="str">
        <f t="shared" si="1168"/>
        <v xml:space="preserve"> 7</v>
      </c>
      <c r="D14869" s="12" t="str">
        <f t="shared" si="1169"/>
        <v>29</v>
      </c>
      <c r="E14869" s="12">
        <f t="shared" si="1165"/>
        <v>0</v>
      </c>
      <c r="F14869" s="12" t="str">
        <f t="shared" si="1166"/>
        <v>大安</v>
      </c>
      <c r="G14869" s="12" t="str">
        <f t="shared" si="1167"/>
        <v>木</v>
      </c>
      <c r="J14869" s="12"/>
      <c r="K14869" s="12"/>
      <c r="L14869" s="12"/>
      <c r="M14869" s="12"/>
      <c r="N14869" s="12"/>
    </row>
    <row r="14870" spans="1:14" x14ac:dyDescent="0.2">
      <c r="A14870" s="1">
        <v>55047</v>
      </c>
      <c r="B14870" s="4" t="s">
        <v>895</v>
      </c>
      <c r="C14870" s="5" t="str">
        <f t="shared" si="1168"/>
        <v xml:space="preserve"> 7</v>
      </c>
      <c r="D14870" s="12" t="str">
        <f t="shared" si="1169"/>
        <v>30</v>
      </c>
      <c r="E14870" s="12">
        <f t="shared" si="1165"/>
        <v>1</v>
      </c>
      <c r="F14870" s="12" t="str">
        <f t="shared" si="1166"/>
        <v>赤口</v>
      </c>
      <c r="G14870" s="12" t="str">
        <f t="shared" si="1167"/>
        <v>金</v>
      </c>
      <c r="J14870" s="12"/>
      <c r="K14870" s="12"/>
      <c r="L14870" s="12"/>
      <c r="M14870" s="12"/>
      <c r="N14870" s="12"/>
    </row>
    <row r="14871" spans="1:14" x14ac:dyDescent="0.2">
      <c r="A14871" s="1">
        <v>55048</v>
      </c>
      <c r="B14871" s="4" t="s">
        <v>896</v>
      </c>
      <c r="C14871" s="5" t="str">
        <f t="shared" si="1168"/>
        <v xml:space="preserve"> 8</v>
      </c>
      <c r="D14871" s="12" t="str">
        <f t="shared" si="1169"/>
        <v>1</v>
      </c>
      <c r="E14871" s="12">
        <f t="shared" si="1165"/>
        <v>3</v>
      </c>
      <c r="F14871" s="12" t="str">
        <f t="shared" si="1166"/>
        <v>友引</v>
      </c>
      <c r="G14871" s="12" t="str">
        <f t="shared" si="1167"/>
        <v>土</v>
      </c>
      <c r="J14871" s="12"/>
      <c r="K14871" s="12"/>
      <c r="L14871" s="12"/>
      <c r="M14871" s="12"/>
      <c r="N14871" s="12"/>
    </row>
    <row r="14872" spans="1:14" x14ac:dyDescent="0.2">
      <c r="A14872" s="1">
        <v>55049</v>
      </c>
      <c r="B14872" s="4" t="s">
        <v>897</v>
      </c>
      <c r="C14872" s="5" t="str">
        <f t="shared" si="1168"/>
        <v xml:space="preserve"> 8</v>
      </c>
      <c r="D14872" s="12" t="str">
        <f t="shared" si="1169"/>
        <v>2</v>
      </c>
      <c r="E14872" s="12">
        <f t="shared" si="1165"/>
        <v>4</v>
      </c>
      <c r="F14872" s="12" t="str">
        <f t="shared" si="1166"/>
        <v>先負</v>
      </c>
      <c r="G14872" s="12" t="str">
        <f t="shared" si="1167"/>
        <v>日</v>
      </c>
      <c r="J14872" s="12"/>
      <c r="K14872" s="12"/>
      <c r="L14872" s="12"/>
      <c r="M14872" s="12"/>
      <c r="N14872" s="12"/>
    </row>
    <row r="14873" spans="1:14" x14ac:dyDescent="0.2">
      <c r="A14873" s="1">
        <v>55050</v>
      </c>
      <c r="B14873" s="4" t="s">
        <v>898</v>
      </c>
      <c r="C14873" s="5" t="str">
        <f t="shared" si="1168"/>
        <v xml:space="preserve"> 8</v>
      </c>
      <c r="D14873" s="12" t="str">
        <f t="shared" si="1169"/>
        <v>3</v>
      </c>
      <c r="E14873" s="12">
        <f t="shared" si="1165"/>
        <v>5</v>
      </c>
      <c r="F14873" s="12" t="str">
        <f t="shared" si="1166"/>
        <v>仏滅</v>
      </c>
      <c r="G14873" s="12" t="str">
        <f t="shared" si="1167"/>
        <v>月</v>
      </c>
      <c r="J14873" s="12"/>
      <c r="K14873" s="12"/>
      <c r="L14873" s="12"/>
      <c r="M14873" s="12"/>
      <c r="N14873" s="12"/>
    </row>
    <row r="14874" spans="1:14" x14ac:dyDescent="0.2">
      <c r="A14874" s="1">
        <v>55051</v>
      </c>
      <c r="B14874" s="4" t="s">
        <v>899</v>
      </c>
      <c r="C14874" s="5" t="str">
        <f t="shared" si="1168"/>
        <v xml:space="preserve"> 8</v>
      </c>
      <c r="D14874" s="12" t="str">
        <f t="shared" si="1169"/>
        <v>4</v>
      </c>
      <c r="E14874" s="12">
        <f t="shared" si="1165"/>
        <v>0</v>
      </c>
      <c r="F14874" s="12" t="str">
        <f t="shared" si="1166"/>
        <v>大安</v>
      </c>
      <c r="G14874" s="12" t="str">
        <f t="shared" si="1167"/>
        <v>火</v>
      </c>
      <c r="J14874" s="12"/>
      <c r="K14874" s="12"/>
      <c r="L14874" s="12"/>
      <c r="M14874" s="12"/>
      <c r="N14874" s="12"/>
    </row>
    <row r="14875" spans="1:14" x14ac:dyDescent="0.2">
      <c r="A14875" s="1">
        <v>55052</v>
      </c>
      <c r="B14875" s="4" t="s">
        <v>900</v>
      </c>
      <c r="C14875" s="5" t="str">
        <f t="shared" si="1168"/>
        <v xml:space="preserve"> 8</v>
      </c>
      <c r="D14875" s="12" t="str">
        <f t="shared" si="1169"/>
        <v>5</v>
      </c>
      <c r="E14875" s="12">
        <f t="shared" si="1165"/>
        <v>1</v>
      </c>
      <c r="F14875" s="12" t="str">
        <f t="shared" si="1166"/>
        <v>赤口</v>
      </c>
      <c r="G14875" s="12" t="str">
        <f t="shared" si="1167"/>
        <v>水</v>
      </c>
      <c r="J14875" s="12"/>
      <c r="K14875" s="12"/>
      <c r="L14875" s="12"/>
      <c r="M14875" s="12"/>
      <c r="N14875" s="12"/>
    </row>
    <row r="14876" spans="1:14" x14ac:dyDescent="0.2">
      <c r="A14876" s="1">
        <v>55053</v>
      </c>
      <c r="B14876" s="4" t="s">
        <v>901</v>
      </c>
      <c r="C14876" s="5" t="str">
        <f t="shared" si="1168"/>
        <v xml:space="preserve"> 8</v>
      </c>
      <c r="D14876" s="12" t="str">
        <f t="shared" si="1169"/>
        <v>6</v>
      </c>
      <c r="E14876" s="12">
        <f t="shared" si="1165"/>
        <v>2</v>
      </c>
      <c r="F14876" s="12" t="str">
        <f t="shared" si="1166"/>
        <v>先勝</v>
      </c>
      <c r="G14876" s="12" t="str">
        <f t="shared" si="1167"/>
        <v>木</v>
      </c>
      <c r="J14876" s="12"/>
      <c r="K14876" s="12"/>
      <c r="L14876" s="12"/>
      <c r="M14876" s="12"/>
      <c r="N14876" s="12"/>
    </row>
    <row r="14877" spans="1:14" x14ac:dyDescent="0.2">
      <c r="A14877" s="1">
        <v>55054</v>
      </c>
      <c r="B14877" s="4" t="s">
        <v>902</v>
      </c>
      <c r="C14877" s="5" t="str">
        <f t="shared" si="1168"/>
        <v xml:space="preserve"> 8</v>
      </c>
      <c r="D14877" s="12" t="str">
        <f t="shared" si="1169"/>
        <v>7</v>
      </c>
      <c r="E14877" s="12">
        <f t="shared" si="1165"/>
        <v>3</v>
      </c>
      <c r="F14877" s="12" t="str">
        <f t="shared" si="1166"/>
        <v>友引</v>
      </c>
      <c r="G14877" s="12" t="str">
        <f t="shared" si="1167"/>
        <v>金</v>
      </c>
      <c r="J14877" s="12"/>
      <c r="K14877" s="12"/>
      <c r="L14877" s="12"/>
      <c r="M14877" s="12"/>
      <c r="N14877" s="12"/>
    </row>
    <row r="14878" spans="1:14" x14ac:dyDescent="0.2">
      <c r="A14878" s="1">
        <v>55055</v>
      </c>
      <c r="B14878" s="4" t="s">
        <v>903</v>
      </c>
      <c r="C14878" s="5" t="str">
        <f t="shared" si="1168"/>
        <v xml:space="preserve"> 8</v>
      </c>
      <c r="D14878" s="12" t="str">
        <f t="shared" si="1169"/>
        <v>8</v>
      </c>
      <c r="E14878" s="12">
        <f t="shared" si="1165"/>
        <v>4</v>
      </c>
      <c r="F14878" s="12" t="str">
        <f t="shared" si="1166"/>
        <v>先負</v>
      </c>
      <c r="G14878" s="12" t="str">
        <f t="shared" si="1167"/>
        <v>土</v>
      </c>
      <c r="J14878" s="12"/>
      <c r="K14878" s="12"/>
      <c r="L14878" s="12"/>
      <c r="M14878" s="12"/>
      <c r="N14878" s="12"/>
    </row>
    <row r="14879" spans="1:14" x14ac:dyDescent="0.2">
      <c r="A14879" s="1">
        <v>55056</v>
      </c>
      <c r="B14879" s="4" t="s">
        <v>904</v>
      </c>
      <c r="C14879" s="5" t="str">
        <f t="shared" si="1168"/>
        <v xml:space="preserve"> 8</v>
      </c>
      <c r="D14879" s="12" t="str">
        <f t="shared" si="1169"/>
        <v>9</v>
      </c>
      <c r="E14879" s="12">
        <f t="shared" si="1165"/>
        <v>5</v>
      </c>
      <c r="F14879" s="12" t="str">
        <f t="shared" si="1166"/>
        <v>仏滅</v>
      </c>
      <c r="G14879" s="12" t="str">
        <f t="shared" si="1167"/>
        <v>日</v>
      </c>
      <c r="J14879" s="12"/>
      <c r="K14879" s="12"/>
      <c r="L14879" s="12"/>
      <c r="M14879" s="12"/>
      <c r="N14879" s="12"/>
    </row>
    <row r="14880" spans="1:14" x14ac:dyDescent="0.2">
      <c r="A14880" s="1">
        <v>55057</v>
      </c>
      <c r="B14880" s="4" t="s">
        <v>905</v>
      </c>
      <c r="C14880" s="5" t="str">
        <f t="shared" si="1168"/>
        <v xml:space="preserve"> 8</v>
      </c>
      <c r="D14880" s="12" t="str">
        <f t="shared" si="1169"/>
        <v>10</v>
      </c>
      <c r="E14880" s="12">
        <f t="shared" si="1165"/>
        <v>0</v>
      </c>
      <c r="F14880" s="12" t="str">
        <f t="shared" si="1166"/>
        <v>大安</v>
      </c>
      <c r="G14880" s="12" t="str">
        <f t="shared" si="1167"/>
        <v>月</v>
      </c>
      <c r="J14880" s="12"/>
      <c r="K14880" s="12"/>
      <c r="L14880" s="12"/>
      <c r="M14880" s="12"/>
      <c r="N14880" s="12"/>
    </row>
    <row r="14881" spans="1:14" x14ac:dyDescent="0.2">
      <c r="A14881" s="1">
        <v>55058</v>
      </c>
      <c r="B14881" s="4" t="s">
        <v>906</v>
      </c>
      <c r="C14881" s="5" t="str">
        <f t="shared" si="1168"/>
        <v xml:space="preserve"> 8</v>
      </c>
      <c r="D14881" s="12" t="str">
        <f t="shared" si="1169"/>
        <v>11</v>
      </c>
      <c r="E14881" s="12">
        <f t="shared" si="1165"/>
        <v>1</v>
      </c>
      <c r="F14881" s="12" t="str">
        <f t="shared" si="1166"/>
        <v>赤口</v>
      </c>
      <c r="G14881" s="12" t="str">
        <f t="shared" si="1167"/>
        <v>火</v>
      </c>
      <c r="J14881" s="12"/>
      <c r="K14881" s="12"/>
      <c r="L14881" s="12"/>
      <c r="M14881" s="12"/>
      <c r="N14881" s="12"/>
    </row>
    <row r="14882" spans="1:14" x14ac:dyDescent="0.2">
      <c r="A14882" s="1">
        <v>55059</v>
      </c>
      <c r="B14882" s="4" t="s">
        <v>907</v>
      </c>
      <c r="C14882" s="5" t="str">
        <f t="shared" si="1168"/>
        <v xml:space="preserve"> 8</v>
      </c>
      <c r="D14882" s="12" t="str">
        <f t="shared" si="1169"/>
        <v>12</v>
      </c>
      <c r="E14882" s="12">
        <f t="shared" si="1165"/>
        <v>2</v>
      </c>
      <c r="F14882" s="12" t="str">
        <f t="shared" si="1166"/>
        <v>先勝</v>
      </c>
      <c r="G14882" s="12" t="str">
        <f t="shared" si="1167"/>
        <v>水</v>
      </c>
      <c r="J14882" s="12"/>
      <c r="K14882" s="12"/>
      <c r="L14882" s="12"/>
      <c r="M14882" s="12"/>
      <c r="N14882" s="12"/>
    </row>
    <row r="14883" spans="1:14" x14ac:dyDescent="0.2">
      <c r="A14883" s="1">
        <v>55060</v>
      </c>
      <c r="B14883" s="4" t="s">
        <v>908</v>
      </c>
      <c r="C14883" s="5" t="str">
        <f t="shared" si="1168"/>
        <v xml:space="preserve"> 8</v>
      </c>
      <c r="D14883" s="12" t="str">
        <f t="shared" si="1169"/>
        <v>13</v>
      </c>
      <c r="E14883" s="12">
        <f t="shared" si="1165"/>
        <v>3</v>
      </c>
      <c r="F14883" s="12" t="str">
        <f t="shared" si="1166"/>
        <v>友引</v>
      </c>
      <c r="G14883" s="12" t="str">
        <f t="shared" si="1167"/>
        <v>木</v>
      </c>
      <c r="J14883" s="12"/>
      <c r="K14883" s="12"/>
      <c r="L14883" s="12"/>
      <c r="M14883" s="12"/>
      <c r="N14883" s="12"/>
    </row>
    <row r="14884" spans="1:14" x14ac:dyDescent="0.2">
      <c r="A14884" s="1">
        <v>55061</v>
      </c>
      <c r="B14884" s="4" t="s">
        <v>909</v>
      </c>
      <c r="C14884" s="5" t="str">
        <f t="shared" si="1168"/>
        <v xml:space="preserve"> 8</v>
      </c>
      <c r="D14884" s="12" t="str">
        <f t="shared" si="1169"/>
        <v>14</v>
      </c>
      <c r="E14884" s="12">
        <f t="shared" si="1165"/>
        <v>4</v>
      </c>
      <c r="F14884" s="12" t="str">
        <f t="shared" si="1166"/>
        <v>先負</v>
      </c>
      <c r="G14884" s="12" t="str">
        <f t="shared" si="1167"/>
        <v>金</v>
      </c>
      <c r="J14884" s="12"/>
      <c r="K14884" s="12"/>
      <c r="L14884" s="12"/>
      <c r="M14884" s="12"/>
      <c r="N14884" s="12"/>
    </row>
    <row r="14885" spans="1:14" x14ac:dyDescent="0.2">
      <c r="A14885" s="1">
        <v>55062</v>
      </c>
      <c r="B14885" s="4" t="s">
        <v>910</v>
      </c>
      <c r="C14885" s="5" t="str">
        <f t="shared" si="1168"/>
        <v xml:space="preserve"> 8</v>
      </c>
      <c r="D14885" s="12" t="str">
        <f t="shared" si="1169"/>
        <v>15</v>
      </c>
      <c r="E14885" s="12">
        <f t="shared" si="1165"/>
        <v>5</v>
      </c>
      <c r="F14885" s="12" t="str">
        <f t="shared" si="1166"/>
        <v>仏滅</v>
      </c>
      <c r="G14885" s="12" t="str">
        <f t="shared" si="1167"/>
        <v>土</v>
      </c>
      <c r="J14885" s="12"/>
      <c r="K14885" s="12"/>
      <c r="L14885" s="12"/>
      <c r="M14885" s="12"/>
      <c r="N14885" s="12"/>
    </row>
    <row r="14886" spans="1:14" x14ac:dyDescent="0.2">
      <c r="A14886" s="1">
        <v>55063</v>
      </c>
      <c r="B14886" s="4" t="s">
        <v>911</v>
      </c>
      <c r="C14886" s="5" t="str">
        <f t="shared" si="1168"/>
        <v xml:space="preserve"> 8</v>
      </c>
      <c r="D14886" s="12" t="str">
        <f t="shared" si="1169"/>
        <v>16</v>
      </c>
      <c r="E14886" s="12">
        <f t="shared" si="1165"/>
        <v>0</v>
      </c>
      <c r="F14886" s="12" t="str">
        <f t="shared" si="1166"/>
        <v>大安</v>
      </c>
      <c r="G14886" s="12" t="str">
        <f t="shared" si="1167"/>
        <v>日</v>
      </c>
      <c r="J14886" s="12"/>
      <c r="K14886" s="12"/>
      <c r="L14886" s="12"/>
      <c r="M14886" s="12"/>
      <c r="N14886" s="12"/>
    </row>
    <row r="14887" spans="1:14" x14ac:dyDescent="0.2">
      <c r="A14887" s="1">
        <v>55064</v>
      </c>
      <c r="B14887" s="4" t="s">
        <v>912</v>
      </c>
      <c r="C14887" s="5" t="str">
        <f t="shared" si="1168"/>
        <v xml:space="preserve"> 8</v>
      </c>
      <c r="D14887" s="12" t="str">
        <f t="shared" si="1169"/>
        <v>17</v>
      </c>
      <c r="E14887" s="12">
        <f t="shared" si="1165"/>
        <v>1</v>
      </c>
      <c r="F14887" s="12" t="str">
        <f t="shared" si="1166"/>
        <v>赤口</v>
      </c>
      <c r="G14887" s="12" t="str">
        <f t="shared" si="1167"/>
        <v>月</v>
      </c>
      <c r="J14887" s="12"/>
      <c r="K14887" s="12"/>
      <c r="L14887" s="12"/>
      <c r="M14887" s="12"/>
      <c r="N14887" s="12"/>
    </row>
    <row r="14888" spans="1:14" x14ac:dyDescent="0.2">
      <c r="A14888" s="1">
        <v>55065</v>
      </c>
      <c r="B14888" s="4" t="s">
        <v>913</v>
      </c>
      <c r="C14888" s="5" t="str">
        <f t="shared" si="1168"/>
        <v xml:space="preserve"> 8</v>
      </c>
      <c r="D14888" s="12" t="str">
        <f t="shared" si="1169"/>
        <v>18</v>
      </c>
      <c r="E14888" s="12">
        <f t="shared" si="1165"/>
        <v>2</v>
      </c>
      <c r="F14888" s="12" t="str">
        <f t="shared" si="1166"/>
        <v>先勝</v>
      </c>
      <c r="G14888" s="12" t="str">
        <f t="shared" si="1167"/>
        <v>火</v>
      </c>
      <c r="J14888" s="12"/>
      <c r="K14888" s="12"/>
      <c r="L14888" s="12"/>
      <c r="M14888" s="12"/>
      <c r="N14888" s="12"/>
    </row>
    <row r="14889" spans="1:14" x14ac:dyDescent="0.2">
      <c r="A14889" s="1">
        <v>55066</v>
      </c>
      <c r="B14889" s="4" t="s">
        <v>914</v>
      </c>
      <c r="C14889" s="5" t="str">
        <f t="shared" si="1168"/>
        <v xml:space="preserve"> 8</v>
      </c>
      <c r="D14889" s="12" t="str">
        <f t="shared" si="1169"/>
        <v>19</v>
      </c>
      <c r="E14889" s="12">
        <f t="shared" si="1165"/>
        <v>3</v>
      </c>
      <c r="F14889" s="12" t="str">
        <f t="shared" si="1166"/>
        <v>友引</v>
      </c>
      <c r="G14889" s="12" t="str">
        <f t="shared" si="1167"/>
        <v>水</v>
      </c>
      <c r="J14889" s="12"/>
      <c r="K14889" s="12"/>
      <c r="L14889" s="12"/>
      <c r="M14889" s="12"/>
      <c r="N14889" s="12"/>
    </row>
    <row r="14890" spans="1:14" x14ac:dyDescent="0.2">
      <c r="A14890" s="1">
        <v>55067</v>
      </c>
      <c r="B14890" s="4" t="s">
        <v>915</v>
      </c>
      <c r="C14890" s="5" t="str">
        <f t="shared" si="1168"/>
        <v xml:space="preserve"> 8</v>
      </c>
      <c r="D14890" s="12" t="str">
        <f t="shared" si="1169"/>
        <v>20</v>
      </c>
      <c r="E14890" s="12">
        <f t="shared" si="1165"/>
        <v>4</v>
      </c>
      <c r="F14890" s="12" t="str">
        <f t="shared" si="1166"/>
        <v>先負</v>
      </c>
      <c r="G14890" s="12" t="str">
        <f t="shared" si="1167"/>
        <v>木</v>
      </c>
      <c r="J14890" s="12"/>
      <c r="K14890" s="12"/>
      <c r="L14890" s="12"/>
      <c r="M14890" s="12"/>
      <c r="N14890" s="12"/>
    </row>
    <row r="14891" spans="1:14" x14ac:dyDescent="0.2">
      <c r="A14891" s="1">
        <v>55068</v>
      </c>
      <c r="B14891" s="4" t="s">
        <v>916</v>
      </c>
      <c r="C14891" s="5" t="str">
        <f t="shared" si="1168"/>
        <v xml:space="preserve"> 8</v>
      </c>
      <c r="D14891" s="12" t="str">
        <f t="shared" si="1169"/>
        <v>21</v>
      </c>
      <c r="E14891" s="12">
        <f t="shared" si="1165"/>
        <v>5</v>
      </c>
      <c r="F14891" s="12" t="str">
        <f t="shared" si="1166"/>
        <v>仏滅</v>
      </c>
      <c r="G14891" s="12" t="str">
        <f t="shared" si="1167"/>
        <v>金</v>
      </c>
      <c r="J14891" s="12"/>
      <c r="K14891" s="12"/>
      <c r="L14891" s="12"/>
      <c r="M14891" s="12"/>
      <c r="N14891" s="12"/>
    </row>
    <row r="14892" spans="1:14" x14ac:dyDescent="0.2">
      <c r="A14892" s="1">
        <v>55069</v>
      </c>
      <c r="B14892" s="4" t="s">
        <v>917</v>
      </c>
      <c r="C14892" s="5" t="str">
        <f t="shared" si="1168"/>
        <v xml:space="preserve"> 8</v>
      </c>
      <c r="D14892" s="12" t="str">
        <f t="shared" si="1169"/>
        <v>22</v>
      </c>
      <c r="E14892" s="12">
        <f t="shared" si="1165"/>
        <v>0</v>
      </c>
      <c r="F14892" s="12" t="str">
        <f t="shared" si="1166"/>
        <v>大安</v>
      </c>
      <c r="G14892" s="12" t="str">
        <f t="shared" si="1167"/>
        <v>土</v>
      </c>
      <c r="J14892" s="12"/>
      <c r="K14892" s="12"/>
      <c r="L14892" s="12"/>
      <c r="M14892" s="12"/>
      <c r="N14892" s="12"/>
    </row>
    <row r="14893" spans="1:14" x14ac:dyDescent="0.2">
      <c r="A14893" s="1">
        <v>55070</v>
      </c>
      <c r="B14893" s="4" t="s">
        <v>918</v>
      </c>
      <c r="C14893" s="5" t="str">
        <f t="shared" si="1168"/>
        <v xml:space="preserve"> 8</v>
      </c>
      <c r="D14893" s="12" t="str">
        <f t="shared" si="1169"/>
        <v>23</v>
      </c>
      <c r="E14893" s="12">
        <f t="shared" si="1165"/>
        <v>1</v>
      </c>
      <c r="F14893" s="12" t="str">
        <f t="shared" si="1166"/>
        <v>赤口</v>
      </c>
      <c r="G14893" s="12" t="str">
        <f t="shared" si="1167"/>
        <v>日</v>
      </c>
      <c r="J14893" s="12"/>
      <c r="K14893" s="12"/>
      <c r="L14893" s="12"/>
      <c r="M14893" s="12"/>
      <c r="N14893" s="12"/>
    </row>
    <row r="14894" spans="1:14" x14ac:dyDescent="0.2">
      <c r="A14894" s="1">
        <v>55071</v>
      </c>
      <c r="B14894" s="4" t="s">
        <v>919</v>
      </c>
      <c r="C14894" s="5" t="str">
        <f t="shared" si="1168"/>
        <v xml:space="preserve"> 8</v>
      </c>
      <c r="D14894" s="12" t="str">
        <f t="shared" si="1169"/>
        <v>24</v>
      </c>
      <c r="E14894" s="12">
        <f t="shared" si="1165"/>
        <v>2</v>
      </c>
      <c r="F14894" s="12" t="str">
        <f t="shared" si="1166"/>
        <v>先勝</v>
      </c>
      <c r="G14894" s="12" t="str">
        <f t="shared" si="1167"/>
        <v>月</v>
      </c>
      <c r="J14894" s="12"/>
      <c r="K14894" s="12"/>
      <c r="L14894" s="12"/>
      <c r="M14894" s="12"/>
      <c r="N14894" s="12"/>
    </row>
    <row r="14895" spans="1:14" x14ac:dyDescent="0.2">
      <c r="A14895" s="1">
        <v>55072</v>
      </c>
      <c r="B14895" s="4" t="s">
        <v>920</v>
      </c>
      <c r="C14895" s="5" t="str">
        <f t="shared" si="1168"/>
        <v xml:space="preserve"> 8</v>
      </c>
      <c r="D14895" s="12" t="str">
        <f t="shared" si="1169"/>
        <v>25</v>
      </c>
      <c r="E14895" s="12">
        <f t="shared" si="1165"/>
        <v>3</v>
      </c>
      <c r="F14895" s="12" t="str">
        <f t="shared" si="1166"/>
        <v>友引</v>
      </c>
      <c r="G14895" s="12" t="str">
        <f t="shared" si="1167"/>
        <v>火</v>
      </c>
      <c r="J14895" s="12"/>
      <c r="K14895" s="12"/>
      <c r="L14895" s="12"/>
      <c r="M14895" s="12"/>
      <c r="N14895" s="12"/>
    </row>
    <row r="14896" spans="1:14" x14ac:dyDescent="0.2">
      <c r="A14896" s="1">
        <v>55073</v>
      </c>
      <c r="B14896" s="4" t="s">
        <v>921</v>
      </c>
      <c r="C14896" s="5" t="str">
        <f t="shared" si="1168"/>
        <v xml:space="preserve"> 8</v>
      </c>
      <c r="D14896" s="12" t="str">
        <f t="shared" si="1169"/>
        <v>26</v>
      </c>
      <c r="E14896" s="12">
        <f t="shared" si="1165"/>
        <v>4</v>
      </c>
      <c r="F14896" s="12" t="str">
        <f t="shared" si="1166"/>
        <v>先負</v>
      </c>
      <c r="G14896" s="12" t="str">
        <f t="shared" si="1167"/>
        <v>水</v>
      </c>
      <c r="J14896" s="12"/>
      <c r="K14896" s="12"/>
      <c r="L14896" s="12"/>
      <c r="M14896" s="12"/>
      <c r="N14896" s="12"/>
    </row>
    <row r="14897" spans="1:14" x14ac:dyDescent="0.2">
      <c r="A14897" s="1">
        <v>55074</v>
      </c>
      <c r="B14897" s="4" t="s">
        <v>922</v>
      </c>
      <c r="C14897" s="5" t="str">
        <f t="shared" si="1168"/>
        <v xml:space="preserve"> 8</v>
      </c>
      <c r="D14897" s="12" t="str">
        <f t="shared" si="1169"/>
        <v>27</v>
      </c>
      <c r="E14897" s="12">
        <f t="shared" si="1165"/>
        <v>5</v>
      </c>
      <c r="F14897" s="12" t="str">
        <f t="shared" si="1166"/>
        <v>仏滅</v>
      </c>
      <c r="G14897" s="12" t="str">
        <f t="shared" si="1167"/>
        <v>木</v>
      </c>
      <c r="J14897" s="12"/>
      <c r="K14897" s="12"/>
      <c r="L14897" s="12"/>
      <c r="M14897" s="12"/>
      <c r="N14897" s="12"/>
    </row>
    <row r="14898" spans="1:14" x14ac:dyDescent="0.2">
      <c r="A14898" s="1">
        <v>55075</v>
      </c>
      <c r="B14898" s="4" t="s">
        <v>923</v>
      </c>
      <c r="C14898" s="5" t="str">
        <f t="shared" si="1168"/>
        <v xml:space="preserve"> 8</v>
      </c>
      <c r="D14898" s="12" t="str">
        <f t="shared" si="1169"/>
        <v>28</v>
      </c>
      <c r="E14898" s="12">
        <f t="shared" si="1165"/>
        <v>0</v>
      </c>
      <c r="F14898" s="12" t="str">
        <f t="shared" si="1166"/>
        <v>大安</v>
      </c>
      <c r="G14898" s="12" t="str">
        <f t="shared" si="1167"/>
        <v>金</v>
      </c>
      <c r="J14898" s="12"/>
      <c r="K14898" s="12"/>
      <c r="L14898" s="12"/>
      <c r="M14898" s="12"/>
      <c r="N14898" s="12"/>
    </row>
    <row r="14899" spans="1:14" x14ac:dyDescent="0.2">
      <c r="A14899" s="1">
        <v>55076</v>
      </c>
      <c r="B14899" s="4" t="s">
        <v>924</v>
      </c>
      <c r="C14899" s="5" t="str">
        <f t="shared" si="1168"/>
        <v xml:space="preserve"> 8</v>
      </c>
      <c r="D14899" s="12" t="str">
        <f t="shared" si="1169"/>
        <v>29</v>
      </c>
      <c r="E14899" s="12">
        <f t="shared" si="1165"/>
        <v>1</v>
      </c>
      <c r="F14899" s="12" t="str">
        <f t="shared" si="1166"/>
        <v>赤口</v>
      </c>
      <c r="G14899" s="12" t="str">
        <f t="shared" si="1167"/>
        <v>土</v>
      </c>
      <c r="J14899" s="12"/>
      <c r="K14899" s="12"/>
      <c r="L14899" s="12"/>
      <c r="M14899" s="12"/>
      <c r="N14899" s="12"/>
    </row>
    <row r="14900" spans="1:14" x14ac:dyDescent="0.2">
      <c r="A14900" s="1">
        <v>55077</v>
      </c>
      <c r="B14900" s="4" t="s">
        <v>1045</v>
      </c>
      <c r="C14900" s="5" t="str">
        <f t="shared" si="1168"/>
        <v xml:space="preserve"> 8</v>
      </c>
      <c r="D14900" s="12" t="str">
        <f t="shared" si="1169"/>
        <v>30</v>
      </c>
      <c r="E14900" s="12">
        <f t="shared" ref="E14900:E14963" si="1170">MOD(C14900+D14900,6)</f>
        <v>2</v>
      </c>
      <c r="F14900" s="12" t="str">
        <f t="shared" ref="F14900:F14963" si="1171">VLOOKUP(E14900,$H$2:$I$7,2)</f>
        <v>先勝</v>
      </c>
      <c r="G14900" s="12" t="str">
        <f t="shared" ref="G14900:G14963" si="1172">TEXT(A14900,"aaa")</f>
        <v>日</v>
      </c>
      <c r="J14900" s="12"/>
      <c r="K14900" s="12"/>
      <c r="L14900" s="12"/>
      <c r="M14900" s="12"/>
      <c r="N14900" s="12"/>
    </row>
    <row r="14901" spans="1:14" x14ac:dyDescent="0.2">
      <c r="A14901" s="1">
        <v>55078</v>
      </c>
      <c r="B14901" s="4" t="s">
        <v>925</v>
      </c>
      <c r="C14901" s="5" t="str">
        <f t="shared" si="1168"/>
        <v xml:space="preserve"> 9</v>
      </c>
      <c r="D14901" s="12" t="str">
        <f t="shared" si="1169"/>
        <v>1</v>
      </c>
      <c r="E14901" s="12">
        <f t="shared" si="1170"/>
        <v>4</v>
      </c>
      <c r="F14901" s="12" t="str">
        <f t="shared" si="1171"/>
        <v>先負</v>
      </c>
      <c r="G14901" s="12" t="str">
        <f t="shared" si="1172"/>
        <v>月</v>
      </c>
      <c r="J14901" s="12"/>
      <c r="K14901" s="12"/>
      <c r="L14901" s="12"/>
      <c r="M14901" s="12"/>
      <c r="N14901" s="12"/>
    </row>
    <row r="14902" spans="1:14" x14ac:dyDescent="0.2">
      <c r="A14902" s="1">
        <v>55079</v>
      </c>
      <c r="B14902" s="4" t="s">
        <v>926</v>
      </c>
      <c r="C14902" s="5" t="str">
        <f t="shared" si="1168"/>
        <v xml:space="preserve"> 9</v>
      </c>
      <c r="D14902" s="12" t="str">
        <f t="shared" si="1169"/>
        <v>2</v>
      </c>
      <c r="E14902" s="12">
        <f t="shared" si="1170"/>
        <v>5</v>
      </c>
      <c r="F14902" s="12" t="str">
        <f t="shared" si="1171"/>
        <v>仏滅</v>
      </c>
      <c r="G14902" s="12" t="str">
        <f t="shared" si="1172"/>
        <v>火</v>
      </c>
      <c r="J14902" s="12"/>
      <c r="K14902" s="12"/>
      <c r="L14902" s="12"/>
      <c r="M14902" s="12"/>
      <c r="N14902" s="12"/>
    </row>
    <row r="14903" spans="1:14" x14ac:dyDescent="0.2">
      <c r="A14903" s="1">
        <v>55080</v>
      </c>
      <c r="B14903" s="4" t="s">
        <v>927</v>
      </c>
      <c r="C14903" s="5" t="str">
        <f t="shared" si="1168"/>
        <v xml:space="preserve"> 9</v>
      </c>
      <c r="D14903" s="12" t="str">
        <f t="shared" si="1169"/>
        <v>3</v>
      </c>
      <c r="E14903" s="12">
        <f t="shared" si="1170"/>
        <v>0</v>
      </c>
      <c r="F14903" s="12" t="str">
        <f t="shared" si="1171"/>
        <v>大安</v>
      </c>
      <c r="G14903" s="12" t="str">
        <f t="shared" si="1172"/>
        <v>水</v>
      </c>
      <c r="J14903" s="12"/>
      <c r="K14903" s="12"/>
      <c r="L14903" s="12"/>
      <c r="M14903" s="12"/>
      <c r="N14903" s="12"/>
    </row>
    <row r="14904" spans="1:14" x14ac:dyDescent="0.2">
      <c r="A14904" s="1">
        <v>55081</v>
      </c>
      <c r="B14904" s="4" t="s">
        <v>928</v>
      </c>
      <c r="C14904" s="5" t="str">
        <f t="shared" si="1168"/>
        <v xml:space="preserve"> 9</v>
      </c>
      <c r="D14904" s="12" t="str">
        <f t="shared" si="1169"/>
        <v>4</v>
      </c>
      <c r="E14904" s="12">
        <f t="shared" si="1170"/>
        <v>1</v>
      </c>
      <c r="F14904" s="12" t="str">
        <f t="shared" si="1171"/>
        <v>赤口</v>
      </c>
      <c r="G14904" s="12" t="str">
        <f t="shared" si="1172"/>
        <v>木</v>
      </c>
      <c r="J14904" s="12"/>
      <c r="K14904" s="12"/>
      <c r="L14904" s="12"/>
      <c r="M14904" s="12"/>
      <c r="N14904" s="12"/>
    </row>
    <row r="14905" spans="1:14" x14ac:dyDescent="0.2">
      <c r="A14905" s="1">
        <v>55082</v>
      </c>
      <c r="B14905" s="4" t="s">
        <v>929</v>
      </c>
      <c r="C14905" s="5" t="str">
        <f t="shared" si="1168"/>
        <v xml:space="preserve"> 9</v>
      </c>
      <c r="D14905" s="12" t="str">
        <f t="shared" si="1169"/>
        <v>5</v>
      </c>
      <c r="E14905" s="12">
        <f t="shared" si="1170"/>
        <v>2</v>
      </c>
      <c r="F14905" s="12" t="str">
        <f t="shared" si="1171"/>
        <v>先勝</v>
      </c>
      <c r="G14905" s="12" t="str">
        <f t="shared" si="1172"/>
        <v>金</v>
      </c>
      <c r="J14905" s="12"/>
      <c r="K14905" s="12"/>
      <c r="L14905" s="12"/>
      <c r="M14905" s="12"/>
      <c r="N14905" s="12"/>
    </row>
    <row r="14906" spans="1:14" x14ac:dyDescent="0.2">
      <c r="A14906" s="1">
        <v>55083</v>
      </c>
      <c r="B14906" s="4" t="s">
        <v>930</v>
      </c>
      <c r="C14906" s="5" t="str">
        <f t="shared" si="1168"/>
        <v xml:space="preserve"> 9</v>
      </c>
      <c r="D14906" s="12" t="str">
        <f t="shared" si="1169"/>
        <v>6</v>
      </c>
      <c r="E14906" s="12">
        <f t="shared" si="1170"/>
        <v>3</v>
      </c>
      <c r="F14906" s="12" t="str">
        <f t="shared" si="1171"/>
        <v>友引</v>
      </c>
      <c r="G14906" s="12" t="str">
        <f t="shared" si="1172"/>
        <v>土</v>
      </c>
      <c r="J14906" s="12"/>
      <c r="K14906" s="12"/>
      <c r="L14906" s="12"/>
      <c r="M14906" s="12"/>
      <c r="N14906" s="12"/>
    </row>
    <row r="14907" spans="1:14" x14ac:dyDescent="0.2">
      <c r="A14907" s="1">
        <v>55084</v>
      </c>
      <c r="B14907" s="4" t="s">
        <v>931</v>
      </c>
      <c r="C14907" s="5" t="str">
        <f t="shared" si="1168"/>
        <v xml:space="preserve"> 9</v>
      </c>
      <c r="D14907" s="12" t="str">
        <f t="shared" si="1169"/>
        <v>7</v>
      </c>
      <c r="E14907" s="12">
        <f t="shared" si="1170"/>
        <v>4</v>
      </c>
      <c r="F14907" s="12" t="str">
        <f t="shared" si="1171"/>
        <v>先負</v>
      </c>
      <c r="G14907" s="12" t="str">
        <f t="shared" si="1172"/>
        <v>日</v>
      </c>
      <c r="J14907" s="12"/>
      <c r="K14907" s="12"/>
      <c r="L14907" s="12"/>
      <c r="M14907" s="12"/>
      <c r="N14907" s="12"/>
    </row>
    <row r="14908" spans="1:14" x14ac:dyDescent="0.2">
      <c r="A14908" s="1">
        <v>55085</v>
      </c>
      <c r="B14908" s="4" t="s">
        <v>932</v>
      </c>
      <c r="C14908" s="5" t="str">
        <f t="shared" si="1168"/>
        <v xml:space="preserve"> 9</v>
      </c>
      <c r="D14908" s="12" t="str">
        <f t="shared" si="1169"/>
        <v>8</v>
      </c>
      <c r="E14908" s="12">
        <f t="shared" si="1170"/>
        <v>5</v>
      </c>
      <c r="F14908" s="12" t="str">
        <f t="shared" si="1171"/>
        <v>仏滅</v>
      </c>
      <c r="G14908" s="12" t="str">
        <f t="shared" si="1172"/>
        <v>月</v>
      </c>
      <c r="J14908" s="12"/>
      <c r="K14908" s="12"/>
      <c r="L14908" s="12"/>
      <c r="M14908" s="12"/>
      <c r="N14908" s="12"/>
    </row>
    <row r="14909" spans="1:14" x14ac:dyDescent="0.2">
      <c r="A14909" s="1">
        <v>55086</v>
      </c>
      <c r="B14909" s="4" t="s">
        <v>933</v>
      </c>
      <c r="C14909" s="5" t="str">
        <f t="shared" si="1168"/>
        <v xml:space="preserve"> 9</v>
      </c>
      <c r="D14909" s="12" t="str">
        <f t="shared" si="1169"/>
        <v>9</v>
      </c>
      <c r="E14909" s="12">
        <f t="shared" si="1170"/>
        <v>0</v>
      </c>
      <c r="F14909" s="12" t="str">
        <f t="shared" si="1171"/>
        <v>大安</v>
      </c>
      <c r="G14909" s="12" t="str">
        <f t="shared" si="1172"/>
        <v>火</v>
      </c>
      <c r="J14909" s="12"/>
      <c r="K14909" s="12"/>
      <c r="L14909" s="12"/>
      <c r="M14909" s="12"/>
      <c r="N14909" s="12"/>
    </row>
    <row r="14910" spans="1:14" x14ac:dyDescent="0.2">
      <c r="A14910" s="1">
        <v>55087</v>
      </c>
      <c r="B14910" s="4" t="s">
        <v>934</v>
      </c>
      <c r="C14910" s="5" t="str">
        <f t="shared" si="1168"/>
        <v xml:space="preserve"> 9</v>
      </c>
      <c r="D14910" s="12" t="str">
        <f t="shared" si="1169"/>
        <v>10</v>
      </c>
      <c r="E14910" s="12">
        <f t="shared" si="1170"/>
        <v>1</v>
      </c>
      <c r="F14910" s="12" t="str">
        <f t="shared" si="1171"/>
        <v>赤口</v>
      </c>
      <c r="G14910" s="12" t="str">
        <f t="shared" si="1172"/>
        <v>水</v>
      </c>
      <c r="J14910" s="12"/>
      <c r="K14910" s="12"/>
      <c r="L14910" s="12"/>
      <c r="M14910" s="12"/>
      <c r="N14910" s="12"/>
    </row>
    <row r="14911" spans="1:14" x14ac:dyDescent="0.2">
      <c r="A14911" s="1">
        <v>55088</v>
      </c>
      <c r="B14911" s="4" t="s">
        <v>935</v>
      </c>
      <c r="C14911" s="5" t="str">
        <f t="shared" si="1168"/>
        <v xml:space="preserve"> 9</v>
      </c>
      <c r="D14911" s="12" t="str">
        <f t="shared" si="1169"/>
        <v>11</v>
      </c>
      <c r="E14911" s="12">
        <f t="shared" si="1170"/>
        <v>2</v>
      </c>
      <c r="F14911" s="12" t="str">
        <f t="shared" si="1171"/>
        <v>先勝</v>
      </c>
      <c r="G14911" s="12" t="str">
        <f t="shared" si="1172"/>
        <v>木</v>
      </c>
      <c r="J14911" s="12"/>
      <c r="K14911" s="12"/>
      <c r="L14911" s="12"/>
      <c r="M14911" s="12"/>
      <c r="N14911" s="12"/>
    </row>
    <row r="14912" spans="1:14" x14ac:dyDescent="0.2">
      <c r="A14912" s="1">
        <v>55089</v>
      </c>
      <c r="B14912" s="4" t="s">
        <v>936</v>
      </c>
      <c r="C14912" s="5" t="str">
        <f t="shared" si="1168"/>
        <v xml:space="preserve"> 9</v>
      </c>
      <c r="D14912" s="12" t="str">
        <f t="shared" si="1169"/>
        <v>12</v>
      </c>
      <c r="E14912" s="12">
        <f t="shared" si="1170"/>
        <v>3</v>
      </c>
      <c r="F14912" s="12" t="str">
        <f t="shared" si="1171"/>
        <v>友引</v>
      </c>
      <c r="G14912" s="12" t="str">
        <f t="shared" si="1172"/>
        <v>金</v>
      </c>
      <c r="J14912" s="12"/>
      <c r="K14912" s="12"/>
      <c r="L14912" s="12"/>
      <c r="M14912" s="12"/>
      <c r="N14912" s="12"/>
    </row>
    <row r="14913" spans="1:14" x14ac:dyDescent="0.2">
      <c r="A14913" s="1">
        <v>55090</v>
      </c>
      <c r="B14913" s="4" t="s">
        <v>937</v>
      </c>
      <c r="C14913" s="5" t="str">
        <f t="shared" si="1168"/>
        <v xml:space="preserve"> 9</v>
      </c>
      <c r="D14913" s="12" t="str">
        <f t="shared" si="1169"/>
        <v>13</v>
      </c>
      <c r="E14913" s="12">
        <f t="shared" si="1170"/>
        <v>4</v>
      </c>
      <c r="F14913" s="12" t="str">
        <f t="shared" si="1171"/>
        <v>先負</v>
      </c>
      <c r="G14913" s="12" t="str">
        <f t="shared" si="1172"/>
        <v>土</v>
      </c>
      <c r="J14913" s="12"/>
      <c r="K14913" s="12"/>
      <c r="L14913" s="12"/>
      <c r="M14913" s="12"/>
      <c r="N14913" s="12"/>
    </row>
    <row r="14914" spans="1:14" x14ac:dyDescent="0.2">
      <c r="A14914" s="1">
        <v>55091</v>
      </c>
      <c r="B14914" s="4" t="s">
        <v>938</v>
      </c>
      <c r="C14914" s="5" t="str">
        <f t="shared" si="1168"/>
        <v xml:space="preserve"> 9</v>
      </c>
      <c r="D14914" s="12" t="str">
        <f t="shared" si="1169"/>
        <v>14</v>
      </c>
      <c r="E14914" s="12">
        <f t="shared" si="1170"/>
        <v>5</v>
      </c>
      <c r="F14914" s="12" t="str">
        <f t="shared" si="1171"/>
        <v>仏滅</v>
      </c>
      <c r="G14914" s="12" t="str">
        <f t="shared" si="1172"/>
        <v>日</v>
      </c>
      <c r="J14914" s="12"/>
      <c r="K14914" s="12"/>
      <c r="L14914" s="12"/>
      <c r="M14914" s="12"/>
      <c r="N14914" s="12"/>
    </row>
    <row r="14915" spans="1:14" x14ac:dyDescent="0.2">
      <c r="A14915" s="1">
        <v>55092</v>
      </c>
      <c r="B14915" s="4" t="s">
        <v>939</v>
      </c>
      <c r="C14915" s="5" t="str">
        <f t="shared" si="1168"/>
        <v xml:space="preserve"> 9</v>
      </c>
      <c r="D14915" s="12" t="str">
        <f t="shared" si="1169"/>
        <v>15</v>
      </c>
      <c r="E14915" s="12">
        <f t="shared" si="1170"/>
        <v>0</v>
      </c>
      <c r="F14915" s="12" t="str">
        <f t="shared" si="1171"/>
        <v>大安</v>
      </c>
      <c r="G14915" s="12" t="str">
        <f t="shared" si="1172"/>
        <v>月</v>
      </c>
      <c r="J14915" s="12"/>
      <c r="K14915" s="12"/>
      <c r="L14915" s="12"/>
      <c r="M14915" s="12"/>
      <c r="N14915" s="12"/>
    </row>
    <row r="14916" spans="1:14" x14ac:dyDescent="0.2">
      <c r="A14916" s="1">
        <v>55093</v>
      </c>
      <c r="B14916" s="4" t="s">
        <v>940</v>
      </c>
      <c r="C14916" s="5" t="str">
        <f t="shared" si="1168"/>
        <v xml:space="preserve"> 9</v>
      </c>
      <c r="D14916" s="12" t="str">
        <f t="shared" si="1169"/>
        <v>16</v>
      </c>
      <c r="E14916" s="12">
        <f t="shared" si="1170"/>
        <v>1</v>
      </c>
      <c r="F14916" s="12" t="str">
        <f t="shared" si="1171"/>
        <v>赤口</v>
      </c>
      <c r="G14916" s="12" t="str">
        <f t="shared" si="1172"/>
        <v>火</v>
      </c>
      <c r="J14916" s="12"/>
      <c r="K14916" s="12"/>
      <c r="L14916" s="12"/>
      <c r="M14916" s="12"/>
      <c r="N14916" s="12"/>
    </row>
    <row r="14917" spans="1:14" x14ac:dyDescent="0.2">
      <c r="A14917" s="1">
        <v>55094</v>
      </c>
      <c r="B14917" s="4" t="s">
        <v>941</v>
      </c>
      <c r="C14917" s="5" t="str">
        <f t="shared" si="1168"/>
        <v xml:space="preserve"> 9</v>
      </c>
      <c r="D14917" s="12" t="str">
        <f t="shared" si="1169"/>
        <v>17</v>
      </c>
      <c r="E14917" s="12">
        <f t="shared" si="1170"/>
        <v>2</v>
      </c>
      <c r="F14917" s="12" t="str">
        <f t="shared" si="1171"/>
        <v>先勝</v>
      </c>
      <c r="G14917" s="12" t="str">
        <f t="shared" si="1172"/>
        <v>水</v>
      </c>
      <c r="J14917" s="12"/>
      <c r="K14917" s="12"/>
      <c r="L14917" s="12"/>
      <c r="M14917" s="12"/>
      <c r="N14917" s="12"/>
    </row>
    <row r="14918" spans="1:14" x14ac:dyDescent="0.2">
      <c r="A14918" s="1">
        <v>55095</v>
      </c>
      <c r="B14918" s="4" t="s">
        <v>942</v>
      </c>
      <c r="C14918" s="5" t="str">
        <f t="shared" si="1168"/>
        <v xml:space="preserve"> 9</v>
      </c>
      <c r="D14918" s="12" t="str">
        <f t="shared" si="1169"/>
        <v>18</v>
      </c>
      <c r="E14918" s="12">
        <f t="shared" si="1170"/>
        <v>3</v>
      </c>
      <c r="F14918" s="12" t="str">
        <f t="shared" si="1171"/>
        <v>友引</v>
      </c>
      <c r="G14918" s="12" t="str">
        <f t="shared" si="1172"/>
        <v>木</v>
      </c>
      <c r="J14918" s="12"/>
      <c r="K14918" s="12"/>
      <c r="L14918" s="12"/>
      <c r="M14918" s="12"/>
      <c r="N14918" s="12"/>
    </row>
    <row r="14919" spans="1:14" x14ac:dyDescent="0.2">
      <c r="A14919" s="1">
        <v>55096</v>
      </c>
      <c r="B14919" s="4" t="s">
        <v>943</v>
      </c>
      <c r="C14919" s="5" t="str">
        <f t="shared" si="1168"/>
        <v xml:space="preserve"> 9</v>
      </c>
      <c r="D14919" s="12" t="str">
        <f t="shared" si="1169"/>
        <v>19</v>
      </c>
      <c r="E14919" s="12">
        <f t="shared" si="1170"/>
        <v>4</v>
      </c>
      <c r="F14919" s="12" t="str">
        <f t="shared" si="1171"/>
        <v>先負</v>
      </c>
      <c r="G14919" s="12" t="str">
        <f t="shared" si="1172"/>
        <v>金</v>
      </c>
      <c r="J14919" s="12"/>
      <c r="K14919" s="12"/>
      <c r="L14919" s="12"/>
      <c r="M14919" s="12"/>
      <c r="N14919" s="12"/>
    </row>
    <row r="14920" spans="1:14" x14ac:dyDescent="0.2">
      <c r="A14920" s="1">
        <v>55097</v>
      </c>
      <c r="B14920" s="4" t="s">
        <v>944</v>
      </c>
      <c r="C14920" s="5" t="str">
        <f t="shared" si="1168"/>
        <v xml:space="preserve"> 9</v>
      </c>
      <c r="D14920" s="12" t="str">
        <f t="shared" si="1169"/>
        <v>20</v>
      </c>
      <c r="E14920" s="12">
        <f t="shared" si="1170"/>
        <v>5</v>
      </c>
      <c r="F14920" s="12" t="str">
        <f t="shared" si="1171"/>
        <v>仏滅</v>
      </c>
      <c r="G14920" s="12" t="str">
        <f t="shared" si="1172"/>
        <v>土</v>
      </c>
      <c r="J14920" s="12"/>
      <c r="K14920" s="12"/>
      <c r="L14920" s="12"/>
      <c r="M14920" s="12"/>
      <c r="N14920" s="12"/>
    </row>
    <row r="14921" spans="1:14" x14ac:dyDescent="0.2">
      <c r="A14921" s="1">
        <v>55098</v>
      </c>
      <c r="B14921" s="4" t="s">
        <v>945</v>
      </c>
      <c r="C14921" s="5" t="str">
        <f t="shared" si="1168"/>
        <v xml:space="preserve"> 9</v>
      </c>
      <c r="D14921" s="12" t="str">
        <f t="shared" si="1169"/>
        <v>21</v>
      </c>
      <c r="E14921" s="12">
        <f t="shared" si="1170"/>
        <v>0</v>
      </c>
      <c r="F14921" s="12" t="str">
        <f t="shared" si="1171"/>
        <v>大安</v>
      </c>
      <c r="G14921" s="12" t="str">
        <f t="shared" si="1172"/>
        <v>日</v>
      </c>
      <c r="J14921" s="12"/>
      <c r="K14921" s="12"/>
      <c r="L14921" s="12"/>
      <c r="M14921" s="12"/>
      <c r="N14921" s="12"/>
    </row>
    <row r="14922" spans="1:14" x14ac:dyDescent="0.2">
      <c r="A14922" s="1">
        <v>55099</v>
      </c>
      <c r="B14922" s="4" t="s">
        <v>946</v>
      </c>
      <c r="C14922" s="5" t="str">
        <f t="shared" si="1168"/>
        <v xml:space="preserve"> 9</v>
      </c>
      <c r="D14922" s="12" t="str">
        <f t="shared" si="1169"/>
        <v>22</v>
      </c>
      <c r="E14922" s="12">
        <f t="shared" si="1170"/>
        <v>1</v>
      </c>
      <c r="F14922" s="12" t="str">
        <f t="shared" si="1171"/>
        <v>赤口</v>
      </c>
      <c r="G14922" s="12" t="str">
        <f t="shared" si="1172"/>
        <v>月</v>
      </c>
      <c r="J14922" s="12"/>
      <c r="K14922" s="12"/>
      <c r="L14922" s="12"/>
      <c r="M14922" s="12"/>
      <c r="N14922" s="12"/>
    </row>
    <row r="14923" spans="1:14" x14ac:dyDescent="0.2">
      <c r="A14923" s="1">
        <v>55100</v>
      </c>
      <c r="B14923" s="4" t="s">
        <v>947</v>
      </c>
      <c r="C14923" s="5" t="str">
        <f t="shared" si="1168"/>
        <v xml:space="preserve"> 9</v>
      </c>
      <c r="D14923" s="12" t="str">
        <f t="shared" si="1169"/>
        <v>23</v>
      </c>
      <c r="E14923" s="12">
        <f t="shared" si="1170"/>
        <v>2</v>
      </c>
      <c r="F14923" s="12" t="str">
        <f t="shared" si="1171"/>
        <v>先勝</v>
      </c>
      <c r="G14923" s="12" t="str">
        <f t="shared" si="1172"/>
        <v>火</v>
      </c>
      <c r="J14923" s="12"/>
      <c r="K14923" s="12"/>
      <c r="L14923" s="12"/>
      <c r="M14923" s="12"/>
      <c r="N14923" s="12"/>
    </row>
    <row r="14924" spans="1:14" x14ac:dyDescent="0.2">
      <c r="A14924" s="1">
        <v>55101</v>
      </c>
      <c r="B14924" s="4" t="s">
        <v>948</v>
      </c>
      <c r="C14924" s="5" t="str">
        <f t="shared" ref="C14924:C14976" si="1173">SUBSTITUTE( LEFT(B14924,LEN(B14924)-(LEN(B14924)-FIND("/",B14924)+1)), "閏", "" )</f>
        <v xml:space="preserve"> 9</v>
      </c>
      <c r="D14924" s="12" t="str">
        <f t="shared" si="1169"/>
        <v>24</v>
      </c>
      <c r="E14924" s="12">
        <f t="shared" si="1170"/>
        <v>3</v>
      </c>
      <c r="F14924" s="12" t="str">
        <f t="shared" si="1171"/>
        <v>友引</v>
      </c>
      <c r="G14924" s="12" t="str">
        <f t="shared" si="1172"/>
        <v>水</v>
      </c>
      <c r="J14924" s="12"/>
      <c r="K14924" s="12"/>
      <c r="L14924" s="12"/>
      <c r="M14924" s="12"/>
      <c r="N14924" s="12"/>
    </row>
    <row r="14925" spans="1:14" x14ac:dyDescent="0.2">
      <c r="A14925" s="1">
        <v>55102</v>
      </c>
      <c r="B14925" s="4" t="s">
        <v>949</v>
      </c>
      <c r="C14925" s="5" t="str">
        <f t="shared" si="1173"/>
        <v xml:space="preserve"> 9</v>
      </c>
      <c r="D14925" s="12" t="str">
        <f t="shared" ref="D14925:D14976" si="1174">RIGHT(B14925,LEN(B14925)-FIND("/",B14925))</f>
        <v>25</v>
      </c>
      <c r="E14925" s="12">
        <f t="shared" si="1170"/>
        <v>4</v>
      </c>
      <c r="F14925" s="12" t="str">
        <f t="shared" si="1171"/>
        <v>先負</v>
      </c>
      <c r="G14925" s="12" t="str">
        <f t="shared" si="1172"/>
        <v>木</v>
      </c>
      <c r="J14925" s="12"/>
      <c r="K14925" s="12"/>
      <c r="L14925" s="12"/>
      <c r="M14925" s="12"/>
      <c r="N14925" s="12"/>
    </row>
    <row r="14926" spans="1:14" x14ac:dyDescent="0.2">
      <c r="A14926" s="1">
        <v>55103</v>
      </c>
      <c r="B14926" s="4" t="s">
        <v>950</v>
      </c>
      <c r="C14926" s="5" t="str">
        <f t="shared" si="1173"/>
        <v xml:space="preserve"> 9</v>
      </c>
      <c r="D14926" s="12" t="str">
        <f t="shared" si="1174"/>
        <v>26</v>
      </c>
      <c r="E14926" s="12">
        <f t="shared" si="1170"/>
        <v>5</v>
      </c>
      <c r="F14926" s="12" t="str">
        <f t="shared" si="1171"/>
        <v>仏滅</v>
      </c>
      <c r="G14926" s="12" t="str">
        <f t="shared" si="1172"/>
        <v>金</v>
      </c>
      <c r="J14926" s="12"/>
      <c r="K14926" s="12"/>
      <c r="L14926" s="12"/>
      <c r="M14926" s="12"/>
      <c r="N14926" s="12"/>
    </row>
    <row r="14927" spans="1:14" x14ac:dyDescent="0.2">
      <c r="A14927" s="1">
        <v>55104</v>
      </c>
      <c r="B14927" s="4" t="s">
        <v>951</v>
      </c>
      <c r="C14927" s="5" t="str">
        <f t="shared" si="1173"/>
        <v xml:space="preserve"> 9</v>
      </c>
      <c r="D14927" s="12" t="str">
        <f t="shared" si="1174"/>
        <v>27</v>
      </c>
      <c r="E14927" s="12">
        <f t="shared" si="1170"/>
        <v>0</v>
      </c>
      <c r="F14927" s="12" t="str">
        <f t="shared" si="1171"/>
        <v>大安</v>
      </c>
      <c r="G14927" s="12" t="str">
        <f t="shared" si="1172"/>
        <v>土</v>
      </c>
      <c r="J14927" s="12"/>
      <c r="K14927" s="12"/>
      <c r="L14927" s="12"/>
      <c r="M14927" s="12"/>
      <c r="N14927" s="12"/>
    </row>
    <row r="14928" spans="1:14" x14ac:dyDescent="0.2">
      <c r="A14928" s="1">
        <v>55105</v>
      </c>
      <c r="B14928" s="4" t="s">
        <v>952</v>
      </c>
      <c r="C14928" s="5" t="str">
        <f t="shared" si="1173"/>
        <v xml:space="preserve"> 9</v>
      </c>
      <c r="D14928" s="12" t="str">
        <f t="shared" si="1174"/>
        <v>28</v>
      </c>
      <c r="E14928" s="12">
        <f t="shared" si="1170"/>
        <v>1</v>
      </c>
      <c r="F14928" s="12" t="str">
        <f t="shared" si="1171"/>
        <v>赤口</v>
      </c>
      <c r="G14928" s="12" t="str">
        <f t="shared" si="1172"/>
        <v>日</v>
      </c>
      <c r="J14928" s="12"/>
      <c r="K14928" s="12"/>
      <c r="L14928" s="12"/>
      <c r="M14928" s="12"/>
      <c r="N14928" s="12"/>
    </row>
    <row r="14929" spans="1:14" x14ac:dyDescent="0.2">
      <c r="A14929" s="1">
        <v>55106</v>
      </c>
      <c r="B14929" s="4" t="s">
        <v>953</v>
      </c>
      <c r="C14929" s="5" t="str">
        <f t="shared" si="1173"/>
        <v xml:space="preserve"> 9</v>
      </c>
      <c r="D14929" s="12" t="str">
        <f t="shared" si="1174"/>
        <v>29</v>
      </c>
      <c r="E14929" s="12">
        <f t="shared" si="1170"/>
        <v>2</v>
      </c>
      <c r="F14929" s="12" t="str">
        <f t="shared" si="1171"/>
        <v>先勝</v>
      </c>
      <c r="G14929" s="12" t="str">
        <f t="shared" si="1172"/>
        <v>月</v>
      </c>
      <c r="J14929" s="12"/>
      <c r="K14929" s="12"/>
      <c r="L14929" s="12"/>
      <c r="M14929" s="12"/>
      <c r="N14929" s="12"/>
    </row>
    <row r="14930" spans="1:14" x14ac:dyDescent="0.2">
      <c r="A14930" s="1">
        <v>55107</v>
      </c>
      <c r="B14930" s="4" t="s">
        <v>955</v>
      </c>
      <c r="C14930" s="5" t="str">
        <f t="shared" si="1173"/>
        <v xml:space="preserve"> 10</v>
      </c>
      <c r="D14930" s="12" t="str">
        <f t="shared" si="1174"/>
        <v>1</v>
      </c>
      <c r="E14930" s="12">
        <f t="shared" si="1170"/>
        <v>5</v>
      </c>
      <c r="F14930" s="12" t="str">
        <f t="shared" si="1171"/>
        <v>仏滅</v>
      </c>
      <c r="G14930" s="12" t="str">
        <f t="shared" si="1172"/>
        <v>火</v>
      </c>
      <c r="J14930" s="12"/>
      <c r="K14930" s="12"/>
      <c r="L14930" s="12"/>
      <c r="M14930" s="12"/>
      <c r="N14930" s="12"/>
    </row>
    <row r="14931" spans="1:14" x14ac:dyDescent="0.2">
      <c r="A14931" s="1">
        <v>55108</v>
      </c>
      <c r="B14931" s="4" t="s">
        <v>956</v>
      </c>
      <c r="C14931" s="5" t="str">
        <f t="shared" si="1173"/>
        <v xml:space="preserve"> 10</v>
      </c>
      <c r="D14931" s="12" t="str">
        <f t="shared" si="1174"/>
        <v>2</v>
      </c>
      <c r="E14931" s="12">
        <f t="shared" si="1170"/>
        <v>0</v>
      </c>
      <c r="F14931" s="12" t="str">
        <f t="shared" si="1171"/>
        <v>大安</v>
      </c>
      <c r="G14931" s="12" t="str">
        <f t="shared" si="1172"/>
        <v>水</v>
      </c>
      <c r="J14931" s="12"/>
      <c r="K14931" s="12"/>
      <c r="L14931" s="12"/>
      <c r="M14931" s="12"/>
      <c r="N14931" s="12"/>
    </row>
    <row r="14932" spans="1:14" x14ac:dyDescent="0.2">
      <c r="A14932" s="1">
        <v>55109</v>
      </c>
      <c r="B14932" s="4" t="s">
        <v>957</v>
      </c>
      <c r="C14932" s="5" t="str">
        <f t="shared" si="1173"/>
        <v xml:space="preserve"> 10</v>
      </c>
      <c r="D14932" s="12" t="str">
        <f t="shared" si="1174"/>
        <v>3</v>
      </c>
      <c r="E14932" s="12">
        <f t="shared" si="1170"/>
        <v>1</v>
      </c>
      <c r="F14932" s="12" t="str">
        <f t="shared" si="1171"/>
        <v>赤口</v>
      </c>
      <c r="G14932" s="12" t="str">
        <f t="shared" si="1172"/>
        <v>木</v>
      </c>
      <c r="J14932" s="12"/>
      <c r="K14932" s="12"/>
      <c r="L14932" s="12"/>
      <c r="M14932" s="12"/>
      <c r="N14932" s="12"/>
    </row>
    <row r="14933" spans="1:14" x14ac:dyDescent="0.2">
      <c r="A14933" s="1">
        <v>55110</v>
      </c>
      <c r="B14933" s="4" t="s">
        <v>958</v>
      </c>
      <c r="C14933" s="5" t="str">
        <f t="shared" si="1173"/>
        <v xml:space="preserve"> 10</v>
      </c>
      <c r="D14933" s="12" t="str">
        <f t="shared" si="1174"/>
        <v>4</v>
      </c>
      <c r="E14933" s="12">
        <f t="shared" si="1170"/>
        <v>2</v>
      </c>
      <c r="F14933" s="12" t="str">
        <f t="shared" si="1171"/>
        <v>先勝</v>
      </c>
      <c r="G14933" s="12" t="str">
        <f t="shared" si="1172"/>
        <v>金</v>
      </c>
      <c r="J14933" s="12"/>
      <c r="K14933" s="12"/>
      <c r="L14933" s="12"/>
      <c r="M14933" s="12"/>
      <c r="N14933" s="12"/>
    </row>
    <row r="14934" spans="1:14" x14ac:dyDescent="0.2">
      <c r="A14934" s="1">
        <v>55111</v>
      </c>
      <c r="B14934" s="4" t="s">
        <v>959</v>
      </c>
      <c r="C14934" s="5" t="str">
        <f t="shared" si="1173"/>
        <v xml:space="preserve"> 10</v>
      </c>
      <c r="D14934" s="12" t="str">
        <f t="shared" si="1174"/>
        <v>5</v>
      </c>
      <c r="E14934" s="12">
        <f t="shared" si="1170"/>
        <v>3</v>
      </c>
      <c r="F14934" s="12" t="str">
        <f t="shared" si="1171"/>
        <v>友引</v>
      </c>
      <c r="G14934" s="12" t="str">
        <f t="shared" si="1172"/>
        <v>土</v>
      </c>
      <c r="J14934" s="12"/>
      <c r="K14934" s="12"/>
      <c r="L14934" s="12"/>
      <c r="M14934" s="12"/>
      <c r="N14934" s="12"/>
    </row>
    <row r="14935" spans="1:14" x14ac:dyDescent="0.2">
      <c r="A14935" s="1">
        <v>55112</v>
      </c>
      <c r="B14935" s="4" t="s">
        <v>960</v>
      </c>
      <c r="C14935" s="5" t="str">
        <f t="shared" si="1173"/>
        <v xml:space="preserve"> 10</v>
      </c>
      <c r="D14935" s="12" t="str">
        <f t="shared" si="1174"/>
        <v>6</v>
      </c>
      <c r="E14935" s="12">
        <f t="shared" si="1170"/>
        <v>4</v>
      </c>
      <c r="F14935" s="12" t="str">
        <f t="shared" si="1171"/>
        <v>先負</v>
      </c>
      <c r="G14935" s="12" t="str">
        <f t="shared" si="1172"/>
        <v>日</v>
      </c>
      <c r="J14935" s="12"/>
      <c r="K14935" s="12"/>
      <c r="L14935" s="12"/>
      <c r="M14935" s="12"/>
      <c r="N14935" s="12"/>
    </row>
    <row r="14936" spans="1:14" x14ac:dyDescent="0.2">
      <c r="A14936" s="1">
        <v>55113</v>
      </c>
      <c r="B14936" s="4" t="s">
        <v>961</v>
      </c>
      <c r="C14936" s="5" t="str">
        <f t="shared" si="1173"/>
        <v xml:space="preserve"> 10</v>
      </c>
      <c r="D14936" s="12" t="str">
        <f t="shared" si="1174"/>
        <v>7</v>
      </c>
      <c r="E14936" s="12">
        <f t="shared" si="1170"/>
        <v>5</v>
      </c>
      <c r="F14936" s="12" t="str">
        <f t="shared" si="1171"/>
        <v>仏滅</v>
      </c>
      <c r="G14936" s="12" t="str">
        <f t="shared" si="1172"/>
        <v>月</v>
      </c>
      <c r="J14936" s="12"/>
      <c r="K14936" s="12"/>
      <c r="L14936" s="12"/>
      <c r="M14936" s="12"/>
      <c r="N14936" s="12"/>
    </row>
    <row r="14937" spans="1:14" x14ac:dyDescent="0.2">
      <c r="A14937" s="1">
        <v>55114</v>
      </c>
      <c r="B14937" s="4" t="s">
        <v>962</v>
      </c>
      <c r="C14937" s="5" t="str">
        <f t="shared" si="1173"/>
        <v xml:space="preserve"> 10</v>
      </c>
      <c r="D14937" s="12" t="str">
        <f t="shared" si="1174"/>
        <v>8</v>
      </c>
      <c r="E14937" s="12">
        <f t="shared" si="1170"/>
        <v>0</v>
      </c>
      <c r="F14937" s="12" t="str">
        <f t="shared" si="1171"/>
        <v>大安</v>
      </c>
      <c r="G14937" s="12" t="str">
        <f t="shared" si="1172"/>
        <v>火</v>
      </c>
      <c r="J14937" s="12"/>
      <c r="K14937" s="12"/>
      <c r="L14937" s="12"/>
      <c r="M14937" s="12"/>
      <c r="N14937" s="12"/>
    </row>
    <row r="14938" spans="1:14" x14ac:dyDescent="0.2">
      <c r="A14938" s="1">
        <v>55115</v>
      </c>
      <c r="B14938" s="4" t="s">
        <v>963</v>
      </c>
      <c r="C14938" s="5" t="str">
        <f t="shared" si="1173"/>
        <v xml:space="preserve"> 10</v>
      </c>
      <c r="D14938" s="12" t="str">
        <f t="shared" si="1174"/>
        <v>9</v>
      </c>
      <c r="E14938" s="12">
        <f t="shared" si="1170"/>
        <v>1</v>
      </c>
      <c r="F14938" s="12" t="str">
        <f t="shared" si="1171"/>
        <v>赤口</v>
      </c>
      <c r="G14938" s="12" t="str">
        <f t="shared" si="1172"/>
        <v>水</v>
      </c>
      <c r="J14938" s="12"/>
      <c r="K14938" s="12"/>
      <c r="L14938" s="12"/>
      <c r="M14938" s="12"/>
      <c r="N14938" s="12"/>
    </row>
    <row r="14939" spans="1:14" x14ac:dyDescent="0.2">
      <c r="A14939" s="1">
        <v>55116</v>
      </c>
      <c r="B14939" s="4" t="s">
        <v>964</v>
      </c>
      <c r="C14939" s="5" t="str">
        <f t="shared" si="1173"/>
        <v xml:space="preserve"> 10</v>
      </c>
      <c r="D14939" s="12" t="str">
        <f t="shared" si="1174"/>
        <v>10</v>
      </c>
      <c r="E14939" s="12">
        <f t="shared" si="1170"/>
        <v>2</v>
      </c>
      <c r="F14939" s="12" t="str">
        <f t="shared" si="1171"/>
        <v>先勝</v>
      </c>
      <c r="G14939" s="12" t="str">
        <f t="shared" si="1172"/>
        <v>木</v>
      </c>
      <c r="J14939" s="12"/>
      <c r="K14939" s="12"/>
      <c r="L14939" s="12"/>
      <c r="M14939" s="12"/>
      <c r="N14939" s="12"/>
    </row>
    <row r="14940" spans="1:14" x14ac:dyDescent="0.2">
      <c r="A14940" s="1">
        <v>55117</v>
      </c>
      <c r="B14940" s="4" t="s">
        <v>965</v>
      </c>
      <c r="C14940" s="5" t="str">
        <f t="shared" si="1173"/>
        <v xml:space="preserve"> 10</v>
      </c>
      <c r="D14940" s="12" t="str">
        <f t="shared" si="1174"/>
        <v>11</v>
      </c>
      <c r="E14940" s="12">
        <f t="shared" si="1170"/>
        <v>3</v>
      </c>
      <c r="F14940" s="12" t="str">
        <f t="shared" si="1171"/>
        <v>友引</v>
      </c>
      <c r="G14940" s="12" t="str">
        <f t="shared" si="1172"/>
        <v>金</v>
      </c>
      <c r="J14940" s="12"/>
      <c r="K14940" s="12"/>
      <c r="L14940" s="12"/>
      <c r="M14940" s="12"/>
      <c r="N14940" s="12"/>
    </row>
    <row r="14941" spans="1:14" x14ac:dyDescent="0.2">
      <c r="A14941" s="1">
        <v>55118</v>
      </c>
      <c r="B14941" s="4" t="s">
        <v>966</v>
      </c>
      <c r="C14941" s="5" t="str">
        <f t="shared" si="1173"/>
        <v xml:space="preserve"> 10</v>
      </c>
      <c r="D14941" s="12" t="str">
        <f t="shared" si="1174"/>
        <v>12</v>
      </c>
      <c r="E14941" s="12">
        <f t="shared" si="1170"/>
        <v>4</v>
      </c>
      <c r="F14941" s="12" t="str">
        <f t="shared" si="1171"/>
        <v>先負</v>
      </c>
      <c r="G14941" s="12" t="str">
        <f t="shared" si="1172"/>
        <v>土</v>
      </c>
      <c r="J14941" s="12"/>
      <c r="K14941" s="12"/>
      <c r="L14941" s="12"/>
      <c r="M14941" s="12"/>
      <c r="N14941" s="12"/>
    </row>
    <row r="14942" spans="1:14" x14ac:dyDescent="0.2">
      <c r="A14942" s="1">
        <v>55119</v>
      </c>
      <c r="B14942" s="4" t="s">
        <v>967</v>
      </c>
      <c r="C14942" s="5" t="str">
        <f t="shared" si="1173"/>
        <v xml:space="preserve"> 10</v>
      </c>
      <c r="D14942" s="12" t="str">
        <f t="shared" si="1174"/>
        <v>13</v>
      </c>
      <c r="E14942" s="12">
        <f t="shared" si="1170"/>
        <v>5</v>
      </c>
      <c r="F14942" s="12" t="str">
        <f t="shared" si="1171"/>
        <v>仏滅</v>
      </c>
      <c r="G14942" s="12" t="str">
        <f t="shared" si="1172"/>
        <v>日</v>
      </c>
      <c r="J14942" s="12"/>
      <c r="K14942" s="12"/>
      <c r="L14942" s="12"/>
      <c r="M14942" s="12"/>
      <c r="N14942" s="12"/>
    </row>
    <row r="14943" spans="1:14" x14ac:dyDescent="0.2">
      <c r="A14943" s="1">
        <v>55120</v>
      </c>
      <c r="B14943" s="4" t="s">
        <v>968</v>
      </c>
      <c r="C14943" s="5" t="str">
        <f t="shared" si="1173"/>
        <v xml:space="preserve"> 10</v>
      </c>
      <c r="D14943" s="12" t="str">
        <f t="shared" si="1174"/>
        <v>14</v>
      </c>
      <c r="E14943" s="12">
        <f t="shared" si="1170"/>
        <v>0</v>
      </c>
      <c r="F14943" s="12" t="str">
        <f t="shared" si="1171"/>
        <v>大安</v>
      </c>
      <c r="G14943" s="12" t="str">
        <f t="shared" si="1172"/>
        <v>月</v>
      </c>
      <c r="J14943" s="12"/>
      <c r="K14943" s="12"/>
      <c r="L14943" s="12"/>
      <c r="M14943" s="12"/>
      <c r="N14943" s="12"/>
    </row>
    <row r="14944" spans="1:14" x14ac:dyDescent="0.2">
      <c r="A14944" s="1">
        <v>55121</v>
      </c>
      <c r="B14944" s="4" t="s">
        <v>969</v>
      </c>
      <c r="C14944" s="5" t="str">
        <f t="shared" si="1173"/>
        <v xml:space="preserve"> 10</v>
      </c>
      <c r="D14944" s="12" t="str">
        <f t="shared" si="1174"/>
        <v>15</v>
      </c>
      <c r="E14944" s="12">
        <f t="shared" si="1170"/>
        <v>1</v>
      </c>
      <c r="F14944" s="12" t="str">
        <f t="shared" si="1171"/>
        <v>赤口</v>
      </c>
      <c r="G14944" s="12" t="str">
        <f t="shared" si="1172"/>
        <v>火</v>
      </c>
      <c r="J14944" s="12"/>
      <c r="K14944" s="12"/>
      <c r="L14944" s="12"/>
      <c r="M14944" s="12"/>
      <c r="N14944" s="12"/>
    </row>
    <row r="14945" spans="1:14" x14ac:dyDescent="0.2">
      <c r="A14945" s="1">
        <v>55122</v>
      </c>
      <c r="B14945" s="4" t="s">
        <v>970</v>
      </c>
      <c r="C14945" s="5" t="str">
        <f t="shared" si="1173"/>
        <v xml:space="preserve"> 10</v>
      </c>
      <c r="D14945" s="12" t="str">
        <f t="shared" si="1174"/>
        <v>16</v>
      </c>
      <c r="E14945" s="12">
        <f t="shared" si="1170"/>
        <v>2</v>
      </c>
      <c r="F14945" s="12" t="str">
        <f t="shared" si="1171"/>
        <v>先勝</v>
      </c>
      <c r="G14945" s="12" t="str">
        <f t="shared" si="1172"/>
        <v>水</v>
      </c>
      <c r="J14945" s="12"/>
      <c r="K14945" s="12"/>
      <c r="L14945" s="12"/>
      <c r="M14945" s="12"/>
      <c r="N14945" s="12"/>
    </row>
    <row r="14946" spans="1:14" x14ac:dyDescent="0.2">
      <c r="A14946" s="1">
        <v>55123</v>
      </c>
      <c r="B14946" s="4" t="s">
        <v>971</v>
      </c>
      <c r="C14946" s="5" t="str">
        <f t="shared" si="1173"/>
        <v xml:space="preserve"> 10</v>
      </c>
      <c r="D14946" s="12" t="str">
        <f t="shared" si="1174"/>
        <v>17</v>
      </c>
      <c r="E14946" s="12">
        <f t="shared" si="1170"/>
        <v>3</v>
      </c>
      <c r="F14946" s="12" t="str">
        <f t="shared" si="1171"/>
        <v>友引</v>
      </c>
      <c r="G14946" s="12" t="str">
        <f t="shared" si="1172"/>
        <v>木</v>
      </c>
      <c r="J14946" s="12"/>
      <c r="K14946" s="12"/>
      <c r="L14946" s="12"/>
      <c r="M14946" s="12"/>
      <c r="N14946" s="12"/>
    </row>
    <row r="14947" spans="1:14" x14ac:dyDescent="0.2">
      <c r="A14947" s="1">
        <v>55124</v>
      </c>
      <c r="B14947" s="4" t="s">
        <v>972</v>
      </c>
      <c r="C14947" s="5" t="str">
        <f t="shared" si="1173"/>
        <v xml:space="preserve"> 10</v>
      </c>
      <c r="D14947" s="12" t="str">
        <f t="shared" si="1174"/>
        <v>18</v>
      </c>
      <c r="E14947" s="12">
        <f t="shared" si="1170"/>
        <v>4</v>
      </c>
      <c r="F14947" s="12" t="str">
        <f t="shared" si="1171"/>
        <v>先負</v>
      </c>
      <c r="G14947" s="12" t="str">
        <f t="shared" si="1172"/>
        <v>金</v>
      </c>
      <c r="J14947" s="12"/>
      <c r="K14947" s="12"/>
      <c r="L14947" s="12"/>
      <c r="M14947" s="12"/>
      <c r="N14947" s="12"/>
    </row>
    <row r="14948" spans="1:14" x14ac:dyDescent="0.2">
      <c r="A14948" s="1">
        <v>55125</v>
      </c>
      <c r="B14948" s="4" t="s">
        <v>973</v>
      </c>
      <c r="C14948" s="5" t="str">
        <f t="shared" si="1173"/>
        <v xml:space="preserve"> 10</v>
      </c>
      <c r="D14948" s="12" t="str">
        <f t="shared" si="1174"/>
        <v>19</v>
      </c>
      <c r="E14948" s="12">
        <f t="shared" si="1170"/>
        <v>5</v>
      </c>
      <c r="F14948" s="12" t="str">
        <f t="shared" si="1171"/>
        <v>仏滅</v>
      </c>
      <c r="G14948" s="12" t="str">
        <f t="shared" si="1172"/>
        <v>土</v>
      </c>
      <c r="J14948" s="12"/>
      <c r="K14948" s="12"/>
      <c r="L14948" s="12"/>
      <c r="M14948" s="12"/>
      <c r="N14948" s="12"/>
    </row>
    <row r="14949" spans="1:14" x14ac:dyDescent="0.2">
      <c r="A14949" s="1">
        <v>55126</v>
      </c>
      <c r="B14949" s="4" t="s">
        <v>974</v>
      </c>
      <c r="C14949" s="5" t="str">
        <f t="shared" si="1173"/>
        <v xml:space="preserve"> 10</v>
      </c>
      <c r="D14949" s="12" t="str">
        <f t="shared" si="1174"/>
        <v>20</v>
      </c>
      <c r="E14949" s="12">
        <f t="shared" si="1170"/>
        <v>0</v>
      </c>
      <c r="F14949" s="12" t="str">
        <f t="shared" si="1171"/>
        <v>大安</v>
      </c>
      <c r="G14949" s="12" t="str">
        <f t="shared" si="1172"/>
        <v>日</v>
      </c>
      <c r="J14949" s="12"/>
      <c r="K14949" s="12"/>
      <c r="L14949" s="12"/>
      <c r="M14949" s="12"/>
      <c r="N14949" s="12"/>
    </row>
    <row r="14950" spans="1:14" x14ac:dyDescent="0.2">
      <c r="A14950" s="1">
        <v>55127</v>
      </c>
      <c r="B14950" s="4" t="s">
        <v>975</v>
      </c>
      <c r="C14950" s="5" t="str">
        <f t="shared" si="1173"/>
        <v xml:space="preserve"> 10</v>
      </c>
      <c r="D14950" s="12" t="str">
        <f t="shared" si="1174"/>
        <v>21</v>
      </c>
      <c r="E14950" s="12">
        <f t="shared" si="1170"/>
        <v>1</v>
      </c>
      <c r="F14950" s="12" t="str">
        <f t="shared" si="1171"/>
        <v>赤口</v>
      </c>
      <c r="G14950" s="12" t="str">
        <f t="shared" si="1172"/>
        <v>月</v>
      </c>
      <c r="J14950" s="12"/>
      <c r="K14950" s="12"/>
      <c r="L14950" s="12"/>
      <c r="M14950" s="12"/>
      <c r="N14950" s="12"/>
    </row>
    <row r="14951" spans="1:14" x14ac:dyDescent="0.2">
      <c r="A14951" s="1">
        <v>55128</v>
      </c>
      <c r="B14951" s="4" t="s">
        <v>976</v>
      </c>
      <c r="C14951" s="5" t="str">
        <f t="shared" si="1173"/>
        <v xml:space="preserve"> 10</v>
      </c>
      <c r="D14951" s="12" t="str">
        <f t="shared" si="1174"/>
        <v>22</v>
      </c>
      <c r="E14951" s="12">
        <f t="shared" si="1170"/>
        <v>2</v>
      </c>
      <c r="F14951" s="12" t="str">
        <f t="shared" si="1171"/>
        <v>先勝</v>
      </c>
      <c r="G14951" s="12" t="str">
        <f t="shared" si="1172"/>
        <v>火</v>
      </c>
      <c r="J14951" s="12"/>
      <c r="K14951" s="12"/>
      <c r="L14951" s="12"/>
      <c r="M14951" s="12"/>
      <c r="N14951" s="12"/>
    </row>
    <row r="14952" spans="1:14" x14ac:dyDescent="0.2">
      <c r="A14952" s="1">
        <v>55129</v>
      </c>
      <c r="B14952" s="4" t="s">
        <v>977</v>
      </c>
      <c r="C14952" s="5" t="str">
        <f t="shared" si="1173"/>
        <v xml:space="preserve"> 10</v>
      </c>
      <c r="D14952" s="12" t="str">
        <f t="shared" si="1174"/>
        <v>23</v>
      </c>
      <c r="E14952" s="12">
        <f t="shared" si="1170"/>
        <v>3</v>
      </c>
      <c r="F14952" s="12" t="str">
        <f t="shared" si="1171"/>
        <v>友引</v>
      </c>
      <c r="G14952" s="12" t="str">
        <f t="shared" si="1172"/>
        <v>水</v>
      </c>
      <c r="J14952" s="12"/>
      <c r="K14952" s="12"/>
      <c r="L14952" s="12"/>
      <c r="M14952" s="12"/>
      <c r="N14952" s="12"/>
    </row>
    <row r="14953" spans="1:14" x14ac:dyDescent="0.2">
      <c r="A14953" s="1">
        <v>55130</v>
      </c>
      <c r="B14953" s="4" t="s">
        <v>978</v>
      </c>
      <c r="C14953" s="5" t="str">
        <f t="shared" si="1173"/>
        <v xml:space="preserve"> 10</v>
      </c>
      <c r="D14953" s="12" t="str">
        <f t="shared" si="1174"/>
        <v>24</v>
      </c>
      <c r="E14953" s="12">
        <f t="shared" si="1170"/>
        <v>4</v>
      </c>
      <c r="F14953" s="12" t="str">
        <f t="shared" si="1171"/>
        <v>先負</v>
      </c>
      <c r="G14953" s="12" t="str">
        <f t="shared" si="1172"/>
        <v>木</v>
      </c>
      <c r="J14953" s="12"/>
      <c r="K14953" s="12"/>
      <c r="L14953" s="12"/>
      <c r="M14953" s="12"/>
      <c r="N14953" s="12"/>
    </row>
    <row r="14954" spans="1:14" x14ac:dyDescent="0.2">
      <c r="A14954" s="1">
        <v>55131</v>
      </c>
      <c r="B14954" s="4" t="s">
        <v>979</v>
      </c>
      <c r="C14954" s="5" t="str">
        <f t="shared" si="1173"/>
        <v xml:space="preserve"> 10</v>
      </c>
      <c r="D14954" s="12" t="str">
        <f t="shared" si="1174"/>
        <v>25</v>
      </c>
      <c r="E14954" s="12">
        <f t="shared" si="1170"/>
        <v>5</v>
      </c>
      <c r="F14954" s="12" t="str">
        <f t="shared" si="1171"/>
        <v>仏滅</v>
      </c>
      <c r="G14954" s="12" t="str">
        <f t="shared" si="1172"/>
        <v>金</v>
      </c>
      <c r="J14954" s="12"/>
      <c r="K14954" s="12"/>
      <c r="L14954" s="12"/>
      <c r="M14954" s="12"/>
      <c r="N14954" s="12"/>
    </row>
    <row r="14955" spans="1:14" x14ac:dyDescent="0.2">
      <c r="A14955" s="1">
        <v>55132</v>
      </c>
      <c r="B14955" s="4" t="s">
        <v>980</v>
      </c>
      <c r="C14955" s="5" t="str">
        <f t="shared" si="1173"/>
        <v xml:space="preserve"> 10</v>
      </c>
      <c r="D14955" s="12" t="str">
        <f t="shared" si="1174"/>
        <v>26</v>
      </c>
      <c r="E14955" s="12">
        <f t="shared" si="1170"/>
        <v>0</v>
      </c>
      <c r="F14955" s="12" t="str">
        <f t="shared" si="1171"/>
        <v>大安</v>
      </c>
      <c r="G14955" s="12" t="str">
        <f t="shared" si="1172"/>
        <v>土</v>
      </c>
      <c r="J14955" s="12"/>
      <c r="K14955" s="12"/>
      <c r="L14955" s="12"/>
      <c r="M14955" s="12"/>
      <c r="N14955" s="12"/>
    </row>
    <row r="14956" spans="1:14" x14ac:dyDescent="0.2">
      <c r="A14956" s="1">
        <v>55133</v>
      </c>
      <c r="B14956" s="4" t="s">
        <v>981</v>
      </c>
      <c r="C14956" s="5" t="str">
        <f t="shared" si="1173"/>
        <v xml:space="preserve"> 10</v>
      </c>
      <c r="D14956" s="12" t="str">
        <f t="shared" si="1174"/>
        <v>27</v>
      </c>
      <c r="E14956" s="12">
        <f t="shared" si="1170"/>
        <v>1</v>
      </c>
      <c r="F14956" s="12" t="str">
        <f t="shared" si="1171"/>
        <v>赤口</v>
      </c>
      <c r="G14956" s="12" t="str">
        <f t="shared" si="1172"/>
        <v>日</v>
      </c>
      <c r="J14956" s="12"/>
      <c r="K14956" s="12"/>
      <c r="L14956" s="12"/>
      <c r="M14956" s="12"/>
      <c r="N14956" s="12"/>
    </row>
    <row r="14957" spans="1:14" x14ac:dyDescent="0.2">
      <c r="A14957" s="1">
        <v>55134</v>
      </c>
      <c r="B14957" s="4" t="s">
        <v>982</v>
      </c>
      <c r="C14957" s="5" t="str">
        <f t="shared" si="1173"/>
        <v xml:space="preserve"> 10</v>
      </c>
      <c r="D14957" s="12" t="str">
        <f t="shared" si="1174"/>
        <v>28</v>
      </c>
      <c r="E14957" s="12">
        <f t="shared" si="1170"/>
        <v>2</v>
      </c>
      <c r="F14957" s="12" t="str">
        <f t="shared" si="1171"/>
        <v>先勝</v>
      </c>
      <c r="G14957" s="12" t="str">
        <f t="shared" si="1172"/>
        <v>月</v>
      </c>
      <c r="J14957" s="12"/>
      <c r="K14957" s="12"/>
      <c r="L14957" s="12"/>
      <c r="M14957" s="12"/>
      <c r="N14957" s="12"/>
    </row>
    <row r="14958" spans="1:14" x14ac:dyDescent="0.2">
      <c r="A14958" s="1">
        <v>55135</v>
      </c>
      <c r="B14958" s="4" t="s">
        <v>983</v>
      </c>
      <c r="C14958" s="5" t="str">
        <f t="shared" si="1173"/>
        <v xml:space="preserve"> 10</v>
      </c>
      <c r="D14958" s="12" t="str">
        <f t="shared" si="1174"/>
        <v>29</v>
      </c>
      <c r="E14958" s="12">
        <f t="shared" si="1170"/>
        <v>3</v>
      </c>
      <c r="F14958" s="12" t="str">
        <f t="shared" si="1171"/>
        <v>友引</v>
      </c>
      <c r="G14958" s="12" t="str">
        <f t="shared" si="1172"/>
        <v>火</v>
      </c>
      <c r="J14958" s="12"/>
      <c r="K14958" s="12"/>
      <c r="L14958" s="12"/>
      <c r="M14958" s="12"/>
      <c r="N14958" s="12"/>
    </row>
    <row r="14959" spans="1:14" x14ac:dyDescent="0.2">
      <c r="A14959" s="1">
        <v>55136</v>
      </c>
      <c r="B14959" s="4" t="s">
        <v>984</v>
      </c>
      <c r="C14959" s="5" t="str">
        <f t="shared" si="1173"/>
        <v xml:space="preserve"> 10</v>
      </c>
      <c r="D14959" s="12" t="str">
        <f t="shared" si="1174"/>
        <v>30</v>
      </c>
      <c r="E14959" s="12">
        <f t="shared" si="1170"/>
        <v>4</v>
      </c>
      <c r="F14959" s="12" t="str">
        <f t="shared" si="1171"/>
        <v>先負</v>
      </c>
      <c r="G14959" s="12" t="str">
        <f t="shared" si="1172"/>
        <v>水</v>
      </c>
      <c r="J14959" s="12"/>
      <c r="K14959" s="12"/>
      <c r="L14959" s="12"/>
      <c r="M14959" s="12"/>
      <c r="N14959" s="12"/>
    </row>
    <row r="14960" spans="1:14" x14ac:dyDescent="0.2">
      <c r="A14960" s="1">
        <v>55137</v>
      </c>
      <c r="B14960" s="4" t="s">
        <v>985</v>
      </c>
      <c r="C14960" s="5" t="str">
        <f t="shared" si="1173"/>
        <v xml:space="preserve"> 11</v>
      </c>
      <c r="D14960" s="12" t="str">
        <f t="shared" si="1174"/>
        <v>1</v>
      </c>
      <c r="E14960" s="12">
        <f t="shared" si="1170"/>
        <v>0</v>
      </c>
      <c r="F14960" s="12" t="str">
        <f t="shared" si="1171"/>
        <v>大安</v>
      </c>
      <c r="G14960" s="12" t="str">
        <f t="shared" si="1172"/>
        <v>木</v>
      </c>
      <c r="J14960" s="12"/>
      <c r="K14960" s="12"/>
      <c r="L14960" s="12"/>
      <c r="M14960" s="12"/>
      <c r="N14960" s="12"/>
    </row>
    <row r="14961" spans="1:14" x14ac:dyDescent="0.2">
      <c r="A14961" s="1">
        <v>55138</v>
      </c>
      <c r="B14961" s="4" t="s">
        <v>986</v>
      </c>
      <c r="C14961" s="5" t="str">
        <f t="shared" si="1173"/>
        <v xml:space="preserve"> 11</v>
      </c>
      <c r="D14961" s="12" t="str">
        <f t="shared" si="1174"/>
        <v>2</v>
      </c>
      <c r="E14961" s="12">
        <f t="shared" si="1170"/>
        <v>1</v>
      </c>
      <c r="F14961" s="12" t="str">
        <f t="shared" si="1171"/>
        <v>赤口</v>
      </c>
      <c r="G14961" s="12" t="str">
        <f t="shared" si="1172"/>
        <v>金</v>
      </c>
      <c r="J14961" s="12"/>
      <c r="K14961" s="12"/>
      <c r="L14961" s="12"/>
      <c r="M14961" s="12"/>
      <c r="N14961" s="12"/>
    </row>
    <row r="14962" spans="1:14" x14ac:dyDescent="0.2">
      <c r="A14962" s="1">
        <v>55139</v>
      </c>
      <c r="B14962" s="4" t="s">
        <v>987</v>
      </c>
      <c r="C14962" s="5" t="str">
        <f t="shared" si="1173"/>
        <v xml:space="preserve"> 11</v>
      </c>
      <c r="D14962" s="12" t="str">
        <f t="shared" si="1174"/>
        <v>3</v>
      </c>
      <c r="E14962" s="12">
        <f t="shared" si="1170"/>
        <v>2</v>
      </c>
      <c r="F14962" s="12" t="str">
        <f t="shared" si="1171"/>
        <v>先勝</v>
      </c>
      <c r="G14962" s="12" t="str">
        <f t="shared" si="1172"/>
        <v>土</v>
      </c>
      <c r="J14962" s="12"/>
      <c r="K14962" s="12"/>
      <c r="L14962" s="12"/>
      <c r="M14962" s="12"/>
      <c r="N14962" s="12"/>
    </row>
    <row r="14963" spans="1:14" x14ac:dyDescent="0.2">
      <c r="A14963" s="1">
        <v>55140</v>
      </c>
      <c r="B14963" s="4" t="s">
        <v>988</v>
      </c>
      <c r="C14963" s="5" t="str">
        <f t="shared" si="1173"/>
        <v xml:space="preserve"> 11</v>
      </c>
      <c r="D14963" s="12" t="str">
        <f t="shared" si="1174"/>
        <v>4</v>
      </c>
      <c r="E14963" s="12">
        <f t="shared" si="1170"/>
        <v>3</v>
      </c>
      <c r="F14963" s="12" t="str">
        <f t="shared" si="1171"/>
        <v>友引</v>
      </c>
      <c r="G14963" s="12" t="str">
        <f t="shared" si="1172"/>
        <v>日</v>
      </c>
      <c r="J14963" s="12"/>
      <c r="K14963" s="12"/>
      <c r="L14963" s="12"/>
      <c r="M14963" s="12"/>
      <c r="N14963" s="12"/>
    </row>
    <row r="14964" spans="1:14" x14ac:dyDescent="0.2">
      <c r="A14964" s="1">
        <v>55141</v>
      </c>
      <c r="B14964" s="4" t="s">
        <v>989</v>
      </c>
      <c r="C14964" s="5" t="str">
        <f t="shared" si="1173"/>
        <v xml:space="preserve"> 11</v>
      </c>
      <c r="D14964" s="12" t="str">
        <f t="shared" si="1174"/>
        <v>5</v>
      </c>
      <c r="E14964" s="12">
        <f t="shared" ref="E14964:E14976" si="1175">MOD(C14964+D14964,6)</f>
        <v>4</v>
      </c>
      <c r="F14964" s="12" t="str">
        <f t="shared" ref="F14964:F14976" si="1176">VLOOKUP(E14964,$H$2:$I$7,2)</f>
        <v>先負</v>
      </c>
      <c r="G14964" s="12" t="str">
        <f t="shared" ref="G14964:G14976" si="1177">TEXT(A14964,"aaa")</f>
        <v>月</v>
      </c>
      <c r="J14964" s="12"/>
      <c r="K14964" s="12"/>
      <c r="L14964" s="12"/>
      <c r="M14964" s="12"/>
      <c r="N14964" s="12"/>
    </row>
    <row r="14965" spans="1:14" x14ac:dyDescent="0.2">
      <c r="A14965" s="1">
        <v>55142</v>
      </c>
      <c r="B14965" s="4" t="s">
        <v>990</v>
      </c>
      <c r="C14965" s="5" t="str">
        <f t="shared" si="1173"/>
        <v xml:space="preserve"> 11</v>
      </c>
      <c r="D14965" s="12" t="str">
        <f t="shared" si="1174"/>
        <v>6</v>
      </c>
      <c r="E14965" s="12">
        <f t="shared" si="1175"/>
        <v>5</v>
      </c>
      <c r="F14965" s="12" t="str">
        <f t="shared" si="1176"/>
        <v>仏滅</v>
      </c>
      <c r="G14965" s="12" t="str">
        <f t="shared" si="1177"/>
        <v>火</v>
      </c>
      <c r="J14965" s="12"/>
      <c r="K14965" s="12"/>
      <c r="L14965" s="12"/>
      <c r="M14965" s="12"/>
      <c r="N14965" s="12"/>
    </row>
    <row r="14966" spans="1:14" x14ac:dyDescent="0.2">
      <c r="A14966" s="1">
        <v>55143</v>
      </c>
      <c r="B14966" s="4" t="s">
        <v>991</v>
      </c>
      <c r="C14966" s="5" t="str">
        <f t="shared" si="1173"/>
        <v xml:space="preserve"> 11</v>
      </c>
      <c r="D14966" s="12" t="str">
        <f t="shared" si="1174"/>
        <v>7</v>
      </c>
      <c r="E14966" s="12">
        <f t="shared" si="1175"/>
        <v>0</v>
      </c>
      <c r="F14966" s="12" t="str">
        <f t="shared" si="1176"/>
        <v>大安</v>
      </c>
      <c r="G14966" s="12" t="str">
        <f t="shared" si="1177"/>
        <v>水</v>
      </c>
      <c r="J14966" s="12"/>
      <c r="K14966" s="12"/>
      <c r="L14966" s="12"/>
      <c r="M14966" s="12"/>
      <c r="N14966" s="12"/>
    </row>
    <row r="14967" spans="1:14" x14ac:dyDescent="0.2">
      <c r="A14967" s="1">
        <v>55144</v>
      </c>
      <c r="B14967" s="4" t="s">
        <v>992</v>
      </c>
      <c r="C14967" s="5" t="str">
        <f t="shared" si="1173"/>
        <v xml:space="preserve"> 11</v>
      </c>
      <c r="D14967" s="12" t="str">
        <f t="shared" si="1174"/>
        <v>8</v>
      </c>
      <c r="E14967" s="12">
        <f t="shared" si="1175"/>
        <v>1</v>
      </c>
      <c r="F14967" s="12" t="str">
        <f t="shared" si="1176"/>
        <v>赤口</v>
      </c>
      <c r="G14967" s="12" t="str">
        <f t="shared" si="1177"/>
        <v>木</v>
      </c>
      <c r="J14967" s="12"/>
      <c r="K14967" s="12"/>
      <c r="L14967" s="12"/>
      <c r="M14967" s="12"/>
      <c r="N14967" s="12"/>
    </row>
    <row r="14968" spans="1:14" x14ac:dyDescent="0.2">
      <c r="A14968" s="1">
        <v>55145</v>
      </c>
      <c r="B14968" s="4" t="s">
        <v>993</v>
      </c>
      <c r="C14968" s="5" t="str">
        <f t="shared" si="1173"/>
        <v xml:space="preserve"> 11</v>
      </c>
      <c r="D14968" s="12" t="str">
        <f t="shared" si="1174"/>
        <v>9</v>
      </c>
      <c r="E14968" s="12">
        <f t="shared" si="1175"/>
        <v>2</v>
      </c>
      <c r="F14968" s="12" t="str">
        <f t="shared" si="1176"/>
        <v>先勝</v>
      </c>
      <c r="G14968" s="12" t="str">
        <f t="shared" si="1177"/>
        <v>金</v>
      </c>
      <c r="J14968" s="12"/>
      <c r="K14968" s="12"/>
      <c r="L14968" s="12"/>
      <c r="M14968" s="12"/>
      <c r="N14968" s="12"/>
    </row>
    <row r="14969" spans="1:14" x14ac:dyDescent="0.2">
      <c r="A14969" s="1">
        <v>55146</v>
      </c>
      <c r="B14969" s="4" t="s">
        <v>994</v>
      </c>
      <c r="C14969" s="5" t="str">
        <f t="shared" si="1173"/>
        <v xml:space="preserve"> 11</v>
      </c>
      <c r="D14969" s="12" t="str">
        <f t="shared" si="1174"/>
        <v>10</v>
      </c>
      <c r="E14969" s="12">
        <f t="shared" si="1175"/>
        <v>3</v>
      </c>
      <c r="F14969" s="12" t="str">
        <f t="shared" si="1176"/>
        <v>友引</v>
      </c>
      <c r="G14969" s="12" t="str">
        <f t="shared" si="1177"/>
        <v>土</v>
      </c>
      <c r="J14969" s="12"/>
      <c r="K14969" s="12"/>
      <c r="L14969" s="12"/>
      <c r="M14969" s="12"/>
      <c r="N14969" s="12"/>
    </row>
    <row r="14970" spans="1:14" x14ac:dyDescent="0.2">
      <c r="A14970" s="1">
        <v>55147</v>
      </c>
      <c r="B14970" s="4" t="s">
        <v>995</v>
      </c>
      <c r="C14970" s="5" t="str">
        <f t="shared" si="1173"/>
        <v xml:space="preserve"> 11</v>
      </c>
      <c r="D14970" s="12" t="str">
        <f t="shared" si="1174"/>
        <v>11</v>
      </c>
      <c r="E14970" s="12">
        <f t="shared" si="1175"/>
        <v>4</v>
      </c>
      <c r="F14970" s="12" t="str">
        <f t="shared" si="1176"/>
        <v>先負</v>
      </c>
      <c r="G14970" s="12" t="str">
        <f t="shared" si="1177"/>
        <v>日</v>
      </c>
      <c r="J14970" s="12"/>
      <c r="K14970" s="12"/>
      <c r="L14970" s="12"/>
      <c r="M14970" s="12"/>
      <c r="N14970" s="12"/>
    </row>
    <row r="14971" spans="1:14" x14ac:dyDescent="0.2">
      <c r="A14971" s="1">
        <v>55148</v>
      </c>
      <c r="B14971" s="4" t="s">
        <v>996</v>
      </c>
      <c r="C14971" s="5" t="str">
        <f t="shared" si="1173"/>
        <v xml:space="preserve"> 11</v>
      </c>
      <c r="D14971" s="12" t="str">
        <f t="shared" si="1174"/>
        <v>12</v>
      </c>
      <c r="E14971" s="12">
        <f t="shared" si="1175"/>
        <v>5</v>
      </c>
      <c r="F14971" s="12" t="str">
        <f t="shared" si="1176"/>
        <v>仏滅</v>
      </c>
      <c r="G14971" s="12" t="str">
        <f t="shared" si="1177"/>
        <v>月</v>
      </c>
      <c r="J14971" s="12"/>
      <c r="K14971" s="12"/>
      <c r="L14971" s="12"/>
      <c r="M14971" s="12"/>
      <c r="N14971" s="12"/>
    </row>
    <row r="14972" spans="1:14" x14ac:dyDescent="0.2">
      <c r="A14972" s="1">
        <v>55149</v>
      </c>
      <c r="B14972" s="4" t="s">
        <v>997</v>
      </c>
      <c r="C14972" s="5" t="str">
        <f t="shared" si="1173"/>
        <v xml:space="preserve"> 11</v>
      </c>
      <c r="D14972" s="12" t="str">
        <f t="shared" si="1174"/>
        <v>13</v>
      </c>
      <c r="E14972" s="12">
        <f t="shared" si="1175"/>
        <v>0</v>
      </c>
      <c r="F14972" s="12" t="str">
        <f t="shared" si="1176"/>
        <v>大安</v>
      </c>
      <c r="G14972" s="12" t="str">
        <f t="shared" si="1177"/>
        <v>火</v>
      </c>
      <c r="J14972" s="12"/>
      <c r="K14972" s="12"/>
      <c r="L14972" s="12"/>
      <c r="M14972" s="12"/>
      <c r="N14972" s="12"/>
    </row>
    <row r="14973" spans="1:14" x14ac:dyDescent="0.2">
      <c r="A14973" s="1">
        <v>55150</v>
      </c>
      <c r="B14973" s="4" t="s">
        <v>998</v>
      </c>
      <c r="C14973" s="5" t="str">
        <f t="shared" si="1173"/>
        <v xml:space="preserve"> 11</v>
      </c>
      <c r="D14973" s="12" t="str">
        <f t="shared" si="1174"/>
        <v>14</v>
      </c>
      <c r="E14973" s="12">
        <f t="shared" si="1175"/>
        <v>1</v>
      </c>
      <c r="F14973" s="12" t="str">
        <f t="shared" si="1176"/>
        <v>赤口</v>
      </c>
      <c r="G14973" s="12" t="str">
        <f t="shared" si="1177"/>
        <v>水</v>
      </c>
      <c r="J14973" s="12"/>
      <c r="K14973" s="12"/>
      <c r="L14973" s="12"/>
      <c r="M14973" s="12"/>
      <c r="N14973" s="12"/>
    </row>
    <row r="14974" spans="1:14" x14ac:dyDescent="0.2">
      <c r="A14974" s="1">
        <v>55151</v>
      </c>
      <c r="B14974" s="4" t="s">
        <v>999</v>
      </c>
      <c r="C14974" s="5" t="str">
        <f t="shared" si="1173"/>
        <v xml:space="preserve"> 11</v>
      </c>
      <c r="D14974" s="12" t="str">
        <f t="shared" si="1174"/>
        <v>15</v>
      </c>
      <c r="E14974" s="12">
        <f t="shared" si="1175"/>
        <v>2</v>
      </c>
      <c r="F14974" s="12" t="str">
        <f t="shared" si="1176"/>
        <v>先勝</v>
      </c>
      <c r="G14974" s="12" t="str">
        <f t="shared" si="1177"/>
        <v>木</v>
      </c>
      <c r="J14974" s="12"/>
      <c r="K14974" s="12"/>
      <c r="L14974" s="12"/>
      <c r="M14974" s="12"/>
      <c r="N14974" s="12"/>
    </row>
    <row r="14975" spans="1:14" x14ac:dyDescent="0.2">
      <c r="A14975" s="1">
        <v>55152</v>
      </c>
      <c r="B14975" s="4" t="s">
        <v>1000</v>
      </c>
      <c r="C14975" s="5" t="str">
        <f t="shared" si="1173"/>
        <v xml:space="preserve"> 11</v>
      </c>
      <c r="D14975" s="12" t="str">
        <f t="shared" si="1174"/>
        <v>16</v>
      </c>
      <c r="E14975" s="12">
        <f t="shared" si="1175"/>
        <v>3</v>
      </c>
      <c r="F14975" s="12" t="str">
        <f t="shared" si="1176"/>
        <v>友引</v>
      </c>
      <c r="G14975" s="12" t="str">
        <f t="shared" si="1177"/>
        <v>金</v>
      </c>
      <c r="J14975" s="12"/>
      <c r="K14975" s="12"/>
      <c r="L14975" s="12"/>
      <c r="M14975" s="12"/>
      <c r="N14975" s="12"/>
    </row>
    <row r="14976" spans="1:14" x14ac:dyDescent="0.2">
      <c r="A14976" s="1">
        <v>55153</v>
      </c>
      <c r="B14976" s="4" t="s">
        <v>1001</v>
      </c>
      <c r="C14976" s="5" t="str">
        <f t="shared" si="1173"/>
        <v xml:space="preserve"> 11</v>
      </c>
      <c r="D14976" s="12" t="str">
        <f t="shared" si="1174"/>
        <v>17</v>
      </c>
      <c r="E14976" s="12">
        <f t="shared" si="1175"/>
        <v>4</v>
      </c>
      <c r="F14976" s="12" t="str">
        <f t="shared" si="1176"/>
        <v>先負</v>
      </c>
      <c r="G14976" s="12" t="str">
        <f t="shared" si="1177"/>
        <v>土</v>
      </c>
      <c r="J14976" s="12"/>
      <c r="K14976" s="12"/>
      <c r="L14976" s="12"/>
      <c r="M14976" s="12"/>
      <c r="N14976" s="12"/>
    </row>
    <row r="14977" spans="2:2" x14ac:dyDescent="0.2">
      <c r="B14977" s="4" t="s">
        <v>1002</v>
      </c>
    </row>
  </sheetData>
  <mergeCells count="1">
    <mergeCell ref="H1:I1"/>
  </mergeCells>
  <phoneticPr fontId="1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22"/>
  <sheetViews>
    <sheetView workbookViewId="0">
      <pane ySplit="1" topLeftCell="A2" activePane="bottomLeft" state="frozen"/>
      <selection pane="bottomLeft" activeCell="B731" sqref="B731"/>
    </sheetView>
  </sheetViews>
  <sheetFormatPr defaultColWidth="9" defaultRowHeight="13.2" x14ac:dyDescent="0.2"/>
  <cols>
    <col min="1" max="1" width="11.6640625" style="32" bestFit="1" customWidth="1"/>
    <col min="2" max="2" width="16.109375" style="6" bestFit="1" customWidth="1"/>
    <col min="3" max="3" width="5.77734375" style="6" customWidth="1"/>
    <col min="4" max="16384" width="9" style="6"/>
  </cols>
  <sheetData>
    <row r="1" spans="1:3" ht="15" customHeight="1" x14ac:dyDescent="0.2">
      <c r="A1" s="31" t="s">
        <v>1</v>
      </c>
      <c r="B1" s="7" t="s">
        <v>544</v>
      </c>
    </row>
    <row r="2" spans="1:3" ht="15" customHeight="1" x14ac:dyDescent="0.2">
      <c r="A2" s="8">
        <v>40179</v>
      </c>
      <c r="B2" s="2" t="s">
        <v>2</v>
      </c>
      <c r="C2" s="3"/>
    </row>
    <row r="3" spans="1:3" ht="15" customHeight="1" x14ac:dyDescent="0.2">
      <c r="A3" s="8">
        <v>40189</v>
      </c>
      <c r="B3" s="2" t="s">
        <v>3</v>
      </c>
      <c r="C3" s="3"/>
    </row>
    <row r="4" spans="1:3" ht="15" customHeight="1" x14ac:dyDescent="0.2">
      <c r="A4" s="8">
        <v>40220</v>
      </c>
      <c r="B4" s="2" t="s">
        <v>13</v>
      </c>
      <c r="C4" s="3"/>
    </row>
    <row r="5" spans="1:3" ht="15" customHeight="1" x14ac:dyDescent="0.2">
      <c r="A5" s="8">
        <v>40258</v>
      </c>
      <c r="B5" s="2" t="s">
        <v>4</v>
      </c>
      <c r="C5" s="3"/>
    </row>
    <row r="6" spans="1:3" ht="15" customHeight="1" x14ac:dyDescent="0.2">
      <c r="A6" s="8">
        <v>40259</v>
      </c>
      <c r="B6" s="2" t="s">
        <v>14</v>
      </c>
      <c r="C6" s="3"/>
    </row>
    <row r="7" spans="1:3" ht="15" customHeight="1" x14ac:dyDescent="0.2">
      <c r="A7" s="8">
        <v>40297</v>
      </c>
      <c r="B7" s="2" t="s">
        <v>18</v>
      </c>
      <c r="C7" s="3"/>
    </row>
    <row r="8" spans="1:3" ht="15" customHeight="1" x14ac:dyDescent="0.2">
      <c r="A8" s="8">
        <v>40301</v>
      </c>
      <c r="B8" s="2" t="s">
        <v>6</v>
      </c>
      <c r="C8" s="3"/>
    </row>
    <row r="9" spans="1:3" ht="15" customHeight="1" x14ac:dyDescent="0.2">
      <c r="A9" s="8">
        <v>40302</v>
      </c>
      <c r="B9" s="2" t="s">
        <v>16</v>
      </c>
      <c r="C9" s="3"/>
    </row>
    <row r="10" spans="1:3" ht="15" customHeight="1" x14ac:dyDescent="0.2">
      <c r="A10" s="8">
        <v>40303</v>
      </c>
      <c r="B10" s="2" t="s">
        <v>7</v>
      </c>
      <c r="C10" s="3"/>
    </row>
    <row r="11" spans="1:3" ht="15" customHeight="1" x14ac:dyDescent="0.2">
      <c r="A11" s="8">
        <v>40378</v>
      </c>
      <c r="B11" s="2" t="s">
        <v>17</v>
      </c>
      <c r="C11" s="3"/>
    </row>
    <row r="12" spans="1:3" ht="15" customHeight="1" x14ac:dyDescent="0.2">
      <c r="A12" s="8">
        <v>40441</v>
      </c>
      <c r="B12" s="2" t="s">
        <v>11</v>
      </c>
      <c r="C12" s="3"/>
    </row>
    <row r="13" spans="1:3" ht="15" customHeight="1" x14ac:dyDescent="0.2">
      <c r="A13" s="8">
        <v>40444</v>
      </c>
      <c r="B13" s="2" t="s">
        <v>8</v>
      </c>
      <c r="C13" s="3"/>
    </row>
    <row r="14" spans="1:3" ht="15" customHeight="1" x14ac:dyDescent="0.2">
      <c r="A14" s="8">
        <v>40462</v>
      </c>
      <c r="B14" s="2" t="s">
        <v>12</v>
      </c>
      <c r="C14" s="3"/>
    </row>
    <row r="15" spans="1:3" ht="15" customHeight="1" x14ac:dyDescent="0.2">
      <c r="A15" s="8">
        <v>40485</v>
      </c>
      <c r="B15" s="2" t="s">
        <v>9</v>
      </c>
      <c r="C15" s="3"/>
    </row>
    <row r="16" spans="1:3" ht="15" customHeight="1" x14ac:dyDescent="0.2">
      <c r="A16" s="8">
        <v>40505</v>
      </c>
      <c r="B16" s="2" t="s">
        <v>10</v>
      </c>
      <c r="C16" s="3"/>
    </row>
    <row r="17" spans="1:3" ht="15" customHeight="1" x14ac:dyDescent="0.2">
      <c r="A17" s="8">
        <v>40535</v>
      </c>
      <c r="B17" s="2" t="s">
        <v>5</v>
      </c>
      <c r="C17" s="3"/>
    </row>
    <row r="18" spans="1:3" ht="15" customHeight="1" x14ac:dyDescent="0.2">
      <c r="A18" s="8">
        <v>40544</v>
      </c>
      <c r="B18" s="2" t="s">
        <v>2</v>
      </c>
      <c r="C18" s="3"/>
    </row>
    <row r="19" spans="1:3" ht="15" customHeight="1" x14ac:dyDescent="0.2">
      <c r="A19" s="8">
        <v>40553</v>
      </c>
      <c r="B19" s="2" t="s">
        <v>3</v>
      </c>
      <c r="C19" s="3"/>
    </row>
    <row r="20" spans="1:3" ht="15" customHeight="1" x14ac:dyDescent="0.2">
      <c r="A20" s="8">
        <v>40585</v>
      </c>
      <c r="B20" s="2" t="s">
        <v>13</v>
      </c>
      <c r="C20" s="3"/>
    </row>
    <row r="21" spans="1:3" ht="15" customHeight="1" x14ac:dyDescent="0.2">
      <c r="A21" s="8">
        <v>40623</v>
      </c>
      <c r="B21" s="2" t="s">
        <v>4</v>
      </c>
      <c r="C21" s="3"/>
    </row>
    <row r="22" spans="1:3" ht="15" customHeight="1" x14ac:dyDescent="0.2">
      <c r="A22" s="8">
        <v>40662</v>
      </c>
      <c r="B22" s="2" t="s">
        <v>18</v>
      </c>
      <c r="C22" s="3"/>
    </row>
    <row r="23" spans="1:3" ht="15" customHeight="1" x14ac:dyDescent="0.2">
      <c r="A23" s="8">
        <v>40666</v>
      </c>
      <c r="B23" s="2" t="s">
        <v>6</v>
      </c>
      <c r="C23" s="3"/>
    </row>
    <row r="24" spans="1:3" ht="15" customHeight="1" x14ac:dyDescent="0.2">
      <c r="A24" s="8">
        <v>40667</v>
      </c>
      <c r="B24" s="2" t="s">
        <v>16</v>
      </c>
      <c r="C24" s="3"/>
    </row>
    <row r="25" spans="1:3" ht="15" customHeight="1" x14ac:dyDescent="0.2">
      <c r="A25" s="8">
        <v>40668</v>
      </c>
      <c r="B25" s="2" t="s">
        <v>7</v>
      </c>
      <c r="C25" s="3"/>
    </row>
    <row r="26" spans="1:3" ht="15" customHeight="1" x14ac:dyDescent="0.2">
      <c r="A26" s="8">
        <v>40742</v>
      </c>
      <c r="B26" s="2" t="s">
        <v>17</v>
      </c>
      <c r="C26" s="3"/>
    </row>
    <row r="27" spans="1:3" ht="15" customHeight="1" x14ac:dyDescent="0.2">
      <c r="A27" s="8">
        <v>40805</v>
      </c>
      <c r="B27" s="2" t="s">
        <v>11</v>
      </c>
      <c r="C27" s="3"/>
    </row>
    <row r="28" spans="1:3" ht="15" customHeight="1" x14ac:dyDescent="0.2">
      <c r="A28" s="8">
        <v>40809</v>
      </c>
      <c r="B28" s="2" t="s">
        <v>8</v>
      </c>
      <c r="C28" s="3"/>
    </row>
    <row r="29" spans="1:3" ht="15" customHeight="1" x14ac:dyDescent="0.2">
      <c r="A29" s="8">
        <v>40826</v>
      </c>
      <c r="B29" s="2" t="s">
        <v>12</v>
      </c>
      <c r="C29" s="3"/>
    </row>
    <row r="30" spans="1:3" ht="15" customHeight="1" x14ac:dyDescent="0.2">
      <c r="A30" s="8">
        <v>40850</v>
      </c>
      <c r="B30" s="2" t="s">
        <v>9</v>
      </c>
      <c r="C30" s="3"/>
    </row>
    <row r="31" spans="1:3" ht="15" customHeight="1" x14ac:dyDescent="0.2">
      <c r="A31" s="8">
        <v>40870</v>
      </c>
      <c r="B31" s="2" t="s">
        <v>10</v>
      </c>
      <c r="C31" s="3"/>
    </row>
    <row r="32" spans="1:3" ht="15" customHeight="1" x14ac:dyDescent="0.2">
      <c r="A32" s="8">
        <v>40900</v>
      </c>
      <c r="B32" s="2" t="s">
        <v>5</v>
      </c>
      <c r="C32" s="3"/>
    </row>
    <row r="33" spans="1:3" ht="15" customHeight="1" x14ac:dyDescent="0.2">
      <c r="A33" s="8">
        <v>40909</v>
      </c>
      <c r="B33" s="2" t="s">
        <v>2</v>
      </c>
      <c r="C33" s="3"/>
    </row>
    <row r="34" spans="1:3" ht="15" customHeight="1" x14ac:dyDescent="0.2">
      <c r="A34" s="8">
        <v>40910</v>
      </c>
      <c r="B34" s="2" t="s">
        <v>14</v>
      </c>
      <c r="C34" s="3"/>
    </row>
    <row r="35" spans="1:3" ht="15" customHeight="1" x14ac:dyDescent="0.2">
      <c r="A35" s="8">
        <v>40917</v>
      </c>
      <c r="B35" s="2" t="s">
        <v>3</v>
      </c>
      <c r="C35" s="3"/>
    </row>
    <row r="36" spans="1:3" ht="15" customHeight="1" x14ac:dyDescent="0.2">
      <c r="A36" s="8">
        <v>40950</v>
      </c>
      <c r="B36" s="2" t="s">
        <v>13</v>
      </c>
      <c r="C36" s="3"/>
    </row>
    <row r="37" spans="1:3" ht="15" customHeight="1" x14ac:dyDescent="0.2">
      <c r="A37" s="8">
        <v>40988</v>
      </c>
      <c r="B37" s="2" t="s">
        <v>4</v>
      </c>
      <c r="C37" s="3"/>
    </row>
    <row r="38" spans="1:3" ht="15" customHeight="1" x14ac:dyDescent="0.2">
      <c r="A38" s="8">
        <v>41028</v>
      </c>
      <c r="B38" s="2" t="s">
        <v>18</v>
      </c>
      <c r="C38" s="3"/>
    </row>
    <row r="39" spans="1:3" ht="15" customHeight="1" x14ac:dyDescent="0.2">
      <c r="A39" s="8">
        <v>41029</v>
      </c>
      <c r="B39" s="2" t="s">
        <v>14</v>
      </c>
      <c r="C39" s="3"/>
    </row>
    <row r="40" spans="1:3" ht="15" customHeight="1" x14ac:dyDescent="0.2">
      <c r="A40" s="8">
        <v>41032</v>
      </c>
      <c r="B40" s="2" t="s">
        <v>6</v>
      </c>
      <c r="C40" s="3"/>
    </row>
    <row r="41" spans="1:3" ht="15" customHeight="1" x14ac:dyDescent="0.2">
      <c r="A41" s="8">
        <v>41033</v>
      </c>
      <c r="B41" s="2" t="s">
        <v>16</v>
      </c>
      <c r="C41" s="3"/>
    </row>
    <row r="42" spans="1:3" ht="15" customHeight="1" x14ac:dyDescent="0.2">
      <c r="A42" s="8">
        <v>41034</v>
      </c>
      <c r="B42" s="2" t="s">
        <v>7</v>
      </c>
      <c r="C42" s="3"/>
    </row>
    <row r="43" spans="1:3" ht="15" customHeight="1" x14ac:dyDescent="0.2">
      <c r="A43" s="8">
        <v>41106</v>
      </c>
      <c r="B43" s="2" t="s">
        <v>17</v>
      </c>
      <c r="C43" s="3"/>
    </row>
    <row r="44" spans="1:3" ht="15" customHeight="1" x14ac:dyDescent="0.2">
      <c r="A44" s="8">
        <v>41169</v>
      </c>
      <c r="B44" s="2" t="s">
        <v>11</v>
      </c>
      <c r="C44" s="3"/>
    </row>
    <row r="45" spans="1:3" ht="15" customHeight="1" x14ac:dyDescent="0.2">
      <c r="A45" s="8">
        <v>41174</v>
      </c>
      <c r="B45" s="2" t="s">
        <v>8</v>
      </c>
      <c r="C45" s="3"/>
    </row>
    <row r="46" spans="1:3" ht="15" customHeight="1" x14ac:dyDescent="0.2">
      <c r="A46" s="8">
        <v>41190</v>
      </c>
      <c r="B46" s="2" t="s">
        <v>12</v>
      </c>
      <c r="C46" s="3"/>
    </row>
    <row r="47" spans="1:3" ht="15" customHeight="1" x14ac:dyDescent="0.2">
      <c r="A47" s="8">
        <v>41216</v>
      </c>
      <c r="B47" s="2" t="s">
        <v>9</v>
      </c>
      <c r="C47" s="3"/>
    </row>
    <row r="48" spans="1:3" ht="15" customHeight="1" x14ac:dyDescent="0.2">
      <c r="A48" s="8">
        <v>41236</v>
      </c>
      <c r="B48" s="2" t="s">
        <v>10</v>
      </c>
      <c r="C48" s="3"/>
    </row>
    <row r="49" spans="1:3" ht="15" customHeight="1" x14ac:dyDescent="0.2">
      <c r="A49" s="8">
        <v>41266</v>
      </c>
      <c r="B49" s="2" t="s">
        <v>5</v>
      </c>
      <c r="C49" s="3"/>
    </row>
    <row r="50" spans="1:3" ht="15" customHeight="1" x14ac:dyDescent="0.2">
      <c r="A50" s="8">
        <v>41267</v>
      </c>
      <c r="B50" s="2" t="s">
        <v>14</v>
      </c>
      <c r="C50" s="3"/>
    </row>
    <row r="51" spans="1:3" ht="15" customHeight="1" x14ac:dyDescent="0.2">
      <c r="A51" s="8">
        <v>41275</v>
      </c>
      <c r="B51" s="2" t="s">
        <v>2</v>
      </c>
      <c r="C51" s="3"/>
    </row>
    <row r="52" spans="1:3" ht="15" customHeight="1" x14ac:dyDescent="0.2">
      <c r="A52" s="8">
        <v>41288</v>
      </c>
      <c r="B52" s="2" t="s">
        <v>3</v>
      </c>
      <c r="C52" s="3"/>
    </row>
    <row r="53" spans="1:3" ht="15" customHeight="1" x14ac:dyDescent="0.2">
      <c r="A53" s="8">
        <v>41316</v>
      </c>
      <c r="B53" s="2" t="s">
        <v>13</v>
      </c>
      <c r="C53" s="3"/>
    </row>
    <row r="54" spans="1:3" ht="15" customHeight="1" x14ac:dyDescent="0.2">
      <c r="A54" s="8">
        <v>41353</v>
      </c>
      <c r="B54" s="2" t="s">
        <v>4</v>
      </c>
      <c r="C54" s="3"/>
    </row>
    <row r="55" spans="1:3" ht="15" customHeight="1" x14ac:dyDescent="0.2">
      <c r="A55" s="8">
        <v>41393</v>
      </c>
      <c r="B55" s="2" t="s">
        <v>18</v>
      </c>
      <c r="C55" s="3"/>
    </row>
    <row r="56" spans="1:3" ht="15" customHeight="1" x14ac:dyDescent="0.2">
      <c r="A56" s="8">
        <v>41397</v>
      </c>
      <c r="B56" s="2" t="s">
        <v>6</v>
      </c>
      <c r="C56" s="3"/>
    </row>
    <row r="57" spans="1:3" ht="15" customHeight="1" x14ac:dyDescent="0.2">
      <c r="A57" s="8">
        <v>41398</v>
      </c>
      <c r="B57" s="2" t="s">
        <v>16</v>
      </c>
      <c r="C57" s="3"/>
    </row>
    <row r="58" spans="1:3" ht="15" customHeight="1" x14ac:dyDescent="0.2">
      <c r="A58" s="8">
        <v>41399</v>
      </c>
      <c r="B58" s="2" t="s">
        <v>7</v>
      </c>
      <c r="C58" s="3"/>
    </row>
    <row r="59" spans="1:3" ht="15" customHeight="1" x14ac:dyDescent="0.2">
      <c r="A59" s="8">
        <v>41400</v>
      </c>
      <c r="B59" s="2" t="s">
        <v>14</v>
      </c>
      <c r="C59" s="3"/>
    </row>
    <row r="60" spans="1:3" ht="15" customHeight="1" x14ac:dyDescent="0.2">
      <c r="A60" s="8">
        <v>41470</v>
      </c>
      <c r="B60" s="2" t="s">
        <v>17</v>
      </c>
      <c r="C60" s="3"/>
    </row>
    <row r="61" spans="1:3" ht="15" customHeight="1" x14ac:dyDescent="0.2">
      <c r="A61" s="8">
        <v>41533</v>
      </c>
      <c r="B61" s="2" t="s">
        <v>11</v>
      </c>
      <c r="C61" s="3"/>
    </row>
    <row r="62" spans="1:3" ht="15" customHeight="1" x14ac:dyDescent="0.2">
      <c r="A62" s="8">
        <v>41540</v>
      </c>
      <c r="B62" s="2" t="s">
        <v>8</v>
      </c>
      <c r="C62" s="3"/>
    </row>
    <row r="63" spans="1:3" ht="15" customHeight="1" x14ac:dyDescent="0.2">
      <c r="A63" s="8">
        <v>41561</v>
      </c>
      <c r="B63" s="2" t="s">
        <v>12</v>
      </c>
      <c r="C63" s="3"/>
    </row>
    <row r="64" spans="1:3" ht="15" customHeight="1" x14ac:dyDescent="0.2">
      <c r="A64" s="8">
        <v>41581</v>
      </c>
      <c r="B64" s="2" t="s">
        <v>9</v>
      </c>
      <c r="C64" s="3"/>
    </row>
    <row r="65" spans="1:3" ht="15" customHeight="1" x14ac:dyDescent="0.2">
      <c r="A65" s="8">
        <v>41582</v>
      </c>
      <c r="B65" s="2" t="s">
        <v>14</v>
      </c>
      <c r="C65" s="3"/>
    </row>
    <row r="66" spans="1:3" ht="15" customHeight="1" x14ac:dyDescent="0.2">
      <c r="A66" s="8">
        <v>41601</v>
      </c>
      <c r="B66" s="2" t="s">
        <v>10</v>
      </c>
      <c r="C66" s="3"/>
    </row>
    <row r="67" spans="1:3" ht="15" customHeight="1" x14ac:dyDescent="0.2">
      <c r="A67" s="8">
        <v>41631</v>
      </c>
      <c r="B67" s="2" t="s">
        <v>5</v>
      </c>
      <c r="C67" s="3"/>
    </row>
    <row r="68" spans="1:3" ht="15" customHeight="1" x14ac:dyDescent="0.2">
      <c r="A68" s="8">
        <v>41640</v>
      </c>
      <c r="B68" s="2" t="s">
        <v>2</v>
      </c>
      <c r="C68" s="3"/>
    </row>
    <row r="69" spans="1:3" ht="15" customHeight="1" x14ac:dyDescent="0.2">
      <c r="A69" s="8">
        <v>41652</v>
      </c>
      <c r="B69" s="2" t="s">
        <v>3</v>
      </c>
      <c r="C69" s="3"/>
    </row>
    <row r="70" spans="1:3" ht="15" customHeight="1" x14ac:dyDescent="0.2">
      <c r="A70" s="8">
        <v>41681</v>
      </c>
      <c r="B70" s="2" t="s">
        <v>13</v>
      </c>
      <c r="C70" s="3"/>
    </row>
    <row r="71" spans="1:3" ht="15" customHeight="1" x14ac:dyDescent="0.2">
      <c r="A71" s="8">
        <v>41719</v>
      </c>
      <c r="B71" s="2" t="s">
        <v>4</v>
      </c>
      <c r="C71" s="3"/>
    </row>
    <row r="72" spans="1:3" ht="15" customHeight="1" x14ac:dyDescent="0.2">
      <c r="A72" s="8">
        <v>41758</v>
      </c>
      <c r="B72" s="2" t="s">
        <v>18</v>
      </c>
      <c r="C72" s="3"/>
    </row>
    <row r="73" spans="1:3" ht="15" customHeight="1" x14ac:dyDescent="0.2">
      <c r="A73" s="8">
        <v>41762</v>
      </c>
      <c r="B73" s="2" t="s">
        <v>6</v>
      </c>
      <c r="C73" s="3"/>
    </row>
    <row r="74" spans="1:3" ht="15" customHeight="1" x14ac:dyDescent="0.2">
      <c r="A74" s="8">
        <v>41763</v>
      </c>
      <c r="B74" s="2" t="s">
        <v>16</v>
      </c>
      <c r="C74" s="3"/>
    </row>
    <row r="75" spans="1:3" ht="15" customHeight="1" x14ac:dyDescent="0.2">
      <c r="A75" s="8">
        <v>41764</v>
      </c>
      <c r="B75" s="2" t="s">
        <v>7</v>
      </c>
      <c r="C75" s="3"/>
    </row>
    <row r="76" spans="1:3" ht="15" customHeight="1" x14ac:dyDescent="0.2">
      <c r="A76" s="8">
        <v>41765</v>
      </c>
      <c r="B76" s="2" t="s">
        <v>14</v>
      </c>
      <c r="C76" s="3"/>
    </row>
    <row r="77" spans="1:3" ht="15" customHeight="1" x14ac:dyDescent="0.2">
      <c r="A77" s="8">
        <v>41841</v>
      </c>
      <c r="B77" s="2" t="s">
        <v>17</v>
      </c>
      <c r="C77" s="3"/>
    </row>
    <row r="78" spans="1:3" ht="15" customHeight="1" x14ac:dyDescent="0.2">
      <c r="A78" s="8">
        <v>41897</v>
      </c>
      <c r="B78" s="2" t="s">
        <v>11</v>
      </c>
      <c r="C78" s="3"/>
    </row>
    <row r="79" spans="1:3" ht="15" customHeight="1" x14ac:dyDescent="0.2">
      <c r="A79" s="8">
        <v>41905</v>
      </c>
      <c r="B79" s="2" t="s">
        <v>8</v>
      </c>
      <c r="C79" s="3"/>
    </row>
    <row r="80" spans="1:3" ht="15" customHeight="1" x14ac:dyDescent="0.2">
      <c r="A80" s="8">
        <v>41925</v>
      </c>
      <c r="B80" s="2" t="s">
        <v>12</v>
      </c>
      <c r="C80" s="3"/>
    </row>
    <row r="81" spans="1:3" ht="15" customHeight="1" x14ac:dyDescent="0.2">
      <c r="A81" s="8">
        <v>41946</v>
      </c>
      <c r="B81" s="2" t="s">
        <v>9</v>
      </c>
      <c r="C81" s="3"/>
    </row>
    <row r="82" spans="1:3" ht="15" customHeight="1" x14ac:dyDescent="0.2">
      <c r="A82" s="8">
        <v>41966</v>
      </c>
      <c r="B82" s="2" t="s">
        <v>10</v>
      </c>
      <c r="C82" s="3"/>
    </row>
    <row r="83" spans="1:3" ht="15" customHeight="1" x14ac:dyDescent="0.2">
      <c r="A83" s="8">
        <v>41967</v>
      </c>
      <c r="B83" s="2" t="s">
        <v>14</v>
      </c>
      <c r="C83" s="3"/>
    </row>
    <row r="84" spans="1:3" ht="15" customHeight="1" x14ac:dyDescent="0.2">
      <c r="A84" s="8">
        <v>41996</v>
      </c>
      <c r="B84" s="2" t="s">
        <v>5</v>
      </c>
      <c r="C84" s="3"/>
    </row>
    <row r="85" spans="1:3" ht="15" customHeight="1" x14ac:dyDescent="0.2">
      <c r="A85" s="8">
        <v>42005</v>
      </c>
      <c r="B85" s="2" t="s">
        <v>2</v>
      </c>
      <c r="C85" s="3"/>
    </row>
    <row r="86" spans="1:3" ht="15" customHeight="1" x14ac:dyDescent="0.2">
      <c r="A86" s="8">
        <v>42016</v>
      </c>
      <c r="B86" s="2" t="s">
        <v>3</v>
      </c>
      <c r="C86" s="3"/>
    </row>
    <row r="87" spans="1:3" ht="15" customHeight="1" x14ac:dyDescent="0.2">
      <c r="A87" s="8">
        <v>42046</v>
      </c>
      <c r="B87" s="2" t="s">
        <v>13</v>
      </c>
      <c r="C87" s="3"/>
    </row>
    <row r="88" spans="1:3" ht="15" customHeight="1" x14ac:dyDescent="0.2">
      <c r="A88" s="8">
        <v>42084</v>
      </c>
      <c r="B88" s="2" t="s">
        <v>4</v>
      </c>
      <c r="C88" s="3"/>
    </row>
    <row r="89" spans="1:3" ht="15" customHeight="1" x14ac:dyDescent="0.2">
      <c r="A89" s="8">
        <v>42123</v>
      </c>
      <c r="B89" s="2" t="s">
        <v>18</v>
      </c>
      <c r="C89" s="3"/>
    </row>
    <row r="90" spans="1:3" ht="15" customHeight="1" x14ac:dyDescent="0.2">
      <c r="A90" s="8">
        <v>42127</v>
      </c>
      <c r="B90" s="2" t="s">
        <v>6</v>
      </c>
      <c r="C90" s="3"/>
    </row>
    <row r="91" spans="1:3" ht="15" customHeight="1" x14ac:dyDescent="0.2">
      <c r="A91" s="8">
        <v>42128</v>
      </c>
      <c r="B91" s="2" t="s">
        <v>16</v>
      </c>
      <c r="C91" s="3"/>
    </row>
    <row r="92" spans="1:3" ht="15" customHeight="1" x14ac:dyDescent="0.2">
      <c r="A92" s="8">
        <v>42129</v>
      </c>
      <c r="B92" s="2" t="s">
        <v>7</v>
      </c>
      <c r="C92" s="3"/>
    </row>
    <row r="93" spans="1:3" ht="15" customHeight="1" x14ac:dyDescent="0.2">
      <c r="A93" s="8">
        <v>42130</v>
      </c>
      <c r="B93" s="2" t="s">
        <v>14</v>
      </c>
      <c r="C93" s="3"/>
    </row>
    <row r="94" spans="1:3" ht="15" customHeight="1" x14ac:dyDescent="0.2">
      <c r="A94" s="8">
        <v>42205</v>
      </c>
      <c r="B94" s="2" t="s">
        <v>17</v>
      </c>
      <c r="C94" s="3"/>
    </row>
    <row r="95" spans="1:3" ht="15" customHeight="1" x14ac:dyDescent="0.2">
      <c r="A95" s="8">
        <v>42268</v>
      </c>
      <c r="B95" s="2" t="s">
        <v>11</v>
      </c>
      <c r="C95" s="3"/>
    </row>
    <row r="96" spans="1:3" ht="15" customHeight="1" x14ac:dyDescent="0.2">
      <c r="A96" s="8">
        <v>42269</v>
      </c>
      <c r="B96" s="2" t="s">
        <v>15</v>
      </c>
      <c r="C96" s="3"/>
    </row>
    <row r="97" spans="1:3" ht="15" customHeight="1" x14ac:dyDescent="0.2">
      <c r="A97" s="8">
        <v>42270</v>
      </c>
      <c r="B97" s="2" t="s">
        <v>8</v>
      </c>
      <c r="C97" s="3"/>
    </row>
    <row r="98" spans="1:3" ht="15" customHeight="1" x14ac:dyDescent="0.2">
      <c r="A98" s="8">
        <v>42289</v>
      </c>
      <c r="B98" s="2" t="s">
        <v>12</v>
      </c>
      <c r="C98" s="3"/>
    </row>
    <row r="99" spans="1:3" ht="15" customHeight="1" x14ac:dyDescent="0.2">
      <c r="A99" s="8">
        <v>42311</v>
      </c>
      <c r="B99" s="2" t="s">
        <v>9</v>
      </c>
      <c r="C99" s="3"/>
    </row>
    <row r="100" spans="1:3" ht="15" customHeight="1" x14ac:dyDescent="0.2">
      <c r="A100" s="8">
        <v>42331</v>
      </c>
      <c r="B100" s="2" t="s">
        <v>10</v>
      </c>
      <c r="C100" s="3"/>
    </row>
    <row r="101" spans="1:3" ht="15" customHeight="1" x14ac:dyDescent="0.2">
      <c r="A101" s="8">
        <v>42361</v>
      </c>
      <c r="B101" s="2" t="s">
        <v>5</v>
      </c>
      <c r="C101" s="3"/>
    </row>
    <row r="102" spans="1:3" ht="15" customHeight="1" x14ac:dyDescent="0.2">
      <c r="A102" s="8">
        <v>42370</v>
      </c>
      <c r="B102" s="2" t="s">
        <v>2</v>
      </c>
      <c r="C102" s="3"/>
    </row>
    <row r="103" spans="1:3" ht="15" customHeight="1" x14ac:dyDescent="0.2">
      <c r="A103" s="8">
        <v>42380</v>
      </c>
      <c r="B103" s="2" t="s">
        <v>3</v>
      </c>
      <c r="C103" s="3"/>
    </row>
    <row r="104" spans="1:3" ht="15" customHeight="1" x14ac:dyDescent="0.2">
      <c r="A104" s="8">
        <v>42411</v>
      </c>
      <c r="B104" s="2" t="s">
        <v>13</v>
      </c>
      <c r="C104" s="3"/>
    </row>
    <row r="105" spans="1:3" ht="15" customHeight="1" x14ac:dyDescent="0.2">
      <c r="A105" s="8">
        <v>42449</v>
      </c>
      <c r="B105" s="2" t="s">
        <v>4</v>
      </c>
      <c r="C105" s="3"/>
    </row>
    <row r="106" spans="1:3" ht="15" customHeight="1" x14ac:dyDescent="0.2">
      <c r="A106" s="8">
        <v>42450</v>
      </c>
      <c r="B106" s="2" t="s">
        <v>14</v>
      </c>
      <c r="C106" s="3"/>
    </row>
    <row r="107" spans="1:3" ht="15" customHeight="1" x14ac:dyDescent="0.2">
      <c r="A107" s="8">
        <v>42489</v>
      </c>
      <c r="B107" s="2" t="s">
        <v>18</v>
      </c>
      <c r="C107" s="3"/>
    </row>
    <row r="108" spans="1:3" ht="15" customHeight="1" x14ac:dyDescent="0.2">
      <c r="A108" s="8">
        <v>42493</v>
      </c>
      <c r="B108" s="2" t="s">
        <v>6</v>
      </c>
      <c r="C108" s="3"/>
    </row>
    <row r="109" spans="1:3" ht="15" customHeight="1" x14ac:dyDescent="0.2">
      <c r="A109" s="8">
        <v>42494</v>
      </c>
      <c r="B109" s="2" t="s">
        <v>16</v>
      </c>
      <c r="C109" s="3"/>
    </row>
    <row r="110" spans="1:3" ht="15" customHeight="1" x14ac:dyDescent="0.2">
      <c r="A110" s="8">
        <v>42495</v>
      </c>
      <c r="B110" s="2" t="s">
        <v>7</v>
      </c>
      <c r="C110" s="3"/>
    </row>
    <row r="111" spans="1:3" ht="15" customHeight="1" x14ac:dyDescent="0.2">
      <c r="A111" s="8">
        <v>42569</v>
      </c>
      <c r="B111" s="2" t="s">
        <v>17</v>
      </c>
      <c r="C111" s="3"/>
    </row>
    <row r="112" spans="1:3" ht="15" customHeight="1" x14ac:dyDescent="0.2">
      <c r="A112" s="8">
        <v>42593</v>
      </c>
      <c r="B112" s="2" t="s">
        <v>19</v>
      </c>
      <c r="C112" s="3"/>
    </row>
    <row r="113" spans="1:3" ht="15" customHeight="1" x14ac:dyDescent="0.2">
      <c r="A113" s="8">
        <v>42632</v>
      </c>
      <c r="B113" s="2" t="s">
        <v>11</v>
      </c>
      <c r="C113" s="3"/>
    </row>
    <row r="114" spans="1:3" ht="15" customHeight="1" x14ac:dyDescent="0.2">
      <c r="A114" s="8">
        <v>42635</v>
      </c>
      <c r="B114" s="2" t="s">
        <v>8</v>
      </c>
      <c r="C114" s="3"/>
    </row>
    <row r="115" spans="1:3" ht="15" customHeight="1" x14ac:dyDescent="0.2">
      <c r="A115" s="8">
        <v>42653</v>
      </c>
      <c r="B115" s="2" t="s">
        <v>12</v>
      </c>
      <c r="C115" s="3"/>
    </row>
    <row r="116" spans="1:3" ht="15" customHeight="1" x14ac:dyDescent="0.2">
      <c r="A116" s="8">
        <v>42677</v>
      </c>
      <c r="B116" s="2" t="s">
        <v>9</v>
      </c>
      <c r="C116" s="3"/>
    </row>
    <row r="117" spans="1:3" ht="15" customHeight="1" x14ac:dyDescent="0.2">
      <c r="A117" s="8">
        <v>42697</v>
      </c>
      <c r="B117" s="2" t="s">
        <v>10</v>
      </c>
      <c r="C117" s="3"/>
    </row>
    <row r="118" spans="1:3" ht="15" customHeight="1" x14ac:dyDescent="0.2">
      <c r="A118" s="8">
        <v>42727</v>
      </c>
      <c r="B118" s="2" t="s">
        <v>5</v>
      </c>
      <c r="C118" s="3"/>
    </row>
    <row r="119" spans="1:3" ht="15" customHeight="1" x14ac:dyDescent="0.2">
      <c r="A119" s="8">
        <v>42736</v>
      </c>
      <c r="B119" s="2" t="s">
        <v>2</v>
      </c>
      <c r="C119" s="3"/>
    </row>
    <row r="120" spans="1:3" ht="15" customHeight="1" x14ac:dyDescent="0.2">
      <c r="A120" s="8">
        <v>42737</v>
      </c>
      <c r="B120" s="2" t="s">
        <v>14</v>
      </c>
      <c r="C120" s="3"/>
    </row>
    <row r="121" spans="1:3" ht="15" customHeight="1" x14ac:dyDescent="0.2">
      <c r="A121" s="8">
        <v>42744</v>
      </c>
      <c r="B121" s="2" t="s">
        <v>3</v>
      </c>
      <c r="C121" s="3"/>
    </row>
    <row r="122" spans="1:3" ht="15" customHeight="1" x14ac:dyDescent="0.2">
      <c r="A122" s="8">
        <v>42777</v>
      </c>
      <c r="B122" s="2" t="s">
        <v>13</v>
      </c>
      <c r="C122" s="3"/>
    </row>
    <row r="123" spans="1:3" ht="15" customHeight="1" x14ac:dyDescent="0.2">
      <c r="A123" s="8">
        <v>42814</v>
      </c>
      <c r="B123" s="2" t="s">
        <v>4</v>
      </c>
      <c r="C123" s="3"/>
    </row>
    <row r="124" spans="1:3" ht="15" customHeight="1" x14ac:dyDescent="0.2">
      <c r="A124" s="8">
        <v>42854</v>
      </c>
      <c r="B124" s="2" t="s">
        <v>18</v>
      </c>
      <c r="C124" s="3"/>
    </row>
    <row r="125" spans="1:3" ht="15" customHeight="1" x14ac:dyDescent="0.2">
      <c r="A125" s="8">
        <v>42858</v>
      </c>
      <c r="B125" s="2" t="s">
        <v>6</v>
      </c>
      <c r="C125" s="3"/>
    </row>
    <row r="126" spans="1:3" ht="15" customHeight="1" x14ac:dyDescent="0.2">
      <c r="A126" s="8">
        <v>42859</v>
      </c>
      <c r="B126" s="2" t="s">
        <v>16</v>
      </c>
      <c r="C126" s="3"/>
    </row>
    <row r="127" spans="1:3" ht="15" customHeight="1" x14ac:dyDescent="0.2">
      <c r="A127" s="8">
        <v>42860</v>
      </c>
      <c r="B127" s="2" t="s">
        <v>7</v>
      </c>
      <c r="C127" s="3"/>
    </row>
    <row r="128" spans="1:3" ht="15" customHeight="1" x14ac:dyDescent="0.2">
      <c r="A128" s="8">
        <v>42933</v>
      </c>
      <c r="B128" s="2" t="s">
        <v>17</v>
      </c>
      <c r="C128" s="3"/>
    </row>
    <row r="129" spans="1:3" ht="15" customHeight="1" x14ac:dyDescent="0.2">
      <c r="A129" s="8">
        <v>42958</v>
      </c>
      <c r="B129" s="2" t="s">
        <v>19</v>
      </c>
      <c r="C129" s="3"/>
    </row>
    <row r="130" spans="1:3" ht="15" customHeight="1" x14ac:dyDescent="0.2">
      <c r="A130" s="8">
        <v>42996</v>
      </c>
      <c r="B130" s="2" t="s">
        <v>11</v>
      </c>
      <c r="C130" s="3"/>
    </row>
    <row r="131" spans="1:3" ht="15" customHeight="1" x14ac:dyDescent="0.2">
      <c r="A131" s="8">
        <v>43001</v>
      </c>
      <c r="B131" s="2" t="s">
        <v>8</v>
      </c>
      <c r="C131" s="3"/>
    </row>
    <row r="132" spans="1:3" ht="15" customHeight="1" x14ac:dyDescent="0.2">
      <c r="A132" s="8">
        <v>43017</v>
      </c>
      <c r="B132" s="2" t="s">
        <v>12</v>
      </c>
      <c r="C132" s="3"/>
    </row>
    <row r="133" spans="1:3" ht="15" customHeight="1" x14ac:dyDescent="0.2">
      <c r="A133" s="8">
        <v>43042</v>
      </c>
      <c r="B133" s="2" t="s">
        <v>9</v>
      </c>
      <c r="C133" s="3"/>
    </row>
    <row r="134" spans="1:3" ht="15" customHeight="1" x14ac:dyDescent="0.2">
      <c r="A134" s="8">
        <v>43062</v>
      </c>
      <c r="B134" s="2" t="s">
        <v>10</v>
      </c>
      <c r="C134" s="3"/>
    </row>
    <row r="135" spans="1:3" ht="15" customHeight="1" x14ac:dyDescent="0.2">
      <c r="A135" s="8">
        <v>43092</v>
      </c>
      <c r="B135" s="2" t="s">
        <v>5</v>
      </c>
      <c r="C135" s="3"/>
    </row>
    <row r="136" spans="1:3" ht="15" customHeight="1" x14ac:dyDescent="0.2">
      <c r="A136" s="8">
        <v>43101</v>
      </c>
      <c r="B136" s="2" t="s">
        <v>2</v>
      </c>
      <c r="C136" s="3"/>
    </row>
    <row r="137" spans="1:3" ht="15" customHeight="1" x14ac:dyDescent="0.2">
      <c r="A137" s="8">
        <v>43108</v>
      </c>
      <c r="B137" s="2" t="s">
        <v>3</v>
      </c>
      <c r="C137" s="3"/>
    </row>
    <row r="138" spans="1:3" ht="15" customHeight="1" x14ac:dyDescent="0.2">
      <c r="A138" s="8">
        <v>43142</v>
      </c>
      <c r="B138" s="2" t="s">
        <v>13</v>
      </c>
      <c r="C138" s="3"/>
    </row>
    <row r="139" spans="1:3" ht="15" customHeight="1" x14ac:dyDescent="0.2">
      <c r="A139" s="8">
        <v>43143</v>
      </c>
      <c r="B139" s="2" t="s">
        <v>14</v>
      </c>
      <c r="C139" s="3"/>
    </row>
    <row r="140" spans="1:3" ht="15" customHeight="1" x14ac:dyDescent="0.2">
      <c r="A140" s="8">
        <v>43180</v>
      </c>
      <c r="B140" s="2" t="s">
        <v>4</v>
      </c>
      <c r="C140" s="3"/>
    </row>
    <row r="141" spans="1:3" ht="15" customHeight="1" x14ac:dyDescent="0.2">
      <c r="A141" s="8">
        <v>43219</v>
      </c>
      <c r="B141" s="2" t="s">
        <v>18</v>
      </c>
      <c r="C141" s="3"/>
    </row>
    <row r="142" spans="1:3" ht="15" customHeight="1" x14ac:dyDescent="0.2">
      <c r="A142" s="8">
        <v>43220</v>
      </c>
      <c r="B142" s="2" t="s">
        <v>14</v>
      </c>
      <c r="C142" s="3"/>
    </row>
    <row r="143" spans="1:3" ht="15" customHeight="1" x14ac:dyDescent="0.2">
      <c r="A143" s="8">
        <v>43223</v>
      </c>
      <c r="B143" s="2" t="s">
        <v>6</v>
      </c>
      <c r="C143" s="3"/>
    </row>
    <row r="144" spans="1:3" ht="15" customHeight="1" x14ac:dyDescent="0.2">
      <c r="A144" s="8">
        <v>43224</v>
      </c>
      <c r="B144" s="2" t="s">
        <v>16</v>
      </c>
      <c r="C144" s="3"/>
    </row>
    <row r="145" spans="1:3" ht="15" customHeight="1" x14ac:dyDescent="0.2">
      <c r="A145" s="8">
        <v>43225</v>
      </c>
      <c r="B145" s="2" t="s">
        <v>7</v>
      </c>
      <c r="C145" s="3"/>
    </row>
    <row r="146" spans="1:3" ht="15" customHeight="1" x14ac:dyDescent="0.2">
      <c r="A146" s="8">
        <v>43297</v>
      </c>
      <c r="B146" s="2" t="s">
        <v>17</v>
      </c>
      <c r="C146" s="3"/>
    </row>
    <row r="147" spans="1:3" ht="15" customHeight="1" x14ac:dyDescent="0.2">
      <c r="A147" s="8">
        <v>43323</v>
      </c>
      <c r="B147" s="2" t="s">
        <v>19</v>
      </c>
      <c r="C147" s="3"/>
    </row>
    <row r="148" spans="1:3" ht="15" customHeight="1" x14ac:dyDescent="0.2">
      <c r="A148" s="8">
        <v>43360</v>
      </c>
      <c r="B148" s="2" t="s">
        <v>11</v>
      </c>
      <c r="C148" s="3"/>
    </row>
    <row r="149" spans="1:3" ht="15" customHeight="1" x14ac:dyDescent="0.2">
      <c r="A149" s="8">
        <v>43366</v>
      </c>
      <c r="B149" s="2" t="s">
        <v>8</v>
      </c>
      <c r="C149" s="3"/>
    </row>
    <row r="150" spans="1:3" ht="15" customHeight="1" x14ac:dyDescent="0.2">
      <c r="A150" s="8">
        <v>43367</v>
      </c>
      <c r="B150" s="2" t="s">
        <v>14</v>
      </c>
      <c r="C150" s="3"/>
    </row>
    <row r="151" spans="1:3" ht="15" customHeight="1" x14ac:dyDescent="0.2">
      <c r="A151" s="8">
        <v>43381</v>
      </c>
      <c r="B151" s="2" t="s">
        <v>12</v>
      </c>
      <c r="C151" s="3"/>
    </row>
    <row r="152" spans="1:3" ht="15" customHeight="1" x14ac:dyDescent="0.2">
      <c r="A152" s="8">
        <v>43407</v>
      </c>
      <c r="B152" s="2" t="s">
        <v>9</v>
      </c>
      <c r="C152" s="3"/>
    </row>
    <row r="153" spans="1:3" ht="15" customHeight="1" x14ac:dyDescent="0.2">
      <c r="A153" s="8">
        <v>43427</v>
      </c>
      <c r="B153" s="2" t="s">
        <v>10</v>
      </c>
      <c r="C153" s="3"/>
    </row>
    <row r="154" spans="1:3" ht="15" customHeight="1" x14ac:dyDescent="0.2">
      <c r="A154" s="8">
        <v>43457</v>
      </c>
      <c r="B154" s="2" t="s">
        <v>5</v>
      </c>
      <c r="C154" s="3"/>
    </row>
    <row r="155" spans="1:3" ht="15" customHeight="1" x14ac:dyDescent="0.2">
      <c r="A155" s="8">
        <v>43458</v>
      </c>
      <c r="B155" s="2" t="s">
        <v>14</v>
      </c>
      <c r="C155" s="3"/>
    </row>
    <row r="156" spans="1:3" ht="15" customHeight="1" x14ac:dyDescent="0.2">
      <c r="A156" s="8">
        <v>43466</v>
      </c>
      <c r="B156" s="2" t="s">
        <v>2</v>
      </c>
      <c r="C156" s="3"/>
    </row>
    <row r="157" spans="1:3" ht="15" customHeight="1" x14ac:dyDescent="0.2">
      <c r="A157" s="8">
        <v>43479</v>
      </c>
      <c r="B157" s="2" t="s">
        <v>3</v>
      </c>
      <c r="C157" s="3"/>
    </row>
    <row r="158" spans="1:3" ht="15" customHeight="1" x14ac:dyDescent="0.2">
      <c r="A158" s="8">
        <v>43507</v>
      </c>
      <c r="B158" s="2" t="s">
        <v>13</v>
      </c>
      <c r="C158" s="3"/>
    </row>
    <row r="159" spans="1:3" ht="15" customHeight="1" x14ac:dyDescent="0.2">
      <c r="A159" s="8">
        <v>43545</v>
      </c>
      <c r="B159" s="2" t="s">
        <v>4</v>
      </c>
      <c r="C159" s="3"/>
    </row>
    <row r="160" spans="1:3" ht="15" customHeight="1" x14ac:dyDescent="0.2">
      <c r="A160" s="8">
        <v>43584</v>
      </c>
      <c r="B160" s="2" t="s">
        <v>18</v>
      </c>
      <c r="C160" s="3"/>
    </row>
    <row r="161" spans="1:3" ht="15" customHeight="1" x14ac:dyDescent="0.2">
      <c r="A161" s="8">
        <v>43588</v>
      </c>
      <c r="B161" s="2" t="s">
        <v>6</v>
      </c>
      <c r="C161" s="3"/>
    </row>
    <row r="162" spans="1:3" ht="15" customHeight="1" x14ac:dyDescent="0.2">
      <c r="A162" s="8">
        <v>43589</v>
      </c>
      <c r="B162" s="2" t="s">
        <v>16</v>
      </c>
      <c r="C162" s="3"/>
    </row>
    <row r="163" spans="1:3" ht="15" customHeight="1" x14ac:dyDescent="0.2">
      <c r="A163" s="8">
        <v>43590</v>
      </c>
      <c r="B163" s="2" t="s">
        <v>7</v>
      </c>
      <c r="C163" s="3"/>
    </row>
    <row r="164" spans="1:3" ht="15" customHeight="1" x14ac:dyDescent="0.2">
      <c r="A164" s="8">
        <v>43591</v>
      </c>
      <c r="B164" s="2" t="s">
        <v>14</v>
      </c>
      <c r="C164" s="3"/>
    </row>
    <row r="165" spans="1:3" ht="15" customHeight="1" x14ac:dyDescent="0.2">
      <c r="A165" s="8">
        <v>43661</v>
      </c>
      <c r="B165" s="2" t="s">
        <v>17</v>
      </c>
      <c r="C165" s="3"/>
    </row>
    <row r="166" spans="1:3" ht="15" customHeight="1" x14ac:dyDescent="0.2">
      <c r="A166" s="8">
        <v>43688</v>
      </c>
      <c r="B166" s="2" t="s">
        <v>19</v>
      </c>
      <c r="C166" s="3"/>
    </row>
    <row r="167" spans="1:3" ht="15" customHeight="1" x14ac:dyDescent="0.2">
      <c r="A167" s="8">
        <v>43689</v>
      </c>
      <c r="B167" s="2" t="s">
        <v>14</v>
      </c>
      <c r="C167" s="3"/>
    </row>
    <row r="168" spans="1:3" ht="15" customHeight="1" x14ac:dyDescent="0.2">
      <c r="A168" s="8">
        <v>43724</v>
      </c>
      <c r="B168" s="2" t="s">
        <v>11</v>
      </c>
      <c r="C168" s="3"/>
    </row>
    <row r="169" spans="1:3" ht="15" customHeight="1" x14ac:dyDescent="0.2">
      <c r="A169" s="8">
        <v>43731</v>
      </c>
      <c r="B169" s="2" t="s">
        <v>8</v>
      </c>
      <c r="C169" s="3"/>
    </row>
    <row r="170" spans="1:3" ht="15" customHeight="1" x14ac:dyDescent="0.2">
      <c r="A170" s="8">
        <v>43752</v>
      </c>
      <c r="B170" s="2" t="s">
        <v>12</v>
      </c>
      <c r="C170" s="3"/>
    </row>
    <row r="171" spans="1:3" ht="15" customHeight="1" x14ac:dyDescent="0.2">
      <c r="A171" s="8">
        <v>43772</v>
      </c>
      <c r="B171" s="2" t="s">
        <v>9</v>
      </c>
      <c r="C171" s="3"/>
    </row>
    <row r="172" spans="1:3" ht="15" customHeight="1" x14ac:dyDescent="0.2">
      <c r="A172" s="8">
        <v>43773</v>
      </c>
      <c r="B172" s="2" t="s">
        <v>14</v>
      </c>
      <c r="C172" s="3"/>
    </row>
    <row r="173" spans="1:3" ht="15" customHeight="1" x14ac:dyDescent="0.2">
      <c r="A173" s="8">
        <v>43792</v>
      </c>
      <c r="B173" s="2" t="s">
        <v>10</v>
      </c>
      <c r="C173" s="3"/>
    </row>
    <row r="174" spans="1:3" ht="15" customHeight="1" x14ac:dyDescent="0.2">
      <c r="A174" s="8">
        <v>43822</v>
      </c>
      <c r="B174" s="2" t="s">
        <v>5</v>
      </c>
      <c r="C174" s="3"/>
    </row>
    <row r="175" spans="1:3" ht="15" customHeight="1" x14ac:dyDescent="0.2">
      <c r="A175" s="8">
        <v>43831</v>
      </c>
      <c r="B175" s="2" t="s">
        <v>2</v>
      </c>
      <c r="C175" s="3"/>
    </row>
    <row r="176" spans="1:3" ht="15" customHeight="1" x14ac:dyDescent="0.2">
      <c r="A176" s="8">
        <v>43843</v>
      </c>
      <c r="B176" s="2" t="s">
        <v>3</v>
      </c>
      <c r="C176" s="3"/>
    </row>
    <row r="177" spans="1:3" ht="15" customHeight="1" x14ac:dyDescent="0.2">
      <c r="A177" s="8">
        <v>43872</v>
      </c>
      <c r="B177" s="2" t="s">
        <v>13</v>
      </c>
      <c r="C177" s="3"/>
    </row>
    <row r="178" spans="1:3" ht="15" customHeight="1" x14ac:dyDescent="0.2">
      <c r="A178" s="8">
        <v>43910</v>
      </c>
      <c r="B178" s="2" t="s">
        <v>4</v>
      </c>
      <c r="C178" s="3"/>
    </row>
    <row r="179" spans="1:3" ht="15" customHeight="1" x14ac:dyDescent="0.2">
      <c r="A179" s="8">
        <v>43950</v>
      </c>
      <c r="B179" s="2" t="s">
        <v>18</v>
      </c>
      <c r="C179" s="3"/>
    </row>
    <row r="180" spans="1:3" ht="15" customHeight="1" x14ac:dyDescent="0.2">
      <c r="A180" s="8">
        <v>43954</v>
      </c>
      <c r="B180" s="2" t="s">
        <v>6</v>
      </c>
      <c r="C180" s="3"/>
    </row>
    <row r="181" spans="1:3" ht="15" customHeight="1" x14ac:dyDescent="0.2">
      <c r="A181" s="8">
        <v>43955</v>
      </c>
      <c r="B181" s="2" t="s">
        <v>16</v>
      </c>
      <c r="C181" s="3"/>
    </row>
    <row r="182" spans="1:3" ht="15" customHeight="1" x14ac:dyDescent="0.2">
      <c r="A182" s="8">
        <v>43956</v>
      </c>
      <c r="B182" s="2" t="s">
        <v>7</v>
      </c>
      <c r="C182" s="3"/>
    </row>
    <row r="183" spans="1:3" ht="15" customHeight="1" x14ac:dyDescent="0.2">
      <c r="A183" s="8">
        <v>43957</v>
      </c>
      <c r="B183" s="2" t="s">
        <v>14</v>
      </c>
      <c r="C183" s="3"/>
    </row>
    <row r="184" spans="1:3" ht="15" customHeight="1" x14ac:dyDescent="0.2">
      <c r="A184" s="8">
        <v>44032</v>
      </c>
      <c r="B184" s="2" t="s">
        <v>17</v>
      </c>
      <c r="C184" s="3"/>
    </row>
    <row r="185" spans="1:3" ht="15" customHeight="1" x14ac:dyDescent="0.2">
      <c r="A185" s="8">
        <v>44054</v>
      </c>
      <c r="B185" s="2" t="s">
        <v>19</v>
      </c>
      <c r="C185" s="3"/>
    </row>
    <row r="186" spans="1:3" ht="15" customHeight="1" x14ac:dyDescent="0.2">
      <c r="A186" s="8">
        <v>44095</v>
      </c>
      <c r="B186" s="2" t="s">
        <v>11</v>
      </c>
      <c r="C186" s="3"/>
    </row>
    <row r="187" spans="1:3" ht="15" customHeight="1" x14ac:dyDescent="0.2">
      <c r="A187" s="8">
        <v>44096</v>
      </c>
      <c r="B187" s="2" t="s">
        <v>8</v>
      </c>
      <c r="C187" s="3"/>
    </row>
    <row r="188" spans="1:3" ht="15" customHeight="1" x14ac:dyDescent="0.2">
      <c r="A188" s="8">
        <v>44116</v>
      </c>
      <c r="B188" s="2" t="s">
        <v>12</v>
      </c>
      <c r="C188" s="3"/>
    </row>
    <row r="189" spans="1:3" ht="15" customHeight="1" x14ac:dyDescent="0.2">
      <c r="A189" s="8">
        <v>44138</v>
      </c>
      <c r="B189" s="2" t="s">
        <v>9</v>
      </c>
      <c r="C189" s="3"/>
    </row>
    <row r="190" spans="1:3" ht="15" customHeight="1" x14ac:dyDescent="0.2">
      <c r="A190" s="8">
        <v>44158</v>
      </c>
      <c r="B190" s="2" t="s">
        <v>10</v>
      </c>
      <c r="C190" s="3"/>
    </row>
    <row r="191" spans="1:3" ht="15" customHeight="1" x14ac:dyDescent="0.2">
      <c r="A191" s="8">
        <v>44188</v>
      </c>
      <c r="B191" s="2" t="s">
        <v>5</v>
      </c>
      <c r="C191" s="3"/>
    </row>
    <row r="192" spans="1:3" x14ac:dyDescent="0.2">
      <c r="A192" s="32">
        <v>44197</v>
      </c>
      <c r="B192" s="6" t="s">
        <v>2</v>
      </c>
    </row>
    <row r="193" spans="1:2" x14ac:dyDescent="0.2">
      <c r="A193" s="32">
        <v>44207</v>
      </c>
      <c r="B193" s="6" t="s">
        <v>3</v>
      </c>
    </row>
    <row r="194" spans="1:2" x14ac:dyDescent="0.2">
      <c r="A194" s="32">
        <v>44238</v>
      </c>
      <c r="B194" s="6" t="s">
        <v>13</v>
      </c>
    </row>
    <row r="195" spans="1:2" x14ac:dyDescent="0.2">
      <c r="A195" s="32">
        <v>44250</v>
      </c>
      <c r="B195" s="6" t="s">
        <v>5</v>
      </c>
    </row>
    <row r="196" spans="1:2" x14ac:dyDescent="0.2">
      <c r="A196" s="32">
        <v>44275</v>
      </c>
      <c r="B196" s="6" t="s">
        <v>4</v>
      </c>
    </row>
    <row r="197" spans="1:2" x14ac:dyDescent="0.2">
      <c r="A197" s="32">
        <v>44315</v>
      </c>
      <c r="B197" s="6" t="s">
        <v>18</v>
      </c>
    </row>
    <row r="198" spans="1:2" x14ac:dyDescent="0.2">
      <c r="A198" s="32">
        <v>44319</v>
      </c>
      <c r="B198" s="6" t="s">
        <v>6</v>
      </c>
    </row>
    <row r="199" spans="1:2" x14ac:dyDescent="0.2">
      <c r="A199" s="32">
        <v>44320</v>
      </c>
      <c r="B199" s="6" t="s">
        <v>16</v>
      </c>
    </row>
    <row r="200" spans="1:2" x14ac:dyDescent="0.2">
      <c r="A200" s="32">
        <v>44321</v>
      </c>
      <c r="B200" s="6" t="s">
        <v>7</v>
      </c>
    </row>
    <row r="201" spans="1:2" x14ac:dyDescent="0.2">
      <c r="A201" s="32">
        <v>44399</v>
      </c>
      <c r="B201" s="6" t="s">
        <v>17</v>
      </c>
    </row>
    <row r="202" spans="1:2" x14ac:dyDescent="0.2">
      <c r="A202" s="32">
        <v>44400</v>
      </c>
      <c r="B202" s="6" t="s">
        <v>1198</v>
      </c>
    </row>
    <row r="203" spans="1:2" x14ac:dyDescent="0.2">
      <c r="A203" s="32">
        <v>44416</v>
      </c>
      <c r="B203" s="6" t="s">
        <v>19</v>
      </c>
    </row>
    <row r="204" spans="1:2" x14ac:dyDescent="0.2">
      <c r="A204" s="32">
        <v>44417</v>
      </c>
      <c r="B204" s="6" t="s">
        <v>14</v>
      </c>
    </row>
    <row r="205" spans="1:2" x14ac:dyDescent="0.2">
      <c r="A205" s="32">
        <v>44459</v>
      </c>
      <c r="B205" s="6" t="s">
        <v>11</v>
      </c>
    </row>
    <row r="206" spans="1:2" x14ac:dyDescent="0.2">
      <c r="A206" s="32">
        <v>44462</v>
      </c>
      <c r="B206" s="6" t="s">
        <v>8</v>
      </c>
    </row>
    <row r="207" spans="1:2" x14ac:dyDescent="0.2">
      <c r="A207" s="32">
        <v>44503</v>
      </c>
      <c r="B207" s="6" t="s">
        <v>9</v>
      </c>
    </row>
    <row r="208" spans="1:2" x14ac:dyDescent="0.2">
      <c r="A208" s="32">
        <v>44523</v>
      </c>
      <c r="B208" s="6" t="s">
        <v>10</v>
      </c>
    </row>
    <row r="209" spans="1:2" x14ac:dyDescent="0.2">
      <c r="A209" s="32">
        <v>44562</v>
      </c>
      <c r="B209" s="6" t="s">
        <v>2</v>
      </c>
    </row>
    <row r="210" spans="1:2" x14ac:dyDescent="0.2">
      <c r="A210" s="32">
        <v>44571</v>
      </c>
      <c r="B210" s="6" t="s">
        <v>3</v>
      </c>
    </row>
    <row r="211" spans="1:2" x14ac:dyDescent="0.2">
      <c r="A211" s="32">
        <v>44603</v>
      </c>
      <c r="B211" s="6" t="s">
        <v>13</v>
      </c>
    </row>
    <row r="212" spans="1:2" x14ac:dyDescent="0.2">
      <c r="A212" s="32">
        <v>44615</v>
      </c>
      <c r="B212" s="6" t="s">
        <v>5</v>
      </c>
    </row>
    <row r="213" spans="1:2" x14ac:dyDescent="0.2">
      <c r="A213" s="32">
        <v>44641</v>
      </c>
      <c r="B213" s="6" t="s">
        <v>4</v>
      </c>
    </row>
    <row r="214" spans="1:2" x14ac:dyDescent="0.2">
      <c r="A214" s="32">
        <v>44680</v>
      </c>
      <c r="B214" s="6" t="s">
        <v>18</v>
      </c>
    </row>
    <row r="215" spans="1:2" x14ac:dyDescent="0.2">
      <c r="A215" s="32">
        <v>44684</v>
      </c>
      <c r="B215" s="6" t="s">
        <v>6</v>
      </c>
    </row>
    <row r="216" spans="1:2" x14ac:dyDescent="0.2">
      <c r="A216" s="32">
        <v>44685</v>
      </c>
      <c r="B216" s="6" t="s">
        <v>16</v>
      </c>
    </row>
    <row r="217" spans="1:2" x14ac:dyDescent="0.2">
      <c r="A217" s="32">
        <v>44686</v>
      </c>
      <c r="B217" s="6" t="s">
        <v>7</v>
      </c>
    </row>
    <row r="218" spans="1:2" x14ac:dyDescent="0.2">
      <c r="A218" s="32">
        <v>44760</v>
      </c>
      <c r="B218" s="6" t="s">
        <v>17</v>
      </c>
    </row>
    <row r="219" spans="1:2" x14ac:dyDescent="0.2">
      <c r="A219" s="32">
        <v>44784</v>
      </c>
      <c r="B219" s="6" t="s">
        <v>19</v>
      </c>
    </row>
    <row r="220" spans="1:2" x14ac:dyDescent="0.2">
      <c r="A220" s="32">
        <v>44823</v>
      </c>
      <c r="B220" s="6" t="s">
        <v>11</v>
      </c>
    </row>
    <row r="221" spans="1:2" x14ac:dyDescent="0.2">
      <c r="A221" s="32">
        <v>44827</v>
      </c>
      <c r="B221" s="6" t="s">
        <v>8</v>
      </c>
    </row>
    <row r="222" spans="1:2" x14ac:dyDescent="0.2">
      <c r="A222" s="32">
        <v>44844</v>
      </c>
      <c r="B222" s="6" t="s">
        <v>1198</v>
      </c>
    </row>
    <row r="223" spans="1:2" x14ac:dyDescent="0.2">
      <c r="A223" s="32">
        <v>44868</v>
      </c>
      <c r="B223" s="6" t="s">
        <v>9</v>
      </c>
    </row>
    <row r="224" spans="1:2" x14ac:dyDescent="0.2">
      <c r="A224" s="32">
        <v>44888</v>
      </c>
      <c r="B224" s="6" t="s">
        <v>10</v>
      </c>
    </row>
    <row r="225" spans="1:2" x14ac:dyDescent="0.2">
      <c r="A225" s="32">
        <v>44927</v>
      </c>
      <c r="B225" s="6" t="s">
        <v>2</v>
      </c>
    </row>
    <row r="226" spans="1:2" x14ac:dyDescent="0.2">
      <c r="A226" s="32">
        <v>44928</v>
      </c>
      <c r="B226" s="6" t="s">
        <v>14</v>
      </c>
    </row>
    <row r="227" spans="1:2" x14ac:dyDescent="0.2">
      <c r="A227" s="32">
        <v>44935</v>
      </c>
      <c r="B227" s="6" t="s">
        <v>3</v>
      </c>
    </row>
    <row r="228" spans="1:2" x14ac:dyDescent="0.2">
      <c r="A228" s="32">
        <v>44968</v>
      </c>
      <c r="B228" s="6" t="s">
        <v>13</v>
      </c>
    </row>
    <row r="229" spans="1:2" x14ac:dyDescent="0.2">
      <c r="A229" s="32">
        <v>44980</v>
      </c>
      <c r="B229" s="6" t="s">
        <v>5</v>
      </c>
    </row>
    <row r="230" spans="1:2" x14ac:dyDescent="0.2">
      <c r="A230" s="32">
        <v>45006</v>
      </c>
      <c r="B230" s="6" t="s">
        <v>4</v>
      </c>
    </row>
    <row r="231" spans="1:2" x14ac:dyDescent="0.2">
      <c r="A231" s="32">
        <v>45045</v>
      </c>
      <c r="B231" s="6" t="s">
        <v>18</v>
      </c>
    </row>
    <row r="232" spans="1:2" x14ac:dyDescent="0.2">
      <c r="A232" s="32">
        <v>45049</v>
      </c>
      <c r="B232" s="6" t="s">
        <v>6</v>
      </c>
    </row>
    <row r="233" spans="1:2" x14ac:dyDescent="0.2">
      <c r="A233" s="32">
        <v>45050</v>
      </c>
      <c r="B233" s="6" t="s">
        <v>16</v>
      </c>
    </row>
    <row r="234" spans="1:2" x14ac:dyDescent="0.2">
      <c r="A234" s="32">
        <v>45051</v>
      </c>
      <c r="B234" s="6" t="s">
        <v>7</v>
      </c>
    </row>
    <row r="235" spans="1:2" x14ac:dyDescent="0.2">
      <c r="A235" s="32">
        <v>45124</v>
      </c>
      <c r="B235" s="6" t="s">
        <v>17</v>
      </c>
    </row>
    <row r="236" spans="1:2" x14ac:dyDescent="0.2">
      <c r="A236" s="32">
        <v>45149</v>
      </c>
      <c r="B236" s="6" t="s">
        <v>19</v>
      </c>
    </row>
    <row r="237" spans="1:2" x14ac:dyDescent="0.2">
      <c r="A237" s="32">
        <v>45187</v>
      </c>
      <c r="B237" s="6" t="s">
        <v>11</v>
      </c>
    </row>
    <row r="238" spans="1:2" x14ac:dyDescent="0.2">
      <c r="A238" s="32">
        <v>45192</v>
      </c>
      <c r="B238" s="6" t="s">
        <v>8</v>
      </c>
    </row>
    <row r="239" spans="1:2" x14ac:dyDescent="0.2">
      <c r="A239" s="32">
        <v>45208</v>
      </c>
      <c r="B239" s="6" t="s">
        <v>1199</v>
      </c>
    </row>
    <row r="240" spans="1:2" x14ac:dyDescent="0.2">
      <c r="A240" s="32">
        <v>45233</v>
      </c>
      <c r="B240" s="6" t="s">
        <v>9</v>
      </c>
    </row>
    <row r="241" spans="1:2" x14ac:dyDescent="0.2">
      <c r="A241" s="32">
        <v>45253</v>
      </c>
      <c r="B241" s="6" t="s">
        <v>10</v>
      </c>
    </row>
    <row r="242" spans="1:2" x14ac:dyDescent="0.2">
      <c r="A242" s="32">
        <v>45292</v>
      </c>
      <c r="B242" s="6" t="s">
        <v>2</v>
      </c>
    </row>
    <row r="243" spans="1:2" x14ac:dyDescent="0.2">
      <c r="A243" s="32">
        <v>45299</v>
      </c>
      <c r="B243" s="6" t="s">
        <v>3</v>
      </c>
    </row>
    <row r="244" spans="1:2" x14ac:dyDescent="0.2">
      <c r="A244" s="32">
        <v>45333</v>
      </c>
      <c r="B244" s="6" t="s">
        <v>13</v>
      </c>
    </row>
    <row r="245" spans="1:2" x14ac:dyDescent="0.2">
      <c r="A245" s="32">
        <v>45334</v>
      </c>
      <c r="B245" s="6" t="s">
        <v>14</v>
      </c>
    </row>
    <row r="246" spans="1:2" x14ac:dyDescent="0.2">
      <c r="A246" s="32">
        <v>45345</v>
      </c>
      <c r="B246" s="6" t="s">
        <v>5</v>
      </c>
    </row>
    <row r="247" spans="1:2" x14ac:dyDescent="0.2">
      <c r="A247" s="32">
        <v>45371</v>
      </c>
      <c r="B247" s="6" t="s">
        <v>4</v>
      </c>
    </row>
    <row r="248" spans="1:2" x14ac:dyDescent="0.2">
      <c r="A248" s="32">
        <v>45411</v>
      </c>
      <c r="B248" s="6" t="s">
        <v>18</v>
      </c>
    </row>
    <row r="249" spans="1:2" x14ac:dyDescent="0.2">
      <c r="A249" s="32">
        <v>45415</v>
      </c>
      <c r="B249" s="6" t="s">
        <v>6</v>
      </c>
    </row>
    <row r="250" spans="1:2" x14ac:dyDescent="0.2">
      <c r="A250" s="32">
        <v>45416</v>
      </c>
      <c r="B250" s="6" t="s">
        <v>16</v>
      </c>
    </row>
    <row r="251" spans="1:2" x14ac:dyDescent="0.2">
      <c r="A251" s="32">
        <v>45417</v>
      </c>
      <c r="B251" s="6" t="s">
        <v>7</v>
      </c>
    </row>
    <row r="252" spans="1:2" x14ac:dyDescent="0.2">
      <c r="A252" s="32">
        <v>45418</v>
      </c>
      <c r="B252" s="6" t="s">
        <v>14</v>
      </c>
    </row>
    <row r="253" spans="1:2" x14ac:dyDescent="0.2">
      <c r="A253" s="32">
        <v>45488</v>
      </c>
      <c r="B253" s="6" t="s">
        <v>17</v>
      </c>
    </row>
    <row r="254" spans="1:2" x14ac:dyDescent="0.2">
      <c r="A254" s="32">
        <v>45515</v>
      </c>
      <c r="B254" s="6" t="s">
        <v>19</v>
      </c>
    </row>
    <row r="255" spans="1:2" x14ac:dyDescent="0.2">
      <c r="A255" s="32">
        <v>45516</v>
      </c>
      <c r="B255" s="6" t="s">
        <v>14</v>
      </c>
    </row>
    <row r="256" spans="1:2" x14ac:dyDescent="0.2">
      <c r="A256" s="32">
        <v>45551</v>
      </c>
      <c r="B256" s="6" t="s">
        <v>11</v>
      </c>
    </row>
    <row r="257" spans="1:2" x14ac:dyDescent="0.2">
      <c r="A257" s="32">
        <v>45557</v>
      </c>
      <c r="B257" s="6" t="s">
        <v>8</v>
      </c>
    </row>
    <row r="258" spans="1:2" x14ac:dyDescent="0.2">
      <c r="A258" s="32">
        <v>45558</v>
      </c>
      <c r="B258" s="6" t="s">
        <v>14</v>
      </c>
    </row>
    <row r="259" spans="1:2" x14ac:dyDescent="0.2">
      <c r="A259" s="32">
        <v>45579</v>
      </c>
      <c r="B259" s="6" t="s">
        <v>1199</v>
      </c>
    </row>
    <row r="260" spans="1:2" x14ac:dyDescent="0.2">
      <c r="A260" s="32">
        <v>45599</v>
      </c>
      <c r="B260" s="6" t="s">
        <v>9</v>
      </c>
    </row>
    <row r="261" spans="1:2" x14ac:dyDescent="0.2">
      <c r="A261" s="32">
        <v>45600</v>
      </c>
      <c r="B261" s="6" t="s">
        <v>14</v>
      </c>
    </row>
    <row r="262" spans="1:2" x14ac:dyDescent="0.2">
      <c r="A262" s="32">
        <v>45619</v>
      </c>
      <c r="B262" s="6" t="s">
        <v>10</v>
      </c>
    </row>
    <row r="263" spans="1:2" x14ac:dyDescent="0.2">
      <c r="A263" s="32">
        <v>45658</v>
      </c>
      <c r="B263" s="6" t="s">
        <v>2</v>
      </c>
    </row>
    <row r="264" spans="1:2" x14ac:dyDescent="0.2">
      <c r="A264" s="32">
        <v>45670</v>
      </c>
      <c r="B264" s="6" t="s">
        <v>3</v>
      </c>
    </row>
    <row r="265" spans="1:2" x14ac:dyDescent="0.2">
      <c r="A265" s="32">
        <v>45699</v>
      </c>
      <c r="B265" s="6" t="s">
        <v>13</v>
      </c>
    </row>
    <row r="266" spans="1:2" x14ac:dyDescent="0.2">
      <c r="A266" s="32">
        <v>45711</v>
      </c>
      <c r="B266" s="6" t="s">
        <v>5</v>
      </c>
    </row>
    <row r="267" spans="1:2" x14ac:dyDescent="0.2">
      <c r="A267" s="32">
        <v>45712</v>
      </c>
      <c r="B267" s="6" t="s">
        <v>14</v>
      </c>
    </row>
    <row r="268" spans="1:2" x14ac:dyDescent="0.2">
      <c r="A268" s="32">
        <v>45736</v>
      </c>
      <c r="B268" s="6" t="s">
        <v>4</v>
      </c>
    </row>
    <row r="269" spans="1:2" x14ac:dyDescent="0.2">
      <c r="A269" s="32">
        <v>45776</v>
      </c>
      <c r="B269" s="6" t="s">
        <v>18</v>
      </c>
    </row>
    <row r="270" spans="1:2" x14ac:dyDescent="0.2">
      <c r="A270" s="32">
        <v>45780</v>
      </c>
      <c r="B270" s="6" t="s">
        <v>6</v>
      </c>
    </row>
    <row r="271" spans="1:2" x14ac:dyDescent="0.2">
      <c r="A271" s="32">
        <v>45781</v>
      </c>
      <c r="B271" s="6" t="s">
        <v>16</v>
      </c>
    </row>
    <row r="272" spans="1:2" x14ac:dyDescent="0.2">
      <c r="A272" s="32">
        <v>45782</v>
      </c>
      <c r="B272" s="6" t="s">
        <v>7</v>
      </c>
    </row>
    <row r="273" spans="1:2" x14ac:dyDescent="0.2">
      <c r="A273" s="32">
        <v>45783</v>
      </c>
      <c r="B273" s="6" t="s">
        <v>14</v>
      </c>
    </row>
    <row r="274" spans="1:2" x14ac:dyDescent="0.2">
      <c r="A274" s="32">
        <v>45859</v>
      </c>
      <c r="B274" s="6" t="s">
        <v>17</v>
      </c>
    </row>
    <row r="275" spans="1:2" x14ac:dyDescent="0.2">
      <c r="A275" s="32">
        <v>45880</v>
      </c>
      <c r="B275" s="6" t="s">
        <v>19</v>
      </c>
    </row>
    <row r="276" spans="1:2" x14ac:dyDescent="0.2">
      <c r="A276" s="32">
        <v>45915</v>
      </c>
      <c r="B276" s="6" t="s">
        <v>11</v>
      </c>
    </row>
    <row r="277" spans="1:2" x14ac:dyDescent="0.2">
      <c r="A277" s="32">
        <v>45923</v>
      </c>
      <c r="B277" s="6" t="s">
        <v>8</v>
      </c>
    </row>
    <row r="278" spans="1:2" x14ac:dyDescent="0.2">
      <c r="A278" s="32">
        <v>45943</v>
      </c>
      <c r="B278" s="6" t="s">
        <v>1199</v>
      </c>
    </row>
    <row r="279" spans="1:2" x14ac:dyDescent="0.2">
      <c r="A279" s="32">
        <v>45964</v>
      </c>
      <c r="B279" s="6" t="s">
        <v>9</v>
      </c>
    </row>
    <row r="280" spans="1:2" x14ac:dyDescent="0.2">
      <c r="A280" s="32">
        <v>45984</v>
      </c>
      <c r="B280" s="6" t="s">
        <v>10</v>
      </c>
    </row>
    <row r="281" spans="1:2" x14ac:dyDescent="0.2">
      <c r="A281" s="32">
        <v>45985</v>
      </c>
      <c r="B281" s="6" t="s">
        <v>14</v>
      </c>
    </row>
    <row r="282" spans="1:2" x14ac:dyDescent="0.2">
      <c r="A282" s="32">
        <v>46023</v>
      </c>
      <c r="B282" s="6" t="s">
        <v>2</v>
      </c>
    </row>
    <row r="283" spans="1:2" x14ac:dyDescent="0.2">
      <c r="A283" s="32">
        <v>46034</v>
      </c>
      <c r="B283" s="6" t="s">
        <v>3</v>
      </c>
    </row>
    <row r="284" spans="1:2" x14ac:dyDescent="0.2">
      <c r="A284" s="32">
        <v>46064</v>
      </c>
      <c r="B284" s="6" t="s">
        <v>13</v>
      </c>
    </row>
    <row r="285" spans="1:2" x14ac:dyDescent="0.2">
      <c r="A285" s="32">
        <v>46076</v>
      </c>
      <c r="B285" s="6" t="s">
        <v>5</v>
      </c>
    </row>
    <row r="286" spans="1:2" x14ac:dyDescent="0.2">
      <c r="A286" s="32">
        <v>46101</v>
      </c>
      <c r="B286" s="6" t="s">
        <v>4</v>
      </c>
    </row>
    <row r="287" spans="1:2" x14ac:dyDescent="0.2">
      <c r="A287" s="32">
        <v>46141</v>
      </c>
      <c r="B287" s="6" t="s">
        <v>18</v>
      </c>
    </row>
    <row r="288" spans="1:2" x14ac:dyDescent="0.2">
      <c r="A288" s="32">
        <v>46145</v>
      </c>
      <c r="B288" s="6" t="s">
        <v>6</v>
      </c>
    </row>
    <row r="289" spans="1:2" x14ac:dyDescent="0.2">
      <c r="A289" s="32">
        <v>46146</v>
      </c>
      <c r="B289" s="6" t="s">
        <v>16</v>
      </c>
    </row>
    <row r="290" spans="1:2" x14ac:dyDescent="0.2">
      <c r="A290" s="32">
        <v>46147</v>
      </c>
      <c r="B290" s="6" t="s">
        <v>7</v>
      </c>
    </row>
    <row r="291" spans="1:2" x14ac:dyDescent="0.2">
      <c r="A291" s="32">
        <v>46148</v>
      </c>
      <c r="B291" s="6" t="s">
        <v>14</v>
      </c>
    </row>
    <row r="292" spans="1:2" x14ac:dyDescent="0.2">
      <c r="A292" s="32">
        <v>46223</v>
      </c>
      <c r="B292" s="6" t="s">
        <v>17</v>
      </c>
    </row>
    <row r="293" spans="1:2" x14ac:dyDescent="0.2">
      <c r="A293" s="32">
        <v>46245</v>
      </c>
      <c r="B293" s="6" t="s">
        <v>19</v>
      </c>
    </row>
    <row r="294" spans="1:2" x14ac:dyDescent="0.2">
      <c r="A294" s="32">
        <v>46286</v>
      </c>
      <c r="B294" s="6" t="s">
        <v>11</v>
      </c>
    </row>
    <row r="295" spans="1:2" x14ac:dyDescent="0.2">
      <c r="A295" s="32">
        <v>46288</v>
      </c>
      <c r="B295" s="6" t="s">
        <v>8</v>
      </c>
    </row>
    <row r="296" spans="1:2" x14ac:dyDescent="0.2">
      <c r="A296" s="32">
        <v>46307</v>
      </c>
      <c r="B296" s="6" t="s">
        <v>1199</v>
      </c>
    </row>
    <row r="297" spans="1:2" x14ac:dyDescent="0.2">
      <c r="A297" s="32">
        <v>46329</v>
      </c>
      <c r="B297" s="6" t="s">
        <v>9</v>
      </c>
    </row>
    <row r="298" spans="1:2" x14ac:dyDescent="0.2">
      <c r="A298" s="32">
        <v>46349</v>
      </c>
      <c r="B298" s="6" t="s">
        <v>10</v>
      </c>
    </row>
    <row r="299" spans="1:2" x14ac:dyDescent="0.2">
      <c r="A299" s="32">
        <v>46388</v>
      </c>
      <c r="B299" s="6" t="s">
        <v>2</v>
      </c>
    </row>
    <row r="300" spans="1:2" x14ac:dyDescent="0.2">
      <c r="A300" s="32">
        <v>46398</v>
      </c>
      <c r="B300" s="6" t="s">
        <v>3</v>
      </c>
    </row>
    <row r="301" spans="1:2" x14ac:dyDescent="0.2">
      <c r="A301" s="32">
        <v>46429</v>
      </c>
      <c r="B301" s="6" t="s">
        <v>13</v>
      </c>
    </row>
    <row r="302" spans="1:2" x14ac:dyDescent="0.2">
      <c r="A302" s="32">
        <v>46441</v>
      </c>
      <c r="B302" s="6" t="s">
        <v>5</v>
      </c>
    </row>
    <row r="303" spans="1:2" x14ac:dyDescent="0.2">
      <c r="A303" s="32">
        <v>46467</v>
      </c>
      <c r="B303" s="6" t="s">
        <v>4</v>
      </c>
    </row>
    <row r="304" spans="1:2" x14ac:dyDescent="0.2">
      <c r="A304" s="32">
        <v>46468</v>
      </c>
      <c r="B304" s="6" t="s">
        <v>14</v>
      </c>
    </row>
    <row r="305" spans="1:2" x14ac:dyDescent="0.2">
      <c r="A305" s="32">
        <v>46506</v>
      </c>
      <c r="B305" s="6" t="s">
        <v>18</v>
      </c>
    </row>
    <row r="306" spans="1:2" x14ac:dyDescent="0.2">
      <c r="A306" s="32">
        <v>46510</v>
      </c>
      <c r="B306" s="6" t="s">
        <v>6</v>
      </c>
    </row>
    <row r="307" spans="1:2" x14ac:dyDescent="0.2">
      <c r="A307" s="32">
        <v>46511</v>
      </c>
      <c r="B307" s="6" t="s">
        <v>16</v>
      </c>
    </row>
    <row r="308" spans="1:2" x14ac:dyDescent="0.2">
      <c r="A308" s="32">
        <v>46512</v>
      </c>
      <c r="B308" s="6" t="s">
        <v>7</v>
      </c>
    </row>
    <row r="309" spans="1:2" x14ac:dyDescent="0.2">
      <c r="A309" s="32">
        <v>46587</v>
      </c>
      <c r="B309" s="6" t="s">
        <v>17</v>
      </c>
    </row>
    <row r="310" spans="1:2" x14ac:dyDescent="0.2">
      <c r="A310" s="32">
        <v>46610</v>
      </c>
      <c r="B310" s="6" t="s">
        <v>19</v>
      </c>
    </row>
    <row r="311" spans="1:2" x14ac:dyDescent="0.2">
      <c r="A311" s="32">
        <v>46650</v>
      </c>
      <c r="B311" s="6" t="s">
        <v>11</v>
      </c>
    </row>
    <row r="312" spans="1:2" x14ac:dyDescent="0.2">
      <c r="A312" s="32">
        <v>46653</v>
      </c>
      <c r="B312" s="6" t="s">
        <v>8</v>
      </c>
    </row>
    <row r="313" spans="1:2" x14ac:dyDescent="0.2">
      <c r="A313" s="32">
        <v>46671</v>
      </c>
      <c r="B313" s="6" t="s">
        <v>1199</v>
      </c>
    </row>
    <row r="314" spans="1:2" x14ac:dyDescent="0.2">
      <c r="A314" s="32">
        <v>46694</v>
      </c>
      <c r="B314" s="6" t="s">
        <v>9</v>
      </c>
    </row>
    <row r="315" spans="1:2" x14ac:dyDescent="0.2">
      <c r="A315" s="32">
        <v>46714</v>
      </c>
      <c r="B315" s="6" t="s">
        <v>10</v>
      </c>
    </row>
    <row r="316" spans="1:2" x14ac:dyDescent="0.2">
      <c r="A316" s="32">
        <v>46753</v>
      </c>
      <c r="B316" s="6" t="s">
        <v>2</v>
      </c>
    </row>
    <row r="317" spans="1:2" x14ac:dyDescent="0.2">
      <c r="A317" s="32">
        <v>46762</v>
      </c>
      <c r="B317" s="6" t="s">
        <v>3</v>
      </c>
    </row>
    <row r="318" spans="1:2" x14ac:dyDescent="0.2">
      <c r="A318" s="32">
        <v>46794</v>
      </c>
      <c r="B318" s="6" t="s">
        <v>13</v>
      </c>
    </row>
    <row r="319" spans="1:2" x14ac:dyDescent="0.2">
      <c r="A319" s="32">
        <v>46806</v>
      </c>
      <c r="B319" s="6" t="s">
        <v>5</v>
      </c>
    </row>
    <row r="320" spans="1:2" x14ac:dyDescent="0.2">
      <c r="A320" s="32">
        <v>46832</v>
      </c>
      <c r="B320" s="6" t="s">
        <v>4</v>
      </c>
    </row>
    <row r="321" spans="1:2" x14ac:dyDescent="0.2">
      <c r="A321" s="32">
        <v>46872</v>
      </c>
      <c r="B321" s="6" t="s">
        <v>18</v>
      </c>
    </row>
    <row r="322" spans="1:2" x14ac:dyDescent="0.2">
      <c r="A322" s="32">
        <v>46876</v>
      </c>
      <c r="B322" s="6" t="s">
        <v>6</v>
      </c>
    </row>
    <row r="323" spans="1:2" x14ac:dyDescent="0.2">
      <c r="A323" s="32">
        <v>46877</v>
      </c>
      <c r="B323" s="6" t="s">
        <v>16</v>
      </c>
    </row>
    <row r="324" spans="1:2" x14ac:dyDescent="0.2">
      <c r="A324" s="32">
        <v>46878</v>
      </c>
      <c r="B324" s="6" t="s">
        <v>7</v>
      </c>
    </row>
    <row r="325" spans="1:2" x14ac:dyDescent="0.2">
      <c r="A325" s="32">
        <v>46951</v>
      </c>
      <c r="B325" s="6" t="s">
        <v>17</v>
      </c>
    </row>
    <row r="326" spans="1:2" x14ac:dyDescent="0.2">
      <c r="A326" s="32">
        <v>46976</v>
      </c>
      <c r="B326" s="6" t="s">
        <v>19</v>
      </c>
    </row>
    <row r="327" spans="1:2" x14ac:dyDescent="0.2">
      <c r="A327" s="32">
        <v>47014</v>
      </c>
      <c r="B327" s="6" t="s">
        <v>11</v>
      </c>
    </row>
    <row r="328" spans="1:2" x14ac:dyDescent="0.2">
      <c r="A328" s="32">
        <v>47018</v>
      </c>
      <c r="B328" s="6" t="s">
        <v>8</v>
      </c>
    </row>
    <row r="329" spans="1:2" x14ac:dyDescent="0.2">
      <c r="A329" s="32">
        <v>47035</v>
      </c>
      <c r="B329" s="6" t="s">
        <v>1199</v>
      </c>
    </row>
    <row r="330" spans="1:2" x14ac:dyDescent="0.2">
      <c r="A330" s="32">
        <v>47060</v>
      </c>
      <c r="B330" s="6" t="s">
        <v>9</v>
      </c>
    </row>
    <row r="331" spans="1:2" x14ac:dyDescent="0.2">
      <c r="A331" s="32">
        <v>47080</v>
      </c>
      <c r="B331" s="6" t="s">
        <v>10</v>
      </c>
    </row>
    <row r="332" spans="1:2" x14ac:dyDescent="0.2">
      <c r="A332" s="32">
        <v>47119</v>
      </c>
      <c r="B332" s="6" t="s">
        <v>2</v>
      </c>
    </row>
    <row r="333" spans="1:2" x14ac:dyDescent="0.2">
      <c r="A333" s="32">
        <v>47126</v>
      </c>
      <c r="B333" s="6" t="s">
        <v>3</v>
      </c>
    </row>
    <row r="334" spans="1:2" x14ac:dyDescent="0.2">
      <c r="A334" s="32">
        <v>47160</v>
      </c>
      <c r="B334" s="6" t="s">
        <v>13</v>
      </c>
    </row>
    <row r="335" spans="1:2" x14ac:dyDescent="0.2">
      <c r="A335" s="32">
        <v>47161</v>
      </c>
      <c r="B335" s="6" t="s">
        <v>14</v>
      </c>
    </row>
    <row r="336" spans="1:2" x14ac:dyDescent="0.2">
      <c r="A336" s="32">
        <v>47172</v>
      </c>
      <c r="B336" s="6" t="s">
        <v>5</v>
      </c>
    </row>
    <row r="337" spans="1:2" x14ac:dyDescent="0.2">
      <c r="A337" s="32">
        <v>47197</v>
      </c>
      <c r="B337" s="6" t="s">
        <v>4</v>
      </c>
    </row>
    <row r="338" spans="1:2" x14ac:dyDescent="0.2">
      <c r="A338" s="32">
        <v>47237</v>
      </c>
      <c r="B338" s="6" t="s">
        <v>18</v>
      </c>
    </row>
    <row r="339" spans="1:2" x14ac:dyDescent="0.2">
      <c r="A339" s="32">
        <v>47238</v>
      </c>
      <c r="B339" s="6" t="s">
        <v>14</v>
      </c>
    </row>
    <row r="340" spans="1:2" x14ac:dyDescent="0.2">
      <c r="A340" s="32">
        <v>47241</v>
      </c>
      <c r="B340" s="6" t="s">
        <v>6</v>
      </c>
    </row>
    <row r="341" spans="1:2" x14ac:dyDescent="0.2">
      <c r="A341" s="32">
        <v>47242</v>
      </c>
      <c r="B341" s="6" t="s">
        <v>16</v>
      </c>
    </row>
    <row r="342" spans="1:2" x14ac:dyDescent="0.2">
      <c r="A342" s="32">
        <v>47243</v>
      </c>
      <c r="B342" s="6" t="s">
        <v>7</v>
      </c>
    </row>
    <row r="343" spans="1:2" x14ac:dyDescent="0.2">
      <c r="A343" s="32">
        <v>47315</v>
      </c>
      <c r="B343" s="6" t="s">
        <v>17</v>
      </c>
    </row>
    <row r="344" spans="1:2" x14ac:dyDescent="0.2">
      <c r="A344" s="32">
        <v>47341</v>
      </c>
      <c r="B344" s="6" t="s">
        <v>19</v>
      </c>
    </row>
    <row r="345" spans="1:2" x14ac:dyDescent="0.2">
      <c r="A345" s="32">
        <v>47378</v>
      </c>
      <c r="B345" s="6" t="s">
        <v>11</v>
      </c>
    </row>
    <row r="346" spans="1:2" x14ac:dyDescent="0.2">
      <c r="A346" s="32">
        <v>47384</v>
      </c>
      <c r="B346" s="6" t="s">
        <v>8</v>
      </c>
    </row>
    <row r="347" spans="1:2" x14ac:dyDescent="0.2">
      <c r="A347" s="32">
        <v>47385</v>
      </c>
      <c r="B347" s="6" t="s">
        <v>14</v>
      </c>
    </row>
    <row r="348" spans="1:2" x14ac:dyDescent="0.2">
      <c r="A348" s="32">
        <v>47399</v>
      </c>
      <c r="B348" s="6" t="s">
        <v>1199</v>
      </c>
    </row>
    <row r="349" spans="1:2" x14ac:dyDescent="0.2">
      <c r="A349" s="32">
        <v>47425</v>
      </c>
      <c r="B349" s="6" t="s">
        <v>9</v>
      </c>
    </row>
    <row r="350" spans="1:2" x14ac:dyDescent="0.2">
      <c r="A350" s="32">
        <v>47445</v>
      </c>
      <c r="B350" s="6" t="s">
        <v>10</v>
      </c>
    </row>
    <row r="351" spans="1:2" x14ac:dyDescent="0.2">
      <c r="A351" s="32">
        <v>47484</v>
      </c>
      <c r="B351" s="6" t="s">
        <v>2</v>
      </c>
    </row>
    <row r="352" spans="1:2" x14ac:dyDescent="0.2">
      <c r="A352" s="32">
        <v>47497</v>
      </c>
      <c r="B352" s="6" t="s">
        <v>3</v>
      </c>
    </row>
    <row r="353" spans="1:2" x14ac:dyDescent="0.2">
      <c r="A353" s="32">
        <v>47525</v>
      </c>
      <c r="B353" s="6" t="s">
        <v>13</v>
      </c>
    </row>
    <row r="354" spans="1:2" x14ac:dyDescent="0.2">
      <c r="A354" s="32">
        <v>47537</v>
      </c>
      <c r="B354" s="6" t="s">
        <v>5</v>
      </c>
    </row>
    <row r="355" spans="1:2" x14ac:dyDescent="0.2">
      <c r="A355" s="32">
        <v>47562</v>
      </c>
      <c r="B355" s="6" t="s">
        <v>4</v>
      </c>
    </row>
    <row r="356" spans="1:2" x14ac:dyDescent="0.2">
      <c r="A356" s="32">
        <v>47602</v>
      </c>
      <c r="B356" s="6" t="s">
        <v>18</v>
      </c>
    </row>
    <row r="357" spans="1:2" x14ac:dyDescent="0.2">
      <c r="A357" s="32">
        <v>47606</v>
      </c>
      <c r="B357" s="6" t="s">
        <v>6</v>
      </c>
    </row>
    <row r="358" spans="1:2" x14ac:dyDescent="0.2">
      <c r="A358" s="32">
        <v>47607</v>
      </c>
      <c r="B358" s="6" t="s">
        <v>16</v>
      </c>
    </row>
    <row r="359" spans="1:2" x14ac:dyDescent="0.2">
      <c r="A359" s="32">
        <v>47608</v>
      </c>
      <c r="B359" s="6" t="s">
        <v>7</v>
      </c>
    </row>
    <row r="360" spans="1:2" x14ac:dyDescent="0.2">
      <c r="A360" s="32">
        <v>47609</v>
      </c>
      <c r="B360" s="6" t="s">
        <v>14</v>
      </c>
    </row>
    <row r="361" spans="1:2" x14ac:dyDescent="0.2">
      <c r="A361" s="32">
        <v>47679</v>
      </c>
      <c r="B361" s="6" t="s">
        <v>17</v>
      </c>
    </row>
    <row r="362" spans="1:2" x14ac:dyDescent="0.2">
      <c r="A362" s="32">
        <v>47706</v>
      </c>
      <c r="B362" s="6" t="s">
        <v>19</v>
      </c>
    </row>
    <row r="363" spans="1:2" x14ac:dyDescent="0.2">
      <c r="A363" s="32">
        <v>47707</v>
      </c>
      <c r="B363" s="6" t="s">
        <v>14</v>
      </c>
    </row>
    <row r="364" spans="1:2" x14ac:dyDescent="0.2">
      <c r="A364" s="32">
        <v>47742</v>
      </c>
      <c r="B364" s="6" t="s">
        <v>11</v>
      </c>
    </row>
    <row r="365" spans="1:2" x14ac:dyDescent="0.2">
      <c r="A365" s="32">
        <v>47749</v>
      </c>
      <c r="B365" s="6" t="s">
        <v>8</v>
      </c>
    </row>
    <row r="366" spans="1:2" x14ac:dyDescent="0.2">
      <c r="A366" s="32">
        <v>47770</v>
      </c>
      <c r="B366" s="6" t="s">
        <v>1199</v>
      </c>
    </row>
    <row r="367" spans="1:2" x14ac:dyDescent="0.2">
      <c r="A367" s="32">
        <v>47790</v>
      </c>
      <c r="B367" s="6" t="s">
        <v>9</v>
      </c>
    </row>
    <row r="368" spans="1:2" x14ac:dyDescent="0.2">
      <c r="A368" s="32">
        <v>47791</v>
      </c>
      <c r="B368" s="6" t="s">
        <v>14</v>
      </c>
    </row>
    <row r="369" spans="1:2" x14ac:dyDescent="0.2">
      <c r="A369" s="32">
        <v>47810</v>
      </c>
      <c r="B369" s="6" t="s">
        <v>10</v>
      </c>
    </row>
    <row r="370" spans="1:2" x14ac:dyDescent="0.2">
      <c r="A370" s="32">
        <v>47849</v>
      </c>
      <c r="B370" s="6" t="s">
        <v>2</v>
      </c>
    </row>
    <row r="371" spans="1:2" x14ac:dyDescent="0.2">
      <c r="A371" s="32">
        <v>47861</v>
      </c>
      <c r="B371" s="6" t="s">
        <v>3</v>
      </c>
    </row>
    <row r="372" spans="1:2" x14ac:dyDescent="0.2">
      <c r="A372" s="32">
        <v>47890</v>
      </c>
      <c r="B372" s="6" t="s">
        <v>13</v>
      </c>
    </row>
    <row r="373" spans="1:2" x14ac:dyDescent="0.2">
      <c r="A373" s="32">
        <v>47902</v>
      </c>
      <c r="B373" s="6" t="s">
        <v>5</v>
      </c>
    </row>
    <row r="374" spans="1:2" x14ac:dyDescent="0.2">
      <c r="A374" s="32">
        <v>47903</v>
      </c>
      <c r="B374" s="6" t="s">
        <v>14</v>
      </c>
    </row>
    <row r="375" spans="1:2" x14ac:dyDescent="0.2">
      <c r="A375" s="32">
        <v>47928</v>
      </c>
      <c r="B375" s="6" t="s">
        <v>4</v>
      </c>
    </row>
    <row r="376" spans="1:2" x14ac:dyDescent="0.2">
      <c r="A376" s="32">
        <v>47967</v>
      </c>
      <c r="B376" s="6" t="s">
        <v>18</v>
      </c>
    </row>
    <row r="377" spans="1:2" x14ac:dyDescent="0.2">
      <c r="A377" s="32">
        <v>47971</v>
      </c>
      <c r="B377" s="6" t="s">
        <v>6</v>
      </c>
    </row>
    <row r="378" spans="1:2" x14ac:dyDescent="0.2">
      <c r="A378" s="32">
        <v>47972</v>
      </c>
      <c r="B378" s="6" t="s">
        <v>16</v>
      </c>
    </row>
    <row r="379" spans="1:2" x14ac:dyDescent="0.2">
      <c r="A379" s="32">
        <v>47973</v>
      </c>
      <c r="B379" s="6" t="s">
        <v>7</v>
      </c>
    </row>
    <row r="380" spans="1:2" x14ac:dyDescent="0.2">
      <c r="A380" s="32">
        <v>47974</v>
      </c>
      <c r="B380" s="6" t="s">
        <v>14</v>
      </c>
    </row>
    <row r="381" spans="1:2" x14ac:dyDescent="0.2">
      <c r="A381" s="32">
        <v>48050</v>
      </c>
      <c r="B381" s="6" t="s">
        <v>17</v>
      </c>
    </row>
    <row r="382" spans="1:2" x14ac:dyDescent="0.2">
      <c r="A382" s="32">
        <v>48071</v>
      </c>
      <c r="B382" s="6" t="s">
        <v>19</v>
      </c>
    </row>
    <row r="383" spans="1:2" x14ac:dyDescent="0.2">
      <c r="A383" s="32">
        <v>48106</v>
      </c>
      <c r="B383" s="6" t="s">
        <v>11</v>
      </c>
    </row>
    <row r="384" spans="1:2" x14ac:dyDescent="0.2">
      <c r="A384" s="32">
        <v>48114</v>
      </c>
      <c r="B384" s="6" t="s">
        <v>8</v>
      </c>
    </row>
    <row r="385" spans="1:2" x14ac:dyDescent="0.2">
      <c r="A385" s="32">
        <v>48134</v>
      </c>
      <c r="B385" s="6" t="s">
        <v>1199</v>
      </c>
    </row>
    <row r="386" spans="1:2" x14ac:dyDescent="0.2">
      <c r="A386" s="32">
        <v>48155</v>
      </c>
      <c r="B386" s="6" t="s">
        <v>9</v>
      </c>
    </row>
    <row r="387" spans="1:2" x14ac:dyDescent="0.2">
      <c r="A387" s="32">
        <v>48175</v>
      </c>
      <c r="B387" s="6" t="s">
        <v>10</v>
      </c>
    </row>
    <row r="388" spans="1:2" x14ac:dyDescent="0.2">
      <c r="A388" s="32">
        <v>48176</v>
      </c>
      <c r="B388" s="6" t="s">
        <v>14</v>
      </c>
    </row>
    <row r="389" spans="1:2" x14ac:dyDescent="0.2">
      <c r="A389" s="32">
        <v>48214</v>
      </c>
      <c r="B389" s="6" t="s">
        <v>2</v>
      </c>
    </row>
    <row r="390" spans="1:2" x14ac:dyDescent="0.2">
      <c r="A390" s="32">
        <v>48225</v>
      </c>
      <c r="B390" s="6" t="s">
        <v>3</v>
      </c>
    </row>
    <row r="391" spans="1:2" x14ac:dyDescent="0.2">
      <c r="A391" s="32">
        <v>48255</v>
      </c>
      <c r="B391" s="6" t="s">
        <v>13</v>
      </c>
    </row>
    <row r="392" spans="1:2" x14ac:dyDescent="0.2">
      <c r="A392" s="32">
        <v>48267</v>
      </c>
      <c r="B392" s="6" t="s">
        <v>5</v>
      </c>
    </row>
    <row r="393" spans="1:2" x14ac:dyDescent="0.2">
      <c r="A393" s="32">
        <v>48293</v>
      </c>
      <c r="B393" s="6" t="s">
        <v>4</v>
      </c>
    </row>
    <row r="394" spans="1:2" x14ac:dyDescent="0.2">
      <c r="A394" s="32">
        <v>48333</v>
      </c>
      <c r="B394" s="6" t="s">
        <v>18</v>
      </c>
    </row>
    <row r="395" spans="1:2" x14ac:dyDescent="0.2">
      <c r="A395" s="32">
        <v>48337</v>
      </c>
      <c r="B395" s="6" t="s">
        <v>6</v>
      </c>
    </row>
    <row r="396" spans="1:2" x14ac:dyDescent="0.2">
      <c r="A396" s="32">
        <v>48338</v>
      </c>
      <c r="B396" s="6" t="s">
        <v>16</v>
      </c>
    </row>
    <row r="397" spans="1:2" x14ac:dyDescent="0.2">
      <c r="A397" s="32">
        <v>48339</v>
      </c>
      <c r="B397" s="6" t="s">
        <v>7</v>
      </c>
    </row>
    <row r="398" spans="1:2" x14ac:dyDescent="0.2">
      <c r="A398" s="32">
        <v>48414</v>
      </c>
      <c r="B398" s="6" t="s">
        <v>17</v>
      </c>
    </row>
    <row r="399" spans="1:2" x14ac:dyDescent="0.2">
      <c r="A399" s="32">
        <v>48437</v>
      </c>
      <c r="B399" s="6" t="s">
        <v>19</v>
      </c>
    </row>
    <row r="400" spans="1:2" x14ac:dyDescent="0.2">
      <c r="A400" s="32">
        <v>48477</v>
      </c>
      <c r="B400" s="6" t="s">
        <v>11</v>
      </c>
    </row>
    <row r="401" spans="1:2" x14ac:dyDescent="0.2">
      <c r="A401" s="32">
        <v>48479</v>
      </c>
      <c r="B401" s="6" t="s">
        <v>8</v>
      </c>
    </row>
    <row r="402" spans="1:2" x14ac:dyDescent="0.2">
      <c r="A402" s="32">
        <v>48498</v>
      </c>
      <c r="B402" s="6" t="s">
        <v>1199</v>
      </c>
    </row>
    <row r="403" spans="1:2" x14ac:dyDescent="0.2">
      <c r="A403" s="32">
        <v>48521</v>
      </c>
      <c r="B403" s="6" t="s">
        <v>9</v>
      </c>
    </row>
    <row r="404" spans="1:2" x14ac:dyDescent="0.2">
      <c r="A404" s="32">
        <v>48541</v>
      </c>
      <c r="B404" s="6" t="s">
        <v>10</v>
      </c>
    </row>
    <row r="405" spans="1:2" x14ac:dyDescent="0.2">
      <c r="A405" s="32">
        <v>48580</v>
      </c>
      <c r="B405" s="6" t="s">
        <v>2</v>
      </c>
    </row>
    <row r="406" spans="1:2" x14ac:dyDescent="0.2">
      <c r="A406" s="32">
        <v>48589</v>
      </c>
      <c r="B406" s="6" t="s">
        <v>3</v>
      </c>
    </row>
    <row r="407" spans="1:2" x14ac:dyDescent="0.2">
      <c r="A407" s="32">
        <v>48621</v>
      </c>
      <c r="B407" s="6" t="s">
        <v>13</v>
      </c>
    </row>
    <row r="408" spans="1:2" x14ac:dyDescent="0.2">
      <c r="A408" s="32">
        <v>48633</v>
      </c>
      <c r="B408" s="6" t="s">
        <v>5</v>
      </c>
    </row>
    <row r="409" spans="1:2" x14ac:dyDescent="0.2">
      <c r="A409" s="32">
        <v>48658</v>
      </c>
      <c r="B409" s="6" t="s">
        <v>4</v>
      </c>
    </row>
    <row r="410" spans="1:2" x14ac:dyDescent="0.2">
      <c r="A410" s="32">
        <v>48659</v>
      </c>
      <c r="B410" s="6" t="s">
        <v>14</v>
      </c>
    </row>
    <row r="411" spans="1:2" x14ac:dyDescent="0.2">
      <c r="A411" s="32">
        <v>48698</v>
      </c>
      <c r="B411" s="6" t="s">
        <v>18</v>
      </c>
    </row>
    <row r="412" spans="1:2" x14ac:dyDescent="0.2">
      <c r="A412" s="32">
        <v>48702</v>
      </c>
      <c r="B412" s="6" t="s">
        <v>6</v>
      </c>
    </row>
    <row r="413" spans="1:2" x14ac:dyDescent="0.2">
      <c r="A413" s="32">
        <v>48703</v>
      </c>
      <c r="B413" s="6" t="s">
        <v>16</v>
      </c>
    </row>
    <row r="414" spans="1:2" x14ac:dyDescent="0.2">
      <c r="A414" s="32">
        <v>48704</v>
      </c>
      <c r="B414" s="6" t="s">
        <v>7</v>
      </c>
    </row>
    <row r="415" spans="1:2" x14ac:dyDescent="0.2">
      <c r="A415" s="32">
        <v>48778</v>
      </c>
      <c r="B415" s="6" t="s">
        <v>17</v>
      </c>
    </row>
    <row r="416" spans="1:2" x14ac:dyDescent="0.2">
      <c r="A416" s="32">
        <v>48802</v>
      </c>
      <c r="B416" s="6" t="s">
        <v>19</v>
      </c>
    </row>
    <row r="417" spans="1:2" x14ac:dyDescent="0.2">
      <c r="A417" s="32">
        <v>48841</v>
      </c>
      <c r="B417" s="6" t="s">
        <v>11</v>
      </c>
    </row>
    <row r="418" spans="1:2" x14ac:dyDescent="0.2">
      <c r="A418" s="32">
        <v>48845</v>
      </c>
      <c r="B418" s="6" t="s">
        <v>8</v>
      </c>
    </row>
    <row r="419" spans="1:2" x14ac:dyDescent="0.2">
      <c r="A419" s="32">
        <v>48862</v>
      </c>
      <c r="B419" s="6" t="s">
        <v>1199</v>
      </c>
    </row>
    <row r="420" spans="1:2" x14ac:dyDescent="0.2">
      <c r="A420" s="32">
        <v>48886</v>
      </c>
      <c r="B420" s="6" t="s">
        <v>9</v>
      </c>
    </row>
    <row r="421" spans="1:2" x14ac:dyDescent="0.2">
      <c r="A421" s="32">
        <v>48906</v>
      </c>
      <c r="B421" s="6" t="s">
        <v>10</v>
      </c>
    </row>
    <row r="422" spans="1:2" x14ac:dyDescent="0.2">
      <c r="A422" s="32">
        <v>48945</v>
      </c>
      <c r="B422" s="6" t="s">
        <v>2</v>
      </c>
    </row>
    <row r="423" spans="1:2" x14ac:dyDescent="0.2">
      <c r="A423" s="32">
        <v>48946</v>
      </c>
      <c r="B423" s="6" t="s">
        <v>14</v>
      </c>
    </row>
    <row r="424" spans="1:2" x14ac:dyDescent="0.2">
      <c r="A424" s="32">
        <v>48953</v>
      </c>
      <c r="B424" s="6" t="s">
        <v>3</v>
      </c>
    </row>
    <row r="425" spans="1:2" x14ac:dyDescent="0.2">
      <c r="A425" s="32">
        <v>48986</v>
      </c>
      <c r="B425" s="6" t="s">
        <v>13</v>
      </c>
    </row>
    <row r="426" spans="1:2" x14ac:dyDescent="0.2">
      <c r="A426" s="32">
        <v>48998</v>
      </c>
      <c r="B426" s="6" t="s">
        <v>5</v>
      </c>
    </row>
    <row r="427" spans="1:2" x14ac:dyDescent="0.2">
      <c r="A427" s="32">
        <v>49023</v>
      </c>
      <c r="B427" s="6" t="s">
        <v>4</v>
      </c>
    </row>
    <row r="428" spans="1:2" x14ac:dyDescent="0.2">
      <c r="A428" s="32">
        <v>49063</v>
      </c>
      <c r="B428" s="6" t="s">
        <v>18</v>
      </c>
    </row>
    <row r="429" spans="1:2" x14ac:dyDescent="0.2">
      <c r="A429" s="32">
        <v>49067</v>
      </c>
      <c r="B429" s="6" t="s">
        <v>6</v>
      </c>
    </row>
    <row r="430" spans="1:2" x14ac:dyDescent="0.2">
      <c r="A430" s="32">
        <v>49068</v>
      </c>
      <c r="B430" s="6" t="s">
        <v>16</v>
      </c>
    </row>
    <row r="431" spans="1:2" x14ac:dyDescent="0.2">
      <c r="A431" s="32">
        <v>49069</v>
      </c>
      <c r="B431" s="6" t="s">
        <v>7</v>
      </c>
    </row>
    <row r="432" spans="1:2" x14ac:dyDescent="0.2">
      <c r="A432" s="32">
        <v>49142</v>
      </c>
      <c r="B432" s="6" t="s">
        <v>17</v>
      </c>
    </row>
    <row r="433" spans="1:2" x14ac:dyDescent="0.2">
      <c r="A433" s="32">
        <v>49167</v>
      </c>
      <c r="B433" s="6" t="s">
        <v>19</v>
      </c>
    </row>
    <row r="434" spans="1:2" x14ac:dyDescent="0.2">
      <c r="A434" s="32">
        <v>49205</v>
      </c>
      <c r="B434" s="6" t="s">
        <v>11</v>
      </c>
    </row>
    <row r="435" spans="1:2" x14ac:dyDescent="0.2">
      <c r="A435" s="32">
        <v>49210</v>
      </c>
      <c r="B435" s="6" t="s">
        <v>8</v>
      </c>
    </row>
    <row r="436" spans="1:2" x14ac:dyDescent="0.2">
      <c r="A436" s="32">
        <v>49226</v>
      </c>
      <c r="B436" s="6" t="s">
        <v>1199</v>
      </c>
    </row>
    <row r="437" spans="1:2" x14ac:dyDescent="0.2">
      <c r="A437" s="32">
        <v>49251</v>
      </c>
      <c r="B437" s="6" t="s">
        <v>9</v>
      </c>
    </row>
    <row r="438" spans="1:2" x14ac:dyDescent="0.2">
      <c r="A438" s="32">
        <v>49271</v>
      </c>
      <c r="B438" s="6" t="s">
        <v>10</v>
      </c>
    </row>
    <row r="439" spans="1:2" x14ac:dyDescent="0.2">
      <c r="A439" s="32">
        <v>49310</v>
      </c>
      <c r="B439" s="6" t="s">
        <v>2</v>
      </c>
    </row>
    <row r="440" spans="1:2" x14ac:dyDescent="0.2">
      <c r="A440" s="32">
        <v>49317</v>
      </c>
      <c r="B440" s="6" t="s">
        <v>3</v>
      </c>
    </row>
    <row r="441" spans="1:2" x14ac:dyDescent="0.2">
      <c r="A441" s="32">
        <v>49351</v>
      </c>
      <c r="B441" s="6" t="s">
        <v>13</v>
      </c>
    </row>
    <row r="442" spans="1:2" x14ac:dyDescent="0.2">
      <c r="A442" s="32">
        <v>49352</v>
      </c>
      <c r="B442" s="6" t="s">
        <v>14</v>
      </c>
    </row>
    <row r="443" spans="1:2" x14ac:dyDescent="0.2">
      <c r="A443" s="32">
        <v>49363</v>
      </c>
      <c r="B443" s="6" t="s">
        <v>5</v>
      </c>
    </row>
    <row r="444" spans="1:2" x14ac:dyDescent="0.2">
      <c r="A444" s="32">
        <v>49389</v>
      </c>
      <c r="B444" s="6" t="s">
        <v>4</v>
      </c>
    </row>
    <row r="445" spans="1:2" x14ac:dyDescent="0.2">
      <c r="A445" s="32">
        <v>49428</v>
      </c>
      <c r="B445" s="6" t="s">
        <v>18</v>
      </c>
    </row>
    <row r="446" spans="1:2" x14ac:dyDescent="0.2">
      <c r="A446" s="32">
        <v>49429</v>
      </c>
      <c r="B446" s="6" t="s">
        <v>14</v>
      </c>
    </row>
    <row r="447" spans="1:2" x14ac:dyDescent="0.2">
      <c r="A447" s="32">
        <v>49432</v>
      </c>
      <c r="B447" s="6" t="s">
        <v>6</v>
      </c>
    </row>
    <row r="448" spans="1:2" x14ac:dyDescent="0.2">
      <c r="A448" s="32">
        <v>49433</v>
      </c>
      <c r="B448" s="6" t="s">
        <v>16</v>
      </c>
    </row>
    <row r="449" spans="1:2" x14ac:dyDescent="0.2">
      <c r="A449" s="32">
        <v>49434</v>
      </c>
      <c r="B449" s="6" t="s">
        <v>7</v>
      </c>
    </row>
    <row r="450" spans="1:2" x14ac:dyDescent="0.2">
      <c r="A450" s="32">
        <v>49506</v>
      </c>
      <c r="B450" s="6" t="s">
        <v>17</v>
      </c>
    </row>
    <row r="451" spans="1:2" x14ac:dyDescent="0.2">
      <c r="A451" s="32">
        <v>49532</v>
      </c>
      <c r="B451" s="6" t="s">
        <v>19</v>
      </c>
    </row>
    <row r="452" spans="1:2" x14ac:dyDescent="0.2">
      <c r="A452" s="32">
        <v>49569</v>
      </c>
      <c r="B452" s="6" t="s">
        <v>11</v>
      </c>
    </row>
    <row r="453" spans="1:2" x14ac:dyDescent="0.2">
      <c r="A453" s="32">
        <v>49575</v>
      </c>
      <c r="B453" s="6" t="s">
        <v>8</v>
      </c>
    </row>
    <row r="454" spans="1:2" x14ac:dyDescent="0.2">
      <c r="A454" s="32">
        <v>49576</v>
      </c>
      <c r="B454" s="6" t="s">
        <v>14</v>
      </c>
    </row>
    <row r="455" spans="1:2" x14ac:dyDescent="0.2">
      <c r="A455" s="32">
        <v>49590</v>
      </c>
      <c r="B455" s="6" t="s">
        <v>1199</v>
      </c>
    </row>
    <row r="456" spans="1:2" x14ac:dyDescent="0.2">
      <c r="A456" s="32">
        <v>49616</v>
      </c>
      <c r="B456" s="6" t="s">
        <v>9</v>
      </c>
    </row>
    <row r="457" spans="1:2" x14ac:dyDescent="0.2">
      <c r="A457" s="32">
        <v>49636</v>
      </c>
      <c r="B457" s="6" t="s">
        <v>10</v>
      </c>
    </row>
    <row r="458" spans="1:2" x14ac:dyDescent="0.2">
      <c r="A458" s="32">
        <v>49675</v>
      </c>
      <c r="B458" s="6" t="s">
        <v>2</v>
      </c>
    </row>
    <row r="459" spans="1:2" x14ac:dyDescent="0.2">
      <c r="A459" s="32">
        <v>49688</v>
      </c>
      <c r="B459" s="6" t="s">
        <v>3</v>
      </c>
    </row>
    <row r="460" spans="1:2" x14ac:dyDescent="0.2">
      <c r="A460" s="32">
        <v>49716</v>
      </c>
      <c r="B460" s="6" t="s">
        <v>13</v>
      </c>
    </row>
    <row r="461" spans="1:2" x14ac:dyDescent="0.2">
      <c r="A461" s="32">
        <v>49728</v>
      </c>
      <c r="B461" s="6" t="s">
        <v>5</v>
      </c>
    </row>
    <row r="462" spans="1:2" x14ac:dyDescent="0.2">
      <c r="A462" s="32">
        <v>49754</v>
      </c>
      <c r="B462" s="6" t="s">
        <v>4</v>
      </c>
    </row>
    <row r="463" spans="1:2" x14ac:dyDescent="0.2">
      <c r="A463" s="32">
        <v>49794</v>
      </c>
      <c r="B463" s="6" t="s">
        <v>18</v>
      </c>
    </row>
    <row r="464" spans="1:2" x14ac:dyDescent="0.2">
      <c r="A464" s="32">
        <v>49798</v>
      </c>
      <c r="B464" s="6" t="s">
        <v>6</v>
      </c>
    </row>
    <row r="465" spans="1:2" x14ac:dyDescent="0.2">
      <c r="A465" s="32">
        <v>49799</v>
      </c>
      <c r="B465" s="6" t="s">
        <v>16</v>
      </c>
    </row>
    <row r="466" spans="1:2" x14ac:dyDescent="0.2">
      <c r="A466" s="32">
        <v>49800</v>
      </c>
      <c r="B466" s="6" t="s">
        <v>7</v>
      </c>
    </row>
    <row r="467" spans="1:2" x14ac:dyDescent="0.2">
      <c r="A467" s="32">
        <v>49801</v>
      </c>
      <c r="B467" s="6" t="s">
        <v>14</v>
      </c>
    </row>
    <row r="468" spans="1:2" x14ac:dyDescent="0.2">
      <c r="A468" s="32">
        <v>49877</v>
      </c>
      <c r="B468" s="6" t="s">
        <v>17</v>
      </c>
    </row>
    <row r="469" spans="1:2" x14ac:dyDescent="0.2">
      <c r="A469" s="32">
        <v>49898</v>
      </c>
      <c r="B469" s="6" t="s">
        <v>19</v>
      </c>
    </row>
    <row r="470" spans="1:2" x14ac:dyDescent="0.2">
      <c r="A470" s="32">
        <v>49933</v>
      </c>
      <c r="B470" s="6" t="s">
        <v>11</v>
      </c>
    </row>
    <row r="471" spans="1:2" x14ac:dyDescent="0.2">
      <c r="A471" s="32">
        <v>49940</v>
      </c>
      <c r="B471" s="6" t="s">
        <v>8</v>
      </c>
    </row>
    <row r="472" spans="1:2" x14ac:dyDescent="0.2">
      <c r="A472" s="32">
        <v>49961</v>
      </c>
      <c r="B472" s="6" t="s">
        <v>1199</v>
      </c>
    </row>
    <row r="473" spans="1:2" x14ac:dyDescent="0.2">
      <c r="A473" s="32">
        <v>49982</v>
      </c>
      <c r="B473" s="6" t="s">
        <v>9</v>
      </c>
    </row>
    <row r="474" spans="1:2" x14ac:dyDescent="0.2">
      <c r="A474" s="32">
        <v>50002</v>
      </c>
      <c r="B474" s="6" t="s">
        <v>10</v>
      </c>
    </row>
    <row r="475" spans="1:2" x14ac:dyDescent="0.2">
      <c r="A475" s="32">
        <v>50003</v>
      </c>
      <c r="B475" s="6" t="s">
        <v>14</v>
      </c>
    </row>
    <row r="476" spans="1:2" x14ac:dyDescent="0.2">
      <c r="A476" s="32">
        <v>50041</v>
      </c>
      <c r="B476" s="6" t="s">
        <v>2</v>
      </c>
    </row>
    <row r="477" spans="1:2" x14ac:dyDescent="0.2">
      <c r="A477" s="32">
        <v>50052</v>
      </c>
      <c r="B477" s="6" t="s">
        <v>3</v>
      </c>
    </row>
    <row r="478" spans="1:2" x14ac:dyDescent="0.2">
      <c r="A478" s="32">
        <v>50082</v>
      </c>
      <c r="B478" s="6" t="s">
        <v>13</v>
      </c>
    </row>
    <row r="479" spans="1:2" x14ac:dyDescent="0.2">
      <c r="A479" s="32">
        <v>50094</v>
      </c>
      <c r="B479" s="6" t="s">
        <v>5</v>
      </c>
    </row>
    <row r="480" spans="1:2" x14ac:dyDescent="0.2">
      <c r="A480" s="32">
        <v>50119</v>
      </c>
      <c r="B480" s="6" t="s">
        <v>4</v>
      </c>
    </row>
    <row r="481" spans="1:2" x14ac:dyDescent="0.2">
      <c r="A481" s="32">
        <v>50159</v>
      </c>
      <c r="B481" s="6" t="s">
        <v>18</v>
      </c>
    </row>
    <row r="482" spans="1:2" x14ac:dyDescent="0.2">
      <c r="A482" s="32">
        <v>50163</v>
      </c>
      <c r="B482" s="6" t="s">
        <v>6</v>
      </c>
    </row>
    <row r="483" spans="1:2" x14ac:dyDescent="0.2">
      <c r="A483" s="32">
        <v>50164</v>
      </c>
      <c r="B483" s="6" t="s">
        <v>16</v>
      </c>
    </row>
    <row r="484" spans="1:2" x14ac:dyDescent="0.2">
      <c r="A484" s="32">
        <v>50165</v>
      </c>
      <c r="B484" s="6" t="s">
        <v>7</v>
      </c>
    </row>
    <row r="485" spans="1:2" x14ac:dyDescent="0.2">
      <c r="A485" s="32">
        <v>50166</v>
      </c>
      <c r="B485" s="6" t="s">
        <v>14</v>
      </c>
    </row>
    <row r="486" spans="1:2" x14ac:dyDescent="0.2">
      <c r="A486" s="32">
        <v>50241</v>
      </c>
      <c r="B486" s="6" t="s">
        <v>17</v>
      </c>
    </row>
    <row r="487" spans="1:2" x14ac:dyDescent="0.2">
      <c r="A487" s="32">
        <v>50263</v>
      </c>
      <c r="B487" s="6" t="s">
        <v>19</v>
      </c>
    </row>
    <row r="488" spans="1:2" x14ac:dyDescent="0.2">
      <c r="A488" s="32">
        <v>50304</v>
      </c>
      <c r="B488" s="6" t="s">
        <v>11</v>
      </c>
    </row>
    <row r="489" spans="1:2" x14ac:dyDescent="0.2">
      <c r="A489" s="32">
        <v>50306</v>
      </c>
      <c r="B489" s="6" t="s">
        <v>8</v>
      </c>
    </row>
    <row r="490" spans="1:2" x14ac:dyDescent="0.2">
      <c r="A490" s="32">
        <v>50325</v>
      </c>
      <c r="B490" s="6" t="s">
        <v>1199</v>
      </c>
    </row>
    <row r="491" spans="1:2" x14ac:dyDescent="0.2">
      <c r="A491" s="32">
        <v>50347</v>
      </c>
      <c r="B491" s="6" t="s">
        <v>9</v>
      </c>
    </row>
    <row r="492" spans="1:2" x14ac:dyDescent="0.2">
      <c r="A492" s="32">
        <v>50367</v>
      </c>
      <c r="B492" s="6" t="s">
        <v>10</v>
      </c>
    </row>
    <row r="493" spans="1:2" x14ac:dyDescent="0.2">
      <c r="A493" s="32">
        <v>50406</v>
      </c>
      <c r="B493" s="6" t="s">
        <v>2</v>
      </c>
    </row>
    <row r="494" spans="1:2" x14ac:dyDescent="0.2">
      <c r="A494" s="32">
        <v>50416</v>
      </c>
      <c r="B494" s="6" t="s">
        <v>3</v>
      </c>
    </row>
    <row r="495" spans="1:2" x14ac:dyDescent="0.2">
      <c r="A495" s="32">
        <v>50447</v>
      </c>
      <c r="B495" s="6" t="s">
        <v>13</v>
      </c>
    </row>
    <row r="496" spans="1:2" x14ac:dyDescent="0.2">
      <c r="A496" s="32">
        <v>50459</v>
      </c>
      <c r="B496" s="6" t="s">
        <v>5</v>
      </c>
    </row>
    <row r="497" spans="1:2" x14ac:dyDescent="0.2">
      <c r="A497" s="32">
        <v>50484</v>
      </c>
      <c r="B497" s="6" t="s">
        <v>4</v>
      </c>
    </row>
    <row r="498" spans="1:2" x14ac:dyDescent="0.2">
      <c r="A498" s="32">
        <v>50524</v>
      </c>
      <c r="B498" s="6" t="s">
        <v>18</v>
      </c>
    </row>
    <row r="499" spans="1:2" x14ac:dyDescent="0.2">
      <c r="A499" s="32">
        <v>50528</v>
      </c>
      <c r="B499" s="6" t="s">
        <v>6</v>
      </c>
    </row>
    <row r="500" spans="1:2" x14ac:dyDescent="0.2">
      <c r="A500" s="32">
        <v>50529</v>
      </c>
      <c r="B500" s="6" t="s">
        <v>16</v>
      </c>
    </row>
    <row r="501" spans="1:2" x14ac:dyDescent="0.2">
      <c r="A501" s="32">
        <v>50530</v>
      </c>
      <c r="B501" s="6" t="s">
        <v>7</v>
      </c>
    </row>
    <row r="502" spans="1:2" x14ac:dyDescent="0.2">
      <c r="A502" s="32">
        <v>50605</v>
      </c>
      <c r="B502" s="6" t="s">
        <v>17</v>
      </c>
    </row>
    <row r="503" spans="1:2" x14ac:dyDescent="0.2">
      <c r="A503" s="32">
        <v>50628</v>
      </c>
      <c r="B503" s="6" t="s">
        <v>19</v>
      </c>
    </row>
    <row r="504" spans="1:2" x14ac:dyDescent="0.2">
      <c r="A504" s="32">
        <v>50668</v>
      </c>
      <c r="B504" s="6" t="s">
        <v>11</v>
      </c>
    </row>
    <row r="505" spans="1:2" x14ac:dyDescent="0.2">
      <c r="A505" s="32">
        <v>50671</v>
      </c>
      <c r="B505" s="6" t="s">
        <v>8</v>
      </c>
    </row>
    <row r="506" spans="1:2" x14ac:dyDescent="0.2">
      <c r="A506" s="32">
        <v>50689</v>
      </c>
      <c r="B506" s="6" t="s">
        <v>1199</v>
      </c>
    </row>
    <row r="507" spans="1:2" x14ac:dyDescent="0.2">
      <c r="A507" s="32">
        <v>50712</v>
      </c>
      <c r="B507" s="6" t="s">
        <v>9</v>
      </c>
    </row>
    <row r="508" spans="1:2" x14ac:dyDescent="0.2">
      <c r="A508" s="32">
        <v>50732</v>
      </c>
      <c r="B508" s="6" t="s">
        <v>10</v>
      </c>
    </row>
    <row r="509" spans="1:2" x14ac:dyDescent="0.2">
      <c r="A509" s="32">
        <v>50771</v>
      </c>
      <c r="B509" s="6" t="s">
        <v>2</v>
      </c>
    </row>
    <row r="510" spans="1:2" x14ac:dyDescent="0.2">
      <c r="A510" s="32">
        <v>50780</v>
      </c>
      <c r="B510" s="6" t="s">
        <v>3</v>
      </c>
    </row>
    <row r="511" spans="1:2" x14ac:dyDescent="0.2">
      <c r="A511" s="32">
        <v>50812</v>
      </c>
      <c r="B511" s="6" t="s">
        <v>13</v>
      </c>
    </row>
    <row r="512" spans="1:2" x14ac:dyDescent="0.2">
      <c r="A512" s="32">
        <v>50824</v>
      </c>
      <c r="B512" s="6" t="s">
        <v>5</v>
      </c>
    </row>
    <row r="513" spans="1:2" x14ac:dyDescent="0.2">
      <c r="A513" s="32">
        <v>50850</v>
      </c>
      <c r="B513" s="6" t="s">
        <v>4</v>
      </c>
    </row>
    <row r="514" spans="1:2" x14ac:dyDescent="0.2">
      <c r="A514" s="32">
        <v>50889</v>
      </c>
      <c r="B514" s="6" t="s">
        <v>18</v>
      </c>
    </row>
    <row r="515" spans="1:2" x14ac:dyDescent="0.2">
      <c r="A515" s="32">
        <v>50893</v>
      </c>
      <c r="B515" s="6" t="s">
        <v>6</v>
      </c>
    </row>
    <row r="516" spans="1:2" x14ac:dyDescent="0.2">
      <c r="A516" s="32">
        <v>50894</v>
      </c>
      <c r="B516" s="6" t="s">
        <v>16</v>
      </c>
    </row>
    <row r="517" spans="1:2" x14ac:dyDescent="0.2">
      <c r="A517" s="32">
        <v>50895</v>
      </c>
      <c r="B517" s="6" t="s">
        <v>7</v>
      </c>
    </row>
    <row r="518" spans="1:2" x14ac:dyDescent="0.2">
      <c r="A518" s="32">
        <v>50969</v>
      </c>
      <c r="B518" s="6" t="s">
        <v>17</v>
      </c>
    </row>
    <row r="519" spans="1:2" x14ac:dyDescent="0.2">
      <c r="A519" s="32">
        <v>50993</v>
      </c>
      <c r="B519" s="6" t="s">
        <v>19</v>
      </c>
    </row>
    <row r="520" spans="1:2" x14ac:dyDescent="0.2">
      <c r="A520" s="32">
        <v>51032</v>
      </c>
      <c r="B520" s="6" t="s">
        <v>11</v>
      </c>
    </row>
    <row r="521" spans="1:2" x14ac:dyDescent="0.2">
      <c r="A521" s="32">
        <v>51036</v>
      </c>
      <c r="B521" s="6" t="s">
        <v>8</v>
      </c>
    </row>
    <row r="522" spans="1:2" x14ac:dyDescent="0.2">
      <c r="A522" s="32">
        <v>51053</v>
      </c>
      <c r="B522" s="6" t="s">
        <v>1199</v>
      </c>
    </row>
    <row r="523" spans="1:2" x14ac:dyDescent="0.2">
      <c r="A523" s="32">
        <v>51077</v>
      </c>
      <c r="B523" s="6" t="s">
        <v>9</v>
      </c>
    </row>
    <row r="524" spans="1:2" x14ac:dyDescent="0.2">
      <c r="A524" s="32">
        <v>51097</v>
      </c>
      <c r="B524" s="6" t="s">
        <v>10</v>
      </c>
    </row>
    <row r="525" spans="1:2" x14ac:dyDescent="0.2">
      <c r="A525" s="32">
        <v>51136</v>
      </c>
      <c r="B525" s="6" t="s">
        <v>2</v>
      </c>
    </row>
    <row r="526" spans="1:2" x14ac:dyDescent="0.2">
      <c r="A526" s="32">
        <v>51137</v>
      </c>
      <c r="B526" s="6" t="s">
        <v>14</v>
      </c>
    </row>
    <row r="527" spans="1:2" x14ac:dyDescent="0.2">
      <c r="A527" s="32">
        <v>51144</v>
      </c>
      <c r="B527" s="6" t="s">
        <v>3</v>
      </c>
    </row>
    <row r="528" spans="1:2" x14ac:dyDescent="0.2">
      <c r="A528" s="32">
        <v>51177</v>
      </c>
      <c r="B528" s="6" t="s">
        <v>13</v>
      </c>
    </row>
    <row r="529" spans="1:2" x14ac:dyDescent="0.2">
      <c r="A529" s="32">
        <v>51189</v>
      </c>
      <c r="B529" s="6" t="s">
        <v>5</v>
      </c>
    </row>
    <row r="530" spans="1:2" x14ac:dyDescent="0.2">
      <c r="A530" s="32">
        <v>51215</v>
      </c>
      <c r="B530" s="6" t="s">
        <v>4</v>
      </c>
    </row>
    <row r="531" spans="1:2" x14ac:dyDescent="0.2">
      <c r="A531" s="32">
        <v>51255</v>
      </c>
      <c r="B531" s="6" t="s">
        <v>18</v>
      </c>
    </row>
    <row r="532" spans="1:2" x14ac:dyDescent="0.2">
      <c r="A532" s="32">
        <v>51256</v>
      </c>
      <c r="B532" s="6" t="s">
        <v>14</v>
      </c>
    </row>
    <row r="533" spans="1:2" x14ac:dyDescent="0.2">
      <c r="A533" s="32">
        <v>51259</v>
      </c>
      <c r="B533" s="6" t="s">
        <v>6</v>
      </c>
    </row>
    <row r="534" spans="1:2" x14ac:dyDescent="0.2">
      <c r="A534" s="32">
        <v>51260</v>
      </c>
      <c r="B534" s="6" t="s">
        <v>16</v>
      </c>
    </row>
    <row r="535" spans="1:2" x14ac:dyDescent="0.2">
      <c r="A535" s="32">
        <v>51261</v>
      </c>
      <c r="B535" s="6" t="s">
        <v>7</v>
      </c>
    </row>
    <row r="536" spans="1:2" x14ac:dyDescent="0.2">
      <c r="A536" s="32">
        <v>51333</v>
      </c>
      <c r="B536" s="6" t="s">
        <v>17</v>
      </c>
    </row>
    <row r="537" spans="1:2" x14ac:dyDescent="0.2">
      <c r="A537" s="32">
        <v>51359</v>
      </c>
      <c r="B537" s="6" t="s">
        <v>19</v>
      </c>
    </row>
    <row r="538" spans="1:2" x14ac:dyDescent="0.2">
      <c r="A538" s="32">
        <v>51396</v>
      </c>
      <c r="B538" s="6" t="s">
        <v>11</v>
      </c>
    </row>
    <row r="539" spans="1:2" x14ac:dyDescent="0.2">
      <c r="A539" s="32">
        <v>51401</v>
      </c>
      <c r="B539" s="6" t="s">
        <v>8</v>
      </c>
    </row>
    <row r="540" spans="1:2" x14ac:dyDescent="0.2">
      <c r="A540" s="32">
        <v>51417</v>
      </c>
      <c r="B540" s="6" t="s">
        <v>1199</v>
      </c>
    </row>
    <row r="541" spans="1:2" x14ac:dyDescent="0.2">
      <c r="A541" s="32">
        <v>51443</v>
      </c>
      <c r="B541" s="6" t="s">
        <v>9</v>
      </c>
    </row>
    <row r="542" spans="1:2" x14ac:dyDescent="0.2">
      <c r="A542" s="32">
        <v>51463</v>
      </c>
      <c r="B542" s="6" t="s">
        <v>10</v>
      </c>
    </row>
    <row r="543" spans="1:2" x14ac:dyDescent="0.2">
      <c r="A543" s="32">
        <v>51502</v>
      </c>
      <c r="B543" s="6" t="s">
        <v>2</v>
      </c>
    </row>
    <row r="544" spans="1:2" x14ac:dyDescent="0.2">
      <c r="A544" s="32">
        <v>51515</v>
      </c>
      <c r="B544" s="6" t="s">
        <v>3</v>
      </c>
    </row>
    <row r="545" spans="1:2" x14ac:dyDescent="0.2">
      <c r="A545" s="32">
        <v>51543</v>
      </c>
      <c r="B545" s="6" t="s">
        <v>13</v>
      </c>
    </row>
    <row r="546" spans="1:2" x14ac:dyDescent="0.2">
      <c r="A546" s="32">
        <v>51555</v>
      </c>
      <c r="B546" s="6" t="s">
        <v>5</v>
      </c>
    </row>
    <row r="547" spans="1:2" x14ac:dyDescent="0.2">
      <c r="A547" s="32">
        <v>51580</v>
      </c>
      <c r="B547" s="6" t="s">
        <v>4</v>
      </c>
    </row>
    <row r="548" spans="1:2" x14ac:dyDescent="0.2">
      <c r="A548" s="32">
        <v>51620</v>
      </c>
      <c r="B548" s="6" t="s">
        <v>18</v>
      </c>
    </row>
    <row r="549" spans="1:2" x14ac:dyDescent="0.2">
      <c r="A549" s="32">
        <v>51624</v>
      </c>
      <c r="B549" s="6" t="s">
        <v>6</v>
      </c>
    </row>
    <row r="550" spans="1:2" x14ac:dyDescent="0.2">
      <c r="A550" s="32">
        <v>51625</v>
      </c>
      <c r="B550" s="6" t="s">
        <v>16</v>
      </c>
    </row>
    <row r="551" spans="1:2" x14ac:dyDescent="0.2">
      <c r="A551" s="32">
        <v>51626</v>
      </c>
      <c r="B551" s="6" t="s">
        <v>7</v>
      </c>
    </row>
    <row r="552" spans="1:2" x14ac:dyDescent="0.2">
      <c r="A552" s="32">
        <v>51627</v>
      </c>
      <c r="B552" s="6" t="s">
        <v>14</v>
      </c>
    </row>
    <row r="553" spans="1:2" x14ac:dyDescent="0.2">
      <c r="A553" s="32">
        <v>51697</v>
      </c>
      <c r="B553" s="6" t="s">
        <v>17</v>
      </c>
    </row>
    <row r="554" spans="1:2" x14ac:dyDescent="0.2">
      <c r="A554" s="32">
        <v>51724</v>
      </c>
      <c r="B554" s="6" t="s">
        <v>19</v>
      </c>
    </row>
    <row r="555" spans="1:2" x14ac:dyDescent="0.2">
      <c r="A555" s="32">
        <v>51725</v>
      </c>
      <c r="B555" s="6" t="s">
        <v>14</v>
      </c>
    </row>
    <row r="556" spans="1:2" x14ac:dyDescent="0.2">
      <c r="A556" s="32">
        <v>51760</v>
      </c>
      <c r="B556" s="6" t="s">
        <v>11</v>
      </c>
    </row>
    <row r="557" spans="1:2" x14ac:dyDescent="0.2">
      <c r="A557" s="32">
        <v>51767</v>
      </c>
      <c r="B557" s="6" t="s">
        <v>8</v>
      </c>
    </row>
    <row r="558" spans="1:2" x14ac:dyDescent="0.2">
      <c r="A558" s="32">
        <v>51788</v>
      </c>
      <c r="B558" s="6" t="s">
        <v>1199</v>
      </c>
    </row>
    <row r="559" spans="1:2" x14ac:dyDescent="0.2">
      <c r="A559" s="32">
        <v>51808</v>
      </c>
      <c r="B559" s="6" t="s">
        <v>9</v>
      </c>
    </row>
    <row r="560" spans="1:2" x14ac:dyDescent="0.2">
      <c r="A560" s="32">
        <v>51809</v>
      </c>
      <c r="B560" s="6" t="s">
        <v>14</v>
      </c>
    </row>
    <row r="561" spans="1:2" x14ac:dyDescent="0.2">
      <c r="A561" s="32">
        <v>51828</v>
      </c>
      <c r="B561" s="6" t="s">
        <v>10</v>
      </c>
    </row>
    <row r="562" spans="1:2" x14ac:dyDescent="0.2">
      <c r="A562" s="32">
        <v>51867</v>
      </c>
      <c r="B562" s="6" t="s">
        <v>2</v>
      </c>
    </row>
    <row r="563" spans="1:2" x14ac:dyDescent="0.2">
      <c r="A563" s="32">
        <v>51879</v>
      </c>
      <c r="B563" s="6" t="s">
        <v>3</v>
      </c>
    </row>
    <row r="564" spans="1:2" x14ac:dyDescent="0.2">
      <c r="A564" s="32">
        <v>51908</v>
      </c>
      <c r="B564" s="6" t="s">
        <v>13</v>
      </c>
    </row>
    <row r="565" spans="1:2" x14ac:dyDescent="0.2">
      <c r="A565" s="32">
        <v>51920</v>
      </c>
      <c r="B565" s="6" t="s">
        <v>5</v>
      </c>
    </row>
    <row r="566" spans="1:2" x14ac:dyDescent="0.2">
      <c r="A566" s="32">
        <v>51921</v>
      </c>
      <c r="B566" s="6" t="s">
        <v>14</v>
      </c>
    </row>
    <row r="567" spans="1:2" x14ac:dyDescent="0.2">
      <c r="A567" s="32">
        <v>51945</v>
      </c>
      <c r="B567" s="6" t="s">
        <v>4</v>
      </c>
    </row>
    <row r="568" spans="1:2" x14ac:dyDescent="0.2">
      <c r="A568" s="32">
        <v>51985</v>
      </c>
      <c r="B568" s="6" t="s">
        <v>18</v>
      </c>
    </row>
    <row r="569" spans="1:2" x14ac:dyDescent="0.2">
      <c r="A569" s="32">
        <v>51989</v>
      </c>
      <c r="B569" s="6" t="s">
        <v>6</v>
      </c>
    </row>
    <row r="570" spans="1:2" x14ac:dyDescent="0.2">
      <c r="A570" s="32">
        <v>51990</v>
      </c>
      <c r="B570" s="6" t="s">
        <v>16</v>
      </c>
    </row>
    <row r="571" spans="1:2" x14ac:dyDescent="0.2">
      <c r="A571" s="32">
        <v>51991</v>
      </c>
      <c r="B571" s="6" t="s">
        <v>7</v>
      </c>
    </row>
    <row r="572" spans="1:2" x14ac:dyDescent="0.2">
      <c r="A572" s="32">
        <v>51992</v>
      </c>
      <c r="B572" s="6" t="s">
        <v>14</v>
      </c>
    </row>
    <row r="573" spans="1:2" x14ac:dyDescent="0.2">
      <c r="A573" s="32">
        <v>52068</v>
      </c>
      <c r="B573" s="6" t="s">
        <v>17</v>
      </c>
    </row>
    <row r="574" spans="1:2" x14ac:dyDescent="0.2">
      <c r="A574" s="32">
        <v>52089</v>
      </c>
      <c r="B574" s="6" t="s">
        <v>19</v>
      </c>
    </row>
    <row r="575" spans="1:2" x14ac:dyDescent="0.2">
      <c r="A575" s="32">
        <v>52124</v>
      </c>
      <c r="B575" s="6" t="s">
        <v>11</v>
      </c>
    </row>
    <row r="576" spans="1:2" x14ac:dyDescent="0.2">
      <c r="A576" s="32">
        <v>52132</v>
      </c>
      <c r="B576" s="6" t="s">
        <v>8</v>
      </c>
    </row>
    <row r="577" spans="1:3" x14ac:dyDescent="0.2">
      <c r="A577" s="32">
        <v>52152</v>
      </c>
      <c r="B577" s="6" t="s">
        <v>1199</v>
      </c>
    </row>
    <row r="578" spans="1:3" x14ac:dyDescent="0.2">
      <c r="A578" s="32">
        <v>52173</v>
      </c>
      <c r="B578" s="6" t="s">
        <v>9</v>
      </c>
    </row>
    <row r="579" spans="1:3" x14ac:dyDescent="0.2">
      <c r="A579" s="32">
        <v>52193</v>
      </c>
      <c r="B579" s="6" t="s">
        <v>10</v>
      </c>
    </row>
    <row r="580" spans="1:3" x14ac:dyDescent="0.2">
      <c r="A580" s="32">
        <v>52194</v>
      </c>
      <c r="B580" s="6" t="s">
        <v>14</v>
      </c>
    </row>
    <row r="581" spans="1:3" x14ac:dyDescent="0.2">
      <c r="A581" s="32">
        <v>52232</v>
      </c>
      <c r="B581" s="6" t="s">
        <v>2</v>
      </c>
      <c r="C581" s="33">
        <f>A581</f>
        <v>52232</v>
      </c>
    </row>
    <row r="582" spans="1:3" x14ac:dyDescent="0.2">
      <c r="A582" s="32">
        <v>52243</v>
      </c>
      <c r="B582" s="6" t="s">
        <v>3</v>
      </c>
      <c r="C582" s="33">
        <f t="shared" ref="C582:C649" si="0">A582</f>
        <v>52243</v>
      </c>
    </row>
    <row r="583" spans="1:3" x14ac:dyDescent="0.2">
      <c r="A583" s="32">
        <v>52273</v>
      </c>
      <c r="B583" s="6" t="s">
        <v>13</v>
      </c>
      <c r="C583" s="33">
        <f t="shared" si="0"/>
        <v>52273</v>
      </c>
    </row>
    <row r="584" spans="1:3" x14ac:dyDescent="0.2">
      <c r="A584" s="32">
        <v>52285</v>
      </c>
      <c r="B584" s="6" t="s">
        <v>5</v>
      </c>
      <c r="C584" s="33">
        <f t="shared" si="0"/>
        <v>52285</v>
      </c>
    </row>
    <row r="585" spans="1:3" x14ac:dyDescent="0.2">
      <c r="A585" s="32">
        <v>52311</v>
      </c>
      <c r="B585" s="6" t="s">
        <v>4</v>
      </c>
      <c r="C585" s="33">
        <f t="shared" si="0"/>
        <v>52311</v>
      </c>
    </row>
    <row r="586" spans="1:3" x14ac:dyDescent="0.2">
      <c r="A586" s="32">
        <v>52350</v>
      </c>
      <c r="B586" s="6" t="s">
        <v>18</v>
      </c>
      <c r="C586" s="33">
        <f t="shared" si="0"/>
        <v>52350</v>
      </c>
    </row>
    <row r="587" spans="1:3" x14ac:dyDescent="0.2">
      <c r="A587" s="32">
        <v>52354</v>
      </c>
      <c r="B587" s="6" t="s">
        <v>6</v>
      </c>
      <c r="C587" s="33">
        <f t="shared" si="0"/>
        <v>52354</v>
      </c>
    </row>
    <row r="588" spans="1:3" x14ac:dyDescent="0.2">
      <c r="A588" s="32">
        <v>52355</v>
      </c>
      <c r="B588" s="6" t="s">
        <v>16</v>
      </c>
      <c r="C588" s="33">
        <f t="shared" si="0"/>
        <v>52355</v>
      </c>
    </row>
    <row r="589" spans="1:3" x14ac:dyDescent="0.2">
      <c r="A589" s="32">
        <v>52356</v>
      </c>
      <c r="B589" s="6" t="s">
        <v>7</v>
      </c>
      <c r="C589" s="33">
        <f t="shared" si="0"/>
        <v>52356</v>
      </c>
    </row>
    <row r="590" spans="1:3" x14ac:dyDescent="0.2">
      <c r="A590" s="32">
        <v>52357</v>
      </c>
      <c r="B590" s="6" t="s">
        <v>1200</v>
      </c>
      <c r="C590" s="33"/>
    </row>
    <row r="591" spans="1:3" x14ac:dyDescent="0.2">
      <c r="A591" s="32">
        <v>52432</v>
      </c>
      <c r="B591" s="6" t="s">
        <v>17</v>
      </c>
      <c r="C591" s="33">
        <f t="shared" si="0"/>
        <v>52432</v>
      </c>
    </row>
    <row r="592" spans="1:3" x14ac:dyDescent="0.2">
      <c r="A592" s="32">
        <v>52454</v>
      </c>
      <c r="B592" s="6" t="s">
        <v>19</v>
      </c>
      <c r="C592" s="33">
        <f t="shared" si="0"/>
        <v>52454</v>
      </c>
    </row>
    <row r="593" spans="1:3" x14ac:dyDescent="0.2">
      <c r="A593" s="32">
        <v>52495</v>
      </c>
      <c r="B593" s="6" t="s">
        <v>11</v>
      </c>
      <c r="C593" s="33">
        <f t="shared" si="0"/>
        <v>52495</v>
      </c>
    </row>
    <row r="594" spans="1:3" x14ac:dyDescent="0.2">
      <c r="A594" s="32">
        <v>52496</v>
      </c>
      <c r="B594" s="6" t="s">
        <v>1201</v>
      </c>
      <c r="C594" s="33"/>
    </row>
    <row r="595" spans="1:3" x14ac:dyDescent="0.2">
      <c r="A595" s="32">
        <v>52497</v>
      </c>
      <c r="B595" s="6" t="s">
        <v>8</v>
      </c>
      <c r="C595" s="33">
        <f t="shared" si="0"/>
        <v>52497</v>
      </c>
    </row>
    <row r="596" spans="1:3" x14ac:dyDescent="0.2">
      <c r="A596" s="32">
        <v>52516</v>
      </c>
      <c r="B596" s="6" t="s">
        <v>1199</v>
      </c>
      <c r="C596" s="33">
        <f t="shared" si="0"/>
        <v>52516</v>
      </c>
    </row>
    <row r="597" spans="1:3" x14ac:dyDescent="0.2">
      <c r="A597" s="32">
        <v>52538</v>
      </c>
      <c r="B597" s="6" t="s">
        <v>9</v>
      </c>
      <c r="C597" s="33">
        <f t="shared" si="0"/>
        <v>52538</v>
      </c>
    </row>
    <row r="598" spans="1:3" x14ac:dyDescent="0.2">
      <c r="A598" s="32">
        <v>52558</v>
      </c>
      <c r="B598" s="6" t="s">
        <v>10</v>
      </c>
      <c r="C598" s="33">
        <f t="shared" si="0"/>
        <v>52558</v>
      </c>
    </row>
    <row r="599" spans="1:3" x14ac:dyDescent="0.2">
      <c r="A599" s="32">
        <v>52597</v>
      </c>
      <c r="B599" s="34" t="s">
        <v>2</v>
      </c>
      <c r="C599" s="33">
        <f t="shared" si="0"/>
        <v>52597</v>
      </c>
    </row>
    <row r="600" spans="1:3" x14ac:dyDescent="0.2">
      <c r="A600" s="32">
        <v>52607</v>
      </c>
      <c r="B600" s="34" t="s">
        <v>3</v>
      </c>
      <c r="C600" s="33">
        <f t="shared" si="0"/>
        <v>52607</v>
      </c>
    </row>
    <row r="601" spans="1:3" x14ac:dyDescent="0.2">
      <c r="A601" s="32">
        <v>52638</v>
      </c>
      <c r="B601" s="34" t="s">
        <v>13</v>
      </c>
      <c r="C601" s="33">
        <f t="shared" si="0"/>
        <v>52638</v>
      </c>
    </row>
    <row r="602" spans="1:3" x14ac:dyDescent="0.2">
      <c r="A602" s="32">
        <v>52650</v>
      </c>
      <c r="B602" s="34" t="s">
        <v>5</v>
      </c>
      <c r="C602" s="33">
        <f t="shared" si="0"/>
        <v>52650</v>
      </c>
    </row>
    <row r="603" spans="1:3" x14ac:dyDescent="0.2">
      <c r="A603" s="32">
        <v>52676</v>
      </c>
      <c r="B603" s="34" t="s">
        <v>4</v>
      </c>
      <c r="C603" s="33">
        <f t="shared" si="0"/>
        <v>52676</v>
      </c>
    </row>
    <row r="604" spans="1:3" x14ac:dyDescent="0.2">
      <c r="A604" s="32">
        <v>52677</v>
      </c>
      <c r="B604" s="34" t="s">
        <v>1200</v>
      </c>
      <c r="C604" s="33"/>
    </row>
    <row r="605" spans="1:3" x14ac:dyDescent="0.2">
      <c r="A605" s="32">
        <v>52716</v>
      </c>
      <c r="B605" s="34" t="s">
        <v>18</v>
      </c>
      <c r="C605" s="33">
        <f t="shared" si="0"/>
        <v>52716</v>
      </c>
    </row>
    <row r="606" spans="1:3" x14ac:dyDescent="0.2">
      <c r="A606" s="32">
        <v>52720</v>
      </c>
      <c r="B606" s="34" t="s">
        <v>6</v>
      </c>
      <c r="C606" s="33">
        <f t="shared" si="0"/>
        <v>52720</v>
      </c>
    </row>
    <row r="607" spans="1:3" x14ac:dyDescent="0.2">
      <c r="A607" s="32">
        <v>52721</v>
      </c>
      <c r="B607" s="34" t="s">
        <v>16</v>
      </c>
      <c r="C607" s="33">
        <f t="shared" si="0"/>
        <v>52721</v>
      </c>
    </row>
    <row r="608" spans="1:3" x14ac:dyDescent="0.2">
      <c r="A608" s="32">
        <v>52722</v>
      </c>
      <c r="B608" s="34" t="s">
        <v>7</v>
      </c>
      <c r="C608" s="33">
        <f t="shared" si="0"/>
        <v>52722</v>
      </c>
    </row>
    <row r="609" spans="1:3" x14ac:dyDescent="0.2">
      <c r="A609" s="32">
        <v>52796</v>
      </c>
      <c r="B609" s="34" t="s">
        <v>17</v>
      </c>
      <c r="C609" s="33">
        <f t="shared" si="0"/>
        <v>52796</v>
      </c>
    </row>
    <row r="610" spans="1:3" x14ac:dyDescent="0.2">
      <c r="A610" s="32">
        <v>52820</v>
      </c>
      <c r="B610" s="34" t="s">
        <v>19</v>
      </c>
      <c r="C610" s="33">
        <f t="shared" si="0"/>
        <v>52820</v>
      </c>
    </row>
    <row r="611" spans="1:3" x14ac:dyDescent="0.2">
      <c r="A611" s="32">
        <v>52859</v>
      </c>
      <c r="B611" s="34" t="s">
        <v>11</v>
      </c>
      <c r="C611" s="33">
        <f t="shared" si="0"/>
        <v>52859</v>
      </c>
    </row>
    <row r="612" spans="1:3" x14ac:dyDescent="0.2">
      <c r="A612" s="32">
        <v>52862</v>
      </c>
      <c r="B612" s="34" t="s">
        <v>8</v>
      </c>
      <c r="C612" s="33">
        <f t="shared" si="0"/>
        <v>52862</v>
      </c>
    </row>
    <row r="613" spans="1:3" x14ac:dyDescent="0.2">
      <c r="A613" s="32">
        <v>52880</v>
      </c>
      <c r="B613" s="34" t="s">
        <v>1199</v>
      </c>
      <c r="C613" s="33">
        <f t="shared" si="0"/>
        <v>52880</v>
      </c>
    </row>
    <row r="614" spans="1:3" x14ac:dyDescent="0.2">
      <c r="A614" s="32">
        <v>52904</v>
      </c>
      <c r="B614" s="34" t="s">
        <v>9</v>
      </c>
      <c r="C614" s="33">
        <f t="shared" si="0"/>
        <v>52904</v>
      </c>
    </row>
    <row r="615" spans="1:3" x14ac:dyDescent="0.2">
      <c r="A615" s="32">
        <v>52924</v>
      </c>
      <c r="B615" s="34" t="s">
        <v>10</v>
      </c>
      <c r="C615" s="33">
        <f t="shared" si="0"/>
        <v>52924</v>
      </c>
    </row>
    <row r="616" spans="1:3" x14ac:dyDescent="0.2">
      <c r="A616" s="32">
        <v>52963</v>
      </c>
      <c r="B616" s="6" t="s">
        <v>2</v>
      </c>
      <c r="C616" s="33">
        <f t="shared" si="0"/>
        <v>52963</v>
      </c>
    </row>
    <row r="617" spans="1:3" x14ac:dyDescent="0.2">
      <c r="A617" s="32">
        <v>52964</v>
      </c>
      <c r="B617" s="6" t="s">
        <v>1200</v>
      </c>
      <c r="C617" s="33"/>
    </row>
    <row r="618" spans="1:3" x14ac:dyDescent="0.2">
      <c r="A618" s="32">
        <v>52971</v>
      </c>
      <c r="B618" s="6" t="s">
        <v>3</v>
      </c>
      <c r="C618" s="33">
        <f t="shared" si="0"/>
        <v>52971</v>
      </c>
    </row>
    <row r="619" spans="1:3" x14ac:dyDescent="0.2">
      <c r="A619" s="32">
        <v>53004</v>
      </c>
      <c r="B619" s="6" t="s">
        <v>13</v>
      </c>
      <c r="C619" s="33">
        <f t="shared" si="0"/>
        <v>53004</v>
      </c>
    </row>
    <row r="620" spans="1:3" x14ac:dyDescent="0.2">
      <c r="A620" s="32">
        <v>53016</v>
      </c>
      <c r="B620" s="6" t="s">
        <v>5</v>
      </c>
      <c r="C620" s="33">
        <f t="shared" si="0"/>
        <v>53016</v>
      </c>
    </row>
    <row r="621" spans="1:3" x14ac:dyDescent="0.2">
      <c r="A621" s="32">
        <v>53041</v>
      </c>
      <c r="B621" s="6" t="s">
        <v>4</v>
      </c>
      <c r="C621" s="33">
        <f t="shared" si="0"/>
        <v>53041</v>
      </c>
    </row>
    <row r="622" spans="1:3" x14ac:dyDescent="0.2">
      <c r="A622" s="32">
        <v>53081</v>
      </c>
      <c r="B622" s="6" t="s">
        <v>18</v>
      </c>
      <c r="C622" s="33">
        <f t="shared" si="0"/>
        <v>53081</v>
      </c>
    </row>
    <row r="623" spans="1:3" x14ac:dyDescent="0.2">
      <c r="A623" s="32">
        <v>53085</v>
      </c>
      <c r="B623" s="6" t="s">
        <v>6</v>
      </c>
      <c r="C623" s="33">
        <f t="shared" si="0"/>
        <v>53085</v>
      </c>
    </row>
    <row r="624" spans="1:3" x14ac:dyDescent="0.2">
      <c r="A624" s="32">
        <v>53086</v>
      </c>
      <c r="B624" s="6" t="s">
        <v>16</v>
      </c>
      <c r="C624" s="33">
        <f t="shared" si="0"/>
        <v>53086</v>
      </c>
    </row>
    <row r="625" spans="1:3" x14ac:dyDescent="0.2">
      <c r="A625" s="32">
        <v>53087</v>
      </c>
      <c r="B625" s="6" t="s">
        <v>7</v>
      </c>
      <c r="C625" s="33">
        <f t="shared" si="0"/>
        <v>53087</v>
      </c>
    </row>
    <row r="626" spans="1:3" x14ac:dyDescent="0.2">
      <c r="A626" s="32">
        <v>53160</v>
      </c>
      <c r="B626" s="6" t="s">
        <v>17</v>
      </c>
      <c r="C626" s="33">
        <f t="shared" si="0"/>
        <v>53160</v>
      </c>
    </row>
    <row r="627" spans="1:3" x14ac:dyDescent="0.2">
      <c r="A627" s="32">
        <v>53185</v>
      </c>
      <c r="B627" s="6" t="s">
        <v>19</v>
      </c>
      <c r="C627" s="33">
        <f t="shared" si="0"/>
        <v>53185</v>
      </c>
    </row>
    <row r="628" spans="1:3" x14ac:dyDescent="0.2">
      <c r="A628" s="32">
        <v>53223</v>
      </c>
      <c r="B628" s="6" t="s">
        <v>11</v>
      </c>
      <c r="C628" s="33">
        <f t="shared" si="0"/>
        <v>53223</v>
      </c>
    </row>
    <row r="629" spans="1:3" x14ac:dyDescent="0.2">
      <c r="A629" s="32">
        <v>53227</v>
      </c>
      <c r="B629" s="6" t="s">
        <v>8</v>
      </c>
      <c r="C629" s="33">
        <f t="shared" si="0"/>
        <v>53227</v>
      </c>
    </row>
    <row r="630" spans="1:3" x14ac:dyDescent="0.2">
      <c r="A630" s="32">
        <v>53244</v>
      </c>
      <c r="B630" s="6" t="s">
        <v>1198</v>
      </c>
      <c r="C630" s="33">
        <f t="shared" si="0"/>
        <v>53244</v>
      </c>
    </row>
    <row r="631" spans="1:3" x14ac:dyDescent="0.2">
      <c r="A631" s="32">
        <v>53269</v>
      </c>
      <c r="B631" s="6" t="s">
        <v>9</v>
      </c>
      <c r="C631" s="33">
        <f t="shared" si="0"/>
        <v>53269</v>
      </c>
    </row>
    <row r="632" spans="1:3" x14ac:dyDescent="0.2">
      <c r="A632" s="32">
        <v>53289</v>
      </c>
      <c r="B632" s="6" t="s">
        <v>10</v>
      </c>
      <c r="C632" s="33">
        <f t="shared" si="0"/>
        <v>53289</v>
      </c>
    </row>
    <row r="633" spans="1:3" x14ac:dyDescent="0.2">
      <c r="A633" s="32">
        <v>53328</v>
      </c>
      <c r="B633" s="6" t="s">
        <v>2</v>
      </c>
      <c r="C633" s="33">
        <f t="shared" si="0"/>
        <v>53328</v>
      </c>
    </row>
    <row r="634" spans="1:3" x14ac:dyDescent="0.2">
      <c r="A634" s="32">
        <v>53335</v>
      </c>
      <c r="B634" s="6" t="s">
        <v>3</v>
      </c>
      <c r="C634" s="33">
        <f t="shared" si="0"/>
        <v>53335</v>
      </c>
    </row>
    <row r="635" spans="1:3" x14ac:dyDescent="0.2">
      <c r="A635" s="32">
        <v>53369</v>
      </c>
      <c r="B635" s="6" t="s">
        <v>13</v>
      </c>
      <c r="C635" s="33">
        <f t="shared" si="0"/>
        <v>53369</v>
      </c>
    </row>
    <row r="636" spans="1:3" x14ac:dyDescent="0.2">
      <c r="A636" s="32">
        <v>53370</v>
      </c>
      <c r="B636" s="6" t="s">
        <v>1200</v>
      </c>
      <c r="C636" s="33"/>
    </row>
    <row r="637" spans="1:3" x14ac:dyDescent="0.2">
      <c r="A637" s="32">
        <v>53381</v>
      </c>
      <c r="B637" s="6" t="s">
        <v>5</v>
      </c>
      <c r="C637" s="33">
        <f t="shared" si="0"/>
        <v>53381</v>
      </c>
    </row>
    <row r="638" spans="1:3" x14ac:dyDescent="0.2">
      <c r="A638" s="32">
        <v>53406</v>
      </c>
      <c r="B638" s="6" t="s">
        <v>4</v>
      </c>
      <c r="C638" s="33">
        <f t="shared" si="0"/>
        <v>53406</v>
      </c>
    </row>
    <row r="639" spans="1:3" x14ac:dyDescent="0.2">
      <c r="A639" s="32">
        <v>53446</v>
      </c>
      <c r="B639" s="6" t="s">
        <v>18</v>
      </c>
      <c r="C639" s="33">
        <f t="shared" si="0"/>
        <v>53446</v>
      </c>
    </row>
    <row r="640" spans="1:3" x14ac:dyDescent="0.2">
      <c r="A640" s="32">
        <v>53447</v>
      </c>
      <c r="B640" s="6" t="s">
        <v>1200</v>
      </c>
      <c r="C640" s="33"/>
    </row>
    <row r="641" spans="1:3" x14ac:dyDescent="0.2">
      <c r="A641" s="32">
        <v>53450</v>
      </c>
      <c r="B641" s="6" t="s">
        <v>6</v>
      </c>
      <c r="C641" s="33">
        <f t="shared" si="0"/>
        <v>53450</v>
      </c>
    </row>
    <row r="642" spans="1:3" x14ac:dyDescent="0.2">
      <c r="A642" s="32">
        <v>53451</v>
      </c>
      <c r="B642" s="6" t="s">
        <v>16</v>
      </c>
      <c r="C642" s="33">
        <f t="shared" si="0"/>
        <v>53451</v>
      </c>
    </row>
    <row r="643" spans="1:3" x14ac:dyDescent="0.2">
      <c r="A643" s="32">
        <v>53452</v>
      </c>
      <c r="B643" s="6" t="s">
        <v>7</v>
      </c>
      <c r="C643" s="33">
        <f t="shared" si="0"/>
        <v>53452</v>
      </c>
    </row>
    <row r="644" spans="1:3" x14ac:dyDescent="0.2">
      <c r="A644" s="32">
        <v>53524</v>
      </c>
      <c r="B644" s="6" t="s">
        <v>17</v>
      </c>
      <c r="C644" s="33">
        <f t="shared" si="0"/>
        <v>53524</v>
      </c>
    </row>
    <row r="645" spans="1:3" x14ac:dyDescent="0.2">
      <c r="A645" s="32">
        <v>53550</v>
      </c>
      <c r="B645" s="6" t="s">
        <v>19</v>
      </c>
      <c r="C645" s="33">
        <f t="shared" si="0"/>
        <v>53550</v>
      </c>
    </row>
    <row r="646" spans="1:3" x14ac:dyDescent="0.2">
      <c r="A646" s="32">
        <v>53587</v>
      </c>
      <c r="B646" s="6" t="s">
        <v>11</v>
      </c>
      <c r="C646" s="33">
        <f t="shared" si="0"/>
        <v>53587</v>
      </c>
    </row>
    <row r="647" spans="1:3" x14ac:dyDescent="0.2">
      <c r="A647" s="32">
        <v>53593</v>
      </c>
      <c r="B647" s="6" t="s">
        <v>8</v>
      </c>
      <c r="C647" s="33">
        <f t="shared" si="0"/>
        <v>53593</v>
      </c>
    </row>
    <row r="648" spans="1:3" x14ac:dyDescent="0.2">
      <c r="A648" s="32">
        <v>53594</v>
      </c>
      <c r="B648" s="6" t="s">
        <v>1200</v>
      </c>
      <c r="C648" s="33"/>
    </row>
    <row r="649" spans="1:3" x14ac:dyDescent="0.2">
      <c r="A649" s="32">
        <v>53608</v>
      </c>
      <c r="B649" s="6" t="s">
        <v>1198</v>
      </c>
      <c r="C649" s="33">
        <f t="shared" si="0"/>
        <v>53608</v>
      </c>
    </row>
    <row r="650" spans="1:3" x14ac:dyDescent="0.2">
      <c r="A650" s="32">
        <v>53634</v>
      </c>
      <c r="B650" s="6" t="s">
        <v>9</v>
      </c>
      <c r="C650" s="33">
        <f t="shared" ref="C650:C714" si="1">A650</f>
        <v>53634</v>
      </c>
    </row>
    <row r="651" spans="1:3" x14ac:dyDescent="0.2">
      <c r="A651" s="32">
        <v>53654</v>
      </c>
      <c r="B651" s="6" t="s">
        <v>10</v>
      </c>
      <c r="C651" s="33">
        <f t="shared" si="1"/>
        <v>53654</v>
      </c>
    </row>
    <row r="652" spans="1:3" x14ac:dyDescent="0.2">
      <c r="A652" s="32">
        <v>53693</v>
      </c>
      <c r="B652" s="6" t="s">
        <v>2</v>
      </c>
      <c r="C652" s="33">
        <f t="shared" si="1"/>
        <v>53693</v>
      </c>
    </row>
    <row r="653" spans="1:3" x14ac:dyDescent="0.2">
      <c r="A653" s="32">
        <v>53706</v>
      </c>
      <c r="B653" s="6" t="s">
        <v>3</v>
      </c>
      <c r="C653" s="33">
        <f t="shared" si="1"/>
        <v>53706</v>
      </c>
    </row>
    <row r="654" spans="1:3" x14ac:dyDescent="0.2">
      <c r="A654" s="32">
        <v>53734</v>
      </c>
      <c r="B654" s="6" t="s">
        <v>13</v>
      </c>
      <c r="C654" s="33">
        <f t="shared" si="1"/>
        <v>53734</v>
      </c>
    </row>
    <row r="655" spans="1:3" x14ac:dyDescent="0.2">
      <c r="A655" s="32">
        <v>53746</v>
      </c>
      <c r="B655" s="6" t="s">
        <v>5</v>
      </c>
      <c r="C655" s="33">
        <f t="shared" si="1"/>
        <v>53746</v>
      </c>
    </row>
    <row r="656" spans="1:3" x14ac:dyDescent="0.2">
      <c r="A656" s="32">
        <v>53772</v>
      </c>
      <c r="B656" s="6" t="s">
        <v>4</v>
      </c>
      <c r="C656" s="33">
        <f t="shared" si="1"/>
        <v>53772</v>
      </c>
    </row>
    <row r="657" spans="1:3" x14ac:dyDescent="0.2">
      <c r="A657" s="32">
        <v>53811</v>
      </c>
      <c r="B657" s="6" t="s">
        <v>18</v>
      </c>
      <c r="C657" s="33">
        <f t="shared" si="1"/>
        <v>53811</v>
      </c>
    </row>
    <row r="658" spans="1:3" x14ac:dyDescent="0.2">
      <c r="A658" s="32">
        <v>53815</v>
      </c>
      <c r="B658" s="6" t="s">
        <v>6</v>
      </c>
      <c r="C658" s="33">
        <f t="shared" si="1"/>
        <v>53815</v>
      </c>
    </row>
    <row r="659" spans="1:3" x14ac:dyDescent="0.2">
      <c r="A659" s="32">
        <v>53816</v>
      </c>
      <c r="B659" s="6" t="s">
        <v>16</v>
      </c>
      <c r="C659" s="33">
        <f t="shared" si="1"/>
        <v>53816</v>
      </c>
    </row>
    <row r="660" spans="1:3" x14ac:dyDescent="0.2">
      <c r="A660" s="32">
        <v>53817</v>
      </c>
      <c r="B660" s="6" t="s">
        <v>7</v>
      </c>
      <c r="C660" s="33">
        <f t="shared" si="1"/>
        <v>53817</v>
      </c>
    </row>
    <row r="661" spans="1:3" x14ac:dyDescent="0.2">
      <c r="A661" s="32">
        <v>53818</v>
      </c>
      <c r="B661" s="6" t="s">
        <v>1200</v>
      </c>
      <c r="C661" s="33"/>
    </row>
    <row r="662" spans="1:3" x14ac:dyDescent="0.2">
      <c r="A662" s="32">
        <v>53888</v>
      </c>
      <c r="B662" s="6" t="s">
        <v>17</v>
      </c>
      <c r="C662" s="33">
        <f t="shared" si="1"/>
        <v>53888</v>
      </c>
    </row>
    <row r="663" spans="1:3" x14ac:dyDescent="0.2">
      <c r="A663" s="32">
        <v>53915</v>
      </c>
      <c r="B663" s="6" t="s">
        <v>19</v>
      </c>
      <c r="C663" s="33">
        <f t="shared" si="1"/>
        <v>53915</v>
      </c>
    </row>
    <row r="664" spans="1:3" x14ac:dyDescent="0.2">
      <c r="A664" s="32">
        <v>53916</v>
      </c>
      <c r="B664" s="6" t="s">
        <v>1200</v>
      </c>
      <c r="C664" s="33"/>
    </row>
    <row r="665" spans="1:3" x14ac:dyDescent="0.2">
      <c r="A665" s="32">
        <v>53951</v>
      </c>
      <c r="B665" s="6" t="s">
        <v>11</v>
      </c>
      <c r="C665" s="33">
        <f t="shared" si="1"/>
        <v>53951</v>
      </c>
    </row>
    <row r="666" spans="1:3" x14ac:dyDescent="0.2">
      <c r="A666" s="32">
        <v>53958</v>
      </c>
      <c r="B666" s="6" t="s">
        <v>8</v>
      </c>
      <c r="C666" s="33">
        <f t="shared" si="1"/>
        <v>53958</v>
      </c>
    </row>
    <row r="667" spans="1:3" x14ac:dyDescent="0.2">
      <c r="A667" s="32">
        <v>53979</v>
      </c>
      <c r="B667" s="6" t="s">
        <v>1198</v>
      </c>
      <c r="C667" s="33">
        <f t="shared" si="1"/>
        <v>53979</v>
      </c>
    </row>
    <row r="668" spans="1:3" x14ac:dyDescent="0.2">
      <c r="A668" s="32">
        <v>53999</v>
      </c>
      <c r="B668" s="6" t="s">
        <v>9</v>
      </c>
      <c r="C668" s="33">
        <f t="shared" si="1"/>
        <v>53999</v>
      </c>
    </row>
    <row r="669" spans="1:3" x14ac:dyDescent="0.2">
      <c r="A669" s="32">
        <v>54000</v>
      </c>
      <c r="B669" s="6" t="s">
        <v>1200</v>
      </c>
      <c r="C669" s="33"/>
    </row>
    <row r="670" spans="1:3" x14ac:dyDescent="0.2">
      <c r="A670" s="32">
        <v>54019</v>
      </c>
      <c r="B670" s="6" t="s">
        <v>10</v>
      </c>
      <c r="C670" s="33">
        <f t="shared" si="1"/>
        <v>54019</v>
      </c>
    </row>
    <row r="671" spans="1:3" x14ac:dyDescent="0.2">
      <c r="A671" s="32">
        <v>54058</v>
      </c>
      <c r="B671" s="6" t="s">
        <v>2</v>
      </c>
      <c r="C671" s="33">
        <f t="shared" si="1"/>
        <v>54058</v>
      </c>
    </row>
    <row r="672" spans="1:3" x14ac:dyDescent="0.2">
      <c r="A672" s="32">
        <v>54070</v>
      </c>
      <c r="B672" s="6" t="s">
        <v>3</v>
      </c>
      <c r="C672" s="33">
        <f t="shared" si="1"/>
        <v>54070</v>
      </c>
    </row>
    <row r="673" spans="1:3" x14ac:dyDescent="0.2">
      <c r="A673" s="32">
        <v>54099</v>
      </c>
      <c r="B673" s="6" t="s">
        <v>13</v>
      </c>
      <c r="C673" s="33">
        <f t="shared" si="1"/>
        <v>54099</v>
      </c>
    </row>
    <row r="674" spans="1:3" x14ac:dyDescent="0.2">
      <c r="A674" s="32">
        <v>54111</v>
      </c>
      <c r="B674" s="6" t="s">
        <v>5</v>
      </c>
      <c r="C674" s="33">
        <f t="shared" si="1"/>
        <v>54111</v>
      </c>
    </row>
    <row r="675" spans="1:3" x14ac:dyDescent="0.2">
      <c r="A675" s="32">
        <v>54112</v>
      </c>
      <c r="B675" s="6" t="s">
        <v>1200</v>
      </c>
      <c r="C675" s="33"/>
    </row>
    <row r="676" spans="1:3" x14ac:dyDescent="0.2">
      <c r="A676" s="32">
        <v>54137</v>
      </c>
      <c r="B676" s="6" t="s">
        <v>4</v>
      </c>
      <c r="C676" s="33">
        <f t="shared" si="1"/>
        <v>54137</v>
      </c>
    </row>
    <row r="677" spans="1:3" x14ac:dyDescent="0.2">
      <c r="A677" s="32">
        <v>54177</v>
      </c>
      <c r="B677" s="6" t="s">
        <v>18</v>
      </c>
      <c r="C677" s="33">
        <f t="shared" si="1"/>
        <v>54177</v>
      </c>
    </row>
    <row r="678" spans="1:3" x14ac:dyDescent="0.2">
      <c r="A678" s="32">
        <v>54181</v>
      </c>
      <c r="B678" s="6" t="s">
        <v>6</v>
      </c>
      <c r="C678" s="33">
        <f t="shared" si="1"/>
        <v>54181</v>
      </c>
    </row>
    <row r="679" spans="1:3" x14ac:dyDescent="0.2">
      <c r="A679" s="32">
        <v>54182</v>
      </c>
      <c r="B679" s="6" t="s">
        <v>16</v>
      </c>
      <c r="C679" s="33">
        <f t="shared" si="1"/>
        <v>54182</v>
      </c>
    </row>
    <row r="680" spans="1:3" x14ac:dyDescent="0.2">
      <c r="A680" s="32">
        <v>54183</v>
      </c>
      <c r="B680" s="6" t="s">
        <v>7</v>
      </c>
      <c r="C680" s="33">
        <f t="shared" si="1"/>
        <v>54183</v>
      </c>
    </row>
    <row r="681" spans="1:3" x14ac:dyDescent="0.2">
      <c r="A681" s="32">
        <v>54184</v>
      </c>
      <c r="B681" s="6" t="s">
        <v>1200</v>
      </c>
      <c r="C681" s="33"/>
    </row>
    <row r="682" spans="1:3" x14ac:dyDescent="0.2">
      <c r="A682" s="32">
        <v>54259</v>
      </c>
      <c r="B682" s="6" t="s">
        <v>17</v>
      </c>
      <c r="C682" s="33">
        <f t="shared" si="1"/>
        <v>54259</v>
      </c>
    </row>
    <row r="683" spans="1:3" x14ac:dyDescent="0.2">
      <c r="A683" s="32">
        <v>54281</v>
      </c>
      <c r="B683" s="6" t="s">
        <v>19</v>
      </c>
      <c r="C683" s="33">
        <f t="shared" si="1"/>
        <v>54281</v>
      </c>
    </row>
    <row r="684" spans="1:3" x14ac:dyDescent="0.2">
      <c r="A684" s="32">
        <v>54322</v>
      </c>
      <c r="B684" s="6" t="s">
        <v>11</v>
      </c>
      <c r="C684" s="33">
        <f t="shared" si="1"/>
        <v>54322</v>
      </c>
    </row>
    <row r="685" spans="1:3" x14ac:dyDescent="0.2">
      <c r="A685" s="32">
        <v>54323</v>
      </c>
      <c r="B685" s="6" t="s">
        <v>8</v>
      </c>
      <c r="C685" s="33">
        <f t="shared" si="1"/>
        <v>54323</v>
      </c>
    </row>
    <row r="686" spans="1:3" x14ac:dyDescent="0.2">
      <c r="A686" s="32">
        <v>54343</v>
      </c>
      <c r="B686" s="6" t="s">
        <v>1198</v>
      </c>
      <c r="C686" s="33">
        <f t="shared" si="1"/>
        <v>54343</v>
      </c>
    </row>
    <row r="687" spans="1:3" x14ac:dyDescent="0.2">
      <c r="A687" s="32">
        <v>54365</v>
      </c>
      <c r="B687" s="6" t="s">
        <v>9</v>
      </c>
      <c r="C687" s="33">
        <f t="shared" si="1"/>
        <v>54365</v>
      </c>
    </row>
    <row r="688" spans="1:3" x14ac:dyDescent="0.2">
      <c r="A688" s="32">
        <v>54385</v>
      </c>
      <c r="B688" s="6" t="s">
        <v>10</v>
      </c>
      <c r="C688" s="33">
        <f t="shared" si="1"/>
        <v>54385</v>
      </c>
    </row>
    <row r="689" spans="1:3" x14ac:dyDescent="0.2">
      <c r="A689" s="32">
        <v>54424</v>
      </c>
      <c r="B689" s="6" t="s">
        <v>2</v>
      </c>
      <c r="C689" s="33">
        <f t="shared" si="1"/>
        <v>54424</v>
      </c>
    </row>
    <row r="690" spans="1:3" x14ac:dyDescent="0.2">
      <c r="A690" s="32">
        <v>54434</v>
      </c>
      <c r="B690" s="6" t="s">
        <v>3</v>
      </c>
      <c r="C690" s="33">
        <f t="shared" si="1"/>
        <v>54434</v>
      </c>
    </row>
    <row r="691" spans="1:3" x14ac:dyDescent="0.2">
      <c r="A691" s="32">
        <v>54465</v>
      </c>
      <c r="B691" s="6" t="s">
        <v>13</v>
      </c>
      <c r="C691" s="33">
        <f t="shared" si="1"/>
        <v>54465</v>
      </c>
    </row>
    <row r="692" spans="1:3" x14ac:dyDescent="0.2">
      <c r="A692" s="32">
        <v>54477</v>
      </c>
      <c r="B692" s="6" t="s">
        <v>5</v>
      </c>
      <c r="C692" s="33">
        <f t="shared" si="1"/>
        <v>54477</v>
      </c>
    </row>
    <row r="693" spans="1:3" x14ac:dyDescent="0.2">
      <c r="A693" s="32">
        <v>54502</v>
      </c>
      <c r="B693" s="6" t="s">
        <v>4</v>
      </c>
      <c r="C693" s="33">
        <f t="shared" si="1"/>
        <v>54502</v>
      </c>
    </row>
    <row r="694" spans="1:3" x14ac:dyDescent="0.2">
      <c r="A694" s="32">
        <v>54542</v>
      </c>
      <c r="B694" s="6" t="s">
        <v>18</v>
      </c>
      <c r="C694" s="33">
        <f t="shared" si="1"/>
        <v>54542</v>
      </c>
    </row>
    <row r="695" spans="1:3" x14ac:dyDescent="0.2">
      <c r="A695" s="32">
        <v>54546</v>
      </c>
      <c r="B695" s="6" t="s">
        <v>6</v>
      </c>
      <c r="C695" s="33">
        <f t="shared" si="1"/>
        <v>54546</v>
      </c>
    </row>
    <row r="696" spans="1:3" x14ac:dyDescent="0.2">
      <c r="A696" s="32">
        <v>54547</v>
      </c>
      <c r="B696" s="6" t="s">
        <v>16</v>
      </c>
      <c r="C696" s="33">
        <f t="shared" si="1"/>
        <v>54547</v>
      </c>
    </row>
    <row r="697" spans="1:3" x14ac:dyDescent="0.2">
      <c r="A697" s="32">
        <v>54548</v>
      </c>
      <c r="B697" s="6" t="s">
        <v>7</v>
      </c>
      <c r="C697" s="33">
        <f t="shared" si="1"/>
        <v>54548</v>
      </c>
    </row>
    <row r="698" spans="1:3" x14ac:dyDescent="0.2">
      <c r="A698" s="32">
        <v>54623</v>
      </c>
      <c r="B698" s="6" t="s">
        <v>17</v>
      </c>
      <c r="C698" s="33">
        <f t="shared" si="1"/>
        <v>54623</v>
      </c>
    </row>
    <row r="699" spans="1:3" x14ac:dyDescent="0.2">
      <c r="A699" s="32">
        <v>54646</v>
      </c>
      <c r="B699" s="6" t="s">
        <v>19</v>
      </c>
      <c r="C699" s="33">
        <f t="shared" si="1"/>
        <v>54646</v>
      </c>
    </row>
    <row r="700" spans="1:3" x14ac:dyDescent="0.2">
      <c r="A700" s="32">
        <v>54686</v>
      </c>
      <c r="B700" s="6" t="s">
        <v>11</v>
      </c>
      <c r="C700" s="33">
        <f t="shared" si="1"/>
        <v>54686</v>
      </c>
    </row>
    <row r="701" spans="1:3" x14ac:dyDescent="0.2">
      <c r="A701" s="32">
        <v>54687</v>
      </c>
      <c r="B701" s="6" t="s">
        <v>1201</v>
      </c>
      <c r="C701" s="33"/>
    </row>
    <row r="702" spans="1:3" x14ac:dyDescent="0.2">
      <c r="A702" s="32">
        <v>54688</v>
      </c>
      <c r="B702" s="6" t="s">
        <v>8</v>
      </c>
      <c r="C702" s="33">
        <f t="shared" si="1"/>
        <v>54688</v>
      </c>
    </row>
    <row r="703" spans="1:3" x14ac:dyDescent="0.2">
      <c r="A703" s="32">
        <v>54707</v>
      </c>
      <c r="B703" s="6" t="s">
        <v>1198</v>
      </c>
      <c r="C703" s="33">
        <f t="shared" si="1"/>
        <v>54707</v>
      </c>
    </row>
    <row r="704" spans="1:3" x14ac:dyDescent="0.2">
      <c r="A704" s="32">
        <v>54730</v>
      </c>
      <c r="B704" s="6" t="s">
        <v>9</v>
      </c>
      <c r="C704" s="33">
        <f t="shared" si="1"/>
        <v>54730</v>
      </c>
    </row>
    <row r="705" spans="1:3" x14ac:dyDescent="0.2">
      <c r="A705" s="32">
        <v>54750</v>
      </c>
      <c r="B705" s="6" t="s">
        <v>10</v>
      </c>
      <c r="C705" s="33">
        <f t="shared" si="1"/>
        <v>54750</v>
      </c>
    </row>
    <row r="706" spans="1:3" x14ac:dyDescent="0.2">
      <c r="A706" s="32">
        <v>54789</v>
      </c>
      <c r="B706" s="6" t="s">
        <v>2</v>
      </c>
      <c r="C706" s="33">
        <f t="shared" si="1"/>
        <v>54789</v>
      </c>
    </row>
    <row r="707" spans="1:3" x14ac:dyDescent="0.2">
      <c r="A707" s="32">
        <v>54798</v>
      </c>
      <c r="B707" s="6" t="s">
        <v>3</v>
      </c>
      <c r="C707" s="33">
        <f t="shared" si="1"/>
        <v>54798</v>
      </c>
    </row>
    <row r="708" spans="1:3" x14ac:dyDescent="0.2">
      <c r="A708" s="32">
        <v>54830</v>
      </c>
      <c r="B708" s="6" t="s">
        <v>13</v>
      </c>
      <c r="C708" s="33">
        <f t="shared" si="1"/>
        <v>54830</v>
      </c>
    </row>
    <row r="709" spans="1:3" x14ac:dyDescent="0.2">
      <c r="A709" s="32">
        <v>54842</v>
      </c>
      <c r="B709" s="6" t="s">
        <v>5</v>
      </c>
      <c r="C709" s="33">
        <f t="shared" si="1"/>
        <v>54842</v>
      </c>
    </row>
    <row r="710" spans="1:3" x14ac:dyDescent="0.2">
      <c r="A710" s="32">
        <v>54867</v>
      </c>
      <c r="B710" s="6" t="s">
        <v>4</v>
      </c>
      <c r="C710" s="33">
        <f t="shared" si="1"/>
        <v>54867</v>
      </c>
    </row>
    <row r="711" spans="1:3" x14ac:dyDescent="0.2">
      <c r="A711" s="32">
        <v>54868</v>
      </c>
      <c r="B711" s="6" t="s">
        <v>1200</v>
      </c>
      <c r="C711" s="33"/>
    </row>
    <row r="712" spans="1:3" x14ac:dyDescent="0.2">
      <c r="A712" s="32">
        <v>54907</v>
      </c>
      <c r="B712" s="6" t="s">
        <v>18</v>
      </c>
      <c r="C712" s="33">
        <f t="shared" si="1"/>
        <v>54907</v>
      </c>
    </row>
    <row r="713" spans="1:3" x14ac:dyDescent="0.2">
      <c r="A713" s="32">
        <v>54911</v>
      </c>
      <c r="B713" s="6" t="s">
        <v>6</v>
      </c>
      <c r="C713" s="33">
        <f t="shared" si="1"/>
        <v>54911</v>
      </c>
    </row>
    <row r="714" spans="1:3" x14ac:dyDescent="0.2">
      <c r="A714" s="32">
        <v>54912</v>
      </c>
      <c r="B714" s="6" t="s">
        <v>16</v>
      </c>
      <c r="C714" s="33">
        <f t="shared" si="1"/>
        <v>54912</v>
      </c>
    </row>
    <row r="715" spans="1:3" x14ac:dyDescent="0.2">
      <c r="A715" s="32">
        <v>54913</v>
      </c>
      <c r="B715" s="6" t="s">
        <v>7</v>
      </c>
      <c r="C715" s="33">
        <f t="shared" ref="C715:C722" si="2">A715</f>
        <v>54913</v>
      </c>
    </row>
    <row r="716" spans="1:3" x14ac:dyDescent="0.2">
      <c r="A716" s="32">
        <v>54987</v>
      </c>
      <c r="B716" s="6" t="s">
        <v>17</v>
      </c>
      <c r="C716" s="33">
        <f t="shared" si="2"/>
        <v>54987</v>
      </c>
    </row>
    <row r="717" spans="1:3" x14ac:dyDescent="0.2">
      <c r="A717" s="32">
        <v>55011</v>
      </c>
      <c r="B717" s="6" t="s">
        <v>19</v>
      </c>
      <c r="C717" s="33">
        <f t="shared" si="2"/>
        <v>55011</v>
      </c>
    </row>
    <row r="718" spans="1:3" x14ac:dyDescent="0.2">
      <c r="A718" s="32">
        <v>55050</v>
      </c>
      <c r="B718" s="6" t="s">
        <v>11</v>
      </c>
      <c r="C718" s="33">
        <f t="shared" si="2"/>
        <v>55050</v>
      </c>
    </row>
    <row r="719" spans="1:3" x14ac:dyDescent="0.2">
      <c r="A719" s="32">
        <v>55054</v>
      </c>
      <c r="B719" s="6" t="s">
        <v>8</v>
      </c>
      <c r="C719" s="33">
        <f t="shared" si="2"/>
        <v>55054</v>
      </c>
    </row>
    <row r="720" spans="1:3" x14ac:dyDescent="0.2">
      <c r="A720" s="32">
        <v>55071</v>
      </c>
      <c r="B720" s="6" t="s">
        <v>1198</v>
      </c>
      <c r="C720" s="33">
        <f t="shared" si="2"/>
        <v>55071</v>
      </c>
    </row>
    <row r="721" spans="1:3" x14ac:dyDescent="0.2">
      <c r="A721" s="32">
        <v>55095</v>
      </c>
      <c r="B721" s="6" t="s">
        <v>9</v>
      </c>
      <c r="C721" s="33">
        <f t="shared" si="2"/>
        <v>55095</v>
      </c>
    </row>
    <row r="722" spans="1:3" x14ac:dyDescent="0.2">
      <c r="A722" s="32">
        <v>55115</v>
      </c>
      <c r="B722" s="6" t="s">
        <v>10</v>
      </c>
      <c r="C722" s="33">
        <f t="shared" si="2"/>
        <v>55115</v>
      </c>
    </row>
  </sheetData>
  <autoFilter ref="A1:B598" xr:uid="{00000000-0001-0000-0200-000000000000}"/>
  <phoneticPr fontId="1"/>
  <pageMargins left="0.75" right="0.75" top="1" bottom="1" header="0.51200000000000001" footer="0.5120000000000000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H41"/>
  <sheetViews>
    <sheetView workbookViewId="0">
      <selection activeCell="J27" sqref="J27"/>
    </sheetView>
  </sheetViews>
  <sheetFormatPr defaultColWidth="9" defaultRowHeight="13.2" x14ac:dyDescent="0.2"/>
  <cols>
    <col min="1" max="1" width="11.6640625" style="10" bestFit="1" customWidth="1"/>
    <col min="2" max="2" width="9" style="10" bestFit="1" customWidth="1"/>
    <col min="3" max="3" width="9" style="10"/>
    <col min="4" max="4" width="7.88671875" style="10" bestFit="1" customWidth="1"/>
    <col min="5" max="6" width="3.44140625" style="10" bestFit="1" customWidth="1"/>
    <col min="7" max="7" width="3.33203125" style="10" bestFit="1" customWidth="1"/>
    <col min="8" max="9" width="15.44140625" style="10" bestFit="1" customWidth="1"/>
    <col min="10" max="16384" width="9" style="10"/>
  </cols>
  <sheetData>
    <row r="1" spans="1:8" x14ac:dyDescent="0.2">
      <c r="A1" s="25">
        <f>万年カレンダー!A1</f>
        <v>2023</v>
      </c>
      <c r="B1" s="40" t="s">
        <v>593</v>
      </c>
      <c r="C1" s="41"/>
      <c r="D1" s="41"/>
      <c r="E1" s="41"/>
      <c r="F1" s="41"/>
      <c r="G1" s="41"/>
      <c r="H1" s="41"/>
    </row>
    <row r="2" spans="1:8" x14ac:dyDescent="0.2">
      <c r="A2" s="13" t="s">
        <v>608</v>
      </c>
      <c r="B2" s="26" t="s">
        <v>609</v>
      </c>
      <c r="C2" s="26" t="s">
        <v>610</v>
      </c>
      <c r="D2" s="26" t="s">
        <v>611</v>
      </c>
      <c r="E2" s="26" t="s">
        <v>612</v>
      </c>
      <c r="F2" s="26" t="s">
        <v>613</v>
      </c>
      <c r="G2" s="26" t="s">
        <v>614</v>
      </c>
    </row>
    <row r="3" spans="1:8" x14ac:dyDescent="0.2">
      <c r="A3" s="16">
        <f>DATE($A$1,E3,F3)</f>
        <v>44932</v>
      </c>
      <c r="B3" s="17" t="s">
        <v>545</v>
      </c>
      <c r="C3" s="18">
        <v>6.3811</v>
      </c>
      <c r="D3" s="18">
        <v>0.24277799999999999</v>
      </c>
      <c r="E3" s="17">
        <v>1</v>
      </c>
      <c r="F3" s="13">
        <f>INT(C3+(D3*(($A$1-1)-1900))-INT((($A$1-1)-1900)/4))</f>
        <v>6</v>
      </c>
      <c r="G3" s="27">
        <f>DATE($A$1,E3,F3)</f>
        <v>44932</v>
      </c>
      <c r="H3" s="11"/>
    </row>
    <row r="4" spans="1:8" x14ac:dyDescent="0.2">
      <c r="A4" s="19">
        <f>VLOOKUP(H4,雑節!$A$1:$E$562,5,FALSE)</f>
        <v>44943</v>
      </c>
      <c r="B4" s="20" t="s">
        <v>580</v>
      </c>
      <c r="C4" s="21"/>
      <c r="D4" s="21"/>
      <c r="E4" s="17"/>
      <c r="F4" s="13"/>
      <c r="G4" s="27"/>
      <c r="H4" s="11" t="str">
        <f>$A$1&amp;"1冬土用入"</f>
        <v>20231冬土用入</v>
      </c>
    </row>
    <row r="5" spans="1:8" x14ac:dyDescent="0.2">
      <c r="A5" s="16">
        <f>DATE($A$1,E5,F5)</f>
        <v>44946</v>
      </c>
      <c r="B5" s="17" t="s">
        <v>546</v>
      </c>
      <c r="C5" s="18">
        <v>21.104600000000001</v>
      </c>
      <c r="D5" s="18">
        <v>0.24276500000000001</v>
      </c>
      <c r="E5" s="17">
        <v>1</v>
      </c>
      <c r="F5" s="13">
        <f>INT(C5+(D5*(($A$1-1)-1900))-INT((($A$1-1)-1900)/4))</f>
        <v>20</v>
      </c>
      <c r="G5" s="27">
        <f>DATE($A$1,E5,F5)</f>
        <v>44946</v>
      </c>
    </row>
    <row r="6" spans="1:8" x14ac:dyDescent="0.2">
      <c r="A6" s="19">
        <f>VLOOKUP(H6,雑節!$A$1:$E$562,5,FALSE)</f>
        <v>44960</v>
      </c>
      <c r="B6" s="20" t="s">
        <v>581</v>
      </c>
      <c r="C6" s="21"/>
      <c r="D6" s="21"/>
      <c r="E6" s="17"/>
      <c r="F6" s="13"/>
      <c r="G6" s="27"/>
      <c r="H6" s="11" t="str">
        <f>$A$1&amp;"2節分"</f>
        <v>20232節分</v>
      </c>
    </row>
    <row r="7" spans="1:8" x14ac:dyDescent="0.2">
      <c r="A7" s="16">
        <f>DATE($A$1,E7,F7)</f>
        <v>44961</v>
      </c>
      <c r="B7" s="17" t="s">
        <v>547</v>
      </c>
      <c r="C7" s="18">
        <v>4.8693</v>
      </c>
      <c r="D7" s="18">
        <v>0.24271300000000001</v>
      </c>
      <c r="E7" s="17">
        <v>2</v>
      </c>
      <c r="F7" s="13">
        <f>INT(C7+(D7*(($A$1-1)-1900))-INT((($A$1-1)-1900)/4))</f>
        <v>4</v>
      </c>
      <c r="G7" s="27">
        <f>DATE($A$1,E7,F7)</f>
        <v>44961</v>
      </c>
    </row>
    <row r="8" spans="1:8" x14ac:dyDescent="0.2">
      <c r="A8" s="16">
        <f>DATE($A$1,E8,F8)</f>
        <v>44976</v>
      </c>
      <c r="B8" s="17" t="s">
        <v>548</v>
      </c>
      <c r="C8" s="18">
        <v>19.706199999999999</v>
      </c>
      <c r="D8" s="18">
        <v>0.24262700000000001</v>
      </c>
      <c r="E8" s="17">
        <v>2</v>
      </c>
      <c r="F8" s="13">
        <f>INT(C8+(D8*(($A$1-1)-1900))-INT((($A$1-1)-1900)/4))</f>
        <v>19</v>
      </c>
      <c r="G8" s="27">
        <f>DATE($A$1,E8,F8)</f>
        <v>44976</v>
      </c>
    </row>
    <row r="9" spans="1:8" x14ac:dyDescent="0.2">
      <c r="A9" s="16">
        <f>DATE($A$1,E9,F9)</f>
        <v>44991</v>
      </c>
      <c r="B9" s="17" t="s">
        <v>549</v>
      </c>
      <c r="C9" s="18">
        <v>6.3967999999999998</v>
      </c>
      <c r="D9" s="18">
        <v>0.24251200000000001</v>
      </c>
      <c r="E9" s="17">
        <v>3</v>
      </c>
      <c r="F9" s="13">
        <f>INT(C9+(D9*(($A$1)-1900))-INT((($A$1)-1900)/4))</f>
        <v>6</v>
      </c>
      <c r="G9" s="27">
        <f>DATE($A$1,E9,F9)</f>
        <v>44991</v>
      </c>
    </row>
    <row r="10" spans="1:8" x14ac:dyDescent="0.2">
      <c r="A10" s="19">
        <f>VLOOKUP(H10,雑節!$A$1:$E$562,5,FALSE)</f>
        <v>45003</v>
      </c>
      <c r="B10" s="20" t="s">
        <v>582</v>
      </c>
      <c r="C10" s="21"/>
      <c r="D10" s="21"/>
      <c r="E10" s="17"/>
      <c r="F10" s="13"/>
      <c r="G10" s="27"/>
      <c r="H10" s="11" t="str">
        <f>$A$1&amp;"3彼岸入"</f>
        <v>20233彼岸入</v>
      </c>
    </row>
    <row r="11" spans="1:8" x14ac:dyDescent="0.2">
      <c r="A11" s="16">
        <f>DATE($A$1,E11,F11)</f>
        <v>45006</v>
      </c>
      <c r="B11" s="17" t="s">
        <v>550</v>
      </c>
      <c r="C11" s="18">
        <v>21.447099999999999</v>
      </c>
      <c r="D11" s="18">
        <v>0.24237700000000001</v>
      </c>
      <c r="E11" s="17">
        <v>3</v>
      </c>
      <c r="F11" s="13">
        <f>INT(C11+(D11*(($A$1)-1900))-INT((($A$1)-1900)/4))</f>
        <v>21</v>
      </c>
      <c r="G11" s="27">
        <f>DATE($A$1,E11,F11)</f>
        <v>45006</v>
      </c>
    </row>
    <row r="12" spans="1:8" x14ac:dyDescent="0.2">
      <c r="A12" s="16">
        <f>DATE($A$1,E12,F12)</f>
        <v>45021</v>
      </c>
      <c r="B12" s="17" t="s">
        <v>551</v>
      </c>
      <c r="C12" s="18">
        <v>5.6280000000000001</v>
      </c>
      <c r="D12" s="18">
        <v>0.242231</v>
      </c>
      <c r="E12" s="17">
        <v>4</v>
      </c>
      <c r="F12" s="13">
        <f>INT(C12+(D12*(($A$1)-1900))-INT((($A$1)-1900)/4))</f>
        <v>5</v>
      </c>
      <c r="G12" s="27">
        <f>DATE($A$1,E12,F12)</f>
        <v>45021</v>
      </c>
    </row>
    <row r="13" spans="1:8" x14ac:dyDescent="0.2">
      <c r="A13" s="19">
        <f>VLOOKUP(H13,雑節!$A$1:$E$562,5,FALSE)</f>
        <v>45033</v>
      </c>
      <c r="B13" s="20" t="s">
        <v>583</v>
      </c>
      <c r="C13" s="21"/>
      <c r="D13" s="21"/>
      <c r="E13" s="17"/>
      <c r="F13" s="13"/>
      <c r="G13" s="27"/>
      <c r="H13" s="10" t="str">
        <f>A1&amp;"4春土用入"</f>
        <v>20234春土用入</v>
      </c>
    </row>
    <row r="14" spans="1:8" x14ac:dyDescent="0.2">
      <c r="A14" s="16">
        <f>DATE($A$1,E14,F14)</f>
        <v>45036</v>
      </c>
      <c r="B14" s="17" t="s">
        <v>552</v>
      </c>
      <c r="C14" s="18">
        <v>20.9375</v>
      </c>
      <c r="D14" s="18">
        <v>0.24208299999999999</v>
      </c>
      <c r="E14" s="17">
        <v>4</v>
      </c>
      <c r="F14" s="13">
        <f>INT(C14+(D14*(($A$1)-1900))-INT((($A$1)-1900)/4))</f>
        <v>20</v>
      </c>
      <c r="G14" s="27">
        <f>DATE($A$1,E14,F14)</f>
        <v>45036</v>
      </c>
    </row>
    <row r="15" spans="1:8" x14ac:dyDescent="0.2">
      <c r="A15" s="19">
        <f>A7+87</f>
        <v>45048</v>
      </c>
      <c r="B15" s="20" t="s">
        <v>584</v>
      </c>
      <c r="C15" s="21"/>
      <c r="D15" s="21"/>
      <c r="E15" s="17"/>
      <c r="F15" s="13"/>
      <c r="G15" s="27"/>
    </row>
    <row r="16" spans="1:8" x14ac:dyDescent="0.2">
      <c r="A16" s="16">
        <f>DATE($A$1,E16,F16)</f>
        <v>45052</v>
      </c>
      <c r="B16" s="17" t="s">
        <v>553</v>
      </c>
      <c r="C16" s="18">
        <v>6.3771000000000004</v>
      </c>
      <c r="D16" s="18">
        <v>0.24194499999999999</v>
      </c>
      <c r="E16" s="17">
        <v>5</v>
      </c>
      <c r="F16" s="13">
        <f>INT(C16+(D16*(($A$1)-1900))-INT((($A$1)-1900)/4))</f>
        <v>6</v>
      </c>
      <c r="G16" s="27">
        <f>DATE($A$1,E16,F16)</f>
        <v>45052</v>
      </c>
    </row>
    <row r="17" spans="1:8" x14ac:dyDescent="0.2">
      <c r="A17" s="16">
        <f>DATE($A$1,E17,F17)</f>
        <v>45067</v>
      </c>
      <c r="B17" s="17" t="s">
        <v>554</v>
      </c>
      <c r="C17" s="18">
        <v>21.93</v>
      </c>
      <c r="D17" s="18">
        <v>0.24182500000000001</v>
      </c>
      <c r="E17" s="17">
        <v>5</v>
      </c>
      <c r="F17" s="13">
        <f>INT(C17+(D17*(($A$1)-1900))-INT((($A$1)-1900)/4))</f>
        <v>21</v>
      </c>
      <c r="G17" s="27">
        <f>DATE($A$1,E17,F17)</f>
        <v>45067</v>
      </c>
    </row>
    <row r="18" spans="1:8" x14ac:dyDescent="0.2">
      <c r="A18" s="16">
        <f>DATE($A$1,E18,F18)</f>
        <v>45083</v>
      </c>
      <c r="B18" s="17" t="s">
        <v>555</v>
      </c>
      <c r="C18" s="18">
        <v>6.5732999999999997</v>
      </c>
      <c r="D18" s="18">
        <v>0.241731</v>
      </c>
      <c r="E18" s="17">
        <v>6</v>
      </c>
      <c r="F18" s="13">
        <f>INT(C18+(D18*(($A$1)-1900))-INT((($A$1)-1900)/4))</f>
        <v>6</v>
      </c>
      <c r="G18" s="27">
        <f>DATE($A$1,E18,F18)</f>
        <v>45083</v>
      </c>
    </row>
    <row r="19" spans="1:8" x14ac:dyDescent="0.2">
      <c r="A19" s="19">
        <f>VLOOKUP(H19,雑節!$A$1:$E$562,5,FALSE)</f>
        <v>45088</v>
      </c>
      <c r="B19" s="20" t="s">
        <v>585</v>
      </c>
      <c r="C19" s="21"/>
      <c r="D19" s="21"/>
      <c r="E19" s="17"/>
      <c r="F19" s="13"/>
      <c r="G19" s="27"/>
      <c r="H19" s="10" t="str">
        <f>A1&amp;"6入梅"</f>
        <v>20236入梅</v>
      </c>
    </row>
    <row r="20" spans="1:8" x14ac:dyDescent="0.2">
      <c r="A20" s="16">
        <f>DATE($A$1,E20,F20)</f>
        <v>45098</v>
      </c>
      <c r="B20" s="17" t="s">
        <v>556</v>
      </c>
      <c r="C20" s="18">
        <v>22.274699999999999</v>
      </c>
      <c r="D20" s="18">
        <v>0.24166899999999999</v>
      </c>
      <c r="E20" s="17">
        <v>6</v>
      </c>
      <c r="F20" s="13">
        <f>INT(C20+(D20*(($A$1)-1900))-INT((($A$1)-1900)/4))</f>
        <v>21</v>
      </c>
      <c r="G20" s="27">
        <f>DATE($A$1,E20,F20)</f>
        <v>45098</v>
      </c>
    </row>
    <row r="21" spans="1:8" x14ac:dyDescent="0.2">
      <c r="A21" s="19">
        <f>VLOOKUP(H21,雑節!$A$1:$E$562,5,FALSE)</f>
        <v>45109</v>
      </c>
      <c r="B21" s="20" t="s">
        <v>586</v>
      </c>
      <c r="C21" s="21"/>
      <c r="D21" s="21"/>
      <c r="E21" s="17"/>
      <c r="F21" s="13"/>
      <c r="G21" s="27"/>
      <c r="H21" s="10" t="str">
        <f>A1&amp;"7半夏生"</f>
        <v>20237半夏生</v>
      </c>
    </row>
    <row r="22" spans="1:8" x14ac:dyDescent="0.2">
      <c r="A22" s="16">
        <f>DATE($A$1,E22,F22)</f>
        <v>45114</v>
      </c>
      <c r="B22" s="17" t="s">
        <v>557</v>
      </c>
      <c r="C22" s="18">
        <v>8.0091000000000001</v>
      </c>
      <c r="D22" s="18">
        <v>0.241642</v>
      </c>
      <c r="E22" s="17">
        <v>7</v>
      </c>
      <c r="F22" s="13">
        <f>INT(C22+(D22*(($A$1)-1900))-INT((($A$1)-1900)/4))</f>
        <v>7</v>
      </c>
      <c r="G22" s="27">
        <f>DATE($A$1,E22,F22)</f>
        <v>45114</v>
      </c>
    </row>
    <row r="23" spans="1:8" x14ac:dyDescent="0.2">
      <c r="A23" s="19">
        <f>VLOOKUP(H23,雑節!$A$1:$E$562,5,FALSE)</f>
        <v>45127</v>
      </c>
      <c r="B23" s="20" t="s">
        <v>587</v>
      </c>
      <c r="C23" s="21"/>
      <c r="D23" s="21"/>
      <c r="E23" s="17"/>
      <c r="F23" s="13"/>
      <c r="G23" s="27"/>
      <c r="H23" s="10" t="str">
        <f>A1&amp;"8夏土用入"</f>
        <v>20238夏土用入</v>
      </c>
    </row>
    <row r="24" spans="1:8" x14ac:dyDescent="0.2">
      <c r="A24" s="16">
        <f>DATE($A$1,E24,F24)</f>
        <v>45130</v>
      </c>
      <c r="B24" s="17" t="s">
        <v>558</v>
      </c>
      <c r="C24" s="18">
        <v>23.7317</v>
      </c>
      <c r="D24" s="18">
        <v>0.24165400000000001</v>
      </c>
      <c r="E24" s="17">
        <v>7</v>
      </c>
      <c r="F24" s="13">
        <f>INT(C24+(D24*(($A$1)-1900))-INT((($A$1)-1900)/4))</f>
        <v>23</v>
      </c>
      <c r="G24" s="27">
        <f>DATE($A$1,E24,F24)</f>
        <v>45130</v>
      </c>
    </row>
    <row r="25" spans="1:8" x14ac:dyDescent="0.2">
      <c r="A25" s="16">
        <f>DATE($A$1,E25,F25)</f>
        <v>45146</v>
      </c>
      <c r="B25" s="17" t="s">
        <v>559</v>
      </c>
      <c r="C25" s="18">
        <v>8.4101999999999997</v>
      </c>
      <c r="D25" s="18">
        <v>0.241703</v>
      </c>
      <c r="E25" s="17">
        <v>8</v>
      </c>
      <c r="F25" s="13">
        <f>INT(C25+(D25*(($A$1)-1900))-INT((($A$1)-1900)/4))</f>
        <v>8</v>
      </c>
      <c r="G25" s="27">
        <f>DATE($A$1,E25,F25)</f>
        <v>45146</v>
      </c>
    </row>
    <row r="26" spans="1:8" x14ac:dyDescent="0.2">
      <c r="A26" s="16">
        <f>DATE($A$1,E26,F26)</f>
        <v>45161</v>
      </c>
      <c r="B26" s="17" t="s">
        <v>560</v>
      </c>
      <c r="C26" s="18">
        <v>24.012499999999999</v>
      </c>
      <c r="D26" s="18">
        <v>0.241786</v>
      </c>
      <c r="E26" s="17">
        <v>8</v>
      </c>
      <c r="F26" s="13">
        <f>INT(C26+(D26*(($A$1)-1900))-INT((($A$1)-1900)/4))</f>
        <v>23</v>
      </c>
      <c r="G26" s="27">
        <f>DATE($A$1,E26,F26)</f>
        <v>45161</v>
      </c>
    </row>
    <row r="27" spans="1:8" x14ac:dyDescent="0.2">
      <c r="A27" s="19">
        <f>A7+209</f>
        <v>45170</v>
      </c>
      <c r="B27" s="20" t="s">
        <v>588</v>
      </c>
      <c r="C27" s="21"/>
      <c r="D27" s="21"/>
      <c r="E27" s="17"/>
      <c r="F27" s="13"/>
      <c r="G27" s="27"/>
    </row>
    <row r="28" spans="1:8" x14ac:dyDescent="0.2">
      <c r="A28" s="16">
        <f>DATE($A$1,E28,F28)</f>
        <v>45177</v>
      </c>
      <c r="B28" s="17" t="s">
        <v>561</v>
      </c>
      <c r="C28" s="18">
        <v>8.5185999999999993</v>
      </c>
      <c r="D28" s="18">
        <v>0.241898</v>
      </c>
      <c r="E28" s="17">
        <v>9</v>
      </c>
      <c r="F28" s="13">
        <f>INT(C28+(D28*(($A$1)-1900))-INT((($A$1)-1900)/4))</f>
        <v>8</v>
      </c>
      <c r="G28" s="27">
        <f>DATE($A$1,E28,F28)</f>
        <v>45177</v>
      </c>
    </row>
    <row r="29" spans="1:8" x14ac:dyDescent="0.2">
      <c r="A29" s="19">
        <f>A30-3</f>
        <v>45189</v>
      </c>
      <c r="B29" s="20" t="s">
        <v>582</v>
      </c>
      <c r="C29" s="21"/>
      <c r="D29" s="21"/>
      <c r="E29" s="17"/>
      <c r="F29" s="13"/>
      <c r="G29" s="27"/>
    </row>
    <row r="30" spans="1:8" x14ac:dyDescent="0.2">
      <c r="A30" s="16">
        <f>DATE($A$1,E30,F30)</f>
        <v>45192</v>
      </c>
      <c r="B30" s="17" t="s">
        <v>562</v>
      </c>
      <c r="C30" s="18">
        <v>23.889600000000002</v>
      </c>
      <c r="D30" s="18">
        <v>0.242032</v>
      </c>
      <c r="E30" s="17">
        <v>9</v>
      </c>
      <c r="F30" s="13">
        <f>INT(C30+(D30*(($A$1)-1900))-INT((($A$1)-1900)/4))</f>
        <v>23</v>
      </c>
      <c r="G30" s="27">
        <f>DATE($A$1,E30,F30)</f>
        <v>45192</v>
      </c>
    </row>
    <row r="31" spans="1:8" x14ac:dyDescent="0.2">
      <c r="A31" s="16">
        <f>DATE($A$1,E31,F31)</f>
        <v>45207</v>
      </c>
      <c r="B31" s="17" t="s">
        <v>563</v>
      </c>
      <c r="C31" s="18">
        <v>9.1414000000000009</v>
      </c>
      <c r="D31" s="18">
        <v>0.24217900000000001</v>
      </c>
      <c r="E31" s="17">
        <v>10</v>
      </c>
      <c r="F31" s="13">
        <f>INT(C31+(D31*(($A$1)-1900))-INT((($A$1)-1900)/4))</f>
        <v>8</v>
      </c>
      <c r="G31" s="27">
        <f>DATE($A$1,E31,F31)</f>
        <v>45207</v>
      </c>
    </row>
    <row r="32" spans="1:8" x14ac:dyDescent="0.2">
      <c r="A32" s="19">
        <f>VLOOKUP(H32,雑節!$A$1:$E$562,5,FALSE)</f>
        <v>45220</v>
      </c>
      <c r="B32" s="20" t="s">
        <v>589</v>
      </c>
      <c r="C32" s="21"/>
      <c r="D32" s="21"/>
      <c r="E32" s="17"/>
      <c r="F32" s="13"/>
      <c r="G32" s="27"/>
      <c r="H32" s="10" t="str">
        <f>A1&amp;"11秋土用入"</f>
        <v>202311秋土用入</v>
      </c>
    </row>
    <row r="33" spans="1:7" x14ac:dyDescent="0.2">
      <c r="A33" s="16">
        <f>DATE($A$1,E33,F33)</f>
        <v>45223</v>
      </c>
      <c r="B33" s="17" t="s">
        <v>564</v>
      </c>
      <c r="C33" s="18">
        <v>24.248699999999999</v>
      </c>
      <c r="D33" s="18">
        <v>0.24232799999999999</v>
      </c>
      <c r="E33" s="17">
        <v>10</v>
      </c>
      <c r="F33" s="13">
        <f>INT(C33+(D33*(($A$1)-1900))-INT((($A$1)-1900)/4))</f>
        <v>24</v>
      </c>
      <c r="G33" s="27">
        <f>DATE($A$1,E33,F33)</f>
        <v>45223</v>
      </c>
    </row>
    <row r="34" spans="1:7" x14ac:dyDescent="0.2">
      <c r="A34" s="16">
        <f>DATE($A$1,E34,F34)</f>
        <v>45238</v>
      </c>
      <c r="B34" s="17" t="s">
        <v>565</v>
      </c>
      <c r="C34" s="18">
        <v>8.2395999999999994</v>
      </c>
      <c r="D34" s="18">
        <v>0.24246899999999999</v>
      </c>
      <c r="E34" s="17">
        <v>11</v>
      </c>
      <c r="F34" s="13">
        <f>INT(C34+(D34*(($A$1)-1900))-INT((($A$1)-1900)/4))</f>
        <v>8</v>
      </c>
      <c r="G34" s="27">
        <f>DATE($A$1,E34,F34)</f>
        <v>45238</v>
      </c>
    </row>
    <row r="35" spans="1:7" x14ac:dyDescent="0.2">
      <c r="A35" s="16">
        <f>DATE($A$1,E35,F35)</f>
        <v>45252</v>
      </c>
      <c r="B35" s="17" t="s">
        <v>566</v>
      </c>
      <c r="C35" s="18">
        <v>23.1189</v>
      </c>
      <c r="D35" s="18">
        <v>0.242592</v>
      </c>
      <c r="E35" s="17">
        <v>11</v>
      </c>
      <c r="F35" s="13">
        <f>INT(C35+(D35*(($A$1)-1900))-INT((($A$1)-1900)/4))</f>
        <v>22</v>
      </c>
      <c r="G35" s="27">
        <f>DATE($A$1,E35,F35)</f>
        <v>45252</v>
      </c>
    </row>
    <row r="36" spans="1:7" x14ac:dyDescent="0.2">
      <c r="A36" s="16">
        <f>DATE($A$1,E36,F36)</f>
        <v>45267</v>
      </c>
      <c r="B36" s="17" t="s">
        <v>567</v>
      </c>
      <c r="C36" s="18">
        <v>7.9151999999999996</v>
      </c>
      <c r="D36" s="18">
        <v>0.24268899999999999</v>
      </c>
      <c r="E36" s="17">
        <v>12</v>
      </c>
      <c r="F36" s="13">
        <f>INT(C36+(D36*(($A$1)-1900))-INT((($A$1)-1900)/4))</f>
        <v>7</v>
      </c>
      <c r="G36" s="27">
        <f>DATE($A$1,E36,F36)</f>
        <v>45267</v>
      </c>
    </row>
    <row r="37" spans="1:7" x14ac:dyDescent="0.2">
      <c r="A37" s="16">
        <f>DATE($A$1,E37,F37)</f>
        <v>45282</v>
      </c>
      <c r="B37" s="17" t="s">
        <v>568</v>
      </c>
      <c r="C37" s="18">
        <v>22.6587</v>
      </c>
      <c r="D37" s="18">
        <v>0.242752</v>
      </c>
      <c r="E37" s="17">
        <v>12</v>
      </c>
      <c r="F37" s="13">
        <f>INT(C37+(D37*(($A$1)-1900))-INT((($A$1)-1900)/4))</f>
        <v>22</v>
      </c>
      <c r="G37" s="27">
        <f>DATE($A$1,E37,F37)</f>
        <v>45282</v>
      </c>
    </row>
    <row r="40" spans="1:7" x14ac:dyDescent="0.2">
      <c r="A40" s="10" t="s">
        <v>618</v>
      </c>
    </row>
    <row r="41" spans="1:7" x14ac:dyDescent="0.2">
      <c r="A41" s="10" t="s">
        <v>619</v>
      </c>
    </row>
  </sheetData>
  <mergeCells count="1">
    <mergeCell ref="B1:H1"/>
  </mergeCells>
  <phoneticPr fontId="1"/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A79B7-54DC-41D8-A076-237FB482FBD4}">
  <sheetPr codeName="Sheet8"/>
  <dimension ref="A1:E562"/>
  <sheetViews>
    <sheetView workbookViewId="0">
      <pane ySplit="1" topLeftCell="A474" activePane="bottomLeft" state="frozen"/>
      <selection pane="bottomLeft" activeCell="J21" sqref="J21"/>
    </sheetView>
  </sheetViews>
  <sheetFormatPr defaultRowHeight="13.2" x14ac:dyDescent="0.2"/>
  <cols>
    <col min="1" max="1" width="15.44140625" style="12" bestFit="1" customWidth="1"/>
    <col min="2" max="2" width="8.88671875" style="12"/>
    <col min="3" max="3" width="3.44140625" style="12" bestFit="1" customWidth="1"/>
    <col min="4" max="4" width="8.88671875" style="12"/>
    <col min="5" max="5" width="11.6640625" style="9" bestFit="1" customWidth="1"/>
    <col min="6" max="16384" width="8.88671875" style="12"/>
  </cols>
  <sheetData>
    <row r="1" spans="1:5" x14ac:dyDescent="0.2">
      <c r="A1" s="12" t="s">
        <v>592</v>
      </c>
      <c r="B1" s="12" t="s">
        <v>591</v>
      </c>
      <c r="D1" s="35" t="s">
        <v>574</v>
      </c>
      <c r="E1" s="36" t="s">
        <v>590</v>
      </c>
    </row>
    <row r="2" spans="1:5" x14ac:dyDescent="0.2">
      <c r="A2" s="12" t="str">
        <f>B2&amp;C2&amp;D2</f>
        <v>20001冬土用入</v>
      </c>
      <c r="B2" s="12">
        <v>2000</v>
      </c>
      <c r="C2" s="12">
        <v>1</v>
      </c>
      <c r="D2" s="35" t="s">
        <v>575</v>
      </c>
      <c r="E2" s="37">
        <v>36543</v>
      </c>
    </row>
    <row r="3" spans="1:5" x14ac:dyDescent="0.2">
      <c r="A3" s="12" t="str">
        <f t="shared" ref="A3:A66" si="0">B3&amp;C3&amp;D3</f>
        <v>20002節分</v>
      </c>
      <c r="B3" s="12">
        <v>2000</v>
      </c>
      <c r="C3" s="12">
        <v>2</v>
      </c>
      <c r="D3" s="35" t="s">
        <v>569</v>
      </c>
      <c r="E3" s="37">
        <v>36559</v>
      </c>
    </row>
    <row r="4" spans="1:5" x14ac:dyDescent="0.2">
      <c r="A4" s="12" t="str">
        <f t="shared" si="0"/>
        <v>20003彼岸入</v>
      </c>
      <c r="B4" s="12">
        <v>2000</v>
      </c>
      <c r="C4" s="12">
        <v>3</v>
      </c>
      <c r="D4" s="35" t="s">
        <v>576</v>
      </c>
      <c r="E4" s="37">
        <v>36602</v>
      </c>
    </row>
    <row r="5" spans="1:5" x14ac:dyDescent="0.2">
      <c r="A5" s="12" t="str">
        <f t="shared" si="0"/>
        <v>20004春土用入</v>
      </c>
      <c r="B5" s="12">
        <v>2000</v>
      </c>
      <c r="C5" s="12">
        <v>4</v>
      </c>
      <c r="D5" s="35" t="s">
        <v>577</v>
      </c>
      <c r="E5" s="37">
        <v>36633</v>
      </c>
    </row>
    <row r="6" spans="1:5" x14ac:dyDescent="0.2">
      <c r="A6" s="12" t="str">
        <f t="shared" si="0"/>
        <v>20005八十八夜</v>
      </c>
      <c r="B6" s="12">
        <v>2000</v>
      </c>
      <c r="C6" s="12">
        <v>5</v>
      </c>
      <c r="D6" s="35" t="s">
        <v>570</v>
      </c>
      <c r="E6" s="37">
        <v>36647</v>
      </c>
    </row>
    <row r="7" spans="1:5" x14ac:dyDescent="0.2">
      <c r="A7" s="12" t="str">
        <f t="shared" si="0"/>
        <v>20006入梅</v>
      </c>
      <c r="B7" s="12">
        <v>2000</v>
      </c>
      <c r="C7" s="12">
        <v>6</v>
      </c>
      <c r="D7" s="35" t="s">
        <v>571</v>
      </c>
      <c r="E7" s="37">
        <v>36687</v>
      </c>
    </row>
    <row r="8" spans="1:5" x14ac:dyDescent="0.2">
      <c r="A8" s="12" t="str">
        <f t="shared" si="0"/>
        <v>20007半夏生</v>
      </c>
      <c r="B8" s="12">
        <v>2000</v>
      </c>
      <c r="C8" s="12">
        <v>7</v>
      </c>
      <c r="D8" s="35" t="s">
        <v>572</v>
      </c>
      <c r="E8" s="37">
        <v>36708</v>
      </c>
    </row>
    <row r="9" spans="1:5" x14ac:dyDescent="0.2">
      <c r="A9" s="12" t="str">
        <f t="shared" si="0"/>
        <v>20008夏土用入</v>
      </c>
      <c r="B9" s="12">
        <v>2000</v>
      </c>
      <c r="C9" s="12">
        <v>8</v>
      </c>
      <c r="D9" s="35" t="s">
        <v>578</v>
      </c>
      <c r="E9" s="37">
        <v>36726</v>
      </c>
    </row>
    <row r="10" spans="1:5" x14ac:dyDescent="0.2">
      <c r="A10" s="12" t="str">
        <f t="shared" si="0"/>
        <v>20009二百十日</v>
      </c>
      <c r="B10" s="12">
        <v>2000</v>
      </c>
      <c r="C10" s="12">
        <v>9</v>
      </c>
      <c r="D10" s="35" t="s">
        <v>573</v>
      </c>
      <c r="E10" s="37">
        <v>36769</v>
      </c>
    </row>
    <row r="11" spans="1:5" x14ac:dyDescent="0.2">
      <c r="A11" s="12" t="str">
        <f t="shared" si="0"/>
        <v>200010彼岸入</v>
      </c>
      <c r="B11" s="12">
        <v>2000</v>
      </c>
      <c r="C11" s="12">
        <v>10</v>
      </c>
      <c r="D11" s="35" t="s">
        <v>576</v>
      </c>
      <c r="E11" s="37">
        <v>36789</v>
      </c>
    </row>
    <row r="12" spans="1:5" x14ac:dyDescent="0.2">
      <c r="A12" s="12" t="str">
        <f t="shared" si="0"/>
        <v>200011秋土用入</v>
      </c>
      <c r="B12" s="12">
        <v>2000</v>
      </c>
      <c r="C12" s="12">
        <v>11</v>
      </c>
      <c r="D12" s="35" t="s">
        <v>579</v>
      </c>
      <c r="E12" s="37">
        <v>36819</v>
      </c>
    </row>
    <row r="13" spans="1:5" x14ac:dyDescent="0.2">
      <c r="A13" s="12" t="str">
        <f t="shared" si="0"/>
        <v>20011冬土用入</v>
      </c>
      <c r="B13" s="12">
        <v>2001</v>
      </c>
      <c r="C13" s="12">
        <v>1</v>
      </c>
      <c r="D13" s="35" t="s">
        <v>575</v>
      </c>
      <c r="E13" s="9">
        <v>36908</v>
      </c>
    </row>
    <row r="14" spans="1:5" x14ac:dyDescent="0.2">
      <c r="A14" s="12" t="str">
        <f t="shared" si="0"/>
        <v>20012節分</v>
      </c>
      <c r="B14" s="12">
        <v>2001</v>
      </c>
      <c r="C14" s="12">
        <v>2</v>
      </c>
      <c r="D14" s="35" t="s">
        <v>569</v>
      </c>
      <c r="E14" s="9">
        <v>36925</v>
      </c>
    </row>
    <row r="15" spans="1:5" x14ac:dyDescent="0.2">
      <c r="A15" s="12" t="str">
        <f t="shared" si="0"/>
        <v>20013彼岸入</v>
      </c>
      <c r="B15" s="12">
        <v>2001</v>
      </c>
      <c r="C15" s="12">
        <v>3</v>
      </c>
      <c r="D15" s="35" t="s">
        <v>576</v>
      </c>
      <c r="E15" s="9">
        <v>36967</v>
      </c>
    </row>
    <row r="16" spans="1:5" x14ac:dyDescent="0.2">
      <c r="A16" s="12" t="str">
        <f t="shared" si="0"/>
        <v>20014春土用入</v>
      </c>
      <c r="B16" s="12">
        <v>2001</v>
      </c>
      <c r="C16" s="12">
        <v>4</v>
      </c>
      <c r="D16" s="35" t="s">
        <v>577</v>
      </c>
      <c r="E16" s="9">
        <v>36998</v>
      </c>
    </row>
    <row r="17" spans="1:5" x14ac:dyDescent="0.2">
      <c r="A17" s="12" t="str">
        <f t="shared" si="0"/>
        <v>20015八十八夜</v>
      </c>
      <c r="B17" s="12">
        <v>2001</v>
      </c>
      <c r="C17" s="12">
        <v>5</v>
      </c>
      <c r="D17" s="35" t="s">
        <v>570</v>
      </c>
      <c r="E17" s="9">
        <v>37013</v>
      </c>
    </row>
    <row r="18" spans="1:5" x14ac:dyDescent="0.2">
      <c r="A18" s="12" t="str">
        <f t="shared" si="0"/>
        <v>20016入梅</v>
      </c>
      <c r="B18" s="12">
        <v>2001</v>
      </c>
      <c r="C18" s="12">
        <v>6</v>
      </c>
      <c r="D18" s="35" t="s">
        <v>571</v>
      </c>
      <c r="E18" s="9">
        <v>37053</v>
      </c>
    </row>
    <row r="19" spans="1:5" x14ac:dyDescent="0.2">
      <c r="A19" s="12" t="str">
        <f t="shared" si="0"/>
        <v>20017半夏生</v>
      </c>
      <c r="B19" s="12">
        <v>2001</v>
      </c>
      <c r="C19" s="12">
        <v>7</v>
      </c>
      <c r="D19" s="35" t="s">
        <v>572</v>
      </c>
      <c r="E19" s="9">
        <v>37074</v>
      </c>
    </row>
    <row r="20" spans="1:5" x14ac:dyDescent="0.2">
      <c r="A20" s="12" t="str">
        <f t="shared" si="0"/>
        <v>20018夏土用入</v>
      </c>
      <c r="B20" s="12">
        <v>2001</v>
      </c>
      <c r="C20" s="12">
        <v>8</v>
      </c>
      <c r="D20" s="35" t="s">
        <v>578</v>
      </c>
      <c r="E20" s="9">
        <v>37092</v>
      </c>
    </row>
    <row r="21" spans="1:5" x14ac:dyDescent="0.2">
      <c r="A21" s="12" t="str">
        <f t="shared" si="0"/>
        <v>20019二百十日</v>
      </c>
      <c r="B21" s="12">
        <v>2001</v>
      </c>
      <c r="C21" s="12">
        <v>9</v>
      </c>
      <c r="D21" s="35" t="s">
        <v>573</v>
      </c>
      <c r="E21" s="9">
        <v>37135</v>
      </c>
    </row>
    <row r="22" spans="1:5" x14ac:dyDescent="0.2">
      <c r="A22" s="12" t="str">
        <f t="shared" si="0"/>
        <v>200110彼岸入</v>
      </c>
      <c r="B22" s="12">
        <v>2001</v>
      </c>
      <c r="C22" s="12">
        <v>10</v>
      </c>
      <c r="D22" s="35" t="s">
        <v>576</v>
      </c>
      <c r="E22" s="9">
        <v>37154</v>
      </c>
    </row>
    <row r="23" spans="1:5" x14ac:dyDescent="0.2">
      <c r="A23" s="12" t="str">
        <f t="shared" si="0"/>
        <v>200111秋土用入</v>
      </c>
      <c r="B23" s="12">
        <v>2001</v>
      </c>
      <c r="C23" s="12">
        <v>11</v>
      </c>
      <c r="D23" s="35" t="s">
        <v>579</v>
      </c>
      <c r="E23" s="9">
        <v>37184</v>
      </c>
    </row>
    <row r="24" spans="1:5" x14ac:dyDescent="0.2">
      <c r="A24" s="12" t="str">
        <f t="shared" si="0"/>
        <v>20021冬土用入</v>
      </c>
      <c r="B24" s="12">
        <v>2002</v>
      </c>
      <c r="C24" s="12">
        <v>1</v>
      </c>
      <c r="D24" s="35" t="s">
        <v>575</v>
      </c>
      <c r="E24" s="9">
        <v>37273</v>
      </c>
    </row>
    <row r="25" spans="1:5" x14ac:dyDescent="0.2">
      <c r="A25" s="12" t="str">
        <f t="shared" si="0"/>
        <v>20022節分</v>
      </c>
      <c r="B25" s="12">
        <v>2002</v>
      </c>
      <c r="C25" s="12">
        <v>2</v>
      </c>
      <c r="D25" s="35" t="s">
        <v>569</v>
      </c>
      <c r="E25" s="9">
        <v>37290</v>
      </c>
    </row>
    <row r="26" spans="1:5" x14ac:dyDescent="0.2">
      <c r="A26" s="12" t="str">
        <f t="shared" si="0"/>
        <v>20023彼岸入</v>
      </c>
      <c r="B26" s="12">
        <v>2002</v>
      </c>
      <c r="C26" s="12">
        <v>3</v>
      </c>
      <c r="D26" s="35" t="s">
        <v>576</v>
      </c>
      <c r="E26" s="9">
        <v>37333</v>
      </c>
    </row>
    <row r="27" spans="1:5" x14ac:dyDescent="0.2">
      <c r="A27" s="12" t="str">
        <f t="shared" si="0"/>
        <v>20024春土用入</v>
      </c>
      <c r="B27" s="12">
        <v>2002</v>
      </c>
      <c r="C27" s="12">
        <v>4</v>
      </c>
      <c r="D27" s="35" t="s">
        <v>577</v>
      </c>
      <c r="E27" s="9">
        <v>37363</v>
      </c>
    </row>
    <row r="28" spans="1:5" x14ac:dyDescent="0.2">
      <c r="A28" s="12" t="str">
        <f t="shared" si="0"/>
        <v>20025八十八夜</v>
      </c>
      <c r="B28" s="12">
        <v>2002</v>
      </c>
      <c r="C28" s="12">
        <v>5</v>
      </c>
      <c r="D28" s="35" t="s">
        <v>570</v>
      </c>
      <c r="E28" s="9">
        <v>37378</v>
      </c>
    </row>
    <row r="29" spans="1:5" x14ac:dyDescent="0.2">
      <c r="A29" s="12" t="str">
        <f t="shared" si="0"/>
        <v>20026入梅</v>
      </c>
      <c r="B29" s="12">
        <v>2002</v>
      </c>
      <c r="C29" s="12">
        <v>6</v>
      </c>
      <c r="D29" s="35" t="s">
        <v>571</v>
      </c>
      <c r="E29" s="9">
        <v>37418</v>
      </c>
    </row>
    <row r="30" spans="1:5" x14ac:dyDescent="0.2">
      <c r="A30" s="12" t="str">
        <f t="shared" si="0"/>
        <v>20027半夏生</v>
      </c>
      <c r="B30" s="12">
        <v>2002</v>
      </c>
      <c r="C30" s="12">
        <v>7</v>
      </c>
      <c r="D30" s="35" t="s">
        <v>572</v>
      </c>
      <c r="E30" s="9">
        <v>37439</v>
      </c>
    </row>
    <row r="31" spans="1:5" x14ac:dyDescent="0.2">
      <c r="A31" s="12" t="str">
        <f t="shared" si="0"/>
        <v>20028夏土用入</v>
      </c>
      <c r="B31" s="12">
        <v>2002</v>
      </c>
      <c r="C31" s="12">
        <v>8</v>
      </c>
      <c r="D31" s="35" t="s">
        <v>578</v>
      </c>
      <c r="E31" s="9">
        <v>37457</v>
      </c>
    </row>
    <row r="32" spans="1:5" x14ac:dyDescent="0.2">
      <c r="A32" s="12" t="str">
        <f t="shared" si="0"/>
        <v>20029二百十日</v>
      </c>
      <c r="B32" s="12">
        <v>2002</v>
      </c>
      <c r="C32" s="12">
        <v>9</v>
      </c>
      <c r="D32" s="35" t="s">
        <v>573</v>
      </c>
      <c r="E32" s="9">
        <v>37500</v>
      </c>
    </row>
    <row r="33" spans="1:5" x14ac:dyDescent="0.2">
      <c r="A33" s="12" t="str">
        <f t="shared" si="0"/>
        <v>200210彼岸入</v>
      </c>
      <c r="B33" s="12">
        <v>2002</v>
      </c>
      <c r="C33" s="12">
        <v>10</v>
      </c>
      <c r="D33" s="35" t="s">
        <v>576</v>
      </c>
      <c r="E33" s="9">
        <v>37519</v>
      </c>
    </row>
    <row r="34" spans="1:5" x14ac:dyDescent="0.2">
      <c r="A34" s="12" t="str">
        <f t="shared" si="0"/>
        <v>200211秋土用入</v>
      </c>
      <c r="B34" s="12">
        <v>2002</v>
      </c>
      <c r="C34" s="12">
        <v>11</v>
      </c>
      <c r="D34" s="35" t="s">
        <v>579</v>
      </c>
      <c r="E34" s="9">
        <v>37549</v>
      </c>
    </row>
    <row r="35" spans="1:5" x14ac:dyDescent="0.2">
      <c r="A35" s="12" t="str">
        <f t="shared" si="0"/>
        <v>20031冬土用入</v>
      </c>
      <c r="B35" s="12">
        <v>2003</v>
      </c>
      <c r="C35" s="12">
        <v>1</v>
      </c>
      <c r="D35" s="35" t="s">
        <v>575</v>
      </c>
      <c r="E35" s="9">
        <v>37638</v>
      </c>
    </row>
    <row r="36" spans="1:5" x14ac:dyDescent="0.2">
      <c r="A36" s="12" t="str">
        <f t="shared" si="0"/>
        <v>20032節分</v>
      </c>
      <c r="B36" s="12">
        <v>2003</v>
      </c>
      <c r="C36" s="12">
        <v>2</v>
      </c>
      <c r="D36" s="35" t="s">
        <v>569</v>
      </c>
      <c r="E36" s="9">
        <v>37655</v>
      </c>
    </row>
    <row r="37" spans="1:5" x14ac:dyDescent="0.2">
      <c r="A37" s="12" t="str">
        <f t="shared" si="0"/>
        <v>20033彼岸入</v>
      </c>
      <c r="B37" s="12">
        <v>2003</v>
      </c>
      <c r="C37" s="12">
        <v>3</v>
      </c>
      <c r="D37" s="35" t="s">
        <v>576</v>
      </c>
      <c r="E37" s="9">
        <v>37698</v>
      </c>
    </row>
    <row r="38" spans="1:5" x14ac:dyDescent="0.2">
      <c r="A38" s="12" t="str">
        <f t="shared" si="0"/>
        <v>20034春土用入</v>
      </c>
      <c r="B38" s="12">
        <v>2003</v>
      </c>
      <c r="C38" s="12">
        <v>4</v>
      </c>
      <c r="D38" s="35" t="s">
        <v>577</v>
      </c>
      <c r="E38" s="9">
        <v>37728</v>
      </c>
    </row>
    <row r="39" spans="1:5" x14ac:dyDescent="0.2">
      <c r="A39" s="12" t="str">
        <f t="shared" si="0"/>
        <v>20035八十八夜</v>
      </c>
      <c r="B39" s="12">
        <v>2003</v>
      </c>
      <c r="C39" s="12">
        <v>5</v>
      </c>
      <c r="D39" s="35" t="s">
        <v>570</v>
      </c>
      <c r="E39" s="9">
        <v>37743</v>
      </c>
    </row>
    <row r="40" spans="1:5" x14ac:dyDescent="0.2">
      <c r="A40" s="12" t="str">
        <f t="shared" si="0"/>
        <v>20036入梅</v>
      </c>
      <c r="B40" s="12">
        <v>2003</v>
      </c>
      <c r="C40" s="12">
        <v>6</v>
      </c>
      <c r="D40" s="35" t="s">
        <v>571</v>
      </c>
      <c r="E40" s="9">
        <v>37783</v>
      </c>
    </row>
    <row r="41" spans="1:5" x14ac:dyDescent="0.2">
      <c r="A41" s="12" t="str">
        <f t="shared" si="0"/>
        <v>20037半夏生</v>
      </c>
      <c r="B41" s="12">
        <v>2003</v>
      </c>
      <c r="C41" s="12">
        <v>7</v>
      </c>
      <c r="D41" s="35" t="s">
        <v>572</v>
      </c>
      <c r="E41" s="9">
        <v>37804</v>
      </c>
    </row>
    <row r="42" spans="1:5" x14ac:dyDescent="0.2">
      <c r="A42" s="12" t="str">
        <f t="shared" si="0"/>
        <v>20038夏土用入</v>
      </c>
      <c r="B42" s="12">
        <v>2003</v>
      </c>
      <c r="C42" s="12">
        <v>8</v>
      </c>
      <c r="D42" s="35" t="s">
        <v>578</v>
      </c>
      <c r="E42" s="9">
        <v>37822</v>
      </c>
    </row>
    <row r="43" spans="1:5" x14ac:dyDescent="0.2">
      <c r="A43" s="12" t="str">
        <f t="shared" si="0"/>
        <v>20039二百十日</v>
      </c>
      <c r="B43" s="12">
        <v>2003</v>
      </c>
      <c r="C43" s="12">
        <v>9</v>
      </c>
      <c r="D43" s="35" t="s">
        <v>573</v>
      </c>
      <c r="E43" s="9">
        <v>37865</v>
      </c>
    </row>
    <row r="44" spans="1:5" x14ac:dyDescent="0.2">
      <c r="A44" s="12" t="str">
        <f t="shared" si="0"/>
        <v>200310彼岸入</v>
      </c>
      <c r="B44" s="12">
        <v>2003</v>
      </c>
      <c r="C44" s="12">
        <v>10</v>
      </c>
      <c r="D44" s="35" t="s">
        <v>576</v>
      </c>
      <c r="E44" s="9">
        <v>37884</v>
      </c>
    </row>
    <row r="45" spans="1:5" x14ac:dyDescent="0.2">
      <c r="A45" s="12" t="str">
        <f t="shared" si="0"/>
        <v>200311秋土用入</v>
      </c>
      <c r="B45" s="12">
        <v>2003</v>
      </c>
      <c r="C45" s="12">
        <v>11</v>
      </c>
      <c r="D45" s="35" t="s">
        <v>579</v>
      </c>
      <c r="E45" s="9">
        <v>37915</v>
      </c>
    </row>
    <row r="46" spans="1:5" x14ac:dyDescent="0.2">
      <c r="A46" s="12" t="str">
        <f t="shared" si="0"/>
        <v>20041冬土用入</v>
      </c>
      <c r="B46" s="12">
        <v>2004</v>
      </c>
      <c r="C46" s="12">
        <v>1</v>
      </c>
      <c r="D46" s="35" t="s">
        <v>575</v>
      </c>
      <c r="E46" s="9">
        <v>38004</v>
      </c>
    </row>
    <row r="47" spans="1:5" x14ac:dyDescent="0.2">
      <c r="A47" s="12" t="str">
        <f t="shared" si="0"/>
        <v>20042節分</v>
      </c>
      <c r="B47" s="12">
        <v>2004</v>
      </c>
      <c r="C47" s="12">
        <v>2</v>
      </c>
      <c r="D47" s="35" t="s">
        <v>569</v>
      </c>
      <c r="E47" s="9">
        <v>38020</v>
      </c>
    </row>
    <row r="48" spans="1:5" x14ac:dyDescent="0.2">
      <c r="A48" s="12" t="str">
        <f t="shared" si="0"/>
        <v>20043彼岸入</v>
      </c>
      <c r="B48" s="12">
        <v>2004</v>
      </c>
      <c r="C48" s="12">
        <v>3</v>
      </c>
      <c r="D48" s="35" t="s">
        <v>576</v>
      </c>
      <c r="E48" s="9">
        <v>38063</v>
      </c>
    </row>
    <row r="49" spans="1:5" x14ac:dyDescent="0.2">
      <c r="A49" s="12" t="str">
        <f t="shared" si="0"/>
        <v>20044春土用入</v>
      </c>
      <c r="B49" s="12">
        <v>2004</v>
      </c>
      <c r="C49" s="12">
        <v>4</v>
      </c>
      <c r="D49" s="35" t="s">
        <v>577</v>
      </c>
      <c r="E49" s="9">
        <v>38094</v>
      </c>
    </row>
    <row r="50" spans="1:5" x14ac:dyDescent="0.2">
      <c r="A50" s="12" t="str">
        <f t="shared" si="0"/>
        <v>20045八十八夜</v>
      </c>
      <c r="B50" s="12">
        <v>2004</v>
      </c>
      <c r="C50" s="12">
        <v>5</v>
      </c>
      <c r="D50" s="35" t="s">
        <v>570</v>
      </c>
      <c r="E50" s="9">
        <v>38108</v>
      </c>
    </row>
    <row r="51" spans="1:5" x14ac:dyDescent="0.2">
      <c r="A51" s="12" t="str">
        <f t="shared" si="0"/>
        <v>20046入梅</v>
      </c>
      <c r="B51" s="12">
        <v>2004</v>
      </c>
      <c r="C51" s="12">
        <v>6</v>
      </c>
      <c r="D51" s="35" t="s">
        <v>571</v>
      </c>
      <c r="E51" s="9">
        <v>38148</v>
      </c>
    </row>
    <row r="52" spans="1:5" x14ac:dyDescent="0.2">
      <c r="A52" s="12" t="str">
        <f t="shared" si="0"/>
        <v>20047半夏生</v>
      </c>
      <c r="B52" s="12">
        <v>2004</v>
      </c>
      <c r="C52" s="12">
        <v>7</v>
      </c>
      <c r="D52" s="35" t="s">
        <v>572</v>
      </c>
      <c r="E52" s="9">
        <v>38169</v>
      </c>
    </row>
    <row r="53" spans="1:5" x14ac:dyDescent="0.2">
      <c r="A53" s="12" t="str">
        <f t="shared" si="0"/>
        <v>20048夏土用入</v>
      </c>
      <c r="B53" s="12">
        <v>2004</v>
      </c>
      <c r="C53" s="12">
        <v>8</v>
      </c>
      <c r="D53" s="35" t="s">
        <v>578</v>
      </c>
      <c r="E53" s="9">
        <v>38187</v>
      </c>
    </row>
    <row r="54" spans="1:5" x14ac:dyDescent="0.2">
      <c r="A54" s="12" t="str">
        <f t="shared" si="0"/>
        <v>20049二百十日</v>
      </c>
      <c r="B54" s="12">
        <v>2004</v>
      </c>
      <c r="C54" s="12">
        <v>9</v>
      </c>
      <c r="D54" s="35" t="s">
        <v>573</v>
      </c>
      <c r="E54" s="9">
        <v>38230</v>
      </c>
    </row>
    <row r="55" spans="1:5" x14ac:dyDescent="0.2">
      <c r="A55" s="12" t="str">
        <f t="shared" si="0"/>
        <v>200410彼岸入</v>
      </c>
      <c r="B55" s="12">
        <v>2004</v>
      </c>
      <c r="C55" s="12">
        <v>10</v>
      </c>
      <c r="D55" s="35" t="s">
        <v>576</v>
      </c>
      <c r="E55" s="9">
        <v>38250</v>
      </c>
    </row>
    <row r="56" spans="1:5" x14ac:dyDescent="0.2">
      <c r="A56" s="12" t="str">
        <f t="shared" si="0"/>
        <v>200411秋土用入</v>
      </c>
      <c r="B56" s="12">
        <v>2004</v>
      </c>
      <c r="C56" s="12">
        <v>11</v>
      </c>
      <c r="D56" s="35" t="s">
        <v>579</v>
      </c>
      <c r="E56" s="9">
        <v>38280</v>
      </c>
    </row>
    <row r="57" spans="1:5" x14ac:dyDescent="0.2">
      <c r="A57" s="12" t="str">
        <f t="shared" si="0"/>
        <v>20051冬土用入</v>
      </c>
      <c r="B57" s="12">
        <v>2005</v>
      </c>
      <c r="C57" s="12">
        <v>1</v>
      </c>
      <c r="D57" s="35" t="s">
        <v>575</v>
      </c>
      <c r="E57" s="9">
        <v>38369</v>
      </c>
    </row>
    <row r="58" spans="1:5" x14ac:dyDescent="0.2">
      <c r="A58" s="12" t="str">
        <f t="shared" si="0"/>
        <v>20052節分</v>
      </c>
      <c r="B58" s="12">
        <v>2005</v>
      </c>
      <c r="C58" s="12">
        <v>2</v>
      </c>
      <c r="D58" s="35" t="s">
        <v>569</v>
      </c>
      <c r="E58" s="9">
        <v>38386</v>
      </c>
    </row>
    <row r="59" spans="1:5" x14ac:dyDescent="0.2">
      <c r="A59" s="12" t="str">
        <f t="shared" si="0"/>
        <v>20053彼岸入</v>
      </c>
      <c r="B59" s="12">
        <v>2005</v>
      </c>
      <c r="C59" s="12">
        <v>3</v>
      </c>
      <c r="D59" s="35" t="s">
        <v>576</v>
      </c>
      <c r="E59" s="9">
        <v>38428</v>
      </c>
    </row>
    <row r="60" spans="1:5" x14ac:dyDescent="0.2">
      <c r="A60" s="12" t="str">
        <f t="shared" si="0"/>
        <v>20054春土用入</v>
      </c>
      <c r="B60" s="12">
        <v>2005</v>
      </c>
      <c r="C60" s="12">
        <v>4</v>
      </c>
      <c r="D60" s="35" t="s">
        <v>577</v>
      </c>
      <c r="E60" s="9">
        <v>38459</v>
      </c>
    </row>
    <row r="61" spans="1:5" x14ac:dyDescent="0.2">
      <c r="A61" s="12" t="str">
        <f t="shared" si="0"/>
        <v>20055八十八夜</v>
      </c>
      <c r="B61" s="12">
        <v>2005</v>
      </c>
      <c r="C61" s="12">
        <v>5</v>
      </c>
      <c r="D61" s="35" t="s">
        <v>570</v>
      </c>
      <c r="E61" s="9">
        <v>38474</v>
      </c>
    </row>
    <row r="62" spans="1:5" x14ac:dyDescent="0.2">
      <c r="A62" s="12" t="str">
        <f t="shared" si="0"/>
        <v>20056入梅</v>
      </c>
      <c r="B62" s="12">
        <v>2005</v>
      </c>
      <c r="C62" s="12">
        <v>6</v>
      </c>
      <c r="D62" s="35" t="s">
        <v>571</v>
      </c>
      <c r="E62" s="9">
        <v>38514</v>
      </c>
    </row>
    <row r="63" spans="1:5" x14ac:dyDescent="0.2">
      <c r="A63" s="12" t="str">
        <f t="shared" si="0"/>
        <v>20057半夏生</v>
      </c>
      <c r="B63" s="12">
        <v>2005</v>
      </c>
      <c r="C63" s="12">
        <v>7</v>
      </c>
      <c r="D63" s="35" t="s">
        <v>572</v>
      </c>
      <c r="E63" s="9">
        <v>38535</v>
      </c>
    </row>
    <row r="64" spans="1:5" x14ac:dyDescent="0.2">
      <c r="A64" s="12" t="str">
        <f t="shared" si="0"/>
        <v>20058夏土用入</v>
      </c>
      <c r="B64" s="12">
        <v>2005</v>
      </c>
      <c r="C64" s="12">
        <v>8</v>
      </c>
      <c r="D64" s="35" t="s">
        <v>578</v>
      </c>
      <c r="E64" s="9">
        <v>38552</v>
      </c>
    </row>
    <row r="65" spans="1:5" x14ac:dyDescent="0.2">
      <c r="A65" s="12" t="str">
        <f t="shared" si="0"/>
        <v>20059二百十日</v>
      </c>
      <c r="B65" s="12">
        <v>2005</v>
      </c>
      <c r="C65" s="12">
        <v>9</v>
      </c>
      <c r="D65" s="35" t="s">
        <v>573</v>
      </c>
      <c r="E65" s="9">
        <v>38596</v>
      </c>
    </row>
    <row r="66" spans="1:5" x14ac:dyDescent="0.2">
      <c r="A66" s="12" t="str">
        <f t="shared" si="0"/>
        <v>200510彼岸入</v>
      </c>
      <c r="B66" s="12">
        <v>2005</v>
      </c>
      <c r="C66" s="12">
        <v>10</v>
      </c>
      <c r="D66" s="35" t="s">
        <v>576</v>
      </c>
      <c r="E66" s="9">
        <v>38615</v>
      </c>
    </row>
    <row r="67" spans="1:5" x14ac:dyDescent="0.2">
      <c r="A67" s="12" t="str">
        <f t="shared" ref="A67:A130" si="1">B67&amp;C67&amp;D67</f>
        <v>200511秋土用入</v>
      </c>
      <c r="B67" s="12">
        <v>2005</v>
      </c>
      <c r="C67" s="12">
        <v>11</v>
      </c>
      <c r="D67" s="35" t="s">
        <v>579</v>
      </c>
      <c r="E67" s="9">
        <v>38645</v>
      </c>
    </row>
    <row r="68" spans="1:5" x14ac:dyDescent="0.2">
      <c r="A68" s="12" t="str">
        <f t="shared" si="1"/>
        <v>20061冬土用入</v>
      </c>
      <c r="B68" s="12">
        <v>2006</v>
      </c>
      <c r="C68" s="12">
        <v>1</v>
      </c>
      <c r="D68" s="35" t="s">
        <v>575</v>
      </c>
      <c r="E68" s="9">
        <v>38734</v>
      </c>
    </row>
    <row r="69" spans="1:5" x14ac:dyDescent="0.2">
      <c r="A69" s="12" t="str">
        <f t="shared" si="1"/>
        <v>20062節分</v>
      </c>
      <c r="B69" s="12">
        <v>2006</v>
      </c>
      <c r="C69" s="12">
        <v>2</v>
      </c>
      <c r="D69" s="35" t="s">
        <v>569</v>
      </c>
      <c r="E69" s="9">
        <v>38751</v>
      </c>
    </row>
    <row r="70" spans="1:5" x14ac:dyDescent="0.2">
      <c r="A70" s="12" t="str">
        <f t="shared" si="1"/>
        <v>20063彼岸入</v>
      </c>
      <c r="B70" s="12">
        <v>2006</v>
      </c>
      <c r="C70" s="12">
        <v>3</v>
      </c>
      <c r="D70" s="35" t="s">
        <v>576</v>
      </c>
      <c r="E70" s="9">
        <v>38794</v>
      </c>
    </row>
    <row r="71" spans="1:5" x14ac:dyDescent="0.2">
      <c r="A71" s="12" t="str">
        <f t="shared" si="1"/>
        <v>20064春土用入</v>
      </c>
      <c r="B71" s="12">
        <v>2006</v>
      </c>
      <c r="C71" s="12">
        <v>4</v>
      </c>
      <c r="D71" s="35" t="s">
        <v>577</v>
      </c>
      <c r="E71" s="9">
        <v>38824</v>
      </c>
    </row>
    <row r="72" spans="1:5" x14ac:dyDescent="0.2">
      <c r="A72" s="12" t="str">
        <f t="shared" si="1"/>
        <v>20065八十八夜</v>
      </c>
      <c r="B72" s="12">
        <v>2006</v>
      </c>
      <c r="C72" s="12">
        <v>5</v>
      </c>
      <c r="D72" s="35" t="s">
        <v>570</v>
      </c>
      <c r="E72" s="9">
        <v>38839</v>
      </c>
    </row>
    <row r="73" spans="1:5" x14ac:dyDescent="0.2">
      <c r="A73" s="12" t="str">
        <f t="shared" si="1"/>
        <v>20066入梅</v>
      </c>
      <c r="B73" s="12">
        <v>2006</v>
      </c>
      <c r="C73" s="12">
        <v>6</v>
      </c>
      <c r="D73" s="35" t="s">
        <v>571</v>
      </c>
      <c r="E73" s="9">
        <v>38879</v>
      </c>
    </row>
    <row r="74" spans="1:5" x14ac:dyDescent="0.2">
      <c r="A74" s="12" t="str">
        <f t="shared" si="1"/>
        <v>20067半夏生</v>
      </c>
      <c r="B74" s="12">
        <v>2006</v>
      </c>
      <c r="C74" s="12">
        <v>7</v>
      </c>
      <c r="D74" s="35" t="s">
        <v>572</v>
      </c>
      <c r="E74" s="9">
        <v>38900</v>
      </c>
    </row>
    <row r="75" spans="1:5" x14ac:dyDescent="0.2">
      <c r="A75" s="12" t="str">
        <f t="shared" si="1"/>
        <v>20068夏土用入</v>
      </c>
      <c r="B75" s="12">
        <v>2006</v>
      </c>
      <c r="C75" s="12">
        <v>8</v>
      </c>
      <c r="D75" s="35" t="s">
        <v>578</v>
      </c>
      <c r="E75" s="9">
        <v>38918</v>
      </c>
    </row>
    <row r="76" spans="1:5" x14ac:dyDescent="0.2">
      <c r="A76" s="12" t="str">
        <f t="shared" si="1"/>
        <v>20069二百十日</v>
      </c>
      <c r="B76" s="12">
        <v>2006</v>
      </c>
      <c r="C76" s="12">
        <v>9</v>
      </c>
      <c r="D76" s="35" t="s">
        <v>573</v>
      </c>
      <c r="E76" s="9">
        <v>38961</v>
      </c>
    </row>
    <row r="77" spans="1:5" x14ac:dyDescent="0.2">
      <c r="A77" s="12" t="str">
        <f t="shared" si="1"/>
        <v>200610彼岸入</v>
      </c>
      <c r="B77" s="12">
        <v>2006</v>
      </c>
      <c r="C77" s="12">
        <v>10</v>
      </c>
      <c r="D77" s="35" t="s">
        <v>576</v>
      </c>
      <c r="E77" s="9">
        <v>38980</v>
      </c>
    </row>
    <row r="78" spans="1:5" x14ac:dyDescent="0.2">
      <c r="A78" s="12" t="str">
        <f t="shared" si="1"/>
        <v>200611秋土用入</v>
      </c>
      <c r="B78" s="12">
        <v>2006</v>
      </c>
      <c r="C78" s="12">
        <v>11</v>
      </c>
      <c r="D78" s="35" t="s">
        <v>579</v>
      </c>
      <c r="E78" s="9">
        <v>39010</v>
      </c>
    </row>
    <row r="79" spans="1:5" x14ac:dyDescent="0.2">
      <c r="A79" s="12" t="str">
        <f t="shared" si="1"/>
        <v>20071冬土用入</v>
      </c>
      <c r="B79" s="12">
        <v>2007</v>
      </c>
      <c r="C79" s="12">
        <v>1</v>
      </c>
      <c r="D79" s="35" t="s">
        <v>575</v>
      </c>
      <c r="E79" s="9">
        <v>39099</v>
      </c>
    </row>
    <row r="80" spans="1:5" x14ac:dyDescent="0.2">
      <c r="A80" s="12" t="str">
        <f t="shared" si="1"/>
        <v>20072節分</v>
      </c>
      <c r="B80" s="12">
        <v>2007</v>
      </c>
      <c r="C80" s="12">
        <v>2</v>
      </c>
      <c r="D80" s="35" t="s">
        <v>569</v>
      </c>
      <c r="E80" s="9">
        <v>39116</v>
      </c>
    </row>
    <row r="81" spans="1:5" x14ac:dyDescent="0.2">
      <c r="A81" s="12" t="str">
        <f t="shared" si="1"/>
        <v>20073彼岸入</v>
      </c>
      <c r="B81" s="12">
        <v>2007</v>
      </c>
      <c r="C81" s="12">
        <v>3</v>
      </c>
      <c r="D81" s="35" t="s">
        <v>576</v>
      </c>
      <c r="E81" s="9">
        <v>39159</v>
      </c>
    </row>
    <row r="82" spans="1:5" x14ac:dyDescent="0.2">
      <c r="A82" s="12" t="str">
        <f t="shared" si="1"/>
        <v>20074春土用入</v>
      </c>
      <c r="B82" s="12">
        <v>2007</v>
      </c>
      <c r="C82" s="12">
        <v>4</v>
      </c>
      <c r="D82" s="35" t="s">
        <v>577</v>
      </c>
      <c r="E82" s="9">
        <v>39189</v>
      </c>
    </row>
    <row r="83" spans="1:5" x14ac:dyDescent="0.2">
      <c r="A83" s="12" t="str">
        <f t="shared" si="1"/>
        <v>20075八十八夜</v>
      </c>
      <c r="B83" s="12">
        <v>2007</v>
      </c>
      <c r="C83" s="12">
        <v>5</v>
      </c>
      <c r="D83" s="35" t="s">
        <v>570</v>
      </c>
      <c r="E83" s="9">
        <v>39204</v>
      </c>
    </row>
    <row r="84" spans="1:5" x14ac:dyDescent="0.2">
      <c r="A84" s="12" t="str">
        <f t="shared" si="1"/>
        <v>20076入梅</v>
      </c>
      <c r="B84" s="12">
        <v>2007</v>
      </c>
      <c r="C84" s="12">
        <v>6</v>
      </c>
      <c r="D84" s="35" t="s">
        <v>571</v>
      </c>
      <c r="E84" s="9">
        <v>39244</v>
      </c>
    </row>
    <row r="85" spans="1:5" x14ac:dyDescent="0.2">
      <c r="A85" s="12" t="str">
        <f t="shared" si="1"/>
        <v>20077半夏生</v>
      </c>
      <c r="B85" s="12">
        <v>2007</v>
      </c>
      <c r="C85" s="12">
        <v>7</v>
      </c>
      <c r="D85" s="35" t="s">
        <v>572</v>
      </c>
      <c r="E85" s="9">
        <v>39265</v>
      </c>
    </row>
    <row r="86" spans="1:5" x14ac:dyDescent="0.2">
      <c r="A86" s="12" t="str">
        <f t="shared" si="1"/>
        <v>20078夏土用入</v>
      </c>
      <c r="B86" s="12">
        <v>2007</v>
      </c>
      <c r="C86" s="12">
        <v>8</v>
      </c>
      <c r="D86" s="35" t="s">
        <v>578</v>
      </c>
      <c r="E86" s="9">
        <v>39283</v>
      </c>
    </row>
    <row r="87" spans="1:5" x14ac:dyDescent="0.2">
      <c r="A87" s="12" t="str">
        <f t="shared" si="1"/>
        <v>20079二百十日</v>
      </c>
      <c r="B87" s="12">
        <v>2007</v>
      </c>
      <c r="C87" s="12">
        <v>9</v>
      </c>
      <c r="D87" s="35" t="s">
        <v>573</v>
      </c>
      <c r="E87" s="9">
        <v>39326</v>
      </c>
    </row>
    <row r="88" spans="1:5" x14ac:dyDescent="0.2">
      <c r="A88" s="12" t="str">
        <f t="shared" si="1"/>
        <v>200710彼岸入</v>
      </c>
      <c r="B88" s="12">
        <v>2007</v>
      </c>
      <c r="C88" s="12">
        <v>10</v>
      </c>
      <c r="D88" s="35" t="s">
        <v>576</v>
      </c>
      <c r="E88" s="9">
        <v>39345</v>
      </c>
    </row>
    <row r="89" spans="1:5" x14ac:dyDescent="0.2">
      <c r="A89" s="12" t="str">
        <f t="shared" si="1"/>
        <v>200711秋土用入</v>
      </c>
      <c r="B89" s="12">
        <v>2007</v>
      </c>
      <c r="C89" s="12">
        <v>11</v>
      </c>
      <c r="D89" s="35" t="s">
        <v>579</v>
      </c>
      <c r="E89" s="9">
        <v>39376</v>
      </c>
    </row>
    <row r="90" spans="1:5" x14ac:dyDescent="0.2">
      <c r="A90" s="12" t="str">
        <f t="shared" si="1"/>
        <v>20081冬土用入</v>
      </c>
      <c r="B90" s="12">
        <v>2008</v>
      </c>
      <c r="C90" s="12">
        <v>1</v>
      </c>
      <c r="D90" s="35" t="s">
        <v>575</v>
      </c>
      <c r="E90" s="9">
        <v>39465</v>
      </c>
    </row>
    <row r="91" spans="1:5" x14ac:dyDescent="0.2">
      <c r="A91" s="12" t="str">
        <f t="shared" si="1"/>
        <v>20082節分</v>
      </c>
      <c r="B91" s="12">
        <v>2008</v>
      </c>
      <c r="C91" s="12">
        <v>2</v>
      </c>
      <c r="D91" s="35" t="s">
        <v>569</v>
      </c>
      <c r="E91" s="9">
        <v>39481</v>
      </c>
    </row>
    <row r="92" spans="1:5" x14ac:dyDescent="0.2">
      <c r="A92" s="12" t="str">
        <f t="shared" si="1"/>
        <v>20083彼岸入</v>
      </c>
      <c r="B92" s="12">
        <v>2008</v>
      </c>
      <c r="C92" s="12">
        <v>3</v>
      </c>
      <c r="D92" s="35" t="s">
        <v>576</v>
      </c>
      <c r="E92" s="9">
        <v>39524</v>
      </c>
    </row>
    <row r="93" spans="1:5" x14ac:dyDescent="0.2">
      <c r="A93" s="12" t="str">
        <f t="shared" si="1"/>
        <v>20084春土用入</v>
      </c>
      <c r="B93" s="12">
        <v>2008</v>
      </c>
      <c r="C93" s="12">
        <v>4</v>
      </c>
      <c r="D93" s="35" t="s">
        <v>577</v>
      </c>
      <c r="E93" s="9">
        <v>39555</v>
      </c>
    </row>
    <row r="94" spans="1:5" x14ac:dyDescent="0.2">
      <c r="A94" s="12" t="str">
        <f t="shared" si="1"/>
        <v>20085八十八夜</v>
      </c>
      <c r="B94" s="12">
        <v>2008</v>
      </c>
      <c r="C94" s="12">
        <v>5</v>
      </c>
      <c r="D94" s="35" t="s">
        <v>570</v>
      </c>
      <c r="E94" s="9">
        <v>39569</v>
      </c>
    </row>
    <row r="95" spans="1:5" x14ac:dyDescent="0.2">
      <c r="A95" s="12" t="str">
        <f t="shared" si="1"/>
        <v>20086入梅</v>
      </c>
      <c r="B95" s="12">
        <v>2008</v>
      </c>
      <c r="C95" s="12">
        <v>6</v>
      </c>
      <c r="D95" s="35" t="s">
        <v>571</v>
      </c>
      <c r="E95" s="9">
        <v>39609</v>
      </c>
    </row>
    <row r="96" spans="1:5" x14ac:dyDescent="0.2">
      <c r="A96" s="12" t="str">
        <f t="shared" si="1"/>
        <v>20087半夏生</v>
      </c>
      <c r="B96" s="12">
        <v>2008</v>
      </c>
      <c r="C96" s="12">
        <v>7</v>
      </c>
      <c r="D96" s="35" t="s">
        <v>572</v>
      </c>
      <c r="E96" s="9">
        <v>39630</v>
      </c>
    </row>
    <row r="97" spans="1:5" x14ac:dyDescent="0.2">
      <c r="A97" s="12" t="str">
        <f t="shared" si="1"/>
        <v>20088夏土用入</v>
      </c>
      <c r="B97" s="12">
        <v>2008</v>
      </c>
      <c r="C97" s="12">
        <v>8</v>
      </c>
      <c r="D97" s="35" t="s">
        <v>578</v>
      </c>
      <c r="E97" s="9">
        <v>39648</v>
      </c>
    </row>
    <row r="98" spans="1:5" x14ac:dyDescent="0.2">
      <c r="A98" s="12" t="str">
        <f t="shared" si="1"/>
        <v>20089二百十日</v>
      </c>
      <c r="B98" s="12">
        <v>2008</v>
      </c>
      <c r="C98" s="12">
        <v>9</v>
      </c>
      <c r="D98" s="35" t="s">
        <v>573</v>
      </c>
      <c r="E98" s="9">
        <v>39691</v>
      </c>
    </row>
    <row r="99" spans="1:5" x14ac:dyDescent="0.2">
      <c r="A99" s="12" t="str">
        <f t="shared" si="1"/>
        <v>200810彼岸入</v>
      </c>
      <c r="B99" s="12">
        <v>2008</v>
      </c>
      <c r="C99" s="12">
        <v>10</v>
      </c>
      <c r="D99" s="35" t="s">
        <v>576</v>
      </c>
      <c r="E99" s="9">
        <v>39711</v>
      </c>
    </row>
    <row r="100" spans="1:5" x14ac:dyDescent="0.2">
      <c r="A100" s="12" t="str">
        <f t="shared" si="1"/>
        <v>200811秋土用入</v>
      </c>
      <c r="B100" s="12">
        <v>2008</v>
      </c>
      <c r="C100" s="12">
        <v>11</v>
      </c>
      <c r="D100" s="35" t="s">
        <v>579</v>
      </c>
      <c r="E100" s="9">
        <v>39741</v>
      </c>
    </row>
    <row r="101" spans="1:5" x14ac:dyDescent="0.2">
      <c r="A101" s="12" t="str">
        <f t="shared" si="1"/>
        <v>20091冬土用入</v>
      </c>
      <c r="B101" s="12">
        <v>2009</v>
      </c>
      <c r="C101" s="12">
        <v>1</v>
      </c>
      <c r="D101" s="35" t="s">
        <v>575</v>
      </c>
      <c r="E101" s="9">
        <v>39830</v>
      </c>
    </row>
    <row r="102" spans="1:5" x14ac:dyDescent="0.2">
      <c r="A102" s="12" t="str">
        <f t="shared" si="1"/>
        <v>20092節分</v>
      </c>
      <c r="B102" s="12">
        <v>2009</v>
      </c>
      <c r="C102" s="12">
        <v>2</v>
      </c>
      <c r="D102" s="35" t="s">
        <v>569</v>
      </c>
      <c r="E102" s="9">
        <v>39847</v>
      </c>
    </row>
    <row r="103" spans="1:5" x14ac:dyDescent="0.2">
      <c r="A103" s="12" t="str">
        <f t="shared" si="1"/>
        <v>20093彼岸入</v>
      </c>
      <c r="B103" s="12">
        <v>2009</v>
      </c>
      <c r="C103" s="12">
        <v>3</v>
      </c>
      <c r="D103" s="35" t="s">
        <v>576</v>
      </c>
      <c r="E103" s="9">
        <v>39889</v>
      </c>
    </row>
    <row r="104" spans="1:5" x14ac:dyDescent="0.2">
      <c r="A104" s="12" t="str">
        <f t="shared" si="1"/>
        <v>20094春土用入</v>
      </c>
      <c r="B104" s="12">
        <v>2009</v>
      </c>
      <c r="C104" s="12">
        <v>4</v>
      </c>
      <c r="D104" s="35" t="s">
        <v>577</v>
      </c>
      <c r="E104" s="9">
        <v>39920</v>
      </c>
    </row>
    <row r="105" spans="1:5" x14ac:dyDescent="0.2">
      <c r="A105" s="12" t="str">
        <f t="shared" si="1"/>
        <v>20095八十八夜</v>
      </c>
      <c r="B105" s="12">
        <v>2009</v>
      </c>
      <c r="C105" s="12">
        <v>5</v>
      </c>
      <c r="D105" s="35" t="s">
        <v>570</v>
      </c>
      <c r="E105" s="9">
        <v>39935</v>
      </c>
    </row>
    <row r="106" spans="1:5" x14ac:dyDescent="0.2">
      <c r="A106" s="12" t="str">
        <f t="shared" si="1"/>
        <v>20096入梅</v>
      </c>
      <c r="B106" s="12">
        <v>2009</v>
      </c>
      <c r="C106" s="12">
        <v>6</v>
      </c>
      <c r="D106" s="35" t="s">
        <v>571</v>
      </c>
      <c r="E106" s="9">
        <v>39975</v>
      </c>
    </row>
    <row r="107" spans="1:5" x14ac:dyDescent="0.2">
      <c r="A107" s="12" t="str">
        <f t="shared" si="1"/>
        <v>20097半夏生</v>
      </c>
      <c r="B107" s="12">
        <v>2009</v>
      </c>
      <c r="C107" s="12">
        <v>7</v>
      </c>
      <c r="D107" s="35" t="s">
        <v>572</v>
      </c>
      <c r="E107" s="9">
        <v>39996</v>
      </c>
    </row>
    <row r="108" spans="1:5" x14ac:dyDescent="0.2">
      <c r="A108" s="12" t="str">
        <f t="shared" si="1"/>
        <v>20098夏土用入</v>
      </c>
      <c r="B108" s="12">
        <v>2009</v>
      </c>
      <c r="C108" s="12">
        <v>8</v>
      </c>
      <c r="D108" s="35" t="s">
        <v>578</v>
      </c>
      <c r="E108" s="9">
        <v>40013</v>
      </c>
    </row>
    <row r="109" spans="1:5" x14ac:dyDescent="0.2">
      <c r="A109" s="12" t="str">
        <f t="shared" si="1"/>
        <v>20099二百十日</v>
      </c>
      <c r="B109" s="12">
        <v>2009</v>
      </c>
      <c r="C109" s="12">
        <v>9</v>
      </c>
      <c r="D109" s="35" t="s">
        <v>573</v>
      </c>
      <c r="E109" s="9">
        <v>40057</v>
      </c>
    </row>
    <row r="110" spans="1:5" x14ac:dyDescent="0.2">
      <c r="A110" s="12" t="str">
        <f t="shared" si="1"/>
        <v>200910彼岸入</v>
      </c>
      <c r="B110" s="12">
        <v>2009</v>
      </c>
      <c r="C110" s="12">
        <v>10</v>
      </c>
      <c r="D110" s="35" t="s">
        <v>576</v>
      </c>
      <c r="E110" s="9">
        <v>40076</v>
      </c>
    </row>
    <row r="111" spans="1:5" x14ac:dyDescent="0.2">
      <c r="A111" s="12" t="str">
        <f t="shared" si="1"/>
        <v>200911秋土用入</v>
      </c>
      <c r="B111" s="12">
        <v>2009</v>
      </c>
      <c r="C111" s="12">
        <v>11</v>
      </c>
      <c r="D111" s="35" t="s">
        <v>579</v>
      </c>
      <c r="E111" s="9">
        <v>40106</v>
      </c>
    </row>
    <row r="112" spans="1:5" x14ac:dyDescent="0.2">
      <c r="A112" s="12" t="str">
        <f t="shared" si="1"/>
        <v>20101冬土用入</v>
      </c>
      <c r="B112" s="12">
        <v>2010</v>
      </c>
      <c r="C112" s="12">
        <v>1</v>
      </c>
      <c r="D112" s="35" t="s">
        <v>575</v>
      </c>
      <c r="E112" s="9">
        <v>40195</v>
      </c>
    </row>
    <row r="113" spans="1:5" x14ac:dyDescent="0.2">
      <c r="A113" s="12" t="str">
        <f t="shared" si="1"/>
        <v>20102節分</v>
      </c>
      <c r="B113" s="12">
        <v>2010</v>
      </c>
      <c r="C113" s="12">
        <v>2</v>
      </c>
      <c r="D113" s="35" t="s">
        <v>569</v>
      </c>
      <c r="E113" s="9">
        <v>40212</v>
      </c>
    </row>
    <row r="114" spans="1:5" x14ac:dyDescent="0.2">
      <c r="A114" s="12" t="str">
        <f t="shared" si="1"/>
        <v>20103彼岸入</v>
      </c>
      <c r="B114" s="12">
        <v>2010</v>
      </c>
      <c r="C114" s="12">
        <v>3</v>
      </c>
      <c r="D114" s="35" t="s">
        <v>576</v>
      </c>
      <c r="E114" s="9">
        <v>40255</v>
      </c>
    </row>
    <row r="115" spans="1:5" x14ac:dyDescent="0.2">
      <c r="A115" s="12" t="str">
        <f t="shared" si="1"/>
        <v>20104春土用入</v>
      </c>
      <c r="B115" s="12">
        <v>2010</v>
      </c>
      <c r="C115" s="12">
        <v>4</v>
      </c>
      <c r="D115" s="35" t="s">
        <v>577</v>
      </c>
      <c r="E115" s="9">
        <v>40285</v>
      </c>
    </row>
    <row r="116" spans="1:5" x14ac:dyDescent="0.2">
      <c r="A116" s="12" t="str">
        <f t="shared" si="1"/>
        <v>20105八十八夜</v>
      </c>
      <c r="B116" s="12">
        <v>2010</v>
      </c>
      <c r="C116" s="12">
        <v>5</v>
      </c>
      <c r="D116" s="35" t="s">
        <v>570</v>
      </c>
      <c r="E116" s="9">
        <v>40300</v>
      </c>
    </row>
    <row r="117" spans="1:5" x14ac:dyDescent="0.2">
      <c r="A117" s="12" t="str">
        <f t="shared" si="1"/>
        <v>20106入梅</v>
      </c>
      <c r="B117" s="12">
        <v>2010</v>
      </c>
      <c r="C117" s="12">
        <v>6</v>
      </c>
      <c r="D117" s="35" t="s">
        <v>571</v>
      </c>
      <c r="E117" s="9">
        <v>40340</v>
      </c>
    </row>
    <row r="118" spans="1:5" x14ac:dyDescent="0.2">
      <c r="A118" s="12" t="str">
        <f t="shared" si="1"/>
        <v>20107半夏生</v>
      </c>
      <c r="B118" s="12">
        <v>2010</v>
      </c>
      <c r="C118" s="12">
        <v>7</v>
      </c>
      <c r="D118" s="35" t="s">
        <v>572</v>
      </c>
      <c r="E118" s="9">
        <v>40361</v>
      </c>
    </row>
    <row r="119" spans="1:5" x14ac:dyDescent="0.2">
      <c r="A119" s="12" t="str">
        <f t="shared" si="1"/>
        <v>20108夏土用入</v>
      </c>
      <c r="B119" s="12">
        <v>2010</v>
      </c>
      <c r="C119" s="12">
        <v>8</v>
      </c>
      <c r="D119" s="35" t="s">
        <v>578</v>
      </c>
      <c r="E119" s="9">
        <v>40379</v>
      </c>
    </row>
    <row r="120" spans="1:5" x14ac:dyDescent="0.2">
      <c r="A120" s="12" t="str">
        <f t="shared" si="1"/>
        <v>20109二百十日</v>
      </c>
      <c r="B120" s="12">
        <v>2010</v>
      </c>
      <c r="C120" s="12">
        <v>9</v>
      </c>
      <c r="D120" s="35" t="s">
        <v>573</v>
      </c>
      <c r="E120" s="9">
        <v>40422</v>
      </c>
    </row>
    <row r="121" spans="1:5" x14ac:dyDescent="0.2">
      <c r="A121" s="12" t="str">
        <f t="shared" si="1"/>
        <v>201010彼岸入</v>
      </c>
      <c r="B121" s="12">
        <v>2010</v>
      </c>
      <c r="C121" s="12">
        <v>10</v>
      </c>
      <c r="D121" s="35" t="s">
        <v>576</v>
      </c>
      <c r="E121" s="9">
        <v>40441</v>
      </c>
    </row>
    <row r="122" spans="1:5" x14ac:dyDescent="0.2">
      <c r="A122" s="12" t="str">
        <f t="shared" si="1"/>
        <v>201011秋土用入</v>
      </c>
      <c r="B122" s="12">
        <v>2010</v>
      </c>
      <c r="C122" s="12">
        <v>11</v>
      </c>
      <c r="D122" s="35" t="s">
        <v>579</v>
      </c>
      <c r="E122" s="9">
        <v>40471</v>
      </c>
    </row>
    <row r="123" spans="1:5" x14ac:dyDescent="0.2">
      <c r="A123" s="12" t="str">
        <f t="shared" si="1"/>
        <v>20111冬土用入</v>
      </c>
      <c r="B123" s="12">
        <v>2011</v>
      </c>
      <c r="C123" s="12">
        <v>1</v>
      </c>
      <c r="D123" s="35" t="s">
        <v>575</v>
      </c>
      <c r="E123" s="9">
        <v>40560</v>
      </c>
    </row>
    <row r="124" spans="1:5" x14ac:dyDescent="0.2">
      <c r="A124" s="12" t="str">
        <f t="shared" si="1"/>
        <v>20112節分</v>
      </c>
      <c r="B124" s="12">
        <v>2011</v>
      </c>
      <c r="C124" s="12">
        <v>2</v>
      </c>
      <c r="D124" s="35" t="s">
        <v>569</v>
      </c>
      <c r="E124" s="9">
        <v>40577</v>
      </c>
    </row>
    <row r="125" spans="1:5" x14ac:dyDescent="0.2">
      <c r="A125" s="12" t="str">
        <f t="shared" si="1"/>
        <v>20113彼岸入</v>
      </c>
      <c r="B125" s="12">
        <v>2011</v>
      </c>
      <c r="C125" s="12">
        <v>3</v>
      </c>
      <c r="D125" s="35" t="s">
        <v>576</v>
      </c>
      <c r="E125" s="9">
        <v>40620</v>
      </c>
    </row>
    <row r="126" spans="1:5" x14ac:dyDescent="0.2">
      <c r="A126" s="12" t="str">
        <f t="shared" si="1"/>
        <v>20114春土用入</v>
      </c>
      <c r="B126" s="12">
        <v>2011</v>
      </c>
      <c r="C126" s="12">
        <v>4</v>
      </c>
      <c r="D126" s="35" t="s">
        <v>577</v>
      </c>
      <c r="E126" s="9">
        <v>40650</v>
      </c>
    </row>
    <row r="127" spans="1:5" x14ac:dyDescent="0.2">
      <c r="A127" s="12" t="str">
        <f t="shared" si="1"/>
        <v>20115八十八夜</v>
      </c>
      <c r="B127" s="12">
        <v>2011</v>
      </c>
      <c r="C127" s="12">
        <v>5</v>
      </c>
      <c r="D127" s="35" t="s">
        <v>570</v>
      </c>
      <c r="E127" s="9">
        <v>40665</v>
      </c>
    </row>
    <row r="128" spans="1:5" x14ac:dyDescent="0.2">
      <c r="A128" s="12" t="str">
        <f t="shared" si="1"/>
        <v>20116入梅</v>
      </c>
      <c r="B128" s="12">
        <v>2011</v>
      </c>
      <c r="C128" s="12">
        <v>6</v>
      </c>
      <c r="D128" s="35" t="s">
        <v>571</v>
      </c>
      <c r="E128" s="9">
        <v>40705</v>
      </c>
    </row>
    <row r="129" spans="1:5" x14ac:dyDescent="0.2">
      <c r="A129" s="12" t="str">
        <f t="shared" si="1"/>
        <v>20117半夏生</v>
      </c>
      <c r="B129" s="12">
        <v>2011</v>
      </c>
      <c r="C129" s="12">
        <v>7</v>
      </c>
      <c r="D129" s="35" t="s">
        <v>572</v>
      </c>
      <c r="E129" s="9">
        <v>40726</v>
      </c>
    </row>
    <row r="130" spans="1:5" x14ac:dyDescent="0.2">
      <c r="A130" s="12" t="str">
        <f t="shared" si="1"/>
        <v>20118夏土用入</v>
      </c>
      <c r="B130" s="12">
        <v>2011</v>
      </c>
      <c r="C130" s="12">
        <v>8</v>
      </c>
      <c r="D130" s="35" t="s">
        <v>578</v>
      </c>
      <c r="E130" s="9">
        <v>40744</v>
      </c>
    </row>
    <row r="131" spans="1:5" x14ac:dyDescent="0.2">
      <c r="A131" s="12" t="str">
        <f t="shared" ref="A131:A194" si="2">B131&amp;C131&amp;D131</f>
        <v>20119二百十日</v>
      </c>
      <c r="B131" s="12">
        <v>2011</v>
      </c>
      <c r="C131" s="12">
        <v>9</v>
      </c>
      <c r="D131" s="35" t="s">
        <v>573</v>
      </c>
      <c r="E131" s="9">
        <v>40787</v>
      </c>
    </row>
    <row r="132" spans="1:5" x14ac:dyDescent="0.2">
      <c r="A132" s="12" t="str">
        <f t="shared" si="2"/>
        <v>201110彼岸入</v>
      </c>
      <c r="B132" s="12">
        <v>2011</v>
      </c>
      <c r="C132" s="12">
        <v>10</v>
      </c>
      <c r="D132" s="35" t="s">
        <v>576</v>
      </c>
      <c r="E132" s="9">
        <v>40806</v>
      </c>
    </row>
    <row r="133" spans="1:5" x14ac:dyDescent="0.2">
      <c r="A133" s="12" t="str">
        <f t="shared" si="2"/>
        <v>201111秋土用入</v>
      </c>
      <c r="B133" s="12">
        <v>2011</v>
      </c>
      <c r="C133" s="12">
        <v>11</v>
      </c>
      <c r="D133" s="35" t="s">
        <v>579</v>
      </c>
      <c r="E133" s="9">
        <v>40837</v>
      </c>
    </row>
    <row r="134" spans="1:5" x14ac:dyDescent="0.2">
      <c r="A134" s="12" t="str">
        <f t="shared" si="2"/>
        <v>20121冬土用入</v>
      </c>
      <c r="B134" s="12">
        <v>2012</v>
      </c>
      <c r="C134" s="12">
        <v>1</v>
      </c>
      <c r="D134" s="35" t="s">
        <v>575</v>
      </c>
      <c r="E134" s="9">
        <v>40926</v>
      </c>
    </row>
    <row r="135" spans="1:5" x14ac:dyDescent="0.2">
      <c r="A135" s="12" t="str">
        <f t="shared" si="2"/>
        <v>20122節分</v>
      </c>
      <c r="B135" s="12">
        <v>2012</v>
      </c>
      <c r="C135" s="12">
        <v>2</v>
      </c>
      <c r="D135" s="35" t="s">
        <v>569</v>
      </c>
      <c r="E135" s="9">
        <v>40942</v>
      </c>
    </row>
    <row r="136" spans="1:5" x14ac:dyDescent="0.2">
      <c r="A136" s="12" t="str">
        <f t="shared" si="2"/>
        <v>20123彼岸入</v>
      </c>
      <c r="B136" s="12">
        <v>2012</v>
      </c>
      <c r="C136" s="12">
        <v>3</v>
      </c>
      <c r="D136" s="35" t="s">
        <v>576</v>
      </c>
      <c r="E136" s="9">
        <v>40985</v>
      </c>
    </row>
    <row r="137" spans="1:5" x14ac:dyDescent="0.2">
      <c r="A137" s="12" t="str">
        <f t="shared" si="2"/>
        <v>20124春土用入</v>
      </c>
      <c r="B137" s="12">
        <v>2012</v>
      </c>
      <c r="C137" s="12">
        <v>4</v>
      </c>
      <c r="D137" s="35" t="s">
        <v>577</v>
      </c>
      <c r="E137" s="9">
        <v>41015</v>
      </c>
    </row>
    <row r="138" spans="1:5" x14ac:dyDescent="0.2">
      <c r="A138" s="12" t="str">
        <f t="shared" si="2"/>
        <v>20125八十八夜</v>
      </c>
      <c r="B138" s="12">
        <v>2012</v>
      </c>
      <c r="C138" s="12">
        <v>5</v>
      </c>
      <c r="D138" s="35" t="s">
        <v>570</v>
      </c>
      <c r="E138" s="9">
        <v>41030</v>
      </c>
    </row>
    <row r="139" spans="1:5" x14ac:dyDescent="0.2">
      <c r="A139" s="12" t="str">
        <f t="shared" si="2"/>
        <v>20126入梅</v>
      </c>
      <c r="B139" s="12">
        <v>2012</v>
      </c>
      <c r="C139" s="12">
        <v>6</v>
      </c>
      <c r="D139" s="35" t="s">
        <v>571</v>
      </c>
      <c r="E139" s="9">
        <v>41070</v>
      </c>
    </row>
    <row r="140" spans="1:5" x14ac:dyDescent="0.2">
      <c r="A140" s="12" t="str">
        <f t="shared" si="2"/>
        <v>20127半夏生</v>
      </c>
      <c r="B140" s="12">
        <v>2012</v>
      </c>
      <c r="C140" s="12">
        <v>7</v>
      </c>
      <c r="D140" s="35" t="s">
        <v>572</v>
      </c>
      <c r="E140" s="9">
        <v>41091</v>
      </c>
    </row>
    <row r="141" spans="1:5" x14ac:dyDescent="0.2">
      <c r="A141" s="12" t="str">
        <f t="shared" si="2"/>
        <v>20128夏土用入</v>
      </c>
      <c r="B141" s="12">
        <v>2012</v>
      </c>
      <c r="C141" s="12">
        <v>8</v>
      </c>
      <c r="D141" s="35" t="s">
        <v>578</v>
      </c>
      <c r="E141" s="9">
        <v>41109</v>
      </c>
    </row>
    <row r="142" spans="1:5" x14ac:dyDescent="0.2">
      <c r="A142" s="12" t="str">
        <f t="shared" si="2"/>
        <v>20129二百十日</v>
      </c>
      <c r="B142" s="12">
        <v>2012</v>
      </c>
      <c r="C142" s="12">
        <v>9</v>
      </c>
      <c r="D142" s="35" t="s">
        <v>573</v>
      </c>
      <c r="E142" s="9">
        <v>41152</v>
      </c>
    </row>
    <row r="143" spans="1:5" x14ac:dyDescent="0.2">
      <c r="A143" s="12" t="str">
        <f t="shared" si="2"/>
        <v>201210彼岸入</v>
      </c>
      <c r="B143" s="12">
        <v>2012</v>
      </c>
      <c r="C143" s="12">
        <v>10</v>
      </c>
      <c r="D143" s="35" t="s">
        <v>576</v>
      </c>
      <c r="E143" s="9">
        <v>41171</v>
      </c>
    </row>
    <row r="144" spans="1:5" x14ac:dyDescent="0.2">
      <c r="A144" s="12" t="str">
        <f t="shared" si="2"/>
        <v>201211秋土用入</v>
      </c>
      <c r="B144" s="12">
        <v>2012</v>
      </c>
      <c r="C144" s="12">
        <v>11</v>
      </c>
      <c r="D144" s="35" t="s">
        <v>579</v>
      </c>
      <c r="E144" s="9">
        <v>41202</v>
      </c>
    </row>
    <row r="145" spans="1:5" x14ac:dyDescent="0.2">
      <c r="A145" s="12" t="str">
        <f t="shared" si="2"/>
        <v>20131冬土用入</v>
      </c>
      <c r="B145" s="12">
        <v>2013</v>
      </c>
      <c r="C145" s="12">
        <v>1</v>
      </c>
      <c r="D145" s="35" t="s">
        <v>575</v>
      </c>
      <c r="E145" s="9">
        <v>41291</v>
      </c>
    </row>
    <row r="146" spans="1:5" x14ac:dyDescent="0.2">
      <c r="A146" s="12" t="str">
        <f t="shared" si="2"/>
        <v>20132節分</v>
      </c>
      <c r="B146" s="12">
        <v>2013</v>
      </c>
      <c r="C146" s="12">
        <v>2</v>
      </c>
      <c r="D146" s="35" t="s">
        <v>569</v>
      </c>
      <c r="E146" s="9">
        <v>41308</v>
      </c>
    </row>
    <row r="147" spans="1:5" x14ac:dyDescent="0.2">
      <c r="A147" s="12" t="str">
        <f t="shared" si="2"/>
        <v>20133彼岸入</v>
      </c>
      <c r="B147" s="12">
        <v>2013</v>
      </c>
      <c r="C147" s="12">
        <v>3</v>
      </c>
      <c r="D147" s="35" t="s">
        <v>576</v>
      </c>
      <c r="E147" s="9">
        <v>41350</v>
      </c>
    </row>
    <row r="148" spans="1:5" x14ac:dyDescent="0.2">
      <c r="A148" s="12" t="str">
        <f t="shared" si="2"/>
        <v>20134春土用入</v>
      </c>
      <c r="B148" s="12">
        <v>2013</v>
      </c>
      <c r="C148" s="12">
        <v>4</v>
      </c>
      <c r="D148" s="35" t="s">
        <v>577</v>
      </c>
      <c r="E148" s="9">
        <v>41381</v>
      </c>
    </row>
    <row r="149" spans="1:5" x14ac:dyDescent="0.2">
      <c r="A149" s="12" t="str">
        <f t="shared" si="2"/>
        <v>20135八十八夜</v>
      </c>
      <c r="B149" s="12">
        <v>2013</v>
      </c>
      <c r="C149" s="12">
        <v>5</v>
      </c>
      <c r="D149" s="35" t="s">
        <v>570</v>
      </c>
      <c r="E149" s="9">
        <v>41396</v>
      </c>
    </row>
    <row r="150" spans="1:5" x14ac:dyDescent="0.2">
      <c r="A150" s="12" t="str">
        <f t="shared" si="2"/>
        <v>20136入梅</v>
      </c>
      <c r="B150" s="12">
        <v>2013</v>
      </c>
      <c r="C150" s="12">
        <v>6</v>
      </c>
      <c r="D150" s="35" t="s">
        <v>571</v>
      </c>
      <c r="E150" s="9">
        <v>41436</v>
      </c>
    </row>
    <row r="151" spans="1:5" x14ac:dyDescent="0.2">
      <c r="A151" s="12" t="str">
        <f t="shared" si="2"/>
        <v>20137半夏生</v>
      </c>
      <c r="B151" s="12">
        <v>2013</v>
      </c>
      <c r="C151" s="12">
        <v>7</v>
      </c>
      <c r="D151" s="35" t="s">
        <v>572</v>
      </c>
      <c r="E151" s="9">
        <v>41457</v>
      </c>
    </row>
    <row r="152" spans="1:5" x14ac:dyDescent="0.2">
      <c r="A152" s="12" t="str">
        <f t="shared" si="2"/>
        <v>20138夏土用入</v>
      </c>
      <c r="B152" s="12">
        <v>2013</v>
      </c>
      <c r="C152" s="12">
        <v>8</v>
      </c>
      <c r="D152" s="35" t="s">
        <v>578</v>
      </c>
      <c r="E152" s="9">
        <v>41474</v>
      </c>
    </row>
    <row r="153" spans="1:5" x14ac:dyDescent="0.2">
      <c r="A153" s="12" t="str">
        <f t="shared" si="2"/>
        <v>20139二百十日</v>
      </c>
      <c r="B153" s="12">
        <v>2013</v>
      </c>
      <c r="C153" s="12">
        <v>9</v>
      </c>
      <c r="D153" s="35" t="s">
        <v>573</v>
      </c>
      <c r="E153" s="9">
        <v>41518</v>
      </c>
    </row>
    <row r="154" spans="1:5" x14ac:dyDescent="0.2">
      <c r="A154" s="12" t="str">
        <f t="shared" si="2"/>
        <v>201310彼岸入</v>
      </c>
      <c r="B154" s="12">
        <v>2013</v>
      </c>
      <c r="C154" s="12">
        <v>10</v>
      </c>
      <c r="D154" s="35" t="s">
        <v>576</v>
      </c>
      <c r="E154" s="9">
        <v>41537</v>
      </c>
    </row>
    <row r="155" spans="1:5" x14ac:dyDescent="0.2">
      <c r="A155" s="12" t="str">
        <f t="shared" si="2"/>
        <v>201311秋土用入</v>
      </c>
      <c r="B155" s="12">
        <v>2013</v>
      </c>
      <c r="C155" s="12">
        <v>11</v>
      </c>
      <c r="D155" s="35" t="s">
        <v>579</v>
      </c>
      <c r="E155" s="9">
        <v>41567</v>
      </c>
    </row>
    <row r="156" spans="1:5" x14ac:dyDescent="0.2">
      <c r="A156" s="12" t="str">
        <f t="shared" si="2"/>
        <v>20141冬土用入</v>
      </c>
      <c r="B156" s="12">
        <v>2014</v>
      </c>
      <c r="C156" s="12">
        <v>1</v>
      </c>
      <c r="D156" s="35" t="s">
        <v>575</v>
      </c>
      <c r="E156" s="9">
        <v>41656</v>
      </c>
    </row>
    <row r="157" spans="1:5" x14ac:dyDescent="0.2">
      <c r="A157" s="12" t="str">
        <f t="shared" si="2"/>
        <v>20142節分</v>
      </c>
      <c r="B157" s="12">
        <v>2014</v>
      </c>
      <c r="C157" s="12">
        <v>2</v>
      </c>
      <c r="D157" s="35" t="s">
        <v>569</v>
      </c>
      <c r="E157" s="9">
        <v>41673</v>
      </c>
    </row>
    <row r="158" spans="1:5" x14ac:dyDescent="0.2">
      <c r="A158" s="12" t="str">
        <f t="shared" si="2"/>
        <v>20143彼岸入</v>
      </c>
      <c r="B158" s="12">
        <v>2014</v>
      </c>
      <c r="C158" s="12">
        <v>3</v>
      </c>
      <c r="D158" s="35" t="s">
        <v>576</v>
      </c>
      <c r="E158" s="9">
        <v>41716</v>
      </c>
    </row>
    <row r="159" spans="1:5" x14ac:dyDescent="0.2">
      <c r="A159" s="12" t="str">
        <f t="shared" si="2"/>
        <v>20144春土用入</v>
      </c>
      <c r="B159" s="12">
        <v>2014</v>
      </c>
      <c r="C159" s="12">
        <v>4</v>
      </c>
      <c r="D159" s="35" t="s">
        <v>577</v>
      </c>
      <c r="E159" s="9">
        <v>41746</v>
      </c>
    </row>
    <row r="160" spans="1:5" x14ac:dyDescent="0.2">
      <c r="A160" s="12" t="str">
        <f t="shared" si="2"/>
        <v>20145八十八夜</v>
      </c>
      <c r="B160" s="12">
        <v>2014</v>
      </c>
      <c r="C160" s="12">
        <v>5</v>
      </c>
      <c r="D160" s="35" t="s">
        <v>570</v>
      </c>
      <c r="E160" s="9">
        <v>41761</v>
      </c>
    </row>
    <row r="161" spans="1:5" x14ac:dyDescent="0.2">
      <c r="A161" s="12" t="str">
        <f t="shared" si="2"/>
        <v>20146入梅</v>
      </c>
      <c r="B161" s="12">
        <v>2014</v>
      </c>
      <c r="C161" s="12">
        <v>6</v>
      </c>
      <c r="D161" s="35" t="s">
        <v>571</v>
      </c>
      <c r="E161" s="9">
        <v>41801</v>
      </c>
    </row>
    <row r="162" spans="1:5" x14ac:dyDescent="0.2">
      <c r="A162" s="12" t="str">
        <f t="shared" si="2"/>
        <v>20147半夏生</v>
      </c>
      <c r="B162" s="12">
        <v>2014</v>
      </c>
      <c r="C162" s="12">
        <v>7</v>
      </c>
      <c r="D162" s="35" t="s">
        <v>572</v>
      </c>
      <c r="E162" s="9">
        <v>41822</v>
      </c>
    </row>
    <row r="163" spans="1:5" x14ac:dyDescent="0.2">
      <c r="A163" s="12" t="str">
        <f t="shared" si="2"/>
        <v>20148夏土用入</v>
      </c>
      <c r="B163" s="12">
        <v>2014</v>
      </c>
      <c r="C163" s="12">
        <v>8</v>
      </c>
      <c r="D163" s="35" t="s">
        <v>578</v>
      </c>
      <c r="E163" s="9">
        <v>41840</v>
      </c>
    </row>
    <row r="164" spans="1:5" x14ac:dyDescent="0.2">
      <c r="A164" s="12" t="str">
        <f t="shared" si="2"/>
        <v>20149二百十日</v>
      </c>
      <c r="B164" s="12">
        <v>2014</v>
      </c>
      <c r="C164" s="12">
        <v>9</v>
      </c>
      <c r="D164" s="35" t="s">
        <v>573</v>
      </c>
      <c r="E164" s="9">
        <v>41883</v>
      </c>
    </row>
    <row r="165" spans="1:5" x14ac:dyDescent="0.2">
      <c r="A165" s="12" t="str">
        <f t="shared" si="2"/>
        <v>201410彼岸入</v>
      </c>
      <c r="B165" s="12">
        <v>2014</v>
      </c>
      <c r="C165" s="12">
        <v>10</v>
      </c>
      <c r="D165" s="35" t="s">
        <v>576</v>
      </c>
      <c r="E165" s="9">
        <v>41902</v>
      </c>
    </row>
    <row r="166" spans="1:5" x14ac:dyDescent="0.2">
      <c r="A166" s="12" t="str">
        <f t="shared" si="2"/>
        <v>201411秋土用入</v>
      </c>
      <c r="B166" s="12">
        <v>2014</v>
      </c>
      <c r="C166" s="12">
        <v>11</v>
      </c>
      <c r="D166" s="35" t="s">
        <v>579</v>
      </c>
      <c r="E166" s="9">
        <v>41932</v>
      </c>
    </row>
    <row r="167" spans="1:5" x14ac:dyDescent="0.2">
      <c r="A167" s="12" t="str">
        <f t="shared" si="2"/>
        <v>20151冬土用入</v>
      </c>
      <c r="B167" s="12">
        <v>2015</v>
      </c>
      <c r="C167" s="12">
        <v>1</v>
      </c>
      <c r="D167" s="35" t="s">
        <v>575</v>
      </c>
      <c r="E167" s="9">
        <v>42021</v>
      </c>
    </row>
    <row r="168" spans="1:5" x14ac:dyDescent="0.2">
      <c r="A168" s="12" t="str">
        <f t="shared" si="2"/>
        <v>20152節分</v>
      </c>
      <c r="B168" s="12">
        <v>2015</v>
      </c>
      <c r="C168" s="12">
        <v>2</v>
      </c>
      <c r="D168" s="35" t="s">
        <v>569</v>
      </c>
      <c r="E168" s="9">
        <v>42038</v>
      </c>
    </row>
    <row r="169" spans="1:5" x14ac:dyDescent="0.2">
      <c r="A169" s="12" t="str">
        <f t="shared" si="2"/>
        <v>20153彼岸入</v>
      </c>
      <c r="B169" s="12">
        <v>2015</v>
      </c>
      <c r="C169" s="12">
        <v>3</v>
      </c>
      <c r="D169" s="35" t="s">
        <v>576</v>
      </c>
      <c r="E169" s="9">
        <v>42081</v>
      </c>
    </row>
    <row r="170" spans="1:5" x14ac:dyDescent="0.2">
      <c r="A170" s="12" t="str">
        <f t="shared" si="2"/>
        <v>20154春土用入</v>
      </c>
      <c r="B170" s="12">
        <v>2015</v>
      </c>
      <c r="C170" s="12">
        <v>4</v>
      </c>
      <c r="D170" s="35" t="s">
        <v>577</v>
      </c>
      <c r="E170" s="9">
        <v>42111</v>
      </c>
    </row>
    <row r="171" spans="1:5" x14ac:dyDescent="0.2">
      <c r="A171" s="12" t="str">
        <f t="shared" si="2"/>
        <v>20155八十八夜</v>
      </c>
      <c r="B171" s="12">
        <v>2015</v>
      </c>
      <c r="C171" s="12">
        <v>5</v>
      </c>
      <c r="D171" s="35" t="s">
        <v>570</v>
      </c>
      <c r="E171" s="9">
        <v>42126</v>
      </c>
    </row>
    <row r="172" spans="1:5" x14ac:dyDescent="0.2">
      <c r="A172" s="12" t="str">
        <f t="shared" si="2"/>
        <v>20156入梅</v>
      </c>
      <c r="B172" s="12">
        <v>2015</v>
      </c>
      <c r="C172" s="12">
        <v>6</v>
      </c>
      <c r="D172" s="35" t="s">
        <v>571</v>
      </c>
      <c r="E172" s="9">
        <v>42166</v>
      </c>
    </row>
    <row r="173" spans="1:5" x14ac:dyDescent="0.2">
      <c r="A173" s="12" t="str">
        <f t="shared" si="2"/>
        <v>20157半夏生</v>
      </c>
      <c r="B173" s="12">
        <v>2015</v>
      </c>
      <c r="C173" s="12">
        <v>7</v>
      </c>
      <c r="D173" s="35" t="s">
        <v>572</v>
      </c>
      <c r="E173" s="9">
        <v>42187</v>
      </c>
    </row>
    <row r="174" spans="1:5" x14ac:dyDescent="0.2">
      <c r="A174" s="12" t="str">
        <f t="shared" si="2"/>
        <v>20158夏土用入</v>
      </c>
      <c r="B174" s="12">
        <v>2015</v>
      </c>
      <c r="C174" s="12">
        <v>8</v>
      </c>
      <c r="D174" s="35" t="s">
        <v>578</v>
      </c>
      <c r="E174" s="9">
        <v>42205</v>
      </c>
    </row>
    <row r="175" spans="1:5" x14ac:dyDescent="0.2">
      <c r="A175" s="12" t="str">
        <f t="shared" si="2"/>
        <v>20159二百十日</v>
      </c>
      <c r="B175" s="12">
        <v>2015</v>
      </c>
      <c r="C175" s="12">
        <v>9</v>
      </c>
      <c r="D175" s="35" t="s">
        <v>573</v>
      </c>
      <c r="E175" s="9">
        <v>42248</v>
      </c>
    </row>
    <row r="176" spans="1:5" x14ac:dyDescent="0.2">
      <c r="A176" s="12" t="str">
        <f t="shared" si="2"/>
        <v>201510彼岸入</v>
      </c>
      <c r="B176" s="12">
        <v>2015</v>
      </c>
      <c r="C176" s="12">
        <v>10</v>
      </c>
      <c r="D176" s="35" t="s">
        <v>576</v>
      </c>
      <c r="E176" s="9">
        <v>42267</v>
      </c>
    </row>
    <row r="177" spans="1:5" x14ac:dyDescent="0.2">
      <c r="A177" s="12" t="str">
        <f t="shared" si="2"/>
        <v>201511秋土用入</v>
      </c>
      <c r="B177" s="12">
        <v>2015</v>
      </c>
      <c r="C177" s="12">
        <v>11</v>
      </c>
      <c r="D177" s="35" t="s">
        <v>579</v>
      </c>
      <c r="E177" s="9">
        <v>42298</v>
      </c>
    </row>
    <row r="178" spans="1:5" x14ac:dyDescent="0.2">
      <c r="A178" s="12" t="str">
        <f t="shared" si="2"/>
        <v>20161冬土用入</v>
      </c>
      <c r="B178" s="12">
        <v>2016</v>
      </c>
      <c r="C178" s="12">
        <v>1</v>
      </c>
      <c r="D178" s="35" t="s">
        <v>575</v>
      </c>
      <c r="E178" s="9">
        <v>42387</v>
      </c>
    </row>
    <row r="179" spans="1:5" x14ac:dyDescent="0.2">
      <c r="A179" s="12" t="str">
        <f t="shared" si="2"/>
        <v>20162節分</v>
      </c>
      <c r="B179" s="12">
        <v>2016</v>
      </c>
      <c r="C179" s="12">
        <v>2</v>
      </c>
      <c r="D179" s="35" t="s">
        <v>569</v>
      </c>
      <c r="E179" s="9">
        <v>42403</v>
      </c>
    </row>
    <row r="180" spans="1:5" x14ac:dyDescent="0.2">
      <c r="A180" s="12" t="str">
        <f t="shared" si="2"/>
        <v>20163彼岸入</v>
      </c>
      <c r="B180" s="12">
        <v>2016</v>
      </c>
      <c r="C180" s="12">
        <v>3</v>
      </c>
      <c r="D180" s="35" t="s">
        <v>576</v>
      </c>
      <c r="E180" s="9">
        <v>42446</v>
      </c>
    </row>
    <row r="181" spans="1:5" x14ac:dyDescent="0.2">
      <c r="A181" s="12" t="str">
        <f t="shared" si="2"/>
        <v>20164春土用入</v>
      </c>
      <c r="B181" s="12">
        <v>2016</v>
      </c>
      <c r="C181" s="12">
        <v>4</v>
      </c>
      <c r="D181" s="35" t="s">
        <v>577</v>
      </c>
      <c r="E181" s="9">
        <v>42476</v>
      </c>
    </row>
    <row r="182" spans="1:5" x14ac:dyDescent="0.2">
      <c r="A182" s="12" t="str">
        <f t="shared" si="2"/>
        <v>20165八十八夜</v>
      </c>
      <c r="B182" s="12">
        <v>2016</v>
      </c>
      <c r="C182" s="12">
        <v>5</v>
      </c>
      <c r="D182" s="35" t="s">
        <v>570</v>
      </c>
      <c r="E182" s="9">
        <v>42491</v>
      </c>
    </row>
    <row r="183" spans="1:5" x14ac:dyDescent="0.2">
      <c r="A183" s="12" t="str">
        <f t="shared" si="2"/>
        <v>20166入梅</v>
      </c>
      <c r="B183" s="12">
        <v>2016</v>
      </c>
      <c r="C183" s="12">
        <v>6</v>
      </c>
      <c r="D183" s="35" t="s">
        <v>571</v>
      </c>
      <c r="E183" s="9">
        <v>42531</v>
      </c>
    </row>
    <row r="184" spans="1:5" x14ac:dyDescent="0.2">
      <c r="A184" s="12" t="str">
        <f t="shared" si="2"/>
        <v>20167半夏生</v>
      </c>
      <c r="B184" s="12">
        <v>2016</v>
      </c>
      <c r="C184" s="12">
        <v>7</v>
      </c>
      <c r="D184" s="35" t="s">
        <v>572</v>
      </c>
      <c r="E184" s="9">
        <v>42552</v>
      </c>
    </row>
    <row r="185" spans="1:5" x14ac:dyDescent="0.2">
      <c r="A185" s="12" t="str">
        <f t="shared" si="2"/>
        <v>20168夏土用入</v>
      </c>
      <c r="B185" s="12">
        <v>2016</v>
      </c>
      <c r="C185" s="12">
        <v>8</v>
      </c>
      <c r="D185" s="35" t="s">
        <v>578</v>
      </c>
      <c r="E185" s="9">
        <v>42570</v>
      </c>
    </row>
    <row r="186" spans="1:5" x14ac:dyDescent="0.2">
      <c r="A186" s="12" t="str">
        <f t="shared" si="2"/>
        <v>20169二百十日</v>
      </c>
      <c r="B186" s="12">
        <v>2016</v>
      </c>
      <c r="C186" s="12">
        <v>9</v>
      </c>
      <c r="D186" s="35" t="s">
        <v>573</v>
      </c>
      <c r="E186" s="9">
        <v>42613</v>
      </c>
    </row>
    <row r="187" spans="1:5" x14ac:dyDescent="0.2">
      <c r="A187" s="12" t="str">
        <f t="shared" si="2"/>
        <v>201610彼岸入</v>
      </c>
      <c r="B187" s="12">
        <v>2016</v>
      </c>
      <c r="C187" s="12">
        <v>10</v>
      </c>
      <c r="D187" s="35" t="s">
        <v>576</v>
      </c>
      <c r="E187" s="9">
        <v>42632</v>
      </c>
    </row>
    <row r="188" spans="1:5" x14ac:dyDescent="0.2">
      <c r="A188" s="12" t="str">
        <f t="shared" si="2"/>
        <v>201611秋土用入</v>
      </c>
      <c r="B188" s="12">
        <v>2016</v>
      </c>
      <c r="C188" s="12">
        <v>11</v>
      </c>
      <c r="D188" s="35" t="s">
        <v>579</v>
      </c>
      <c r="E188" s="9">
        <v>42663</v>
      </c>
    </row>
    <row r="189" spans="1:5" x14ac:dyDescent="0.2">
      <c r="A189" s="12" t="str">
        <f t="shared" si="2"/>
        <v>20171冬土用入</v>
      </c>
      <c r="B189" s="12">
        <v>2017</v>
      </c>
      <c r="C189" s="12">
        <v>1</v>
      </c>
      <c r="D189" s="35" t="s">
        <v>575</v>
      </c>
      <c r="E189" s="9">
        <v>42752</v>
      </c>
    </row>
    <row r="190" spans="1:5" x14ac:dyDescent="0.2">
      <c r="A190" s="12" t="str">
        <f t="shared" si="2"/>
        <v>20172節分</v>
      </c>
      <c r="B190" s="12">
        <v>2017</v>
      </c>
      <c r="C190" s="12">
        <v>2</v>
      </c>
      <c r="D190" s="35" t="s">
        <v>569</v>
      </c>
      <c r="E190" s="9">
        <v>42769</v>
      </c>
    </row>
    <row r="191" spans="1:5" x14ac:dyDescent="0.2">
      <c r="A191" s="12" t="str">
        <f t="shared" si="2"/>
        <v>20173彼岸入</v>
      </c>
      <c r="B191" s="12">
        <v>2017</v>
      </c>
      <c r="C191" s="12">
        <v>3</v>
      </c>
      <c r="D191" s="35" t="s">
        <v>576</v>
      </c>
      <c r="E191" s="9">
        <v>42811</v>
      </c>
    </row>
    <row r="192" spans="1:5" x14ac:dyDescent="0.2">
      <c r="A192" s="12" t="str">
        <f t="shared" si="2"/>
        <v>20174春土用入</v>
      </c>
      <c r="B192" s="12">
        <v>2017</v>
      </c>
      <c r="C192" s="12">
        <v>4</v>
      </c>
      <c r="D192" s="35" t="s">
        <v>577</v>
      </c>
      <c r="E192" s="9">
        <v>42842</v>
      </c>
    </row>
    <row r="193" spans="1:5" x14ac:dyDescent="0.2">
      <c r="A193" s="12" t="str">
        <f t="shared" si="2"/>
        <v>20175八十八夜</v>
      </c>
      <c r="B193" s="12">
        <v>2017</v>
      </c>
      <c r="C193" s="12">
        <v>5</v>
      </c>
      <c r="D193" s="35" t="s">
        <v>570</v>
      </c>
      <c r="E193" s="9">
        <v>42857</v>
      </c>
    </row>
    <row r="194" spans="1:5" x14ac:dyDescent="0.2">
      <c r="A194" s="12" t="str">
        <f t="shared" si="2"/>
        <v>20176入梅</v>
      </c>
      <c r="B194" s="12">
        <v>2017</v>
      </c>
      <c r="C194" s="12">
        <v>6</v>
      </c>
      <c r="D194" s="35" t="s">
        <v>571</v>
      </c>
      <c r="E194" s="9">
        <v>42897</v>
      </c>
    </row>
    <row r="195" spans="1:5" x14ac:dyDescent="0.2">
      <c r="A195" s="12" t="str">
        <f t="shared" ref="A195:A258" si="3">B195&amp;C195&amp;D195</f>
        <v>20177半夏生</v>
      </c>
      <c r="B195" s="12">
        <v>2017</v>
      </c>
      <c r="C195" s="12">
        <v>7</v>
      </c>
      <c r="D195" s="35" t="s">
        <v>572</v>
      </c>
      <c r="E195" s="9">
        <v>42918</v>
      </c>
    </row>
    <row r="196" spans="1:5" x14ac:dyDescent="0.2">
      <c r="A196" s="12" t="str">
        <f t="shared" si="3"/>
        <v>20178夏土用入</v>
      </c>
      <c r="B196" s="12">
        <v>2017</v>
      </c>
      <c r="C196" s="12">
        <v>8</v>
      </c>
      <c r="D196" s="35" t="s">
        <v>578</v>
      </c>
      <c r="E196" s="9">
        <v>42935</v>
      </c>
    </row>
    <row r="197" spans="1:5" x14ac:dyDescent="0.2">
      <c r="A197" s="12" t="str">
        <f t="shared" si="3"/>
        <v>20179二百十日</v>
      </c>
      <c r="B197" s="12">
        <v>2017</v>
      </c>
      <c r="C197" s="12">
        <v>9</v>
      </c>
      <c r="D197" s="35" t="s">
        <v>573</v>
      </c>
      <c r="E197" s="9">
        <v>42979</v>
      </c>
    </row>
    <row r="198" spans="1:5" x14ac:dyDescent="0.2">
      <c r="A198" s="12" t="str">
        <f t="shared" si="3"/>
        <v>201710彼岸入</v>
      </c>
      <c r="B198" s="12">
        <v>2017</v>
      </c>
      <c r="C198" s="12">
        <v>10</v>
      </c>
      <c r="D198" s="35" t="s">
        <v>576</v>
      </c>
      <c r="E198" s="9">
        <v>42998</v>
      </c>
    </row>
    <row r="199" spans="1:5" x14ac:dyDescent="0.2">
      <c r="A199" s="12" t="str">
        <f t="shared" si="3"/>
        <v>201711秋土用入</v>
      </c>
      <c r="B199" s="12">
        <v>2017</v>
      </c>
      <c r="C199" s="12">
        <v>11</v>
      </c>
      <c r="D199" s="35" t="s">
        <v>579</v>
      </c>
      <c r="E199" s="9">
        <v>43028</v>
      </c>
    </row>
    <row r="200" spans="1:5" x14ac:dyDescent="0.2">
      <c r="A200" s="12" t="str">
        <f t="shared" si="3"/>
        <v>20181冬土用入</v>
      </c>
      <c r="B200" s="12">
        <v>2018</v>
      </c>
      <c r="C200" s="12">
        <v>1</v>
      </c>
      <c r="D200" s="35" t="s">
        <v>575</v>
      </c>
      <c r="E200" s="9">
        <v>43117</v>
      </c>
    </row>
    <row r="201" spans="1:5" x14ac:dyDescent="0.2">
      <c r="A201" s="12" t="str">
        <f t="shared" si="3"/>
        <v>20182節分</v>
      </c>
      <c r="B201" s="12">
        <v>2018</v>
      </c>
      <c r="C201" s="12">
        <v>2</v>
      </c>
      <c r="D201" s="35" t="s">
        <v>569</v>
      </c>
      <c r="E201" s="9">
        <v>43134</v>
      </c>
    </row>
    <row r="202" spans="1:5" x14ac:dyDescent="0.2">
      <c r="A202" s="12" t="str">
        <f t="shared" si="3"/>
        <v>20183彼岸入</v>
      </c>
      <c r="B202" s="12">
        <v>2018</v>
      </c>
      <c r="C202" s="12">
        <v>3</v>
      </c>
      <c r="D202" s="35" t="s">
        <v>576</v>
      </c>
      <c r="E202" s="9">
        <v>43177</v>
      </c>
    </row>
    <row r="203" spans="1:5" x14ac:dyDescent="0.2">
      <c r="A203" s="12" t="str">
        <f t="shared" si="3"/>
        <v>20184春土用入</v>
      </c>
      <c r="B203" s="12">
        <v>2018</v>
      </c>
      <c r="C203" s="12">
        <v>4</v>
      </c>
      <c r="D203" s="35" t="s">
        <v>577</v>
      </c>
      <c r="E203" s="9">
        <v>43207</v>
      </c>
    </row>
    <row r="204" spans="1:5" x14ac:dyDescent="0.2">
      <c r="A204" s="12" t="str">
        <f t="shared" si="3"/>
        <v>20185八十八夜</v>
      </c>
      <c r="B204" s="12">
        <v>2018</v>
      </c>
      <c r="C204" s="12">
        <v>5</v>
      </c>
      <c r="D204" s="35" t="s">
        <v>570</v>
      </c>
      <c r="E204" s="9">
        <v>43222</v>
      </c>
    </row>
    <row r="205" spans="1:5" x14ac:dyDescent="0.2">
      <c r="A205" s="12" t="str">
        <f t="shared" si="3"/>
        <v>20186入梅</v>
      </c>
      <c r="B205" s="12">
        <v>2018</v>
      </c>
      <c r="C205" s="12">
        <v>6</v>
      </c>
      <c r="D205" s="35" t="s">
        <v>571</v>
      </c>
      <c r="E205" s="9">
        <v>43262</v>
      </c>
    </row>
    <row r="206" spans="1:5" x14ac:dyDescent="0.2">
      <c r="A206" s="12" t="str">
        <f t="shared" si="3"/>
        <v>20187半夏生</v>
      </c>
      <c r="B206" s="12">
        <v>2018</v>
      </c>
      <c r="C206" s="12">
        <v>7</v>
      </c>
      <c r="D206" s="35" t="s">
        <v>572</v>
      </c>
      <c r="E206" s="9">
        <v>43283</v>
      </c>
    </row>
    <row r="207" spans="1:5" x14ac:dyDescent="0.2">
      <c r="A207" s="12" t="str">
        <f t="shared" si="3"/>
        <v>20188夏土用入</v>
      </c>
      <c r="B207" s="12">
        <v>2018</v>
      </c>
      <c r="C207" s="12">
        <v>8</v>
      </c>
      <c r="D207" s="35" t="s">
        <v>578</v>
      </c>
      <c r="E207" s="9">
        <v>43301</v>
      </c>
    </row>
    <row r="208" spans="1:5" x14ac:dyDescent="0.2">
      <c r="A208" s="12" t="str">
        <f t="shared" si="3"/>
        <v>20189二百十日</v>
      </c>
      <c r="B208" s="12">
        <v>2018</v>
      </c>
      <c r="C208" s="12">
        <v>9</v>
      </c>
      <c r="D208" s="35" t="s">
        <v>573</v>
      </c>
      <c r="E208" s="9">
        <v>43344</v>
      </c>
    </row>
    <row r="209" spans="1:5" x14ac:dyDescent="0.2">
      <c r="A209" s="12" t="str">
        <f t="shared" si="3"/>
        <v>201810彼岸入</v>
      </c>
      <c r="B209" s="12">
        <v>2018</v>
      </c>
      <c r="C209" s="12">
        <v>10</v>
      </c>
      <c r="D209" s="35" t="s">
        <v>576</v>
      </c>
      <c r="E209" s="9">
        <v>43363</v>
      </c>
    </row>
    <row r="210" spans="1:5" x14ac:dyDescent="0.2">
      <c r="A210" s="12" t="str">
        <f t="shared" si="3"/>
        <v>201811秋土用入</v>
      </c>
      <c r="B210" s="12">
        <v>2018</v>
      </c>
      <c r="C210" s="12">
        <v>11</v>
      </c>
      <c r="D210" s="35" t="s">
        <v>579</v>
      </c>
      <c r="E210" s="9">
        <v>43393</v>
      </c>
    </row>
    <row r="211" spans="1:5" x14ac:dyDescent="0.2">
      <c r="A211" s="12" t="str">
        <f t="shared" si="3"/>
        <v>20191冬土用入</v>
      </c>
      <c r="B211" s="12">
        <v>2019</v>
      </c>
      <c r="C211" s="12">
        <v>1</v>
      </c>
      <c r="D211" s="35" t="s">
        <v>575</v>
      </c>
      <c r="E211" s="9">
        <v>43482</v>
      </c>
    </row>
    <row r="212" spans="1:5" x14ac:dyDescent="0.2">
      <c r="A212" s="12" t="str">
        <f t="shared" si="3"/>
        <v>20192節分</v>
      </c>
      <c r="B212" s="12">
        <v>2019</v>
      </c>
      <c r="C212" s="12">
        <v>2</v>
      </c>
      <c r="D212" s="35" t="s">
        <v>569</v>
      </c>
      <c r="E212" s="9">
        <v>43499</v>
      </c>
    </row>
    <row r="213" spans="1:5" x14ac:dyDescent="0.2">
      <c r="A213" s="12" t="str">
        <f t="shared" si="3"/>
        <v>20193彼岸入</v>
      </c>
      <c r="B213" s="12">
        <v>2019</v>
      </c>
      <c r="C213" s="12">
        <v>3</v>
      </c>
      <c r="D213" s="35" t="s">
        <v>576</v>
      </c>
      <c r="E213" s="9">
        <v>43542</v>
      </c>
    </row>
    <row r="214" spans="1:5" x14ac:dyDescent="0.2">
      <c r="A214" s="12" t="str">
        <f t="shared" si="3"/>
        <v>20194春土用入</v>
      </c>
      <c r="B214" s="12">
        <v>2019</v>
      </c>
      <c r="C214" s="12">
        <v>4</v>
      </c>
      <c r="D214" s="35" t="s">
        <v>577</v>
      </c>
      <c r="E214" s="9">
        <v>43572</v>
      </c>
    </row>
    <row r="215" spans="1:5" x14ac:dyDescent="0.2">
      <c r="A215" s="12" t="str">
        <f t="shared" si="3"/>
        <v>20195八十八夜</v>
      </c>
      <c r="B215" s="12">
        <v>2019</v>
      </c>
      <c r="C215" s="12">
        <v>5</v>
      </c>
      <c r="D215" s="35" t="s">
        <v>570</v>
      </c>
      <c r="E215" s="9">
        <v>43587</v>
      </c>
    </row>
    <row r="216" spans="1:5" x14ac:dyDescent="0.2">
      <c r="A216" s="12" t="str">
        <f t="shared" si="3"/>
        <v>20196入梅</v>
      </c>
      <c r="B216" s="12">
        <v>2019</v>
      </c>
      <c r="C216" s="12">
        <v>6</v>
      </c>
      <c r="D216" s="35" t="s">
        <v>571</v>
      </c>
      <c r="E216" s="9">
        <v>43627</v>
      </c>
    </row>
    <row r="217" spans="1:5" x14ac:dyDescent="0.2">
      <c r="A217" s="12" t="str">
        <f t="shared" si="3"/>
        <v>20197半夏生</v>
      </c>
      <c r="B217" s="12">
        <v>2019</v>
      </c>
      <c r="C217" s="12">
        <v>7</v>
      </c>
      <c r="D217" s="35" t="s">
        <v>572</v>
      </c>
      <c r="E217" s="9">
        <v>43648</v>
      </c>
    </row>
    <row r="218" spans="1:5" x14ac:dyDescent="0.2">
      <c r="A218" s="12" t="str">
        <f t="shared" si="3"/>
        <v>20198夏土用入</v>
      </c>
      <c r="B218" s="12">
        <v>2019</v>
      </c>
      <c r="C218" s="12">
        <v>8</v>
      </c>
      <c r="D218" s="35" t="s">
        <v>578</v>
      </c>
      <c r="E218" s="9">
        <v>43666</v>
      </c>
    </row>
    <row r="219" spans="1:5" x14ac:dyDescent="0.2">
      <c r="A219" s="12" t="str">
        <f t="shared" si="3"/>
        <v>20199二百十日</v>
      </c>
      <c r="B219" s="12">
        <v>2019</v>
      </c>
      <c r="C219" s="12">
        <v>9</v>
      </c>
      <c r="D219" s="35" t="s">
        <v>573</v>
      </c>
      <c r="E219" s="9">
        <v>43709</v>
      </c>
    </row>
    <row r="220" spans="1:5" x14ac:dyDescent="0.2">
      <c r="A220" s="12" t="str">
        <f t="shared" si="3"/>
        <v>201910彼岸入</v>
      </c>
      <c r="B220" s="12">
        <v>2019</v>
      </c>
      <c r="C220" s="12">
        <v>10</v>
      </c>
      <c r="D220" s="35" t="s">
        <v>576</v>
      </c>
      <c r="E220" s="9">
        <v>43728</v>
      </c>
    </row>
    <row r="221" spans="1:5" x14ac:dyDescent="0.2">
      <c r="A221" s="12" t="str">
        <f t="shared" si="3"/>
        <v>201911秋土用入</v>
      </c>
      <c r="B221" s="12">
        <v>2019</v>
      </c>
      <c r="C221" s="12">
        <v>11</v>
      </c>
      <c r="D221" s="35" t="s">
        <v>579</v>
      </c>
      <c r="E221" s="9">
        <v>43759</v>
      </c>
    </row>
    <row r="222" spans="1:5" x14ac:dyDescent="0.2">
      <c r="A222" s="12" t="str">
        <f t="shared" si="3"/>
        <v>20201冬土用入</v>
      </c>
      <c r="B222" s="12">
        <v>2020</v>
      </c>
      <c r="C222" s="12">
        <v>1</v>
      </c>
      <c r="D222" s="35" t="s">
        <v>575</v>
      </c>
      <c r="E222" s="9">
        <v>43848</v>
      </c>
    </row>
    <row r="223" spans="1:5" x14ac:dyDescent="0.2">
      <c r="A223" s="12" t="str">
        <f t="shared" si="3"/>
        <v>20202節分</v>
      </c>
      <c r="B223" s="12">
        <v>2020</v>
      </c>
      <c r="C223" s="12">
        <v>2</v>
      </c>
      <c r="D223" s="35" t="s">
        <v>569</v>
      </c>
      <c r="E223" s="9">
        <v>43864</v>
      </c>
    </row>
    <row r="224" spans="1:5" x14ac:dyDescent="0.2">
      <c r="A224" s="12" t="str">
        <f t="shared" si="3"/>
        <v>20203彼岸入</v>
      </c>
      <c r="B224" s="12">
        <v>2020</v>
      </c>
      <c r="C224" s="12">
        <v>3</v>
      </c>
      <c r="D224" s="35" t="s">
        <v>576</v>
      </c>
      <c r="E224" s="9">
        <v>43907</v>
      </c>
    </row>
    <row r="225" spans="1:5" x14ac:dyDescent="0.2">
      <c r="A225" s="12" t="str">
        <f t="shared" si="3"/>
        <v>20204春土用入</v>
      </c>
      <c r="B225" s="12">
        <v>2020</v>
      </c>
      <c r="C225" s="12">
        <v>4</v>
      </c>
      <c r="D225" s="35" t="s">
        <v>577</v>
      </c>
      <c r="E225" s="9">
        <v>43937</v>
      </c>
    </row>
    <row r="226" spans="1:5" x14ac:dyDescent="0.2">
      <c r="A226" s="12" t="str">
        <f t="shared" si="3"/>
        <v>20205八十八夜</v>
      </c>
      <c r="B226" s="12">
        <v>2020</v>
      </c>
      <c r="C226" s="12">
        <v>5</v>
      </c>
      <c r="D226" s="35" t="s">
        <v>570</v>
      </c>
      <c r="E226" s="9">
        <v>43952</v>
      </c>
    </row>
    <row r="227" spans="1:5" x14ac:dyDescent="0.2">
      <c r="A227" s="12" t="str">
        <f t="shared" si="3"/>
        <v>20206入梅</v>
      </c>
      <c r="B227" s="12">
        <v>2020</v>
      </c>
      <c r="C227" s="12">
        <v>6</v>
      </c>
      <c r="D227" s="35" t="s">
        <v>571</v>
      </c>
      <c r="E227" s="9">
        <v>43992</v>
      </c>
    </row>
    <row r="228" spans="1:5" x14ac:dyDescent="0.2">
      <c r="A228" s="12" t="str">
        <f t="shared" si="3"/>
        <v>20207半夏生</v>
      </c>
      <c r="B228" s="12">
        <v>2020</v>
      </c>
      <c r="C228" s="12">
        <v>7</v>
      </c>
      <c r="D228" s="35" t="s">
        <v>572</v>
      </c>
      <c r="E228" s="9">
        <v>44013</v>
      </c>
    </row>
    <row r="229" spans="1:5" x14ac:dyDescent="0.2">
      <c r="A229" s="12" t="str">
        <f t="shared" si="3"/>
        <v>20208夏土用入</v>
      </c>
      <c r="B229" s="12">
        <v>2020</v>
      </c>
      <c r="C229" s="12">
        <v>8</v>
      </c>
      <c r="D229" s="35" t="s">
        <v>578</v>
      </c>
      <c r="E229" s="9">
        <v>44031</v>
      </c>
    </row>
    <row r="230" spans="1:5" x14ac:dyDescent="0.2">
      <c r="A230" s="12" t="str">
        <f t="shared" si="3"/>
        <v>20209二百十日</v>
      </c>
      <c r="B230" s="12">
        <v>2020</v>
      </c>
      <c r="C230" s="12">
        <v>9</v>
      </c>
      <c r="D230" s="35" t="s">
        <v>573</v>
      </c>
      <c r="E230" s="9">
        <v>44074</v>
      </c>
    </row>
    <row r="231" spans="1:5" x14ac:dyDescent="0.2">
      <c r="A231" s="12" t="str">
        <f t="shared" si="3"/>
        <v>202010彼岸入</v>
      </c>
      <c r="B231" s="12">
        <v>2020</v>
      </c>
      <c r="C231" s="12">
        <v>10</v>
      </c>
      <c r="D231" s="35" t="s">
        <v>576</v>
      </c>
      <c r="E231" s="9">
        <v>44093</v>
      </c>
    </row>
    <row r="232" spans="1:5" x14ac:dyDescent="0.2">
      <c r="A232" s="12" t="str">
        <f t="shared" si="3"/>
        <v>202011秋土用入</v>
      </c>
      <c r="B232" s="12">
        <v>2020</v>
      </c>
      <c r="C232" s="12">
        <v>11</v>
      </c>
      <c r="D232" s="35" t="s">
        <v>579</v>
      </c>
      <c r="E232" s="9">
        <v>44124</v>
      </c>
    </row>
    <row r="233" spans="1:5" x14ac:dyDescent="0.2">
      <c r="A233" s="12" t="str">
        <f t="shared" si="3"/>
        <v>20211冬土用入</v>
      </c>
      <c r="B233" s="12">
        <v>2021</v>
      </c>
      <c r="C233" s="12">
        <v>1</v>
      </c>
      <c r="D233" s="35" t="s">
        <v>575</v>
      </c>
      <c r="E233" s="9">
        <v>44213</v>
      </c>
    </row>
    <row r="234" spans="1:5" x14ac:dyDescent="0.2">
      <c r="A234" s="12" t="str">
        <f t="shared" si="3"/>
        <v>20212節分</v>
      </c>
      <c r="B234" s="12">
        <v>2021</v>
      </c>
      <c r="C234" s="12">
        <v>2</v>
      </c>
      <c r="D234" s="35" t="s">
        <v>569</v>
      </c>
      <c r="E234" s="9">
        <v>44229</v>
      </c>
    </row>
    <row r="235" spans="1:5" x14ac:dyDescent="0.2">
      <c r="A235" s="12" t="str">
        <f t="shared" si="3"/>
        <v>20213彼岸入</v>
      </c>
      <c r="B235" s="12">
        <v>2021</v>
      </c>
      <c r="C235" s="12">
        <v>3</v>
      </c>
      <c r="D235" s="35" t="s">
        <v>576</v>
      </c>
      <c r="E235" s="9">
        <v>44272</v>
      </c>
    </row>
    <row r="236" spans="1:5" x14ac:dyDescent="0.2">
      <c r="A236" s="12" t="str">
        <f t="shared" si="3"/>
        <v>20214春土用入</v>
      </c>
      <c r="B236" s="12">
        <v>2021</v>
      </c>
      <c r="C236" s="12">
        <v>4</v>
      </c>
      <c r="D236" s="35" t="s">
        <v>577</v>
      </c>
      <c r="E236" s="9">
        <v>44303</v>
      </c>
    </row>
    <row r="237" spans="1:5" x14ac:dyDescent="0.2">
      <c r="A237" s="12" t="str">
        <f t="shared" si="3"/>
        <v>20215八十八夜</v>
      </c>
      <c r="B237" s="12">
        <v>2021</v>
      </c>
      <c r="C237" s="12">
        <v>5</v>
      </c>
      <c r="D237" s="35" t="s">
        <v>570</v>
      </c>
      <c r="E237" s="9">
        <v>44317</v>
      </c>
    </row>
    <row r="238" spans="1:5" x14ac:dyDescent="0.2">
      <c r="A238" s="12" t="str">
        <f t="shared" si="3"/>
        <v>20216入梅</v>
      </c>
      <c r="B238" s="12">
        <v>2021</v>
      </c>
      <c r="C238" s="12">
        <v>6</v>
      </c>
      <c r="D238" s="35" t="s">
        <v>571</v>
      </c>
      <c r="E238" s="9">
        <v>44358</v>
      </c>
    </row>
    <row r="239" spans="1:5" x14ac:dyDescent="0.2">
      <c r="A239" s="12" t="str">
        <f t="shared" si="3"/>
        <v>20217半夏生</v>
      </c>
      <c r="B239" s="12">
        <v>2021</v>
      </c>
      <c r="C239" s="12">
        <v>7</v>
      </c>
      <c r="D239" s="35" t="s">
        <v>572</v>
      </c>
      <c r="E239" s="9">
        <v>44379</v>
      </c>
    </row>
    <row r="240" spans="1:5" x14ac:dyDescent="0.2">
      <c r="A240" s="12" t="str">
        <f t="shared" si="3"/>
        <v>20218夏土用入</v>
      </c>
      <c r="B240" s="12">
        <v>2021</v>
      </c>
      <c r="C240" s="12">
        <v>8</v>
      </c>
      <c r="D240" s="35" t="s">
        <v>578</v>
      </c>
      <c r="E240" s="9">
        <v>44396</v>
      </c>
    </row>
    <row r="241" spans="1:5" x14ac:dyDescent="0.2">
      <c r="A241" s="12" t="str">
        <f t="shared" si="3"/>
        <v>20219二百十日</v>
      </c>
      <c r="B241" s="12">
        <v>2021</v>
      </c>
      <c r="C241" s="12">
        <v>9</v>
      </c>
      <c r="D241" s="35" t="s">
        <v>573</v>
      </c>
      <c r="E241" s="9">
        <v>44439</v>
      </c>
    </row>
    <row r="242" spans="1:5" x14ac:dyDescent="0.2">
      <c r="A242" s="12" t="str">
        <f t="shared" si="3"/>
        <v>202110彼岸入</v>
      </c>
      <c r="B242" s="12">
        <v>2021</v>
      </c>
      <c r="C242" s="12">
        <v>10</v>
      </c>
      <c r="D242" s="35" t="s">
        <v>576</v>
      </c>
      <c r="E242" s="9">
        <v>44459</v>
      </c>
    </row>
    <row r="243" spans="1:5" x14ac:dyDescent="0.2">
      <c r="A243" s="12" t="str">
        <f t="shared" si="3"/>
        <v>202111秋土用入</v>
      </c>
      <c r="B243" s="12">
        <v>2021</v>
      </c>
      <c r="C243" s="12">
        <v>11</v>
      </c>
      <c r="D243" s="35" t="s">
        <v>579</v>
      </c>
      <c r="E243" s="9">
        <v>44489</v>
      </c>
    </row>
    <row r="244" spans="1:5" x14ac:dyDescent="0.2">
      <c r="A244" s="12" t="str">
        <f t="shared" si="3"/>
        <v>20221冬土用入</v>
      </c>
      <c r="B244" s="12">
        <v>2022</v>
      </c>
      <c r="C244" s="12">
        <v>1</v>
      </c>
      <c r="D244" s="35" t="s">
        <v>575</v>
      </c>
      <c r="E244" s="9">
        <v>44578</v>
      </c>
    </row>
    <row r="245" spans="1:5" x14ac:dyDescent="0.2">
      <c r="A245" s="12" t="str">
        <f t="shared" si="3"/>
        <v>20222節分</v>
      </c>
      <c r="B245" s="12">
        <v>2022</v>
      </c>
      <c r="C245" s="12">
        <v>2</v>
      </c>
      <c r="D245" s="35" t="s">
        <v>569</v>
      </c>
      <c r="E245" s="9">
        <v>44595</v>
      </c>
    </row>
    <row r="246" spans="1:5" x14ac:dyDescent="0.2">
      <c r="A246" s="12" t="str">
        <f t="shared" si="3"/>
        <v>20223彼岸入</v>
      </c>
      <c r="B246" s="12">
        <v>2022</v>
      </c>
      <c r="C246" s="12">
        <v>3</v>
      </c>
      <c r="D246" s="35" t="s">
        <v>576</v>
      </c>
      <c r="E246" s="9">
        <v>44638</v>
      </c>
    </row>
    <row r="247" spans="1:5" x14ac:dyDescent="0.2">
      <c r="A247" s="12" t="str">
        <f t="shared" si="3"/>
        <v>20224春土用入</v>
      </c>
      <c r="B247" s="12">
        <v>2022</v>
      </c>
      <c r="C247" s="12">
        <v>4</v>
      </c>
      <c r="D247" s="35" t="s">
        <v>577</v>
      </c>
      <c r="E247" s="9">
        <v>44668</v>
      </c>
    </row>
    <row r="248" spans="1:5" x14ac:dyDescent="0.2">
      <c r="A248" s="12" t="str">
        <f t="shared" si="3"/>
        <v>20225八十八夜</v>
      </c>
      <c r="B248" s="12">
        <v>2022</v>
      </c>
      <c r="C248" s="12">
        <v>5</v>
      </c>
      <c r="D248" s="35" t="s">
        <v>570</v>
      </c>
      <c r="E248" s="9">
        <v>44683</v>
      </c>
    </row>
    <row r="249" spans="1:5" x14ac:dyDescent="0.2">
      <c r="A249" s="12" t="str">
        <f t="shared" si="3"/>
        <v>20226入梅</v>
      </c>
      <c r="B249" s="12">
        <v>2022</v>
      </c>
      <c r="C249" s="12">
        <v>6</v>
      </c>
      <c r="D249" s="35" t="s">
        <v>571</v>
      </c>
      <c r="E249" s="9">
        <v>44723</v>
      </c>
    </row>
    <row r="250" spans="1:5" x14ac:dyDescent="0.2">
      <c r="A250" s="12" t="str">
        <f t="shared" si="3"/>
        <v>20227半夏生</v>
      </c>
      <c r="B250" s="12">
        <v>2022</v>
      </c>
      <c r="C250" s="12">
        <v>7</v>
      </c>
      <c r="D250" s="35" t="s">
        <v>572</v>
      </c>
      <c r="E250" s="9">
        <v>44744</v>
      </c>
    </row>
    <row r="251" spans="1:5" x14ac:dyDescent="0.2">
      <c r="A251" s="12" t="str">
        <f t="shared" si="3"/>
        <v>20228夏土用入</v>
      </c>
      <c r="B251" s="12">
        <v>2022</v>
      </c>
      <c r="C251" s="12">
        <v>8</v>
      </c>
      <c r="D251" s="35" t="s">
        <v>578</v>
      </c>
      <c r="E251" s="9">
        <v>44762</v>
      </c>
    </row>
    <row r="252" spans="1:5" x14ac:dyDescent="0.2">
      <c r="A252" s="12" t="str">
        <f t="shared" si="3"/>
        <v>20229二百十日</v>
      </c>
      <c r="B252" s="12">
        <v>2022</v>
      </c>
      <c r="C252" s="12">
        <v>9</v>
      </c>
      <c r="D252" s="35" t="s">
        <v>573</v>
      </c>
      <c r="E252" s="9">
        <v>44805</v>
      </c>
    </row>
    <row r="253" spans="1:5" x14ac:dyDescent="0.2">
      <c r="A253" s="12" t="str">
        <f t="shared" si="3"/>
        <v>202210彼岸入</v>
      </c>
      <c r="B253" s="12">
        <v>2022</v>
      </c>
      <c r="C253" s="12">
        <v>10</v>
      </c>
      <c r="D253" s="35" t="s">
        <v>576</v>
      </c>
      <c r="E253" s="9">
        <v>44824</v>
      </c>
    </row>
    <row r="254" spans="1:5" x14ac:dyDescent="0.2">
      <c r="A254" s="12" t="str">
        <f t="shared" si="3"/>
        <v>202211秋土用入</v>
      </c>
      <c r="B254" s="12">
        <v>2022</v>
      </c>
      <c r="C254" s="12">
        <v>11</v>
      </c>
      <c r="D254" s="35" t="s">
        <v>579</v>
      </c>
      <c r="E254" s="9">
        <v>44854</v>
      </c>
    </row>
    <row r="255" spans="1:5" x14ac:dyDescent="0.2">
      <c r="A255" s="12" t="str">
        <f t="shared" si="3"/>
        <v>20231冬土用入</v>
      </c>
      <c r="B255" s="12">
        <v>2023</v>
      </c>
      <c r="C255" s="12">
        <v>1</v>
      </c>
      <c r="D255" s="35" t="s">
        <v>575</v>
      </c>
      <c r="E255" s="9">
        <v>44943</v>
      </c>
    </row>
    <row r="256" spans="1:5" x14ac:dyDescent="0.2">
      <c r="A256" s="12" t="str">
        <f t="shared" si="3"/>
        <v>20232節分</v>
      </c>
      <c r="B256" s="12">
        <v>2023</v>
      </c>
      <c r="C256" s="12">
        <v>2</v>
      </c>
      <c r="D256" s="35" t="s">
        <v>569</v>
      </c>
      <c r="E256" s="9">
        <v>44960</v>
      </c>
    </row>
    <row r="257" spans="1:5" x14ac:dyDescent="0.2">
      <c r="A257" s="12" t="str">
        <f t="shared" si="3"/>
        <v>20233彼岸入</v>
      </c>
      <c r="B257" s="12">
        <v>2023</v>
      </c>
      <c r="C257" s="12">
        <v>3</v>
      </c>
      <c r="D257" s="35" t="s">
        <v>576</v>
      </c>
      <c r="E257" s="9">
        <v>45003</v>
      </c>
    </row>
    <row r="258" spans="1:5" x14ac:dyDescent="0.2">
      <c r="A258" s="12" t="str">
        <f t="shared" si="3"/>
        <v>20234春土用入</v>
      </c>
      <c r="B258" s="12">
        <v>2023</v>
      </c>
      <c r="C258" s="12">
        <v>4</v>
      </c>
      <c r="D258" s="35" t="s">
        <v>577</v>
      </c>
      <c r="E258" s="9">
        <v>45033</v>
      </c>
    </row>
    <row r="259" spans="1:5" x14ac:dyDescent="0.2">
      <c r="A259" s="12" t="str">
        <f t="shared" ref="A259:A322" si="4">B259&amp;C259&amp;D259</f>
        <v>20235八十八夜</v>
      </c>
      <c r="B259" s="12">
        <v>2023</v>
      </c>
      <c r="C259" s="12">
        <v>5</v>
      </c>
      <c r="D259" s="35" t="s">
        <v>570</v>
      </c>
      <c r="E259" s="9">
        <v>45048</v>
      </c>
    </row>
    <row r="260" spans="1:5" x14ac:dyDescent="0.2">
      <c r="A260" s="12" t="str">
        <f t="shared" si="4"/>
        <v>20236入梅</v>
      </c>
      <c r="B260" s="12">
        <v>2023</v>
      </c>
      <c r="C260" s="12">
        <v>6</v>
      </c>
      <c r="D260" s="35" t="s">
        <v>571</v>
      </c>
      <c r="E260" s="9">
        <v>45088</v>
      </c>
    </row>
    <row r="261" spans="1:5" x14ac:dyDescent="0.2">
      <c r="A261" s="12" t="str">
        <f t="shared" si="4"/>
        <v>20237半夏生</v>
      </c>
      <c r="B261" s="12">
        <v>2023</v>
      </c>
      <c r="C261" s="12">
        <v>7</v>
      </c>
      <c r="D261" s="35" t="s">
        <v>572</v>
      </c>
      <c r="E261" s="9">
        <v>45109</v>
      </c>
    </row>
    <row r="262" spans="1:5" x14ac:dyDescent="0.2">
      <c r="A262" s="12" t="str">
        <f t="shared" si="4"/>
        <v>20238夏土用入</v>
      </c>
      <c r="B262" s="12">
        <v>2023</v>
      </c>
      <c r="C262" s="12">
        <v>8</v>
      </c>
      <c r="D262" s="35" t="s">
        <v>578</v>
      </c>
      <c r="E262" s="9">
        <v>45127</v>
      </c>
    </row>
    <row r="263" spans="1:5" x14ac:dyDescent="0.2">
      <c r="A263" s="12" t="str">
        <f t="shared" si="4"/>
        <v>20239二百十日</v>
      </c>
      <c r="B263" s="12">
        <v>2023</v>
      </c>
      <c r="C263" s="12">
        <v>9</v>
      </c>
      <c r="D263" s="35" t="s">
        <v>573</v>
      </c>
      <c r="E263" s="9">
        <v>45170</v>
      </c>
    </row>
    <row r="264" spans="1:5" x14ac:dyDescent="0.2">
      <c r="A264" s="12" t="str">
        <f t="shared" si="4"/>
        <v>202310彼岸入</v>
      </c>
      <c r="B264" s="12">
        <v>2023</v>
      </c>
      <c r="C264" s="12">
        <v>10</v>
      </c>
      <c r="D264" s="35" t="s">
        <v>576</v>
      </c>
      <c r="E264" s="9">
        <v>45189</v>
      </c>
    </row>
    <row r="265" spans="1:5" x14ac:dyDescent="0.2">
      <c r="A265" s="12" t="str">
        <f t="shared" si="4"/>
        <v>202311秋土用入</v>
      </c>
      <c r="B265" s="12">
        <v>2023</v>
      </c>
      <c r="C265" s="12">
        <v>11</v>
      </c>
      <c r="D265" s="35" t="s">
        <v>579</v>
      </c>
      <c r="E265" s="9">
        <v>45220</v>
      </c>
    </row>
    <row r="266" spans="1:5" x14ac:dyDescent="0.2">
      <c r="A266" s="12" t="str">
        <f t="shared" si="4"/>
        <v>20241冬土用入</v>
      </c>
      <c r="B266" s="12">
        <v>2024</v>
      </c>
      <c r="C266" s="12">
        <v>1</v>
      </c>
      <c r="D266" s="35" t="s">
        <v>575</v>
      </c>
      <c r="E266" s="9">
        <v>45309</v>
      </c>
    </row>
    <row r="267" spans="1:5" x14ac:dyDescent="0.2">
      <c r="A267" s="12" t="str">
        <f t="shared" si="4"/>
        <v>20242節分</v>
      </c>
      <c r="B267" s="12">
        <v>2024</v>
      </c>
      <c r="C267" s="12">
        <v>2</v>
      </c>
      <c r="D267" s="35" t="s">
        <v>569</v>
      </c>
      <c r="E267" s="9">
        <v>45325</v>
      </c>
    </row>
    <row r="268" spans="1:5" x14ac:dyDescent="0.2">
      <c r="A268" s="12" t="str">
        <f t="shared" si="4"/>
        <v>20243彼岸入</v>
      </c>
      <c r="B268" s="12">
        <v>2024</v>
      </c>
      <c r="C268" s="12">
        <v>3</v>
      </c>
      <c r="D268" s="35" t="s">
        <v>576</v>
      </c>
      <c r="E268" s="9">
        <v>45368</v>
      </c>
    </row>
    <row r="269" spans="1:5" x14ac:dyDescent="0.2">
      <c r="A269" s="12" t="str">
        <f t="shared" si="4"/>
        <v>20244春土用入</v>
      </c>
      <c r="B269" s="12">
        <v>2024</v>
      </c>
      <c r="C269" s="12">
        <v>4</v>
      </c>
      <c r="D269" s="35" t="s">
        <v>577</v>
      </c>
      <c r="E269" s="9">
        <v>45398</v>
      </c>
    </row>
    <row r="270" spans="1:5" x14ac:dyDescent="0.2">
      <c r="A270" s="12" t="str">
        <f t="shared" si="4"/>
        <v>20245八十八夜</v>
      </c>
      <c r="B270" s="12">
        <v>2024</v>
      </c>
      <c r="C270" s="12">
        <v>5</v>
      </c>
      <c r="D270" s="35" t="s">
        <v>570</v>
      </c>
      <c r="E270" s="9">
        <v>45413</v>
      </c>
    </row>
    <row r="271" spans="1:5" x14ac:dyDescent="0.2">
      <c r="A271" s="12" t="str">
        <f t="shared" si="4"/>
        <v>20246入梅</v>
      </c>
      <c r="B271" s="12">
        <v>2024</v>
      </c>
      <c r="C271" s="12">
        <v>6</v>
      </c>
      <c r="D271" s="35" t="s">
        <v>571</v>
      </c>
      <c r="E271" s="9">
        <v>45453</v>
      </c>
    </row>
    <row r="272" spans="1:5" x14ac:dyDescent="0.2">
      <c r="A272" s="12" t="str">
        <f t="shared" si="4"/>
        <v>20247半夏生</v>
      </c>
      <c r="B272" s="12">
        <v>2024</v>
      </c>
      <c r="C272" s="12">
        <v>7</v>
      </c>
      <c r="D272" s="35" t="s">
        <v>572</v>
      </c>
      <c r="E272" s="9">
        <v>45474</v>
      </c>
    </row>
    <row r="273" spans="1:5" x14ac:dyDescent="0.2">
      <c r="A273" s="12" t="str">
        <f t="shared" si="4"/>
        <v>20248夏土用入</v>
      </c>
      <c r="B273" s="12">
        <v>2024</v>
      </c>
      <c r="C273" s="12">
        <v>8</v>
      </c>
      <c r="D273" s="35" t="s">
        <v>578</v>
      </c>
      <c r="E273" s="9">
        <v>45492</v>
      </c>
    </row>
    <row r="274" spans="1:5" x14ac:dyDescent="0.2">
      <c r="A274" s="12" t="str">
        <f t="shared" si="4"/>
        <v>20249二百十日</v>
      </c>
      <c r="B274" s="12">
        <v>2024</v>
      </c>
      <c r="C274" s="12">
        <v>9</v>
      </c>
      <c r="D274" s="35" t="s">
        <v>573</v>
      </c>
      <c r="E274" s="9">
        <v>45535</v>
      </c>
    </row>
    <row r="275" spans="1:5" x14ac:dyDescent="0.2">
      <c r="A275" s="12" t="str">
        <f t="shared" si="4"/>
        <v>202410彼岸入</v>
      </c>
      <c r="B275" s="12">
        <v>2024</v>
      </c>
      <c r="C275" s="12">
        <v>10</v>
      </c>
      <c r="D275" s="35" t="s">
        <v>576</v>
      </c>
      <c r="E275" s="9">
        <v>45554</v>
      </c>
    </row>
    <row r="276" spans="1:5" x14ac:dyDescent="0.2">
      <c r="A276" s="12" t="str">
        <f t="shared" si="4"/>
        <v>202411秋土用入</v>
      </c>
      <c r="B276" s="12">
        <v>2024</v>
      </c>
      <c r="C276" s="12">
        <v>11</v>
      </c>
      <c r="D276" s="35" t="s">
        <v>579</v>
      </c>
      <c r="E276" s="9">
        <v>45585</v>
      </c>
    </row>
    <row r="277" spans="1:5" x14ac:dyDescent="0.2">
      <c r="A277" s="12" t="str">
        <f t="shared" si="4"/>
        <v>20251冬土用入</v>
      </c>
      <c r="B277" s="12">
        <v>2025</v>
      </c>
      <c r="C277" s="12">
        <v>1</v>
      </c>
      <c r="D277" s="35" t="s">
        <v>575</v>
      </c>
      <c r="E277" s="9">
        <v>45674</v>
      </c>
    </row>
    <row r="278" spans="1:5" x14ac:dyDescent="0.2">
      <c r="A278" s="12" t="str">
        <f t="shared" si="4"/>
        <v>20252節分</v>
      </c>
      <c r="B278" s="12">
        <v>2025</v>
      </c>
      <c r="C278" s="12">
        <v>2</v>
      </c>
      <c r="D278" s="35" t="s">
        <v>569</v>
      </c>
      <c r="E278" s="9">
        <v>45690</v>
      </c>
    </row>
    <row r="279" spans="1:5" x14ac:dyDescent="0.2">
      <c r="A279" s="12" t="str">
        <f t="shared" si="4"/>
        <v>20253彼岸入</v>
      </c>
      <c r="B279" s="12">
        <v>2025</v>
      </c>
      <c r="C279" s="12">
        <v>3</v>
      </c>
      <c r="D279" s="35" t="s">
        <v>576</v>
      </c>
      <c r="E279" s="9">
        <v>45733</v>
      </c>
    </row>
    <row r="280" spans="1:5" x14ac:dyDescent="0.2">
      <c r="A280" s="12" t="str">
        <f t="shared" si="4"/>
        <v>20254春土用入</v>
      </c>
      <c r="B280" s="12">
        <v>2025</v>
      </c>
      <c r="C280" s="12">
        <v>4</v>
      </c>
      <c r="D280" s="35" t="s">
        <v>577</v>
      </c>
      <c r="E280" s="9">
        <v>45764</v>
      </c>
    </row>
    <row r="281" spans="1:5" x14ac:dyDescent="0.2">
      <c r="A281" s="12" t="str">
        <f t="shared" si="4"/>
        <v>20255八十八夜</v>
      </c>
      <c r="B281" s="12">
        <v>2025</v>
      </c>
      <c r="C281" s="12">
        <v>5</v>
      </c>
      <c r="D281" s="35" t="s">
        <v>570</v>
      </c>
      <c r="E281" s="9">
        <v>45778</v>
      </c>
    </row>
    <row r="282" spans="1:5" x14ac:dyDescent="0.2">
      <c r="A282" s="12" t="str">
        <f t="shared" si="4"/>
        <v>20256入梅</v>
      </c>
      <c r="B282" s="12">
        <v>2025</v>
      </c>
      <c r="C282" s="12">
        <v>6</v>
      </c>
      <c r="D282" s="35" t="s">
        <v>571</v>
      </c>
      <c r="E282" s="9">
        <v>45819</v>
      </c>
    </row>
    <row r="283" spans="1:5" x14ac:dyDescent="0.2">
      <c r="A283" s="12" t="str">
        <f t="shared" si="4"/>
        <v>20257半夏生</v>
      </c>
      <c r="B283" s="12">
        <v>2025</v>
      </c>
      <c r="C283" s="12">
        <v>7</v>
      </c>
      <c r="D283" s="35" t="s">
        <v>572</v>
      </c>
      <c r="E283" s="9">
        <v>45839</v>
      </c>
    </row>
    <row r="284" spans="1:5" x14ac:dyDescent="0.2">
      <c r="A284" s="12" t="str">
        <f t="shared" si="4"/>
        <v>20258夏土用入</v>
      </c>
      <c r="B284" s="12">
        <v>2025</v>
      </c>
      <c r="C284" s="12">
        <v>8</v>
      </c>
      <c r="D284" s="35" t="s">
        <v>578</v>
      </c>
      <c r="E284" s="9">
        <v>45857</v>
      </c>
    </row>
    <row r="285" spans="1:5" x14ac:dyDescent="0.2">
      <c r="A285" s="12" t="str">
        <f t="shared" si="4"/>
        <v>20259二百十日</v>
      </c>
      <c r="B285" s="12">
        <v>2025</v>
      </c>
      <c r="C285" s="12">
        <v>9</v>
      </c>
      <c r="D285" s="35" t="s">
        <v>573</v>
      </c>
      <c r="E285" s="9">
        <v>45900</v>
      </c>
    </row>
    <row r="286" spans="1:5" x14ac:dyDescent="0.2">
      <c r="A286" s="12" t="str">
        <f t="shared" si="4"/>
        <v>202510彼岸入</v>
      </c>
      <c r="B286" s="12">
        <v>2025</v>
      </c>
      <c r="C286" s="12">
        <v>10</v>
      </c>
      <c r="D286" s="35" t="s">
        <v>576</v>
      </c>
      <c r="E286" s="9">
        <v>45920</v>
      </c>
    </row>
    <row r="287" spans="1:5" x14ac:dyDescent="0.2">
      <c r="A287" s="12" t="str">
        <f t="shared" si="4"/>
        <v>202511秋土用入</v>
      </c>
      <c r="B287" s="12">
        <v>2025</v>
      </c>
      <c r="C287" s="12">
        <v>11</v>
      </c>
      <c r="D287" s="35" t="s">
        <v>579</v>
      </c>
      <c r="E287" s="9">
        <v>45950</v>
      </c>
    </row>
    <row r="288" spans="1:5" x14ac:dyDescent="0.2">
      <c r="A288" s="12" t="str">
        <f t="shared" si="4"/>
        <v>20261冬土用入</v>
      </c>
      <c r="B288" s="12">
        <v>2026</v>
      </c>
      <c r="C288" s="12">
        <v>1</v>
      </c>
      <c r="D288" s="35" t="s">
        <v>575</v>
      </c>
      <c r="E288" s="9">
        <v>46039</v>
      </c>
    </row>
    <row r="289" spans="1:5" x14ac:dyDescent="0.2">
      <c r="A289" s="12" t="str">
        <f t="shared" si="4"/>
        <v>20262節分</v>
      </c>
      <c r="B289" s="12">
        <v>2026</v>
      </c>
      <c r="C289" s="12">
        <v>2</v>
      </c>
      <c r="D289" s="35" t="s">
        <v>569</v>
      </c>
      <c r="E289" s="9">
        <v>46056</v>
      </c>
    </row>
    <row r="290" spans="1:5" x14ac:dyDescent="0.2">
      <c r="A290" s="12" t="str">
        <f t="shared" si="4"/>
        <v>20263彼岸入</v>
      </c>
      <c r="B290" s="12">
        <v>2026</v>
      </c>
      <c r="C290" s="12">
        <v>3</v>
      </c>
      <c r="D290" s="35" t="s">
        <v>576</v>
      </c>
      <c r="E290" s="9">
        <v>46098</v>
      </c>
    </row>
    <row r="291" spans="1:5" x14ac:dyDescent="0.2">
      <c r="A291" s="12" t="str">
        <f t="shared" si="4"/>
        <v>20264春土用入</v>
      </c>
      <c r="B291" s="12">
        <v>2026</v>
      </c>
      <c r="C291" s="12">
        <v>4</v>
      </c>
      <c r="D291" s="35" t="s">
        <v>577</v>
      </c>
      <c r="E291" s="9">
        <v>46129</v>
      </c>
    </row>
    <row r="292" spans="1:5" x14ac:dyDescent="0.2">
      <c r="A292" s="12" t="str">
        <f t="shared" si="4"/>
        <v>20265八十八夜</v>
      </c>
      <c r="B292" s="12">
        <v>2026</v>
      </c>
      <c r="C292" s="12">
        <v>5</v>
      </c>
      <c r="D292" s="35" t="s">
        <v>570</v>
      </c>
      <c r="E292" s="9">
        <v>46144</v>
      </c>
    </row>
    <row r="293" spans="1:5" x14ac:dyDescent="0.2">
      <c r="A293" s="12" t="str">
        <f t="shared" si="4"/>
        <v>20266入梅</v>
      </c>
      <c r="B293" s="12">
        <v>2026</v>
      </c>
      <c r="C293" s="12">
        <v>6</v>
      </c>
      <c r="D293" s="35" t="s">
        <v>571</v>
      </c>
      <c r="E293" s="9">
        <v>46184</v>
      </c>
    </row>
    <row r="294" spans="1:5" x14ac:dyDescent="0.2">
      <c r="A294" s="12" t="str">
        <f t="shared" si="4"/>
        <v>20267半夏生</v>
      </c>
      <c r="B294" s="12">
        <v>2026</v>
      </c>
      <c r="C294" s="12">
        <v>7</v>
      </c>
      <c r="D294" s="35" t="s">
        <v>572</v>
      </c>
      <c r="E294" s="9">
        <v>46205</v>
      </c>
    </row>
    <row r="295" spans="1:5" x14ac:dyDescent="0.2">
      <c r="A295" s="12" t="str">
        <f t="shared" si="4"/>
        <v>20268夏土用入</v>
      </c>
      <c r="B295" s="12">
        <v>2026</v>
      </c>
      <c r="C295" s="12">
        <v>8</v>
      </c>
      <c r="D295" s="35" t="s">
        <v>578</v>
      </c>
      <c r="E295" s="9">
        <v>46223</v>
      </c>
    </row>
    <row r="296" spans="1:5" x14ac:dyDescent="0.2">
      <c r="A296" s="12" t="str">
        <f t="shared" si="4"/>
        <v>20269二百十日</v>
      </c>
      <c r="B296" s="12">
        <v>2026</v>
      </c>
      <c r="C296" s="12">
        <v>9</v>
      </c>
      <c r="D296" s="35" t="s">
        <v>573</v>
      </c>
      <c r="E296" s="9">
        <v>46266</v>
      </c>
    </row>
    <row r="297" spans="1:5" x14ac:dyDescent="0.2">
      <c r="A297" s="12" t="str">
        <f t="shared" si="4"/>
        <v>202610彼岸入</v>
      </c>
      <c r="B297" s="12">
        <v>2026</v>
      </c>
      <c r="C297" s="12">
        <v>10</v>
      </c>
      <c r="D297" s="35" t="s">
        <v>576</v>
      </c>
      <c r="E297" s="9">
        <v>46285</v>
      </c>
    </row>
    <row r="298" spans="1:5" x14ac:dyDescent="0.2">
      <c r="A298" s="12" t="str">
        <f t="shared" si="4"/>
        <v>202611秋土用入</v>
      </c>
      <c r="B298" s="12">
        <v>2026</v>
      </c>
      <c r="C298" s="12">
        <v>11</v>
      </c>
      <c r="D298" s="35" t="s">
        <v>579</v>
      </c>
      <c r="E298" s="9">
        <v>46315</v>
      </c>
    </row>
    <row r="299" spans="1:5" x14ac:dyDescent="0.2">
      <c r="A299" s="12" t="str">
        <f t="shared" si="4"/>
        <v>20271冬土用入</v>
      </c>
      <c r="B299" s="12">
        <v>2027</v>
      </c>
      <c r="C299" s="12">
        <v>1</v>
      </c>
      <c r="D299" s="35" t="s">
        <v>575</v>
      </c>
      <c r="E299" s="9">
        <v>46404</v>
      </c>
    </row>
    <row r="300" spans="1:5" x14ac:dyDescent="0.2">
      <c r="A300" s="12" t="str">
        <f t="shared" si="4"/>
        <v>20272節分</v>
      </c>
      <c r="B300" s="12">
        <v>2027</v>
      </c>
      <c r="C300" s="12">
        <v>2</v>
      </c>
      <c r="D300" s="35" t="s">
        <v>569</v>
      </c>
      <c r="E300" s="9">
        <v>46421</v>
      </c>
    </row>
    <row r="301" spans="1:5" x14ac:dyDescent="0.2">
      <c r="A301" s="12" t="str">
        <f t="shared" si="4"/>
        <v>20273彼岸入</v>
      </c>
      <c r="B301" s="12">
        <v>2027</v>
      </c>
      <c r="C301" s="12">
        <v>3</v>
      </c>
      <c r="D301" s="35" t="s">
        <v>576</v>
      </c>
      <c r="E301" s="9">
        <v>46464</v>
      </c>
    </row>
    <row r="302" spans="1:5" x14ac:dyDescent="0.2">
      <c r="A302" s="12" t="str">
        <f t="shared" si="4"/>
        <v>20274春土用入</v>
      </c>
      <c r="B302" s="12">
        <v>2027</v>
      </c>
      <c r="C302" s="12">
        <v>4</v>
      </c>
      <c r="D302" s="35" t="s">
        <v>577</v>
      </c>
      <c r="E302" s="9">
        <v>46494</v>
      </c>
    </row>
    <row r="303" spans="1:5" x14ac:dyDescent="0.2">
      <c r="A303" s="12" t="str">
        <f t="shared" si="4"/>
        <v>20275八十八夜</v>
      </c>
      <c r="B303" s="12">
        <v>2027</v>
      </c>
      <c r="C303" s="12">
        <v>5</v>
      </c>
      <c r="D303" s="35" t="s">
        <v>570</v>
      </c>
      <c r="E303" s="9">
        <v>46509</v>
      </c>
    </row>
    <row r="304" spans="1:5" x14ac:dyDescent="0.2">
      <c r="A304" s="12" t="str">
        <f t="shared" si="4"/>
        <v>20276入梅</v>
      </c>
      <c r="B304" s="12">
        <v>2027</v>
      </c>
      <c r="C304" s="12">
        <v>6</v>
      </c>
      <c r="D304" s="35" t="s">
        <v>571</v>
      </c>
      <c r="E304" s="9">
        <v>46549</v>
      </c>
    </row>
    <row r="305" spans="1:5" x14ac:dyDescent="0.2">
      <c r="A305" s="12" t="str">
        <f t="shared" si="4"/>
        <v>20277半夏生</v>
      </c>
      <c r="B305" s="12">
        <v>2027</v>
      </c>
      <c r="C305" s="12">
        <v>7</v>
      </c>
      <c r="D305" s="35" t="s">
        <v>572</v>
      </c>
      <c r="E305" s="9">
        <v>46570</v>
      </c>
    </row>
    <row r="306" spans="1:5" x14ac:dyDescent="0.2">
      <c r="A306" s="12" t="str">
        <f t="shared" si="4"/>
        <v>20278夏土用入</v>
      </c>
      <c r="B306" s="12">
        <v>2027</v>
      </c>
      <c r="C306" s="12">
        <v>8</v>
      </c>
      <c r="D306" s="35" t="s">
        <v>578</v>
      </c>
      <c r="E306" s="9">
        <v>46588</v>
      </c>
    </row>
    <row r="307" spans="1:5" x14ac:dyDescent="0.2">
      <c r="A307" s="12" t="str">
        <f t="shared" si="4"/>
        <v>20279二百十日</v>
      </c>
      <c r="B307" s="12">
        <v>2027</v>
      </c>
      <c r="C307" s="12">
        <v>9</v>
      </c>
      <c r="D307" s="35" t="s">
        <v>573</v>
      </c>
      <c r="E307" s="9">
        <v>46631</v>
      </c>
    </row>
    <row r="308" spans="1:5" x14ac:dyDescent="0.2">
      <c r="A308" s="12" t="str">
        <f t="shared" si="4"/>
        <v>202710彼岸入</v>
      </c>
      <c r="B308" s="12">
        <v>2027</v>
      </c>
      <c r="C308" s="12">
        <v>10</v>
      </c>
      <c r="D308" s="35" t="s">
        <v>576</v>
      </c>
      <c r="E308" s="9">
        <v>46650</v>
      </c>
    </row>
    <row r="309" spans="1:5" x14ac:dyDescent="0.2">
      <c r="A309" s="12" t="str">
        <f t="shared" si="4"/>
        <v>202711秋土用入</v>
      </c>
      <c r="B309" s="12">
        <v>2027</v>
      </c>
      <c r="C309" s="12">
        <v>11</v>
      </c>
      <c r="D309" s="35" t="s">
        <v>579</v>
      </c>
      <c r="E309" s="9">
        <v>46681</v>
      </c>
    </row>
    <row r="310" spans="1:5" x14ac:dyDescent="0.2">
      <c r="A310" s="12" t="str">
        <f t="shared" si="4"/>
        <v>20281冬土用入</v>
      </c>
      <c r="B310" s="12">
        <v>2028</v>
      </c>
      <c r="C310" s="12">
        <v>1</v>
      </c>
      <c r="D310" s="35" t="s">
        <v>575</v>
      </c>
      <c r="E310" s="9">
        <v>46769</v>
      </c>
    </row>
    <row r="311" spans="1:5" x14ac:dyDescent="0.2">
      <c r="A311" s="12" t="str">
        <f t="shared" si="4"/>
        <v>20282節分</v>
      </c>
      <c r="B311" s="12">
        <v>2028</v>
      </c>
      <c r="C311" s="12">
        <v>2</v>
      </c>
      <c r="D311" s="35" t="s">
        <v>569</v>
      </c>
      <c r="E311" s="9">
        <v>46786</v>
      </c>
    </row>
    <row r="312" spans="1:5" x14ac:dyDescent="0.2">
      <c r="A312" s="12" t="str">
        <f t="shared" si="4"/>
        <v>20283彼岸入</v>
      </c>
      <c r="B312" s="12">
        <v>2028</v>
      </c>
      <c r="C312" s="12">
        <v>3</v>
      </c>
      <c r="D312" s="35" t="s">
        <v>576</v>
      </c>
      <c r="E312" s="9">
        <v>46829</v>
      </c>
    </row>
    <row r="313" spans="1:5" x14ac:dyDescent="0.2">
      <c r="A313" s="12" t="str">
        <f t="shared" si="4"/>
        <v>20284春土用入</v>
      </c>
      <c r="B313" s="12">
        <v>2028</v>
      </c>
      <c r="C313" s="12">
        <v>4</v>
      </c>
      <c r="D313" s="35" t="s">
        <v>577</v>
      </c>
      <c r="E313" s="9">
        <v>46859</v>
      </c>
    </row>
    <row r="314" spans="1:5" x14ac:dyDescent="0.2">
      <c r="A314" s="12" t="str">
        <f t="shared" si="4"/>
        <v>20285八十八夜</v>
      </c>
      <c r="B314" s="12">
        <v>2028</v>
      </c>
      <c r="C314" s="12">
        <v>5</v>
      </c>
      <c r="D314" s="35" t="s">
        <v>570</v>
      </c>
      <c r="E314" s="9">
        <v>46874</v>
      </c>
    </row>
    <row r="315" spans="1:5" x14ac:dyDescent="0.2">
      <c r="A315" s="12" t="str">
        <f t="shared" si="4"/>
        <v>20286入梅</v>
      </c>
      <c r="B315" s="12">
        <v>2028</v>
      </c>
      <c r="C315" s="12">
        <v>6</v>
      </c>
      <c r="D315" s="35" t="s">
        <v>571</v>
      </c>
      <c r="E315" s="9">
        <v>46914</v>
      </c>
    </row>
    <row r="316" spans="1:5" x14ac:dyDescent="0.2">
      <c r="A316" s="12" t="str">
        <f t="shared" si="4"/>
        <v>20287半夏生</v>
      </c>
      <c r="B316" s="12">
        <v>2028</v>
      </c>
      <c r="C316" s="12">
        <v>7</v>
      </c>
      <c r="D316" s="35" t="s">
        <v>572</v>
      </c>
      <c r="E316" s="9">
        <v>46935</v>
      </c>
    </row>
    <row r="317" spans="1:5" x14ac:dyDescent="0.2">
      <c r="A317" s="12" t="str">
        <f t="shared" si="4"/>
        <v>20288夏土用入</v>
      </c>
      <c r="B317" s="12">
        <v>2028</v>
      </c>
      <c r="C317" s="12">
        <v>8</v>
      </c>
      <c r="D317" s="35" t="s">
        <v>578</v>
      </c>
      <c r="E317" s="9">
        <v>46953</v>
      </c>
    </row>
    <row r="318" spans="1:5" x14ac:dyDescent="0.2">
      <c r="A318" s="12" t="str">
        <f t="shared" si="4"/>
        <v>20289二百十日</v>
      </c>
      <c r="B318" s="12">
        <v>2028</v>
      </c>
      <c r="C318" s="12">
        <v>9</v>
      </c>
      <c r="D318" s="35" t="s">
        <v>573</v>
      </c>
      <c r="E318" s="9">
        <v>46996</v>
      </c>
    </row>
    <row r="319" spans="1:5" x14ac:dyDescent="0.2">
      <c r="A319" s="12" t="str">
        <f t="shared" si="4"/>
        <v>202810彼岸入</v>
      </c>
      <c r="B319" s="12">
        <v>2028</v>
      </c>
      <c r="C319" s="12">
        <v>10</v>
      </c>
      <c r="D319" s="35" t="s">
        <v>576</v>
      </c>
      <c r="E319" s="9">
        <v>47015</v>
      </c>
    </row>
    <row r="320" spans="1:5" x14ac:dyDescent="0.2">
      <c r="A320" s="12" t="str">
        <f t="shared" si="4"/>
        <v>202811秋土用入</v>
      </c>
      <c r="B320" s="12">
        <v>2028</v>
      </c>
      <c r="C320" s="12">
        <v>11</v>
      </c>
      <c r="D320" s="35" t="s">
        <v>579</v>
      </c>
      <c r="E320" s="9">
        <v>47046</v>
      </c>
    </row>
    <row r="321" spans="1:5" x14ac:dyDescent="0.2">
      <c r="A321" s="12" t="str">
        <f t="shared" si="4"/>
        <v>20291冬土用入</v>
      </c>
      <c r="B321" s="12">
        <v>2029</v>
      </c>
      <c r="C321" s="12">
        <v>1</v>
      </c>
      <c r="D321" s="35" t="s">
        <v>575</v>
      </c>
      <c r="E321" s="9">
        <v>47135</v>
      </c>
    </row>
    <row r="322" spans="1:5" x14ac:dyDescent="0.2">
      <c r="A322" s="12" t="str">
        <f t="shared" si="4"/>
        <v>20292節分</v>
      </c>
      <c r="B322" s="12">
        <v>2029</v>
      </c>
      <c r="C322" s="12">
        <v>2</v>
      </c>
      <c r="D322" s="35" t="s">
        <v>569</v>
      </c>
      <c r="E322" s="9">
        <v>47151</v>
      </c>
    </row>
    <row r="323" spans="1:5" x14ac:dyDescent="0.2">
      <c r="A323" s="12" t="str">
        <f t="shared" ref="A323:A386" si="5">B323&amp;C323&amp;D323</f>
        <v>20293彼岸入</v>
      </c>
      <c r="B323" s="12">
        <v>2029</v>
      </c>
      <c r="C323" s="12">
        <v>3</v>
      </c>
      <c r="D323" s="35" t="s">
        <v>576</v>
      </c>
      <c r="E323" s="9">
        <v>47194</v>
      </c>
    </row>
    <row r="324" spans="1:5" x14ac:dyDescent="0.2">
      <c r="A324" s="12" t="str">
        <f t="shared" si="5"/>
        <v>20294春土用入</v>
      </c>
      <c r="B324" s="12">
        <v>2029</v>
      </c>
      <c r="C324" s="12">
        <v>4</v>
      </c>
      <c r="D324" s="35" t="s">
        <v>577</v>
      </c>
      <c r="E324" s="9">
        <v>47225</v>
      </c>
    </row>
    <row r="325" spans="1:5" x14ac:dyDescent="0.2">
      <c r="A325" s="12" t="str">
        <f t="shared" si="5"/>
        <v>20295八十八夜</v>
      </c>
      <c r="B325" s="12">
        <v>2029</v>
      </c>
      <c r="C325" s="12">
        <v>5</v>
      </c>
      <c r="D325" s="35" t="s">
        <v>570</v>
      </c>
      <c r="E325" s="9">
        <v>47239</v>
      </c>
    </row>
    <row r="326" spans="1:5" x14ac:dyDescent="0.2">
      <c r="A326" s="12" t="str">
        <f t="shared" si="5"/>
        <v>20296入梅</v>
      </c>
      <c r="B326" s="12">
        <v>2029</v>
      </c>
      <c r="C326" s="12">
        <v>6</v>
      </c>
      <c r="D326" s="35" t="s">
        <v>571</v>
      </c>
      <c r="E326" s="9">
        <v>47279</v>
      </c>
    </row>
    <row r="327" spans="1:5" x14ac:dyDescent="0.2">
      <c r="A327" s="12" t="str">
        <f t="shared" si="5"/>
        <v>20297半夏生</v>
      </c>
      <c r="B327" s="12">
        <v>2029</v>
      </c>
      <c r="C327" s="12">
        <v>7</v>
      </c>
      <c r="D327" s="35" t="s">
        <v>572</v>
      </c>
      <c r="E327" s="9">
        <v>47300</v>
      </c>
    </row>
    <row r="328" spans="1:5" x14ac:dyDescent="0.2">
      <c r="A328" s="12" t="str">
        <f t="shared" si="5"/>
        <v>20298夏土用入</v>
      </c>
      <c r="B328" s="12">
        <v>2029</v>
      </c>
      <c r="C328" s="12">
        <v>8</v>
      </c>
      <c r="D328" s="35" t="s">
        <v>578</v>
      </c>
      <c r="E328" s="9">
        <v>47318</v>
      </c>
    </row>
    <row r="329" spans="1:5" x14ac:dyDescent="0.2">
      <c r="A329" s="12" t="str">
        <f t="shared" si="5"/>
        <v>20299二百十日</v>
      </c>
      <c r="B329" s="12">
        <v>2029</v>
      </c>
      <c r="C329" s="12">
        <v>9</v>
      </c>
      <c r="D329" s="35" t="s">
        <v>573</v>
      </c>
      <c r="E329" s="9">
        <v>47361</v>
      </c>
    </row>
    <row r="330" spans="1:5" x14ac:dyDescent="0.2">
      <c r="A330" s="12" t="str">
        <f t="shared" si="5"/>
        <v>202910彼岸入</v>
      </c>
      <c r="B330" s="12">
        <v>2029</v>
      </c>
      <c r="C330" s="12">
        <v>10</v>
      </c>
      <c r="D330" s="35" t="s">
        <v>576</v>
      </c>
      <c r="E330" s="9">
        <v>47381</v>
      </c>
    </row>
    <row r="331" spans="1:5" x14ac:dyDescent="0.2">
      <c r="A331" s="12" t="str">
        <f t="shared" si="5"/>
        <v>202911秋土用入</v>
      </c>
      <c r="B331" s="12">
        <v>2029</v>
      </c>
      <c r="C331" s="12">
        <v>11</v>
      </c>
      <c r="D331" s="35" t="s">
        <v>579</v>
      </c>
      <c r="E331" s="9">
        <v>47411</v>
      </c>
    </row>
    <row r="332" spans="1:5" x14ac:dyDescent="0.2">
      <c r="A332" s="12" t="str">
        <f t="shared" si="5"/>
        <v>20301冬土用入</v>
      </c>
      <c r="B332" s="12">
        <v>2030</v>
      </c>
      <c r="C332" s="12">
        <v>1</v>
      </c>
      <c r="D332" s="35" t="s">
        <v>575</v>
      </c>
      <c r="E332" s="9">
        <v>47500</v>
      </c>
    </row>
    <row r="333" spans="1:5" x14ac:dyDescent="0.2">
      <c r="A333" s="12" t="str">
        <f t="shared" si="5"/>
        <v>20302節分</v>
      </c>
      <c r="B333" s="12">
        <v>2030</v>
      </c>
      <c r="C333" s="12">
        <v>2</v>
      </c>
      <c r="D333" s="35" t="s">
        <v>569</v>
      </c>
      <c r="E333" s="9">
        <v>47517</v>
      </c>
    </row>
    <row r="334" spans="1:5" x14ac:dyDescent="0.2">
      <c r="A334" s="12" t="str">
        <f t="shared" si="5"/>
        <v>20303彼岸入</v>
      </c>
      <c r="B334" s="12">
        <v>2030</v>
      </c>
      <c r="C334" s="12">
        <v>3</v>
      </c>
      <c r="D334" s="35" t="s">
        <v>576</v>
      </c>
      <c r="E334" s="9">
        <v>47559</v>
      </c>
    </row>
    <row r="335" spans="1:5" x14ac:dyDescent="0.2">
      <c r="A335" s="12" t="str">
        <f t="shared" si="5"/>
        <v>20304春土用入</v>
      </c>
      <c r="B335" s="12">
        <v>2030</v>
      </c>
      <c r="C335" s="12">
        <v>4</v>
      </c>
      <c r="D335" s="35" t="s">
        <v>577</v>
      </c>
      <c r="E335" s="9">
        <v>47590</v>
      </c>
    </row>
    <row r="336" spans="1:5" x14ac:dyDescent="0.2">
      <c r="A336" s="12" t="str">
        <f t="shared" si="5"/>
        <v>20305八十八夜</v>
      </c>
      <c r="B336" s="12">
        <v>2030</v>
      </c>
      <c r="C336" s="12">
        <v>5</v>
      </c>
      <c r="D336" s="35" t="s">
        <v>570</v>
      </c>
      <c r="E336" s="9">
        <v>47605</v>
      </c>
    </row>
    <row r="337" spans="1:5" x14ac:dyDescent="0.2">
      <c r="A337" s="12" t="str">
        <f t="shared" si="5"/>
        <v>20306入梅</v>
      </c>
      <c r="B337" s="12">
        <v>2030</v>
      </c>
      <c r="C337" s="12">
        <v>6</v>
      </c>
      <c r="D337" s="35" t="s">
        <v>571</v>
      </c>
      <c r="E337" s="9">
        <v>47645</v>
      </c>
    </row>
    <row r="338" spans="1:5" x14ac:dyDescent="0.2">
      <c r="A338" s="12" t="str">
        <f t="shared" si="5"/>
        <v>20307半夏生</v>
      </c>
      <c r="B338" s="12">
        <v>2030</v>
      </c>
      <c r="C338" s="12">
        <v>7</v>
      </c>
      <c r="D338" s="35" t="s">
        <v>572</v>
      </c>
      <c r="E338" s="9">
        <v>47666</v>
      </c>
    </row>
    <row r="339" spans="1:5" x14ac:dyDescent="0.2">
      <c r="A339" s="12" t="str">
        <f t="shared" si="5"/>
        <v>20308夏土用入</v>
      </c>
      <c r="B339" s="12">
        <v>2030</v>
      </c>
      <c r="C339" s="12">
        <v>8</v>
      </c>
      <c r="D339" s="35" t="s">
        <v>578</v>
      </c>
      <c r="E339" s="9">
        <v>47683</v>
      </c>
    </row>
    <row r="340" spans="1:5" x14ac:dyDescent="0.2">
      <c r="A340" s="12" t="str">
        <f t="shared" si="5"/>
        <v>20309二百十日</v>
      </c>
      <c r="B340" s="12">
        <v>2030</v>
      </c>
      <c r="C340" s="12">
        <v>9</v>
      </c>
      <c r="D340" s="35" t="s">
        <v>573</v>
      </c>
      <c r="E340" s="9">
        <v>47727</v>
      </c>
    </row>
    <row r="341" spans="1:5" x14ac:dyDescent="0.2">
      <c r="A341" s="12" t="str">
        <f t="shared" si="5"/>
        <v>203010彼岸入</v>
      </c>
      <c r="B341" s="12">
        <v>2030</v>
      </c>
      <c r="C341" s="12">
        <v>10</v>
      </c>
      <c r="D341" s="35" t="s">
        <v>576</v>
      </c>
      <c r="E341" s="9">
        <v>47746</v>
      </c>
    </row>
    <row r="342" spans="1:5" x14ac:dyDescent="0.2">
      <c r="A342" s="12" t="str">
        <f t="shared" si="5"/>
        <v>203011秋土用入</v>
      </c>
      <c r="B342" s="12">
        <v>2030</v>
      </c>
      <c r="C342" s="12">
        <v>11</v>
      </c>
      <c r="D342" s="35" t="s">
        <v>579</v>
      </c>
      <c r="E342" s="9">
        <v>47776</v>
      </c>
    </row>
    <row r="343" spans="1:5" x14ac:dyDescent="0.2">
      <c r="A343" s="12" t="str">
        <f t="shared" si="5"/>
        <v>20311冬土用入</v>
      </c>
      <c r="B343" s="12">
        <v>2031</v>
      </c>
      <c r="C343" s="12">
        <v>1</v>
      </c>
      <c r="D343" s="35" t="s">
        <v>575</v>
      </c>
      <c r="E343" s="9">
        <v>47865</v>
      </c>
    </row>
    <row r="344" spans="1:5" x14ac:dyDescent="0.2">
      <c r="A344" s="12" t="str">
        <f t="shared" si="5"/>
        <v>20312節分</v>
      </c>
      <c r="B344" s="12">
        <v>2031</v>
      </c>
      <c r="C344" s="12">
        <v>2</v>
      </c>
      <c r="D344" s="35" t="s">
        <v>569</v>
      </c>
      <c r="E344" s="9">
        <v>47882</v>
      </c>
    </row>
    <row r="345" spans="1:5" x14ac:dyDescent="0.2">
      <c r="A345" s="12" t="str">
        <f t="shared" si="5"/>
        <v>20313彼岸入</v>
      </c>
      <c r="B345" s="12">
        <v>2031</v>
      </c>
      <c r="C345" s="12">
        <v>3</v>
      </c>
      <c r="D345" s="35" t="s">
        <v>576</v>
      </c>
      <c r="E345" s="9">
        <v>47925</v>
      </c>
    </row>
    <row r="346" spans="1:5" x14ac:dyDescent="0.2">
      <c r="A346" s="12" t="str">
        <f t="shared" si="5"/>
        <v>20314春土用入</v>
      </c>
      <c r="B346" s="12">
        <v>2031</v>
      </c>
      <c r="C346" s="12">
        <v>4</v>
      </c>
      <c r="D346" s="35" t="s">
        <v>577</v>
      </c>
      <c r="E346" s="9">
        <v>47955</v>
      </c>
    </row>
    <row r="347" spans="1:5" x14ac:dyDescent="0.2">
      <c r="A347" s="12" t="str">
        <f t="shared" si="5"/>
        <v>20315八十八夜</v>
      </c>
      <c r="B347" s="12">
        <v>2031</v>
      </c>
      <c r="C347" s="12">
        <v>5</v>
      </c>
      <c r="D347" s="35" t="s">
        <v>570</v>
      </c>
      <c r="E347" s="9">
        <v>47970</v>
      </c>
    </row>
    <row r="348" spans="1:5" x14ac:dyDescent="0.2">
      <c r="A348" s="12" t="str">
        <f t="shared" si="5"/>
        <v>20316入梅</v>
      </c>
      <c r="B348" s="12">
        <v>2031</v>
      </c>
      <c r="C348" s="12">
        <v>6</v>
      </c>
      <c r="D348" s="35" t="s">
        <v>571</v>
      </c>
      <c r="E348" s="9">
        <v>48010</v>
      </c>
    </row>
    <row r="349" spans="1:5" x14ac:dyDescent="0.2">
      <c r="A349" s="12" t="str">
        <f t="shared" si="5"/>
        <v>20317半夏生</v>
      </c>
      <c r="B349" s="12">
        <v>2031</v>
      </c>
      <c r="C349" s="12">
        <v>7</v>
      </c>
      <c r="D349" s="35" t="s">
        <v>572</v>
      </c>
      <c r="E349" s="9">
        <v>48031</v>
      </c>
    </row>
    <row r="350" spans="1:5" x14ac:dyDescent="0.2">
      <c r="A350" s="12" t="str">
        <f t="shared" si="5"/>
        <v>20318夏土用入</v>
      </c>
      <c r="B350" s="12">
        <v>2031</v>
      </c>
      <c r="C350" s="12">
        <v>8</v>
      </c>
      <c r="D350" s="35" t="s">
        <v>578</v>
      </c>
      <c r="E350" s="9">
        <v>48049</v>
      </c>
    </row>
    <row r="351" spans="1:5" x14ac:dyDescent="0.2">
      <c r="A351" s="12" t="str">
        <f t="shared" si="5"/>
        <v>20319二百十日</v>
      </c>
      <c r="B351" s="12">
        <v>2031</v>
      </c>
      <c r="C351" s="12">
        <v>9</v>
      </c>
      <c r="D351" s="35" t="s">
        <v>573</v>
      </c>
      <c r="E351" s="9">
        <v>48092</v>
      </c>
    </row>
    <row r="352" spans="1:5" x14ac:dyDescent="0.2">
      <c r="A352" s="12" t="str">
        <f t="shared" si="5"/>
        <v>203110彼岸入</v>
      </c>
      <c r="B352" s="12">
        <v>2031</v>
      </c>
      <c r="C352" s="12">
        <v>10</v>
      </c>
      <c r="D352" s="35" t="s">
        <v>576</v>
      </c>
      <c r="E352" s="9">
        <v>48111</v>
      </c>
    </row>
    <row r="353" spans="1:5" x14ac:dyDescent="0.2">
      <c r="A353" s="12" t="str">
        <f t="shared" si="5"/>
        <v>203111秋土用入</v>
      </c>
      <c r="B353" s="12">
        <v>2031</v>
      </c>
      <c r="C353" s="12">
        <v>11</v>
      </c>
      <c r="D353" s="35" t="s">
        <v>579</v>
      </c>
      <c r="E353" s="9">
        <v>48141</v>
      </c>
    </row>
    <row r="354" spans="1:5" x14ac:dyDescent="0.2">
      <c r="A354" s="12" t="str">
        <f t="shared" si="5"/>
        <v>20321冬土用入</v>
      </c>
      <c r="B354" s="12">
        <v>2032</v>
      </c>
      <c r="C354" s="12">
        <v>1</v>
      </c>
      <c r="D354" s="35" t="s">
        <v>575</v>
      </c>
      <c r="E354" s="9">
        <v>48230</v>
      </c>
    </row>
    <row r="355" spans="1:5" x14ac:dyDescent="0.2">
      <c r="A355" s="12" t="str">
        <f t="shared" si="5"/>
        <v>20322節分</v>
      </c>
      <c r="B355" s="12">
        <v>2032</v>
      </c>
      <c r="C355" s="12">
        <v>2</v>
      </c>
      <c r="D355" s="35" t="s">
        <v>569</v>
      </c>
      <c r="E355" s="9">
        <v>48247</v>
      </c>
    </row>
    <row r="356" spans="1:5" x14ac:dyDescent="0.2">
      <c r="A356" s="12" t="str">
        <f t="shared" si="5"/>
        <v>20323彼岸入</v>
      </c>
      <c r="B356" s="12">
        <v>2032</v>
      </c>
      <c r="C356" s="12">
        <v>3</v>
      </c>
      <c r="D356" s="35" t="s">
        <v>576</v>
      </c>
      <c r="E356" s="9">
        <v>48290</v>
      </c>
    </row>
    <row r="357" spans="1:5" x14ac:dyDescent="0.2">
      <c r="A357" s="12" t="str">
        <f t="shared" si="5"/>
        <v>20324春土用入</v>
      </c>
      <c r="B357" s="12">
        <v>2032</v>
      </c>
      <c r="C357" s="12">
        <v>4</v>
      </c>
      <c r="D357" s="35" t="s">
        <v>577</v>
      </c>
      <c r="E357" s="9">
        <v>48320</v>
      </c>
    </row>
    <row r="358" spans="1:5" x14ac:dyDescent="0.2">
      <c r="A358" s="12" t="str">
        <f t="shared" si="5"/>
        <v>20325八十八夜</v>
      </c>
      <c r="B358" s="12">
        <v>2032</v>
      </c>
      <c r="C358" s="12">
        <v>5</v>
      </c>
      <c r="D358" s="35" t="s">
        <v>570</v>
      </c>
      <c r="E358" s="9">
        <v>48335</v>
      </c>
    </row>
    <row r="359" spans="1:5" x14ac:dyDescent="0.2">
      <c r="A359" s="12" t="str">
        <f t="shared" si="5"/>
        <v>20326入梅</v>
      </c>
      <c r="B359" s="12">
        <v>2032</v>
      </c>
      <c r="C359" s="12">
        <v>6</v>
      </c>
      <c r="D359" s="35" t="s">
        <v>571</v>
      </c>
      <c r="E359" s="9">
        <v>48375</v>
      </c>
    </row>
    <row r="360" spans="1:5" x14ac:dyDescent="0.2">
      <c r="A360" s="12" t="str">
        <f t="shared" si="5"/>
        <v>20327半夏生</v>
      </c>
      <c r="B360" s="12">
        <v>2032</v>
      </c>
      <c r="C360" s="12">
        <v>7</v>
      </c>
      <c r="D360" s="35" t="s">
        <v>572</v>
      </c>
      <c r="E360" s="9">
        <v>48396</v>
      </c>
    </row>
    <row r="361" spans="1:5" x14ac:dyDescent="0.2">
      <c r="A361" s="12" t="str">
        <f t="shared" si="5"/>
        <v>20328夏土用入</v>
      </c>
      <c r="B361" s="12">
        <v>2032</v>
      </c>
      <c r="C361" s="12">
        <v>8</v>
      </c>
      <c r="D361" s="35" t="s">
        <v>578</v>
      </c>
      <c r="E361" s="9">
        <v>48414</v>
      </c>
    </row>
    <row r="362" spans="1:5" x14ac:dyDescent="0.2">
      <c r="A362" s="12" t="str">
        <f t="shared" si="5"/>
        <v>20329二百十日</v>
      </c>
      <c r="B362" s="12">
        <v>2032</v>
      </c>
      <c r="C362" s="12">
        <v>9</v>
      </c>
      <c r="D362" s="35" t="s">
        <v>573</v>
      </c>
      <c r="E362" s="9">
        <v>48457</v>
      </c>
    </row>
    <row r="363" spans="1:5" x14ac:dyDescent="0.2">
      <c r="A363" s="12" t="str">
        <f t="shared" si="5"/>
        <v>203210彼岸入</v>
      </c>
      <c r="B363" s="12">
        <v>2032</v>
      </c>
      <c r="C363" s="12">
        <v>10</v>
      </c>
      <c r="D363" s="35" t="s">
        <v>576</v>
      </c>
      <c r="E363" s="9">
        <v>48476</v>
      </c>
    </row>
    <row r="364" spans="1:5" x14ac:dyDescent="0.2">
      <c r="A364" s="12" t="str">
        <f t="shared" si="5"/>
        <v>203211秋土用入</v>
      </c>
      <c r="B364" s="12">
        <v>2032</v>
      </c>
      <c r="C364" s="12">
        <v>11</v>
      </c>
      <c r="D364" s="35" t="s">
        <v>579</v>
      </c>
      <c r="E364" s="9">
        <v>48507</v>
      </c>
    </row>
    <row r="365" spans="1:5" x14ac:dyDescent="0.2">
      <c r="A365" s="12" t="str">
        <f t="shared" si="5"/>
        <v>20331冬土用入</v>
      </c>
      <c r="B365" s="12">
        <v>2033</v>
      </c>
      <c r="C365" s="12">
        <v>1</v>
      </c>
      <c r="D365" s="35" t="s">
        <v>575</v>
      </c>
      <c r="E365" s="9">
        <v>48596</v>
      </c>
    </row>
    <row r="366" spans="1:5" x14ac:dyDescent="0.2">
      <c r="A366" s="12" t="str">
        <f t="shared" si="5"/>
        <v>20332節分</v>
      </c>
      <c r="B366" s="12">
        <v>2033</v>
      </c>
      <c r="C366" s="12">
        <v>2</v>
      </c>
      <c r="D366" s="35" t="s">
        <v>569</v>
      </c>
      <c r="E366" s="9">
        <v>48612</v>
      </c>
    </row>
    <row r="367" spans="1:5" x14ac:dyDescent="0.2">
      <c r="A367" s="12" t="str">
        <f t="shared" si="5"/>
        <v>20333彼岸入</v>
      </c>
      <c r="B367" s="12">
        <v>2033</v>
      </c>
      <c r="C367" s="12">
        <v>3</v>
      </c>
      <c r="D367" s="35" t="s">
        <v>576</v>
      </c>
      <c r="E367" s="9">
        <v>48655</v>
      </c>
    </row>
    <row r="368" spans="1:5" x14ac:dyDescent="0.2">
      <c r="A368" s="12" t="str">
        <f t="shared" si="5"/>
        <v>20334春土用入</v>
      </c>
      <c r="B368" s="12">
        <v>2033</v>
      </c>
      <c r="C368" s="12">
        <v>4</v>
      </c>
      <c r="D368" s="35" t="s">
        <v>577</v>
      </c>
      <c r="E368" s="9">
        <v>48686</v>
      </c>
    </row>
    <row r="369" spans="1:5" x14ac:dyDescent="0.2">
      <c r="A369" s="12" t="str">
        <f t="shared" si="5"/>
        <v>20335八十八夜</v>
      </c>
      <c r="B369" s="12">
        <v>2033</v>
      </c>
      <c r="C369" s="12">
        <v>5</v>
      </c>
      <c r="D369" s="35" t="s">
        <v>570</v>
      </c>
      <c r="E369" s="9">
        <v>48700</v>
      </c>
    </row>
    <row r="370" spans="1:5" x14ac:dyDescent="0.2">
      <c r="A370" s="12" t="str">
        <f t="shared" si="5"/>
        <v>20336入梅</v>
      </c>
      <c r="B370" s="12">
        <v>2033</v>
      </c>
      <c r="C370" s="12">
        <v>6</v>
      </c>
      <c r="D370" s="35" t="s">
        <v>571</v>
      </c>
      <c r="E370" s="9">
        <v>48740</v>
      </c>
    </row>
    <row r="371" spans="1:5" x14ac:dyDescent="0.2">
      <c r="A371" s="12" t="str">
        <f t="shared" si="5"/>
        <v>20337半夏生</v>
      </c>
      <c r="B371" s="12">
        <v>2033</v>
      </c>
      <c r="C371" s="12">
        <v>7</v>
      </c>
      <c r="D371" s="35" t="s">
        <v>572</v>
      </c>
      <c r="E371" s="9">
        <v>48761</v>
      </c>
    </row>
    <row r="372" spans="1:5" x14ac:dyDescent="0.2">
      <c r="A372" s="12" t="str">
        <f t="shared" si="5"/>
        <v>20338夏土用入</v>
      </c>
      <c r="B372" s="12">
        <v>2033</v>
      </c>
      <c r="C372" s="12">
        <v>8</v>
      </c>
      <c r="D372" s="35" t="s">
        <v>578</v>
      </c>
      <c r="E372" s="9">
        <v>48779</v>
      </c>
    </row>
    <row r="373" spans="1:5" x14ac:dyDescent="0.2">
      <c r="A373" s="12" t="str">
        <f t="shared" si="5"/>
        <v>20339二百十日</v>
      </c>
      <c r="B373" s="12">
        <v>2033</v>
      </c>
      <c r="C373" s="12">
        <v>9</v>
      </c>
      <c r="D373" s="35" t="s">
        <v>573</v>
      </c>
      <c r="E373" s="9">
        <v>48822</v>
      </c>
    </row>
    <row r="374" spans="1:5" x14ac:dyDescent="0.2">
      <c r="A374" s="12" t="str">
        <f t="shared" si="5"/>
        <v>203310彼岸入</v>
      </c>
      <c r="B374" s="12">
        <v>2033</v>
      </c>
      <c r="C374" s="12">
        <v>10</v>
      </c>
      <c r="D374" s="35" t="s">
        <v>576</v>
      </c>
      <c r="E374" s="9">
        <v>48842</v>
      </c>
    </row>
    <row r="375" spans="1:5" x14ac:dyDescent="0.2">
      <c r="A375" s="12" t="str">
        <f t="shared" si="5"/>
        <v>203311秋土用入</v>
      </c>
      <c r="B375" s="12">
        <v>2033</v>
      </c>
      <c r="C375" s="12">
        <v>11</v>
      </c>
      <c r="D375" s="35" t="s">
        <v>579</v>
      </c>
      <c r="E375" s="9">
        <v>48872</v>
      </c>
    </row>
    <row r="376" spans="1:5" x14ac:dyDescent="0.2">
      <c r="A376" s="12" t="str">
        <f t="shared" si="5"/>
        <v>20341冬土用入</v>
      </c>
      <c r="B376" s="12">
        <v>2034</v>
      </c>
      <c r="C376" s="12">
        <v>1</v>
      </c>
      <c r="D376" s="35" t="s">
        <v>575</v>
      </c>
      <c r="E376" s="9">
        <v>48961</v>
      </c>
    </row>
    <row r="377" spans="1:5" x14ac:dyDescent="0.2">
      <c r="A377" s="12" t="str">
        <f t="shared" si="5"/>
        <v>20342節分</v>
      </c>
      <c r="B377" s="12">
        <v>2034</v>
      </c>
      <c r="C377" s="12">
        <v>2</v>
      </c>
      <c r="D377" s="35" t="s">
        <v>569</v>
      </c>
      <c r="E377" s="9">
        <v>48978</v>
      </c>
    </row>
    <row r="378" spans="1:5" x14ac:dyDescent="0.2">
      <c r="A378" s="12" t="str">
        <f t="shared" si="5"/>
        <v>20343彼岸入</v>
      </c>
      <c r="B378" s="12">
        <v>2034</v>
      </c>
      <c r="C378" s="12">
        <v>3</v>
      </c>
      <c r="D378" s="35" t="s">
        <v>576</v>
      </c>
      <c r="E378" s="9">
        <v>49020</v>
      </c>
    </row>
    <row r="379" spans="1:5" x14ac:dyDescent="0.2">
      <c r="A379" s="12" t="str">
        <f t="shared" si="5"/>
        <v>20344春土用入</v>
      </c>
      <c r="B379" s="12">
        <v>2034</v>
      </c>
      <c r="C379" s="12">
        <v>4</v>
      </c>
      <c r="D379" s="35" t="s">
        <v>577</v>
      </c>
      <c r="E379" s="9">
        <v>49051</v>
      </c>
    </row>
    <row r="380" spans="1:5" x14ac:dyDescent="0.2">
      <c r="A380" s="12" t="str">
        <f t="shared" si="5"/>
        <v>20345八十八夜</v>
      </c>
      <c r="B380" s="12">
        <v>2034</v>
      </c>
      <c r="C380" s="12">
        <v>5</v>
      </c>
      <c r="D380" s="35" t="s">
        <v>570</v>
      </c>
      <c r="E380" s="9">
        <v>49066</v>
      </c>
    </row>
    <row r="381" spans="1:5" x14ac:dyDescent="0.2">
      <c r="A381" s="12" t="str">
        <f t="shared" si="5"/>
        <v>20346入梅</v>
      </c>
      <c r="B381" s="12">
        <v>2034</v>
      </c>
      <c r="C381" s="12">
        <v>6</v>
      </c>
      <c r="D381" s="35" t="s">
        <v>571</v>
      </c>
      <c r="E381" s="9">
        <v>49106</v>
      </c>
    </row>
    <row r="382" spans="1:5" x14ac:dyDescent="0.2">
      <c r="A382" s="12" t="str">
        <f t="shared" si="5"/>
        <v>20347半夏生</v>
      </c>
      <c r="B382" s="12">
        <v>2034</v>
      </c>
      <c r="C382" s="12">
        <v>7</v>
      </c>
      <c r="D382" s="35" t="s">
        <v>572</v>
      </c>
      <c r="E382" s="9">
        <v>49127</v>
      </c>
    </row>
    <row r="383" spans="1:5" x14ac:dyDescent="0.2">
      <c r="A383" s="12" t="str">
        <f t="shared" si="5"/>
        <v>20348夏土用入</v>
      </c>
      <c r="B383" s="12">
        <v>2034</v>
      </c>
      <c r="C383" s="12">
        <v>8</v>
      </c>
      <c r="D383" s="35" t="s">
        <v>578</v>
      </c>
      <c r="E383" s="9">
        <v>49144</v>
      </c>
    </row>
    <row r="384" spans="1:5" x14ac:dyDescent="0.2">
      <c r="A384" s="12" t="str">
        <f t="shared" si="5"/>
        <v>20349二百十日</v>
      </c>
      <c r="B384" s="12">
        <v>2034</v>
      </c>
      <c r="C384" s="12">
        <v>9</v>
      </c>
      <c r="D384" s="35" t="s">
        <v>573</v>
      </c>
      <c r="E384" s="9">
        <v>49188</v>
      </c>
    </row>
    <row r="385" spans="1:5" x14ac:dyDescent="0.2">
      <c r="A385" s="12" t="str">
        <f t="shared" si="5"/>
        <v>203410彼岸入</v>
      </c>
      <c r="B385" s="12">
        <v>2034</v>
      </c>
      <c r="C385" s="12">
        <v>10</v>
      </c>
      <c r="D385" s="35" t="s">
        <v>576</v>
      </c>
      <c r="E385" s="9">
        <v>49207</v>
      </c>
    </row>
    <row r="386" spans="1:5" x14ac:dyDescent="0.2">
      <c r="A386" s="12" t="str">
        <f t="shared" si="5"/>
        <v>203411秋土用入</v>
      </c>
      <c r="B386" s="12">
        <v>2034</v>
      </c>
      <c r="C386" s="12">
        <v>11</v>
      </c>
      <c r="D386" s="35" t="s">
        <v>579</v>
      </c>
      <c r="E386" s="9">
        <v>49237</v>
      </c>
    </row>
    <row r="387" spans="1:5" x14ac:dyDescent="0.2">
      <c r="A387" s="12" t="str">
        <f t="shared" ref="A387:A450" si="6">B387&amp;C387&amp;D387</f>
        <v>20351冬土用入</v>
      </c>
      <c r="B387" s="12">
        <v>2035</v>
      </c>
      <c r="C387" s="12">
        <v>1</v>
      </c>
      <c r="D387" s="35" t="s">
        <v>575</v>
      </c>
      <c r="E387" s="9">
        <v>49326</v>
      </c>
    </row>
    <row r="388" spans="1:5" x14ac:dyDescent="0.2">
      <c r="A388" s="12" t="str">
        <f t="shared" si="6"/>
        <v>20352節分</v>
      </c>
      <c r="B388" s="12">
        <v>2035</v>
      </c>
      <c r="C388" s="12">
        <v>2</v>
      </c>
      <c r="D388" s="35" t="s">
        <v>569</v>
      </c>
      <c r="E388" s="9">
        <v>49343</v>
      </c>
    </row>
    <row r="389" spans="1:5" x14ac:dyDescent="0.2">
      <c r="A389" s="12" t="str">
        <f t="shared" si="6"/>
        <v>20353彼岸入</v>
      </c>
      <c r="B389" s="12">
        <v>2035</v>
      </c>
      <c r="C389" s="12">
        <v>3</v>
      </c>
      <c r="D389" s="35" t="s">
        <v>576</v>
      </c>
      <c r="E389" s="9">
        <v>49386</v>
      </c>
    </row>
    <row r="390" spans="1:5" x14ac:dyDescent="0.2">
      <c r="A390" s="12" t="str">
        <f t="shared" si="6"/>
        <v>20354春土用入</v>
      </c>
      <c r="B390" s="12">
        <v>2035</v>
      </c>
      <c r="C390" s="12">
        <v>4</v>
      </c>
      <c r="D390" s="35" t="s">
        <v>577</v>
      </c>
      <c r="E390" s="9">
        <v>49416</v>
      </c>
    </row>
    <row r="391" spans="1:5" x14ac:dyDescent="0.2">
      <c r="A391" s="12" t="str">
        <f t="shared" si="6"/>
        <v>20355八十八夜</v>
      </c>
      <c r="B391" s="12">
        <v>2035</v>
      </c>
      <c r="C391" s="12">
        <v>5</v>
      </c>
      <c r="D391" s="35" t="s">
        <v>570</v>
      </c>
      <c r="E391" s="9">
        <v>49431</v>
      </c>
    </row>
    <row r="392" spans="1:5" x14ac:dyDescent="0.2">
      <c r="A392" s="12" t="str">
        <f t="shared" si="6"/>
        <v>20356入梅</v>
      </c>
      <c r="B392" s="12">
        <v>2035</v>
      </c>
      <c r="C392" s="12">
        <v>6</v>
      </c>
      <c r="D392" s="35" t="s">
        <v>571</v>
      </c>
      <c r="E392" s="9">
        <v>49471</v>
      </c>
    </row>
    <row r="393" spans="1:5" x14ac:dyDescent="0.2">
      <c r="A393" s="12" t="str">
        <f t="shared" si="6"/>
        <v>20357半夏生</v>
      </c>
      <c r="B393" s="12">
        <v>2035</v>
      </c>
      <c r="C393" s="12">
        <v>7</v>
      </c>
      <c r="D393" s="35" t="s">
        <v>572</v>
      </c>
      <c r="E393" s="9">
        <v>49492</v>
      </c>
    </row>
    <row r="394" spans="1:5" x14ac:dyDescent="0.2">
      <c r="A394" s="12" t="str">
        <f t="shared" si="6"/>
        <v>20358夏土用入</v>
      </c>
      <c r="B394" s="12">
        <v>2035</v>
      </c>
      <c r="C394" s="12">
        <v>8</v>
      </c>
      <c r="D394" s="35" t="s">
        <v>578</v>
      </c>
      <c r="E394" s="9">
        <v>49510</v>
      </c>
    </row>
    <row r="395" spans="1:5" x14ac:dyDescent="0.2">
      <c r="A395" s="12" t="str">
        <f t="shared" si="6"/>
        <v>20359二百十日</v>
      </c>
      <c r="B395" s="12">
        <v>2035</v>
      </c>
      <c r="C395" s="12">
        <v>9</v>
      </c>
      <c r="D395" s="35" t="s">
        <v>573</v>
      </c>
      <c r="E395" s="9">
        <v>49553</v>
      </c>
    </row>
    <row r="396" spans="1:5" x14ac:dyDescent="0.2">
      <c r="A396" s="12" t="str">
        <f t="shared" si="6"/>
        <v>203510彼岸入</v>
      </c>
      <c r="B396" s="12">
        <v>2035</v>
      </c>
      <c r="C396" s="12">
        <v>10</v>
      </c>
      <c r="D396" s="35" t="s">
        <v>576</v>
      </c>
      <c r="E396" s="9">
        <v>49572</v>
      </c>
    </row>
    <row r="397" spans="1:5" x14ac:dyDescent="0.2">
      <c r="A397" s="12" t="str">
        <f t="shared" si="6"/>
        <v>203511秋土用入</v>
      </c>
      <c r="B397" s="12">
        <v>2035</v>
      </c>
      <c r="C397" s="12">
        <v>11</v>
      </c>
      <c r="D397" s="35" t="s">
        <v>579</v>
      </c>
      <c r="E397" s="9">
        <v>49602</v>
      </c>
    </row>
    <row r="398" spans="1:5" x14ac:dyDescent="0.2">
      <c r="A398" s="12" t="str">
        <f t="shared" si="6"/>
        <v>20361冬土用入</v>
      </c>
      <c r="B398" s="12">
        <v>2036</v>
      </c>
      <c r="C398" s="12">
        <v>1</v>
      </c>
      <c r="D398" s="35" t="s">
        <v>575</v>
      </c>
      <c r="E398" s="9">
        <v>49691</v>
      </c>
    </row>
    <row r="399" spans="1:5" x14ac:dyDescent="0.2">
      <c r="A399" s="12" t="str">
        <f t="shared" si="6"/>
        <v>20362節分</v>
      </c>
      <c r="B399" s="12">
        <v>2036</v>
      </c>
      <c r="C399" s="12">
        <v>2</v>
      </c>
      <c r="D399" s="35" t="s">
        <v>569</v>
      </c>
      <c r="E399" s="9">
        <v>49708</v>
      </c>
    </row>
    <row r="400" spans="1:5" x14ac:dyDescent="0.2">
      <c r="A400" s="12" t="str">
        <f t="shared" si="6"/>
        <v>20363彼岸入</v>
      </c>
      <c r="B400" s="12">
        <v>2036</v>
      </c>
      <c r="C400" s="12">
        <v>3</v>
      </c>
      <c r="D400" s="35" t="s">
        <v>576</v>
      </c>
      <c r="E400" s="9">
        <v>49751</v>
      </c>
    </row>
    <row r="401" spans="1:5" x14ac:dyDescent="0.2">
      <c r="A401" s="12" t="str">
        <f t="shared" si="6"/>
        <v>20364春土用入</v>
      </c>
      <c r="B401" s="12">
        <v>2036</v>
      </c>
      <c r="C401" s="12">
        <v>4</v>
      </c>
      <c r="D401" s="35" t="s">
        <v>577</v>
      </c>
      <c r="E401" s="9">
        <v>49781</v>
      </c>
    </row>
    <row r="402" spans="1:5" x14ac:dyDescent="0.2">
      <c r="A402" s="12" t="str">
        <f t="shared" si="6"/>
        <v>20365八十八夜</v>
      </c>
      <c r="B402" s="12">
        <v>2036</v>
      </c>
      <c r="C402" s="12">
        <v>5</v>
      </c>
      <c r="D402" s="35" t="s">
        <v>570</v>
      </c>
      <c r="E402" s="9">
        <v>49796</v>
      </c>
    </row>
    <row r="403" spans="1:5" x14ac:dyDescent="0.2">
      <c r="A403" s="12" t="str">
        <f t="shared" si="6"/>
        <v>20366入梅</v>
      </c>
      <c r="B403" s="12">
        <v>2036</v>
      </c>
      <c r="C403" s="12">
        <v>6</v>
      </c>
      <c r="D403" s="35" t="s">
        <v>571</v>
      </c>
      <c r="E403" s="9">
        <v>49836</v>
      </c>
    </row>
    <row r="404" spans="1:5" x14ac:dyDescent="0.2">
      <c r="A404" s="12" t="str">
        <f t="shared" si="6"/>
        <v>20367半夏生</v>
      </c>
      <c r="B404" s="12">
        <v>2036</v>
      </c>
      <c r="C404" s="12">
        <v>7</v>
      </c>
      <c r="D404" s="35" t="s">
        <v>572</v>
      </c>
      <c r="E404" s="9">
        <v>49857</v>
      </c>
    </row>
    <row r="405" spans="1:5" x14ac:dyDescent="0.2">
      <c r="A405" s="12" t="str">
        <f t="shared" si="6"/>
        <v>20368夏土用入</v>
      </c>
      <c r="B405" s="12">
        <v>2036</v>
      </c>
      <c r="C405" s="12">
        <v>8</v>
      </c>
      <c r="D405" s="35" t="s">
        <v>578</v>
      </c>
      <c r="E405" s="9">
        <v>49875</v>
      </c>
    </row>
    <row r="406" spans="1:5" x14ac:dyDescent="0.2">
      <c r="A406" s="12" t="str">
        <f t="shared" si="6"/>
        <v>20369二百十日</v>
      </c>
      <c r="B406" s="12">
        <v>2036</v>
      </c>
      <c r="C406" s="12">
        <v>9</v>
      </c>
      <c r="D406" s="35" t="s">
        <v>573</v>
      </c>
      <c r="E406" s="9">
        <v>49918</v>
      </c>
    </row>
    <row r="407" spans="1:5" x14ac:dyDescent="0.2">
      <c r="A407" s="12" t="str">
        <f t="shared" si="6"/>
        <v>203610彼岸入</v>
      </c>
      <c r="B407" s="12">
        <v>2036</v>
      </c>
      <c r="C407" s="12">
        <v>10</v>
      </c>
      <c r="D407" s="35" t="s">
        <v>576</v>
      </c>
      <c r="E407" s="9">
        <v>49937</v>
      </c>
    </row>
    <row r="408" spans="1:5" x14ac:dyDescent="0.2">
      <c r="A408" s="12" t="str">
        <f t="shared" si="6"/>
        <v>203611秋土用入</v>
      </c>
      <c r="B408" s="12">
        <v>2036</v>
      </c>
      <c r="C408" s="12">
        <v>11</v>
      </c>
      <c r="D408" s="35" t="s">
        <v>579</v>
      </c>
      <c r="E408" s="9">
        <v>49968</v>
      </c>
    </row>
    <row r="409" spans="1:5" x14ac:dyDescent="0.2">
      <c r="A409" s="12" t="str">
        <f t="shared" si="6"/>
        <v>20371冬土用入</v>
      </c>
      <c r="B409" s="12">
        <v>2037</v>
      </c>
      <c r="C409" s="12">
        <v>1</v>
      </c>
      <c r="D409" s="35" t="s">
        <v>575</v>
      </c>
      <c r="E409" s="9">
        <v>50057</v>
      </c>
    </row>
    <row r="410" spans="1:5" x14ac:dyDescent="0.2">
      <c r="A410" s="12" t="str">
        <f t="shared" si="6"/>
        <v>20372節分</v>
      </c>
      <c r="B410" s="12">
        <v>2037</v>
      </c>
      <c r="C410" s="12">
        <v>2</v>
      </c>
      <c r="D410" s="35" t="s">
        <v>569</v>
      </c>
      <c r="E410" s="9">
        <v>50073</v>
      </c>
    </row>
    <row r="411" spans="1:5" x14ac:dyDescent="0.2">
      <c r="A411" s="12" t="str">
        <f t="shared" si="6"/>
        <v>20373彼岸入</v>
      </c>
      <c r="B411" s="12">
        <v>2037</v>
      </c>
      <c r="C411" s="12">
        <v>3</v>
      </c>
      <c r="D411" s="35" t="s">
        <v>576</v>
      </c>
      <c r="E411" s="9">
        <v>50116</v>
      </c>
    </row>
    <row r="412" spans="1:5" x14ac:dyDescent="0.2">
      <c r="A412" s="12" t="str">
        <f t="shared" si="6"/>
        <v>20374春土用入</v>
      </c>
      <c r="B412" s="12">
        <v>2037</v>
      </c>
      <c r="C412" s="12">
        <v>4</v>
      </c>
      <c r="D412" s="35" t="s">
        <v>577</v>
      </c>
      <c r="E412" s="9">
        <v>50147</v>
      </c>
    </row>
    <row r="413" spans="1:5" x14ac:dyDescent="0.2">
      <c r="A413" s="12" t="str">
        <f t="shared" si="6"/>
        <v>20375八十八夜</v>
      </c>
      <c r="B413" s="12">
        <v>2037</v>
      </c>
      <c r="C413" s="12">
        <v>5</v>
      </c>
      <c r="D413" s="35" t="s">
        <v>570</v>
      </c>
      <c r="E413" s="9">
        <v>50161</v>
      </c>
    </row>
    <row r="414" spans="1:5" x14ac:dyDescent="0.2">
      <c r="A414" s="12" t="str">
        <f t="shared" si="6"/>
        <v>20376入梅</v>
      </c>
      <c r="B414" s="12">
        <v>2037</v>
      </c>
      <c r="C414" s="12">
        <v>6</v>
      </c>
      <c r="D414" s="35" t="s">
        <v>571</v>
      </c>
      <c r="E414" s="9">
        <v>50201</v>
      </c>
    </row>
    <row r="415" spans="1:5" x14ac:dyDescent="0.2">
      <c r="A415" s="12" t="str">
        <f t="shared" si="6"/>
        <v>20377半夏生</v>
      </c>
      <c r="B415" s="12">
        <v>2037</v>
      </c>
      <c r="C415" s="12">
        <v>7</v>
      </c>
      <c r="D415" s="35" t="s">
        <v>572</v>
      </c>
      <c r="E415" s="9">
        <v>50222</v>
      </c>
    </row>
    <row r="416" spans="1:5" x14ac:dyDescent="0.2">
      <c r="A416" s="12" t="str">
        <f t="shared" si="6"/>
        <v>20378夏土用入</v>
      </c>
      <c r="B416" s="12">
        <v>2037</v>
      </c>
      <c r="C416" s="12">
        <v>8</v>
      </c>
      <c r="D416" s="35" t="s">
        <v>578</v>
      </c>
      <c r="E416" s="9">
        <v>50240</v>
      </c>
    </row>
    <row r="417" spans="1:5" x14ac:dyDescent="0.2">
      <c r="A417" s="12" t="str">
        <f t="shared" si="6"/>
        <v>20379二百十日</v>
      </c>
      <c r="B417" s="12">
        <v>2037</v>
      </c>
      <c r="C417" s="12">
        <v>9</v>
      </c>
      <c r="D417" s="35" t="s">
        <v>573</v>
      </c>
      <c r="E417" s="9">
        <v>50283</v>
      </c>
    </row>
    <row r="418" spans="1:5" x14ac:dyDescent="0.2">
      <c r="A418" s="12" t="str">
        <f t="shared" si="6"/>
        <v>203710彼岸入</v>
      </c>
      <c r="B418" s="12">
        <v>2037</v>
      </c>
      <c r="C418" s="12">
        <v>10</v>
      </c>
      <c r="D418" s="35" t="s">
        <v>576</v>
      </c>
      <c r="E418" s="9">
        <v>50303</v>
      </c>
    </row>
    <row r="419" spans="1:5" x14ac:dyDescent="0.2">
      <c r="A419" s="12" t="str">
        <f t="shared" si="6"/>
        <v>203711秋土用入</v>
      </c>
      <c r="B419" s="12">
        <v>2037</v>
      </c>
      <c r="C419" s="12">
        <v>11</v>
      </c>
      <c r="D419" s="35" t="s">
        <v>579</v>
      </c>
      <c r="E419" s="9">
        <v>50333</v>
      </c>
    </row>
    <row r="420" spans="1:5" x14ac:dyDescent="0.2">
      <c r="A420" s="12" t="str">
        <f t="shared" si="6"/>
        <v>20381冬土用入</v>
      </c>
      <c r="B420" s="12">
        <v>2038</v>
      </c>
      <c r="C420" s="12">
        <v>1</v>
      </c>
      <c r="D420" s="35" t="s">
        <v>575</v>
      </c>
      <c r="E420" s="9">
        <v>50422</v>
      </c>
    </row>
    <row r="421" spans="1:5" x14ac:dyDescent="0.2">
      <c r="A421" s="12" t="str">
        <f t="shared" si="6"/>
        <v>20382節分</v>
      </c>
      <c r="B421" s="12">
        <v>2038</v>
      </c>
      <c r="C421" s="12">
        <v>2</v>
      </c>
      <c r="D421" s="35" t="s">
        <v>569</v>
      </c>
      <c r="E421" s="9">
        <v>50439</v>
      </c>
    </row>
    <row r="422" spans="1:5" x14ac:dyDescent="0.2">
      <c r="A422" s="12" t="str">
        <f t="shared" si="6"/>
        <v>20383彼岸入</v>
      </c>
      <c r="B422" s="12">
        <v>2038</v>
      </c>
      <c r="C422" s="12">
        <v>3</v>
      </c>
      <c r="D422" s="35" t="s">
        <v>576</v>
      </c>
      <c r="E422" s="9">
        <v>50481</v>
      </c>
    </row>
    <row r="423" spans="1:5" x14ac:dyDescent="0.2">
      <c r="A423" s="12" t="str">
        <f t="shared" si="6"/>
        <v>20384春土用入</v>
      </c>
      <c r="B423" s="12">
        <v>2038</v>
      </c>
      <c r="C423" s="12">
        <v>4</v>
      </c>
      <c r="D423" s="35" t="s">
        <v>577</v>
      </c>
      <c r="E423" s="9">
        <v>50512</v>
      </c>
    </row>
    <row r="424" spans="1:5" x14ac:dyDescent="0.2">
      <c r="A424" s="12" t="str">
        <f t="shared" si="6"/>
        <v>20385八十八夜</v>
      </c>
      <c r="B424" s="12">
        <v>2038</v>
      </c>
      <c r="C424" s="12">
        <v>5</v>
      </c>
      <c r="D424" s="35" t="s">
        <v>570</v>
      </c>
      <c r="E424" s="9">
        <v>50527</v>
      </c>
    </row>
    <row r="425" spans="1:5" x14ac:dyDescent="0.2">
      <c r="A425" s="12" t="str">
        <f t="shared" si="6"/>
        <v>20386入梅</v>
      </c>
      <c r="B425" s="12">
        <v>2038</v>
      </c>
      <c r="C425" s="12">
        <v>6</v>
      </c>
      <c r="D425" s="35" t="s">
        <v>571</v>
      </c>
      <c r="E425" s="9">
        <v>50567</v>
      </c>
    </row>
    <row r="426" spans="1:5" x14ac:dyDescent="0.2">
      <c r="A426" s="12" t="str">
        <f t="shared" si="6"/>
        <v>20387半夏生</v>
      </c>
      <c r="B426" s="12">
        <v>2038</v>
      </c>
      <c r="C426" s="12">
        <v>7</v>
      </c>
      <c r="D426" s="35" t="s">
        <v>572</v>
      </c>
      <c r="E426" s="9">
        <v>50588</v>
      </c>
    </row>
    <row r="427" spans="1:5" x14ac:dyDescent="0.2">
      <c r="A427" s="12" t="str">
        <f t="shared" si="6"/>
        <v>20388夏土用入</v>
      </c>
      <c r="B427" s="12">
        <v>2038</v>
      </c>
      <c r="C427" s="12">
        <v>8</v>
      </c>
      <c r="D427" s="35" t="s">
        <v>578</v>
      </c>
      <c r="E427" s="9">
        <v>50605</v>
      </c>
    </row>
    <row r="428" spans="1:5" x14ac:dyDescent="0.2">
      <c r="A428" s="12" t="str">
        <f t="shared" si="6"/>
        <v>20389二百十日</v>
      </c>
      <c r="B428" s="12">
        <v>2038</v>
      </c>
      <c r="C428" s="12">
        <v>9</v>
      </c>
      <c r="D428" s="35" t="s">
        <v>573</v>
      </c>
      <c r="E428" s="9">
        <v>50649</v>
      </c>
    </row>
    <row r="429" spans="1:5" x14ac:dyDescent="0.2">
      <c r="A429" s="12" t="str">
        <f t="shared" si="6"/>
        <v>203810彼岸入</v>
      </c>
      <c r="B429" s="12">
        <v>2038</v>
      </c>
      <c r="C429" s="12">
        <v>10</v>
      </c>
      <c r="D429" s="35" t="s">
        <v>576</v>
      </c>
      <c r="E429" s="9">
        <v>50668</v>
      </c>
    </row>
    <row r="430" spans="1:5" x14ac:dyDescent="0.2">
      <c r="A430" s="12" t="str">
        <f t="shared" si="6"/>
        <v>203811秋土用入</v>
      </c>
      <c r="B430" s="12">
        <v>2038</v>
      </c>
      <c r="C430" s="12">
        <v>11</v>
      </c>
      <c r="D430" s="35" t="s">
        <v>579</v>
      </c>
      <c r="E430" s="9">
        <v>50698</v>
      </c>
    </row>
    <row r="431" spans="1:5" x14ac:dyDescent="0.2">
      <c r="A431" s="12" t="str">
        <f t="shared" si="6"/>
        <v>20391冬土用入</v>
      </c>
      <c r="B431" s="12">
        <v>2039</v>
      </c>
      <c r="C431" s="12">
        <v>1</v>
      </c>
      <c r="D431" s="35" t="s">
        <v>575</v>
      </c>
      <c r="E431" s="9">
        <v>50787</v>
      </c>
    </row>
    <row r="432" spans="1:5" x14ac:dyDescent="0.2">
      <c r="A432" s="12" t="str">
        <f t="shared" si="6"/>
        <v>20392節分</v>
      </c>
      <c r="B432" s="12">
        <v>2039</v>
      </c>
      <c r="C432" s="12">
        <v>2</v>
      </c>
      <c r="D432" s="35" t="s">
        <v>569</v>
      </c>
      <c r="E432" s="9">
        <v>50804</v>
      </c>
    </row>
    <row r="433" spans="1:5" x14ac:dyDescent="0.2">
      <c r="A433" s="12" t="str">
        <f t="shared" si="6"/>
        <v>20393彼岸入</v>
      </c>
      <c r="B433" s="12">
        <v>2039</v>
      </c>
      <c r="C433" s="12">
        <v>3</v>
      </c>
      <c r="D433" s="35" t="s">
        <v>576</v>
      </c>
      <c r="E433" s="9">
        <v>50847</v>
      </c>
    </row>
    <row r="434" spans="1:5" x14ac:dyDescent="0.2">
      <c r="A434" s="12" t="str">
        <f t="shared" si="6"/>
        <v>20394春土用入</v>
      </c>
      <c r="B434" s="12">
        <v>2039</v>
      </c>
      <c r="C434" s="12">
        <v>4</v>
      </c>
      <c r="D434" s="35" t="s">
        <v>577</v>
      </c>
      <c r="E434" s="9">
        <v>50877</v>
      </c>
    </row>
    <row r="435" spans="1:5" x14ac:dyDescent="0.2">
      <c r="A435" s="12" t="str">
        <f t="shared" si="6"/>
        <v>20395八十八夜</v>
      </c>
      <c r="B435" s="12">
        <v>2039</v>
      </c>
      <c r="C435" s="12">
        <v>5</v>
      </c>
      <c r="D435" s="35" t="s">
        <v>570</v>
      </c>
      <c r="E435" s="9">
        <v>50892</v>
      </c>
    </row>
    <row r="436" spans="1:5" x14ac:dyDescent="0.2">
      <c r="A436" s="12" t="str">
        <f t="shared" si="6"/>
        <v>20396入梅</v>
      </c>
      <c r="B436" s="12">
        <v>2039</v>
      </c>
      <c r="C436" s="12">
        <v>6</v>
      </c>
      <c r="D436" s="35" t="s">
        <v>571</v>
      </c>
      <c r="E436" s="9">
        <v>50932</v>
      </c>
    </row>
    <row r="437" spans="1:5" x14ac:dyDescent="0.2">
      <c r="A437" s="12" t="str">
        <f t="shared" si="6"/>
        <v>20397半夏生</v>
      </c>
      <c r="B437" s="12">
        <v>2039</v>
      </c>
      <c r="C437" s="12">
        <v>7</v>
      </c>
      <c r="D437" s="35" t="s">
        <v>572</v>
      </c>
      <c r="E437" s="9">
        <v>50953</v>
      </c>
    </row>
    <row r="438" spans="1:5" x14ac:dyDescent="0.2">
      <c r="A438" s="12" t="str">
        <f t="shared" si="6"/>
        <v>20398夏土用入</v>
      </c>
      <c r="B438" s="12">
        <v>2039</v>
      </c>
      <c r="C438" s="12">
        <v>8</v>
      </c>
      <c r="D438" s="35" t="s">
        <v>578</v>
      </c>
      <c r="E438" s="9">
        <v>50971</v>
      </c>
    </row>
    <row r="439" spans="1:5" x14ac:dyDescent="0.2">
      <c r="A439" s="12" t="str">
        <f t="shared" si="6"/>
        <v>20399二百十日</v>
      </c>
      <c r="B439" s="12">
        <v>2039</v>
      </c>
      <c r="C439" s="12">
        <v>9</v>
      </c>
      <c r="D439" s="35" t="s">
        <v>573</v>
      </c>
      <c r="E439" s="9">
        <v>51014</v>
      </c>
    </row>
    <row r="440" spans="1:5" x14ac:dyDescent="0.2">
      <c r="A440" s="12" t="str">
        <f t="shared" si="6"/>
        <v>203910彼岸入</v>
      </c>
      <c r="B440" s="12">
        <v>2039</v>
      </c>
      <c r="C440" s="12">
        <v>10</v>
      </c>
      <c r="D440" s="35" t="s">
        <v>576</v>
      </c>
      <c r="E440" s="9">
        <v>51033</v>
      </c>
    </row>
    <row r="441" spans="1:5" x14ac:dyDescent="0.2">
      <c r="A441" s="12" t="str">
        <f t="shared" si="6"/>
        <v>203911秋土用入</v>
      </c>
      <c r="B441" s="12">
        <v>2039</v>
      </c>
      <c r="C441" s="12">
        <v>11</v>
      </c>
      <c r="D441" s="35" t="s">
        <v>579</v>
      </c>
      <c r="E441" s="9">
        <v>51063</v>
      </c>
    </row>
    <row r="442" spans="1:5" x14ac:dyDescent="0.2">
      <c r="A442" s="12" t="str">
        <f t="shared" si="6"/>
        <v>20401冬土用入</v>
      </c>
      <c r="B442" s="12">
        <v>2040</v>
      </c>
      <c r="C442" s="12">
        <v>1</v>
      </c>
      <c r="D442" s="35" t="s">
        <v>575</v>
      </c>
      <c r="E442" s="9">
        <v>51152</v>
      </c>
    </row>
    <row r="443" spans="1:5" x14ac:dyDescent="0.2">
      <c r="A443" s="12" t="str">
        <f t="shared" si="6"/>
        <v>20402節分</v>
      </c>
      <c r="B443" s="12">
        <v>2040</v>
      </c>
      <c r="C443" s="12">
        <v>2</v>
      </c>
      <c r="D443" s="35" t="s">
        <v>569</v>
      </c>
      <c r="E443" s="9">
        <v>51169</v>
      </c>
    </row>
    <row r="444" spans="1:5" x14ac:dyDescent="0.2">
      <c r="A444" s="12" t="str">
        <f t="shared" si="6"/>
        <v>20403彼岸入</v>
      </c>
      <c r="B444" s="12">
        <v>2040</v>
      </c>
      <c r="C444" s="12">
        <v>3</v>
      </c>
      <c r="D444" s="35" t="s">
        <v>576</v>
      </c>
      <c r="E444" s="9">
        <v>51212</v>
      </c>
    </row>
    <row r="445" spans="1:5" x14ac:dyDescent="0.2">
      <c r="A445" s="12" t="str">
        <f t="shared" si="6"/>
        <v>20404春土用入</v>
      </c>
      <c r="B445" s="12">
        <v>2040</v>
      </c>
      <c r="C445" s="12">
        <v>4</v>
      </c>
      <c r="D445" s="35" t="s">
        <v>577</v>
      </c>
      <c r="E445" s="9">
        <v>51242</v>
      </c>
    </row>
    <row r="446" spans="1:5" x14ac:dyDescent="0.2">
      <c r="A446" s="12" t="str">
        <f t="shared" si="6"/>
        <v>20405八十八夜</v>
      </c>
      <c r="B446" s="12">
        <v>2040</v>
      </c>
      <c r="C446" s="12">
        <v>5</v>
      </c>
      <c r="D446" s="35" t="s">
        <v>570</v>
      </c>
      <c r="E446" s="9">
        <v>51257</v>
      </c>
    </row>
    <row r="447" spans="1:5" x14ac:dyDescent="0.2">
      <c r="A447" s="12" t="str">
        <f t="shared" si="6"/>
        <v>20406入梅</v>
      </c>
      <c r="B447" s="12">
        <v>2040</v>
      </c>
      <c r="C447" s="12">
        <v>6</v>
      </c>
      <c r="D447" s="35" t="s">
        <v>571</v>
      </c>
      <c r="E447" s="9">
        <v>51297</v>
      </c>
    </row>
    <row r="448" spans="1:5" x14ac:dyDescent="0.2">
      <c r="A448" s="12" t="str">
        <f t="shared" si="6"/>
        <v>20407半夏生</v>
      </c>
      <c r="B448" s="12">
        <v>2040</v>
      </c>
      <c r="C448" s="12">
        <v>7</v>
      </c>
      <c r="D448" s="35" t="s">
        <v>572</v>
      </c>
      <c r="E448" s="9">
        <v>51318</v>
      </c>
    </row>
    <row r="449" spans="1:5" x14ac:dyDescent="0.2">
      <c r="A449" s="12" t="str">
        <f t="shared" si="6"/>
        <v>20408夏土用入</v>
      </c>
      <c r="B449" s="12">
        <v>2040</v>
      </c>
      <c r="C449" s="12">
        <v>8</v>
      </c>
      <c r="D449" s="35" t="s">
        <v>578</v>
      </c>
      <c r="E449" s="9">
        <v>51336</v>
      </c>
    </row>
    <row r="450" spans="1:5" x14ac:dyDescent="0.2">
      <c r="A450" s="12" t="str">
        <f t="shared" si="6"/>
        <v>20409二百十日</v>
      </c>
      <c r="B450" s="12">
        <v>2040</v>
      </c>
      <c r="C450" s="12">
        <v>9</v>
      </c>
      <c r="D450" s="35" t="s">
        <v>573</v>
      </c>
      <c r="E450" s="9">
        <v>51379</v>
      </c>
    </row>
    <row r="451" spans="1:5" x14ac:dyDescent="0.2">
      <c r="A451" s="12" t="str">
        <f t="shared" ref="A451:A514" si="7">B451&amp;C451&amp;D451</f>
        <v>204010彼岸入</v>
      </c>
      <c r="B451" s="12">
        <v>2040</v>
      </c>
      <c r="C451" s="12">
        <v>10</v>
      </c>
      <c r="D451" s="35" t="s">
        <v>576</v>
      </c>
      <c r="E451" s="9">
        <v>51398</v>
      </c>
    </row>
    <row r="452" spans="1:5" x14ac:dyDescent="0.2">
      <c r="A452" s="12" t="str">
        <f t="shared" si="7"/>
        <v>204011秋土用入</v>
      </c>
      <c r="B452" s="12">
        <v>2040</v>
      </c>
      <c r="C452" s="12">
        <v>11</v>
      </c>
      <c r="D452" s="35" t="s">
        <v>579</v>
      </c>
      <c r="E452" s="9">
        <v>51429</v>
      </c>
    </row>
    <row r="453" spans="1:5" x14ac:dyDescent="0.2">
      <c r="A453" s="12" t="str">
        <f t="shared" si="7"/>
        <v>20411冬土用入</v>
      </c>
      <c r="B453" s="12">
        <v>2041</v>
      </c>
      <c r="C453" s="12">
        <v>1</v>
      </c>
      <c r="D453" s="35" t="s">
        <v>575</v>
      </c>
      <c r="E453" s="9">
        <v>51518</v>
      </c>
    </row>
    <row r="454" spans="1:5" x14ac:dyDescent="0.2">
      <c r="A454" s="12" t="str">
        <f t="shared" si="7"/>
        <v>20412節分</v>
      </c>
      <c r="B454" s="12">
        <v>2041</v>
      </c>
      <c r="C454" s="12">
        <v>2</v>
      </c>
      <c r="D454" s="35" t="s">
        <v>569</v>
      </c>
      <c r="E454" s="9">
        <v>51534</v>
      </c>
    </row>
    <row r="455" spans="1:5" x14ac:dyDescent="0.2">
      <c r="A455" s="12" t="str">
        <f t="shared" si="7"/>
        <v>20413彼岸入</v>
      </c>
      <c r="B455" s="12">
        <v>2041</v>
      </c>
      <c r="C455" s="12">
        <v>3</v>
      </c>
      <c r="D455" s="35" t="s">
        <v>576</v>
      </c>
      <c r="E455" s="9">
        <v>51577</v>
      </c>
    </row>
    <row r="456" spans="1:5" x14ac:dyDescent="0.2">
      <c r="A456" s="12" t="str">
        <f t="shared" si="7"/>
        <v>20414春土用入</v>
      </c>
      <c r="B456" s="12">
        <v>2041</v>
      </c>
      <c r="C456" s="12">
        <v>4</v>
      </c>
      <c r="D456" s="35" t="s">
        <v>577</v>
      </c>
      <c r="E456" s="9">
        <v>51608</v>
      </c>
    </row>
    <row r="457" spans="1:5" x14ac:dyDescent="0.2">
      <c r="A457" s="12" t="str">
        <f t="shared" si="7"/>
        <v>20415八十八夜</v>
      </c>
      <c r="B457" s="12">
        <v>2041</v>
      </c>
      <c r="C457" s="12">
        <v>5</v>
      </c>
      <c r="D457" s="35" t="s">
        <v>570</v>
      </c>
      <c r="E457" s="9">
        <v>51622</v>
      </c>
    </row>
    <row r="458" spans="1:5" x14ac:dyDescent="0.2">
      <c r="A458" s="12" t="str">
        <f t="shared" si="7"/>
        <v>20416入梅</v>
      </c>
      <c r="B458" s="12">
        <v>2041</v>
      </c>
      <c r="C458" s="12">
        <v>6</v>
      </c>
      <c r="D458" s="35" t="s">
        <v>571</v>
      </c>
      <c r="E458" s="9">
        <v>51662</v>
      </c>
    </row>
    <row r="459" spans="1:5" x14ac:dyDescent="0.2">
      <c r="A459" s="12" t="str">
        <f t="shared" si="7"/>
        <v>20417半夏生</v>
      </c>
      <c r="B459" s="12">
        <v>2041</v>
      </c>
      <c r="C459" s="12">
        <v>7</v>
      </c>
      <c r="D459" s="35" t="s">
        <v>572</v>
      </c>
      <c r="E459" s="9">
        <v>51683</v>
      </c>
    </row>
    <row r="460" spans="1:5" x14ac:dyDescent="0.2">
      <c r="A460" s="12" t="str">
        <f t="shared" si="7"/>
        <v>20418夏土用入</v>
      </c>
      <c r="B460" s="12">
        <v>2041</v>
      </c>
      <c r="C460" s="12">
        <v>8</v>
      </c>
      <c r="D460" s="35" t="s">
        <v>578</v>
      </c>
      <c r="E460" s="9">
        <v>51701</v>
      </c>
    </row>
    <row r="461" spans="1:5" x14ac:dyDescent="0.2">
      <c r="A461" s="12" t="str">
        <f t="shared" si="7"/>
        <v>20419二百十日</v>
      </c>
      <c r="B461" s="12">
        <v>2041</v>
      </c>
      <c r="C461" s="12">
        <v>9</v>
      </c>
      <c r="D461" s="35" t="s">
        <v>573</v>
      </c>
      <c r="E461" s="9">
        <v>51744</v>
      </c>
    </row>
    <row r="462" spans="1:5" x14ac:dyDescent="0.2">
      <c r="A462" s="12" t="str">
        <f t="shared" si="7"/>
        <v>204110彼岸入</v>
      </c>
      <c r="B462" s="12">
        <v>2041</v>
      </c>
      <c r="C462" s="12">
        <v>10</v>
      </c>
      <c r="D462" s="35" t="s">
        <v>576</v>
      </c>
      <c r="E462" s="9">
        <v>51764</v>
      </c>
    </row>
    <row r="463" spans="1:5" x14ac:dyDescent="0.2">
      <c r="A463" s="12" t="str">
        <f t="shared" si="7"/>
        <v>204111秋土用入</v>
      </c>
      <c r="B463" s="12">
        <v>2041</v>
      </c>
      <c r="C463" s="12">
        <v>11</v>
      </c>
      <c r="D463" s="35" t="s">
        <v>579</v>
      </c>
      <c r="E463" s="9">
        <v>51794</v>
      </c>
    </row>
    <row r="464" spans="1:5" x14ac:dyDescent="0.2">
      <c r="A464" s="12" t="str">
        <f t="shared" si="7"/>
        <v>20421冬土用入</v>
      </c>
      <c r="B464" s="12">
        <v>2042</v>
      </c>
      <c r="C464" s="12">
        <v>1</v>
      </c>
      <c r="D464" s="35" t="s">
        <v>575</v>
      </c>
      <c r="E464" s="9">
        <v>51883</v>
      </c>
    </row>
    <row r="465" spans="1:5" x14ac:dyDescent="0.2">
      <c r="A465" s="12" t="str">
        <f t="shared" si="7"/>
        <v>20422節分</v>
      </c>
      <c r="B465" s="12">
        <v>2042</v>
      </c>
      <c r="C465" s="12">
        <v>2</v>
      </c>
      <c r="D465" s="35" t="s">
        <v>569</v>
      </c>
      <c r="E465" s="9">
        <v>51900</v>
      </c>
    </row>
    <row r="466" spans="1:5" x14ac:dyDescent="0.2">
      <c r="A466" s="12" t="str">
        <f t="shared" si="7"/>
        <v>20423彼岸入</v>
      </c>
      <c r="B466" s="12">
        <v>2042</v>
      </c>
      <c r="C466" s="12">
        <v>3</v>
      </c>
      <c r="D466" s="35" t="s">
        <v>576</v>
      </c>
      <c r="E466" s="9">
        <v>51942</v>
      </c>
    </row>
    <row r="467" spans="1:5" x14ac:dyDescent="0.2">
      <c r="A467" s="12" t="str">
        <f t="shared" si="7"/>
        <v>20424春土用入</v>
      </c>
      <c r="B467" s="12">
        <v>2042</v>
      </c>
      <c r="C467" s="12">
        <v>4</v>
      </c>
      <c r="D467" s="35" t="s">
        <v>577</v>
      </c>
      <c r="E467" s="9">
        <v>51973</v>
      </c>
    </row>
    <row r="468" spans="1:5" x14ac:dyDescent="0.2">
      <c r="A468" s="12" t="str">
        <f t="shared" si="7"/>
        <v>20425八十八夜</v>
      </c>
      <c r="B468" s="12">
        <v>2042</v>
      </c>
      <c r="C468" s="12">
        <v>5</v>
      </c>
      <c r="D468" s="35" t="s">
        <v>570</v>
      </c>
      <c r="E468" s="9">
        <v>51988</v>
      </c>
    </row>
    <row r="469" spans="1:5" x14ac:dyDescent="0.2">
      <c r="A469" s="12" t="str">
        <f t="shared" si="7"/>
        <v>20426入梅</v>
      </c>
      <c r="B469" s="12">
        <v>2042</v>
      </c>
      <c r="C469" s="12">
        <v>6</v>
      </c>
      <c r="D469" s="35" t="s">
        <v>571</v>
      </c>
      <c r="E469" s="9">
        <v>52028</v>
      </c>
    </row>
    <row r="470" spans="1:5" x14ac:dyDescent="0.2">
      <c r="A470" s="12" t="str">
        <f t="shared" si="7"/>
        <v>20427半夏生</v>
      </c>
      <c r="B470" s="12">
        <v>2042</v>
      </c>
      <c r="C470" s="12">
        <v>7</v>
      </c>
      <c r="D470" s="35" t="s">
        <v>572</v>
      </c>
      <c r="E470" s="9">
        <v>52049</v>
      </c>
    </row>
    <row r="471" spans="1:5" x14ac:dyDescent="0.2">
      <c r="A471" s="12" t="str">
        <f t="shared" si="7"/>
        <v>20428夏土用入</v>
      </c>
      <c r="B471" s="12">
        <v>2042</v>
      </c>
      <c r="C471" s="12">
        <v>8</v>
      </c>
      <c r="D471" s="35" t="s">
        <v>578</v>
      </c>
      <c r="E471" s="9">
        <v>52066</v>
      </c>
    </row>
    <row r="472" spans="1:5" x14ac:dyDescent="0.2">
      <c r="A472" s="12" t="str">
        <f t="shared" si="7"/>
        <v>20429二百十日</v>
      </c>
      <c r="B472" s="12">
        <v>2042</v>
      </c>
      <c r="C472" s="12">
        <v>9</v>
      </c>
      <c r="D472" s="35" t="s">
        <v>573</v>
      </c>
      <c r="E472" s="9">
        <v>52110</v>
      </c>
    </row>
    <row r="473" spans="1:5" x14ac:dyDescent="0.2">
      <c r="A473" s="12" t="str">
        <f t="shared" si="7"/>
        <v>204210彼岸入</v>
      </c>
      <c r="B473" s="12">
        <v>2042</v>
      </c>
      <c r="C473" s="12">
        <v>10</v>
      </c>
      <c r="D473" s="35" t="s">
        <v>576</v>
      </c>
      <c r="E473" s="9">
        <v>52129</v>
      </c>
    </row>
    <row r="474" spans="1:5" x14ac:dyDescent="0.2">
      <c r="A474" s="12" t="str">
        <f t="shared" si="7"/>
        <v>204211秋土用入</v>
      </c>
      <c r="B474" s="12">
        <v>2042</v>
      </c>
      <c r="C474" s="12">
        <v>11</v>
      </c>
      <c r="D474" s="35" t="s">
        <v>579</v>
      </c>
      <c r="E474" s="9">
        <v>52159</v>
      </c>
    </row>
    <row r="475" spans="1:5" x14ac:dyDescent="0.2">
      <c r="A475" s="12" t="str">
        <f t="shared" si="7"/>
        <v>20431冬土用入</v>
      </c>
      <c r="B475" s="12">
        <v>2043</v>
      </c>
      <c r="C475" s="12">
        <v>1</v>
      </c>
      <c r="D475" s="35" t="s">
        <v>575</v>
      </c>
      <c r="E475" s="9">
        <v>52248</v>
      </c>
    </row>
    <row r="476" spans="1:5" x14ac:dyDescent="0.2">
      <c r="A476" s="12" t="str">
        <f t="shared" si="7"/>
        <v>20432節分</v>
      </c>
      <c r="B476" s="12">
        <v>2043</v>
      </c>
      <c r="C476" s="12">
        <v>2</v>
      </c>
      <c r="D476" s="35" t="s">
        <v>569</v>
      </c>
      <c r="E476" s="9">
        <v>52265</v>
      </c>
    </row>
    <row r="477" spans="1:5" x14ac:dyDescent="0.2">
      <c r="A477" s="12" t="str">
        <f t="shared" si="7"/>
        <v>20433彼岸入</v>
      </c>
      <c r="B477" s="12">
        <v>2043</v>
      </c>
      <c r="C477" s="12">
        <v>3</v>
      </c>
      <c r="D477" s="35" t="s">
        <v>576</v>
      </c>
      <c r="E477" s="9">
        <v>52308</v>
      </c>
    </row>
    <row r="478" spans="1:5" x14ac:dyDescent="0.2">
      <c r="A478" s="12" t="str">
        <f t="shared" si="7"/>
        <v>20434春土用入</v>
      </c>
      <c r="B478" s="12">
        <v>2043</v>
      </c>
      <c r="C478" s="12">
        <v>4</v>
      </c>
      <c r="D478" s="35" t="s">
        <v>577</v>
      </c>
      <c r="E478" s="9">
        <v>52338</v>
      </c>
    </row>
    <row r="479" spans="1:5" x14ac:dyDescent="0.2">
      <c r="A479" s="12" t="str">
        <f t="shared" si="7"/>
        <v>20435八十八夜</v>
      </c>
      <c r="B479" s="12">
        <v>2043</v>
      </c>
      <c r="C479" s="12">
        <v>5</v>
      </c>
      <c r="D479" s="35" t="s">
        <v>570</v>
      </c>
      <c r="E479" s="9">
        <v>52353</v>
      </c>
    </row>
    <row r="480" spans="1:5" x14ac:dyDescent="0.2">
      <c r="A480" s="12" t="str">
        <f t="shared" si="7"/>
        <v>20436入梅</v>
      </c>
      <c r="B480" s="12">
        <v>2043</v>
      </c>
      <c r="C480" s="12">
        <v>6</v>
      </c>
      <c r="D480" s="35" t="s">
        <v>571</v>
      </c>
      <c r="E480" s="9">
        <v>52393</v>
      </c>
    </row>
    <row r="481" spans="1:5" x14ac:dyDescent="0.2">
      <c r="A481" s="12" t="str">
        <f t="shared" si="7"/>
        <v>20437半夏生</v>
      </c>
      <c r="B481" s="12">
        <v>2043</v>
      </c>
      <c r="C481" s="12">
        <v>7</v>
      </c>
      <c r="D481" s="35" t="s">
        <v>572</v>
      </c>
      <c r="E481" s="9">
        <v>52414</v>
      </c>
    </row>
    <row r="482" spans="1:5" x14ac:dyDescent="0.2">
      <c r="A482" s="12" t="str">
        <f t="shared" si="7"/>
        <v>20438夏土用入</v>
      </c>
      <c r="B482" s="12">
        <v>2043</v>
      </c>
      <c r="C482" s="12">
        <v>8</v>
      </c>
      <c r="D482" s="35" t="s">
        <v>578</v>
      </c>
      <c r="E482" s="9">
        <v>52432</v>
      </c>
    </row>
    <row r="483" spans="1:5" x14ac:dyDescent="0.2">
      <c r="A483" s="12" t="str">
        <f t="shared" si="7"/>
        <v>20439二百十日</v>
      </c>
      <c r="B483" s="12">
        <v>2043</v>
      </c>
      <c r="C483" s="12">
        <v>9</v>
      </c>
      <c r="D483" s="35" t="s">
        <v>573</v>
      </c>
      <c r="E483" s="9">
        <v>52475</v>
      </c>
    </row>
    <row r="484" spans="1:5" x14ac:dyDescent="0.2">
      <c r="A484" s="12" t="str">
        <f t="shared" si="7"/>
        <v>204310彼岸入</v>
      </c>
      <c r="B484" s="12">
        <v>2043</v>
      </c>
      <c r="C484" s="12">
        <v>10</v>
      </c>
      <c r="D484" s="35" t="s">
        <v>576</v>
      </c>
      <c r="E484" s="9">
        <v>52494</v>
      </c>
    </row>
    <row r="485" spans="1:5" x14ac:dyDescent="0.2">
      <c r="A485" s="12" t="str">
        <f t="shared" si="7"/>
        <v>204311秋土用入</v>
      </c>
      <c r="B485" s="12">
        <v>2043</v>
      </c>
      <c r="C485" s="12">
        <v>11</v>
      </c>
      <c r="D485" s="35" t="s">
        <v>579</v>
      </c>
      <c r="E485" s="9">
        <v>52524</v>
      </c>
    </row>
    <row r="486" spans="1:5" x14ac:dyDescent="0.2">
      <c r="A486" s="12" t="str">
        <f t="shared" si="7"/>
        <v>20441冬土用入</v>
      </c>
      <c r="B486" s="12">
        <v>2044</v>
      </c>
      <c r="C486" s="12">
        <v>1</v>
      </c>
      <c r="D486" s="35" t="s">
        <v>575</v>
      </c>
      <c r="E486" s="9">
        <v>52613</v>
      </c>
    </row>
    <row r="487" spans="1:5" x14ac:dyDescent="0.2">
      <c r="A487" s="12" t="str">
        <f t="shared" si="7"/>
        <v>20442節分</v>
      </c>
      <c r="B487" s="12">
        <v>2044</v>
      </c>
      <c r="C487" s="12">
        <v>2</v>
      </c>
      <c r="D487" s="35" t="s">
        <v>569</v>
      </c>
      <c r="E487" s="9">
        <v>52630</v>
      </c>
    </row>
    <row r="488" spans="1:5" x14ac:dyDescent="0.2">
      <c r="A488" s="12" t="str">
        <f t="shared" si="7"/>
        <v>20443彼岸入</v>
      </c>
      <c r="B488" s="12">
        <v>2044</v>
      </c>
      <c r="C488" s="12">
        <v>3</v>
      </c>
      <c r="D488" s="35" t="s">
        <v>576</v>
      </c>
      <c r="E488" s="9">
        <v>52673</v>
      </c>
    </row>
    <row r="489" spans="1:5" x14ac:dyDescent="0.2">
      <c r="A489" s="12" t="str">
        <f t="shared" si="7"/>
        <v>20444春土用入</v>
      </c>
      <c r="B489" s="12">
        <v>2044</v>
      </c>
      <c r="C489" s="12">
        <v>4</v>
      </c>
      <c r="D489" s="35" t="s">
        <v>577</v>
      </c>
      <c r="E489" s="9">
        <v>52703</v>
      </c>
    </row>
    <row r="490" spans="1:5" x14ac:dyDescent="0.2">
      <c r="A490" s="12" t="str">
        <f t="shared" si="7"/>
        <v>20445八十八夜</v>
      </c>
      <c r="B490" s="12">
        <v>2044</v>
      </c>
      <c r="C490" s="12">
        <v>5</v>
      </c>
      <c r="D490" s="35" t="s">
        <v>570</v>
      </c>
      <c r="E490" s="9">
        <v>52718</v>
      </c>
    </row>
    <row r="491" spans="1:5" x14ac:dyDescent="0.2">
      <c r="A491" s="12" t="str">
        <f t="shared" si="7"/>
        <v>20446入梅</v>
      </c>
      <c r="B491" s="12">
        <v>2044</v>
      </c>
      <c r="C491" s="12">
        <v>6</v>
      </c>
      <c r="D491" s="35" t="s">
        <v>571</v>
      </c>
      <c r="E491" s="9">
        <v>52758</v>
      </c>
    </row>
    <row r="492" spans="1:5" x14ac:dyDescent="0.2">
      <c r="A492" s="12" t="str">
        <f t="shared" si="7"/>
        <v>20447半夏生</v>
      </c>
      <c r="B492" s="12">
        <v>2044</v>
      </c>
      <c r="C492" s="12">
        <v>7</v>
      </c>
      <c r="D492" s="35" t="s">
        <v>572</v>
      </c>
      <c r="E492" s="9">
        <v>52779</v>
      </c>
    </row>
    <row r="493" spans="1:5" x14ac:dyDescent="0.2">
      <c r="A493" s="12" t="str">
        <f t="shared" si="7"/>
        <v>20448夏土用入</v>
      </c>
      <c r="B493" s="12">
        <v>2044</v>
      </c>
      <c r="C493" s="12">
        <v>8</v>
      </c>
      <c r="D493" s="35" t="s">
        <v>578</v>
      </c>
      <c r="E493" s="9">
        <v>52797</v>
      </c>
    </row>
    <row r="494" spans="1:5" x14ac:dyDescent="0.2">
      <c r="A494" s="12" t="str">
        <f t="shared" si="7"/>
        <v>20449二百十日</v>
      </c>
      <c r="B494" s="12">
        <v>2044</v>
      </c>
      <c r="C494" s="12">
        <v>9</v>
      </c>
      <c r="D494" s="35" t="s">
        <v>573</v>
      </c>
      <c r="E494" s="9">
        <v>52840</v>
      </c>
    </row>
    <row r="495" spans="1:5" x14ac:dyDescent="0.2">
      <c r="A495" s="12" t="str">
        <f t="shared" si="7"/>
        <v>204410彼岸入</v>
      </c>
      <c r="B495" s="12">
        <v>2044</v>
      </c>
      <c r="C495" s="12">
        <v>10</v>
      </c>
      <c r="D495" s="35" t="s">
        <v>576</v>
      </c>
      <c r="E495" s="9">
        <v>52859</v>
      </c>
    </row>
    <row r="496" spans="1:5" x14ac:dyDescent="0.2">
      <c r="A496" s="12" t="str">
        <f t="shared" si="7"/>
        <v>204411秋土用入</v>
      </c>
      <c r="B496" s="12">
        <v>2044</v>
      </c>
      <c r="C496" s="12">
        <v>11</v>
      </c>
      <c r="D496" s="35" t="s">
        <v>579</v>
      </c>
      <c r="E496" s="9">
        <v>52890</v>
      </c>
    </row>
    <row r="497" spans="1:5" x14ac:dyDescent="0.2">
      <c r="A497" s="12" t="str">
        <f t="shared" si="7"/>
        <v>20451冬土用入</v>
      </c>
      <c r="B497" s="12">
        <v>2045</v>
      </c>
      <c r="C497" s="12">
        <v>1</v>
      </c>
      <c r="D497" s="35" t="s">
        <v>575</v>
      </c>
      <c r="E497" s="9">
        <v>52979</v>
      </c>
    </row>
    <row r="498" spans="1:5" x14ac:dyDescent="0.2">
      <c r="A498" s="12" t="str">
        <f t="shared" si="7"/>
        <v>20452節分</v>
      </c>
      <c r="B498" s="12">
        <v>2045</v>
      </c>
      <c r="C498" s="12">
        <v>2</v>
      </c>
      <c r="D498" s="35" t="s">
        <v>569</v>
      </c>
      <c r="E498" s="9">
        <v>52995</v>
      </c>
    </row>
    <row r="499" spans="1:5" x14ac:dyDescent="0.2">
      <c r="A499" s="12" t="str">
        <f t="shared" si="7"/>
        <v>20453彼岸入</v>
      </c>
      <c r="B499" s="12">
        <v>2045</v>
      </c>
      <c r="C499" s="12">
        <v>3</v>
      </c>
      <c r="D499" s="35" t="s">
        <v>576</v>
      </c>
      <c r="E499" s="9">
        <v>53038</v>
      </c>
    </row>
    <row r="500" spans="1:5" x14ac:dyDescent="0.2">
      <c r="A500" s="12" t="str">
        <f t="shared" si="7"/>
        <v>20454春土用入</v>
      </c>
      <c r="B500" s="12">
        <v>2045</v>
      </c>
      <c r="C500" s="12">
        <v>4</v>
      </c>
      <c r="D500" s="35" t="s">
        <v>577</v>
      </c>
      <c r="E500" s="9">
        <v>53068</v>
      </c>
    </row>
    <row r="501" spans="1:5" x14ac:dyDescent="0.2">
      <c r="A501" s="12" t="str">
        <f t="shared" si="7"/>
        <v>20455八十八夜</v>
      </c>
      <c r="B501" s="12">
        <v>2045</v>
      </c>
      <c r="C501" s="12">
        <v>5</v>
      </c>
      <c r="D501" s="35" t="s">
        <v>570</v>
      </c>
      <c r="E501" s="9">
        <v>53083</v>
      </c>
    </row>
    <row r="502" spans="1:5" x14ac:dyDescent="0.2">
      <c r="A502" s="12" t="str">
        <f t="shared" si="7"/>
        <v>20456入梅</v>
      </c>
      <c r="B502" s="12">
        <v>2045</v>
      </c>
      <c r="C502" s="12">
        <v>6</v>
      </c>
      <c r="D502" s="35" t="s">
        <v>571</v>
      </c>
      <c r="E502" s="9">
        <v>53123</v>
      </c>
    </row>
    <row r="503" spans="1:5" x14ac:dyDescent="0.2">
      <c r="A503" s="12" t="str">
        <f t="shared" si="7"/>
        <v>20457半夏生</v>
      </c>
      <c r="B503" s="12">
        <v>2045</v>
      </c>
      <c r="C503" s="12">
        <v>7</v>
      </c>
      <c r="D503" s="35" t="s">
        <v>572</v>
      </c>
      <c r="E503" s="9">
        <v>53144</v>
      </c>
    </row>
    <row r="504" spans="1:5" x14ac:dyDescent="0.2">
      <c r="A504" s="12" t="str">
        <f t="shared" si="7"/>
        <v>20458夏土用入</v>
      </c>
      <c r="B504" s="12">
        <v>2045</v>
      </c>
      <c r="C504" s="12">
        <v>8</v>
      </c>
      <c r="D504" s="35" t="s">
        <v>578</v>
      </c>
      <c r="E504" s="9">
        <v>53162</v>
      </c>
    </row>
    <row r="505" spans="1:5" x14ac:dyDescent="0.2">
      <c r="A505" s="12" t="str">
        <f t="shared" si="7"/>
        <v>20459二百十日</v>
      </c>
      <c r="B505" s="12">
        <v>2045</v>
      </c>
      <c r="C505" s="12">
        <v>9</v>
      </c>
      <c r="D505" s="35" t="s">
        <v>573</v>
      </c>
      <c r="E505" s="9">
        <v>53205</v>
      </c>
    </row>
    <row r="506" spans="1:5" x14ac:dyDescent="0.2">
      <c r="A506" s="12" t="str">
        <f t="shared" si="7"/>
        <v>204510彼岸入</v>
      </c>
      <c r="B506" s="12">
        <v>2045</v>
      </c>
      <c r="C506" s="12">
        <v>10</v>
      </c>
      <c r="D506" s="35" t="s">
        <v>576</v>
      </c>
      <c r="E506" s="9">
        <v>53224</v>
      </c>
    </row>
    <row r="507" spans="1:5" x14ac:dyDescent="0.2">
      <c r="A507" s="12" t="str">
        <f t="shared" si="7"/>
        <v>204511秋土用入</v>
      </c>
      <c r="B507" s="12">
        <v>2045</v>
      </c>
      <c r="C507" s="12">
        <v>11</v>
      </c>
      <c r="D507" s="35" t="s">
        <v>579</v>
      </c>
      <c r="E507" s="9">
        <v>53255</v>
      </c>
    </row>
    <row r="508" spans="1:5" x14ac:dyDescent="0.2">
      <c r="A508" s="12" t="str">
        <f t="shared" si="7"/>
        <v>20461冬土用入</v>
      </c>
      <c r="B508" s="12">
        <v>2046</v>
      </c>
      <c r="C508" s="12">
        <v>1</v>
      </c>
      <c r="D508" s="35" t="s">
        <v>575</v>
      </c>
      <c r="E508" s="9">
        <v>53344</v>
      </c>
    </row>
    <row r="509" spans="1:5" x14ac:dyDescent="0.2">
      <c r="A509" s="12" t="str">
        <f t="shared" si="7"/>
        <v>20462節分</v>
      </c>
      <c r="B509" s="12">
        <v>2046</v>
      </c>
      <c r="C509" s="12">
        <v>2</v>
      </c>
      <c r="D509" s="35" t="s">
        <v>569</v>
      </c>
      <c r="E509" s="9">
        <v>53361</v>
      </c>
    </row>
    <row r="510" spans="1:5" x14ac:dyDescent="0.2">
      <c r="A510" s="12" t="str">
        <f t="shared" si="7"/>
        <v>20463彼岸入</v>
      </c>
      <c r="B510" s="12">
        <v>2046</v>
      </c>
      <c r="C510" s="12">
        <v>3</v>
      </c>
      <c r="D510" s="35" t="s">
        <v>576</v>
      </c>
      <c r="E510" s="9">
        <v>53403</v>
      </c>
    </row>
    <row r="511" spans="1:5" x14ac:dyDescent="0.2">
      <c r="A511" s="12" t="str">
        <f t="shared" si="7"/>
        <v>20464春土用入</v>
      </c>
      <c r="B511" s="12">
        <v>2046</v>
      </c>
      <c r="C511" s="12">
        <v>4</v>
      </c>
      <c r="D511" s="35" t="s">
        <v>577</v>
      </c>
      <c r="E511" s="9">
        <v>53434</v>
      </c>
    </row>
    <row r="512" spans="1:5" x14ac:dyDescent="0.2">
      <c r="A512" s="12" t="str">
        <f t="shared" si="7"/>
        <v>20465八十八夜</v>
      </c>
      <c r="B512" s="12">
        <v>2046</v>
      </c>
      <c r="C512" s="12">
        <v>5</v>
      </c>
      <c r="D512" s="35" t="s">
        <v>570</v>
      </c>
      <c r="E512" s="9">
        <v>53449</v>
      </c>
    </row>
    <row r="513" spans="1:5" x14ac:dyDescent="0.2">
      <c r="A513" s="12" t="str">
        <f t="shared" si="7"/>
        <v>20466入梅</v>
      </c>
      <c r="B513" s="12">
        <v>2046</v>
      </c>
      <c r="C513" s="12">
        <v>6</v>
      </c>
      <c r="D513" s="35" t="s">
        <v>571</v>
      </c>
      <c r="E513" s="9">
        <v>53489</v>
      </c>
    </row>
    <row r="514" spans="1:5" x14ac:dyDescent="0.2">
      <c r="A514" s="12" t="str">
        <f t="shared" si="7"/>
        <v>20467半夏生</v>
      </c>
      <c r="B514" s="12">
        <v>2046</v>
      </c>
      <c r="C514" s="12">
        <v>7</v>
      </c>
      <c r="D514" s="35" t="s">
        <v>572</v>
      </c>
      <c r="E514" s="9">
        <v>53510</v>
      </c>
    </row>
    <row r="515" spans="1:5" x14ac:dyDescent="0.2">
      <c r="A515" s="12" t="str">
        <f t="shared" ref="A515:A562" si="8">B515&amp;C515&amp;D515</f>
        <v>20468夏土用入</v>
      </c>
      <c r="B515" s="12">
        <v>2046</v>
      </c>
      <c r="C515" s="12">
        <v>8</v>
      </c>
      <c r="D515" s="35" t="s">
        <v>578</v>
      </c>
      <c r="E515" s="9">
        <v>53527</v>
      </c>
    </row>
    <row r="516" spans="1:5" x14ac:dyDescent="0.2">
      <c r="A516" s="12" t="str">
        <f t="shared" si="8"/>
        <v>20469二百十日</v>
      </c>
      <c r="B516" s="12">
        <v>2046</v>
      </c>
      <c r="C516" s="12">
        <v>9</v>
      </c>
      <c r="D516" s="35" t="s">
        <v>573</v>
      </c>
      <c r="E516" s="9">
        <v>53571</v>
      </c>
    </row>
    <row r="517" spans="1:5" x14ac:dyDescent="0.2">
      <c r="A517" s="12" t="str">
        <f t="shared" si="8"/>
        <v>204610彼岸入</v>
      </c>
      <c r="B517" s="12">
        <v>2046</v>
      </c>
      <c r="C517" s="12">
        <v>10</v>
      </c>
      <c r="D517" s="35" t="s">
        <v>576</v>
      </c>
      <c r="E517" s="9">
        <v>53590</v>
      </c>
    </row>
    <row r="518" spans="1:5" x14ac:dyDescent="0.2">
      <c r="A518" s="12" t="str">
        <f t="shared" si="8"/>
        <v>204611秋土用入</v>
      </c>
      <c r="B518" s="12">
        <v>2046</v>
      </c>
      <c r="C518" s="12">
        <v>11</v>
      </c>
      <c r="D518" s="35" t="s">
        <v>579</v>
      </c>
      <c r="E518" s="9">
        <v>53620</v>
      </c>
    </row>
    <row r="519" spans="1:5" x14ac:dyDescent="0.2">
      <c r="A519" s="12" t="str">
        <f t="shared" si="8"/>
        <v>20471冬土用入</v>
      </c>
      <c r="B519" s="12">
        <v>2047</v>
      </c>
      <c r="C519" s="12">
        <v>1</v>
      </c>
      <c r="D519" s="35" t="s">
        <v>575</v>
      </c>
      <c r="E519" s="9">
        <v>53709</v>
      </c>
    </row>
    <row r="520" spans="1:5" x14ac:dyDescent="0.2">
      <c r="A520" s="12" t="str">
        <f t="shared" si="8"/>
        <v>20472節分</v>
      </c>
      <c r="B520" s="12">
        <v>2047</v>
      </c>
      <c r="C520" s="12">
        <v>2</v>
      </c>
      <c r="D520" s="35" t="s">
        <v>569</v>
      </c>
      <c r="E520" s="9">
        <v>53726</v>
      </c>
    </row>
    <row r="521" spans="1:5" x14ac:dyDescent="0.2">
      <c r="A521" s="12" t="str">
        <f t="shared" si="8"/>
        <v>20473彼岸入</v>
      </c>
      <c r="B521" s="12">
        <v>2047</v>
      </c>
      <c r="C521" s="12">
        <v>3</v>
      </c>
      <c r="D521" s="35" t="s">
        <v>576</v>
      </c>
      <c r="E521" s="9">
        <v>53769</v>
      </c>
    </row>
    <row r="522" spans="1:5" x14ac:dyDescent="0.2">
      <c r="A522" s="12" t="str">
        <f t="shared" si="8"/>
        <v>20474春土用入</v>
      </c>
      <c r="B522" s="12">
        <v>2047</v>
      </c>
      <c r="C522" s="12">
        <v>4</v>
      </c>
      <c r="D522" s="35" t="s">
        <v>577</v>
      </c>
      <c r="E522" s="9">
        <v>53799</v>
      </c>
    </row>
    <row r="523" spans="1:5" x14ac:dyDescent="0.2">
      <c r="A523" s="12" t="str">
        <f t="shared" si="8"/>
        <v>20475八十八夜</v>
      </c>
      <c r="B523" s="12">
        <v>2047</v>
      </c>
      <c r="C523" s="12">
        <v>5</v>
      </c>
      <c r="D523" s="35" t="s">
        <v>570</v>
      </c>
      <c r="E523" s="9">
        <v>53814</v>
      </c>
    </row>
    <row r="524" spans="1:5" x14ac:dyDescent="0.2">
      <c r="A524" s="12" t="str">
        <f t="shared" si="8"/>
        <v>20476入梅</v>
      </c>
      <c r="B524" s="12">
        <v>2047</v>
      </c>
      <c r="C524" s="12">
        <v>6</v>
      </c>
      <c r="D524" s="35" t="s">
        <v>571</v>
      </c>
      <c r="E524" s="9">
        <v>53854</v>
      </c>
    </row>
    <row r="525" spans="1:5" x14ac:dyDescent="0.2">
      <c r="A525" s="12" t="str">
        <f t="shared" si="8"/>
        <v>20477半夏生</v>
      </c>
      <c r="B525" s="12">
        <v>2047</v>
      </c>
      <c r="C525" s="12">
        <v>7</v>
      </c>
      <c r="D525" s="35" t="s">
        <v>572</v>
      </c>
      <c r="E525" s="9">
        <v>53875</v>
      </c>
    </row>
    <row r="526" spans="1:5" x14ac:dyDescent="0.2">
      <c r="A526" s="12" t="str">
        <f t="shared" si="8"/>
        <v>20478夏土用入</v>
      </c>
      <c r="B526" s="12">
        <v>2047</v>
      </c>
      <c r="C526" s="12">
        <v>8</v>
      </c>
      <c r="D526" s="35" t="s">
        <v>578</v>
      </c>
      <c r="E526" s="9">
        <v>53893</v>
      </c>
    </row>
    <row r="527" spans="1:5" x14ac:dyDescent="0.2">
      <c r="A527" s="12" t="str">
        <f t="shared" si="8"/>
        <v>20479二百十日</v>
      </c>
      <c r="B527" s="12">
        <v>2047</v>
      </c>
      <c r="C527" s="12">
        <v>9</v>
      </c>
      <c r="D527" s="35" t="s">
        <v>573</v>
      </c>
      <c r="E527" s="9">
        <v>53936</v>
      </c>
    </row>
    <row r="528" spans="1:5" x14ac:dyDescent="0.2">
      <c r="A528" s="12" t="str">
        <f t="shared" si="8"/>
        <v>204710彼岸入</v>
      </c>
      <c r="B528" s="12">
        <v>2047</v>
      </c>
      <c r="C528" s="12">
        <v>10</v>
      </c>
      <c r="D528" s="35" t="s">
        <v>576</v>
      </c>
      <c r="E528" s="9">
        <v>53955</v>
      </c>
    </row>
    <row r="529" spans="1:5" x14ac:dyDescent="0.2">
      <c r="A529" s="12" t="str">
        <f t="shared" si="8"/>
        <v>204711秋土用入</v>
      </c>
      <c r="B529" s="12">
        <v>2047</v>
      </c>
      <c r="C529" s="12">
        <v>11</v>
      </c>
      <c r="D529" s="35" t="s">
        <v>579</v>
      </c>
      <c r="E529" s="9">
        <v>53985</v>
      </c>
    </row>
    <row r="530" spans="1:5" x14ac:dyDescent="0.2">
      <c r="A530" s="12" t="str">
        <f t="shared" si="8"/>
        <v>20481冬土用入</v>
      </c>
      <c r="B530" s="12">
        <v>2048</v>
      </c>
      <c r="C530" s="12">
        <v>1</v>
      </c>
      <c r="D530" s="35" t="s">
        <v>575</v>
      </c>
      <c r="E530" s="9">
        <v>54074</v>
      </c>
    </row>
    <row r="531" spans="1:5" x14ac:dyDescent="0.2">
      <c r="A531" s="12" t="str">
        <f t="shared" si="8"/>
        <v>20482節分</v>
      </c>
      <c r="B531" s="12">
        <v>2048</v>
      </c>
      <c r="C531" s="12">
        <v>2</v>
      </c>
      <c r="D531" s="35" t="s">
        <v>569</v>
      </c>
      <c r="E531" s="9">
        <v>54091</v>
      </c>
    </row>
    <row r="532" spans="1:5" x14ac:dyDescent="0.2">
      <c r="A532" s="12" t="str">
        <f t="shared" si="8"/>
        <v>20483彼岸入</v>
      </c>
      <c r="B532" s="12">
        <v>2048</v>
      </c>
      <c r="C532" s="12">
        <v>3</v>
      </c>
      <c r="D532" s="35" t="s">
        <v>576</v>
      </c>
      <c r="E532" s="9">
        <v>54134</v>
      </c>
    </row>
    <row r="533" spans="1:5" x14ac:dyDescent="0.2">
      <c r="A533" s="12" t="str">
        <f t="shared" si="8"/>
        <v>20484春土用入</v>
      </c>
      <c r="B533" s="12">
        <v>2048</v>
      </c>
      <c r="C533" s="12">
        <v>4</v>
      </c>
      <c r="D533" s="35" t="s">
        <v>577</v>
      </c>
      <c r="E533" s="9">
        <v>54164</v>
      </c>
    </row>
    <row r="534" spans="1:5" x14ac:dyDescent="0.2">
      <c r="A534" s="12" t="str">
        <f t="shared" si="8"/>
        <v>20485八十八夜</v>
      </c>
      <c r="B534" s="12">
        <v>2048</v>
      </c>
      <c r="C534" s="12">
        <v>5</v>
      </c>
      <c r="D534" s="35" t="s">
        <v>570</v>
      </c>
      <c r="E534" s="9">
        <v>54179</v>
      </c>
    </row>
    <row r="535" spans="1:5" x14ac:dyDescent="0.2">
      <c r="A535" s="12" t="str">
        <f t="shared" si="8"/>
        <v>20486入梅</v>
      </c>
      <c r="B535" s="12">
        <v>2048</v>
      </c>
      <c r="C535" s="12">
        <v>6</v>
      </c>
      <c r="D535" s="35" t="s">
        <v>571</v>
      </c>
      <c r="E535" s="9">
        <v>54219</v>
      </c>
    </row>
    <row r="536" spans="1:5" x14ac:dyDescent="0.2">
      <c r="A536" s="12" t="str">
        <f t="shared" si="8"/>
        <v>20487半夏生</v>
      </c>
      <c r="B536" s="12">
        <v>2048</v>
      </c>
      <c r="C536" s="12">
        <v>7</v>
      </c>
      <c r="D536" s="35" t="s">
        <v>572</v>
      </c>
      <c r="E536" s="9">
        <v>54240</v>
      </c>
    </row>
    <row r="537" spans="1:5" x14ac:dyDescent="0.2">
      <c r="A537" s="12" t="str">
        <f t="shared" si="8"/>
        <v>20488夏土用入</v>
      </c>
      <c r="B537" s="12">
        <v>2048</v>
      </c>
      <c r="C537" s="12">
        <v>8</v>
      </c>
      <c r="D537" s="35" t="s">
        <v>578</v>
      </c>
      <c r="E537" s="9">
        <v>54258</v>
      </c>
    </row>
    <row r="538" spans="1:5" x14ac:dyDescent="0.2">
      <c r="A538" s="12" t="str">
        <f t="shared" si="8"/>
        <v>20489二百十日</v>
      </c>
      <c r="B538" s="12">
        <v>2048</v>
      </c>
      <c r="C538" s="12">
        <v>9</v>
      </c>
      <c r="D538" s="35" t="s">
        <v>573</v>
      </c>
      <c r="E538" s="9">
        <v>54301</v>
      </c>
    </row>
    <row r="539" spans="1:5" x14ac:dyDescent="0.2">
      <c r="A539" s="12" t="str">
        <f t="shared" si="8"/>
        <v>204810彼岸入</v>
      </c>
      <c r="B539" s="12">
        <v>2048</v>
      </c>
      <c r="C539" s="12">
        <v>10</v>
      </c>
      <c r="D539" s="35" t="s">
        <v>576</v>
      </c>
      <c r="E539" s="9">
        <v>54320</v>
      </c>
    </row>
    <row r="540" spans="1:5" x14ac:dyDescent="0.2">
      <c r="A540" s="12" t="str">
        <f t="shared" si="8"/>
        <v>204811秋土用入</v>
      </c>
      <c r="B540" s="12">
        <v>2048</v>
      </c>
      <c r="C540" s="12">
        <v>11</v>
      </c>
      <c r="D540" s="35" t="s">
        <v>579</v>
      </c>
      <c r="E540" s="9">
        <v>54351</v>
      </c>
    </row>
    <row r="541" spans="1:5" x14ac:dyDescent="0.2">
      <c r="A541" s="12" t="str">
        <f t="shared" si="8"/>
        <v>20491冬土用入</v>
      </c>
      <c r="B541" s="12">
        <v>2049</v>
      </c>
      <c r="C541" s="12">
        <v>1</v>
      </c>
      <c r="D541" s="35" t="s">
        <v>575</v>
      </c>
      <c r="E541" s="9">
        <v>54440</v>
      </c>
    </row>
    <row r="542" spans="1:5" x14ac:dyDescent="0.2">
      <c r="A542" s="12" t="str">
        <f t="shared" si="8"/>
        <v>20492節分</v>
      </c>
      <c r="B542" s="12">
        <v>2049</v>
      </c>
      <c r="C542" s="12">
        <v>2</v>
      </c>
      <c r="D542" s="35" t="s">
        <v>569</v>
      </c>
      <c r="E542" s="9">
        <v>54456</v>
      </c>
    </row>
    <row r="543" spans="1:5" x14ac:dyDescent="0.2">
      <c r="A543" s="12" t="str">
        <f t="shared" si="8"/>
        <v>20493彼岸入</v>
      </c>
      <c r="B543" s="12">
        <v>2049</v>
      </c>
      <c r="C543" s="12">
        <v>3</v>
      </c>
      <c r="D543" s="35" t="s">
        <v>576</v>
      </c>
      <c r="E543" s="9">
        <v>54499</v>
      </c>
    </row>
    <row r="544" spans="1:5" x14ac:dyDescent="0.2">
      <c r="A544" s="12" t="str">
        <f t="shared" si="8"/>
        <v>20494春土用入</v>
      </c>
      <c r="B544" s="12">
        <v>2049</v>
      </c>
      <c r="C544" s="12">
        <v>4</v>
      </c>
      <c r="D544" s="35" t="s">
        <v>577</v>
      </c>
      <c r="E544" s="9">
        <v>54529</v>
      </c>
    </row>
    <row r="545" spans="1:5" x14ac:dyDescent="0.2">
      <c r="A545" s="12" t="str">
        <f t="shared" si="8"/>
        <v>20495八十八夜</v>
      </c>
      <c r="B545" s="12">
        <v>2049</v>
      </c>
      <c r="C545" s="12">
        <v>5</v>
      </c>
      <c r="D545" s="35" t="s">
        <v>570</v>
      </c>
      <c r="E545" s="9">
        <v>54544</v>
      </c>
    </row>
    <row r="546" spans="1:5" x14ac:dyDescent="0.2">
      <c r="A546" s="12" t="str">
        <f t="shared" si="8"/>
        <v>20496入梅</v>
      </c>
      <c r="B546" s="12">
        <v>2049</v>
      </c>
      <c r="C546" s="12">
        <v>6</v>
      </c>
      <c r="D546" s="35" t="s">
        <v>571</v>
      </c>
      <c r="E546" s="9">
        <v>54584</v>
      </c>
    </row>
    <row r="547" spans="1:5" x14ac:dyDescent="0.2">
      <c r="A547" s="12" t="str">
        <f t="shared" si="8"/>
        <v>20497半夏生</v>
      </c>
      <c r="B547" s="12">
        <v>2049</v>
      </c>
      <c r="C547" s="12">
        <v>7</v>
      </c>
      <c r="D547" s="35" t="s">
        <v>572</v>
      </c>
      <c r="E547" s="9">
        <v>54605</v>
      </c>
    </row>
    <row r="548" spans="1:5" x14ac:dyDescent="0.2">
      <c r="A548" s="12" t="str">
        <f t="shared" si="8"/>
        <v>20498夏土用入</v>
      </c>
      <c r="B548" s="12">
        <v>2049</v>
      </c>
      <c r="C548" s="12">
        <v>8</v>
      </c>
      <c r="D548" s="35" t="s">
        <v>578</v>
      </c>
      <c r="E548" s="9">
        <v>54623</v>
      </c>
    </row>
    <row r="549" spans="1:5" x14ac:dyDescent="0.2">
      <c r="A549" s="12" t="str">
        <f t="shared" si="8"/>
        <v>20499二百十日</v>
      </c>
      <c r="B549" s="12">
        <v>2049</v>
      </c>
      <c r="C549" s="12">
        <v>9</v>
      </c>
      <c r="D549" s="35" t="s">
        <v>573</v>
      </c>
      <c r="E549" s="9">
        <v>54666</v>
      </c>
    </row>
    <row r="550" spans="1:5" x14ac:dyDescent="0.2">
      <c r="A550" s="12" t="str">
        <f t="shared" si="8"/>
        <v>204910彼岸入</v>
      </c>
      <c r="B550" s="12">
        <v>2049</v>
      </c>
      <c r="C550" s="12">
        <v>10</v>
      </c>
      <c r="D550" s="35" t="s">
        <v>576</v>
      </c>
      <c r="E550" s="9">
        <v>54685</v>
      </c>
    </row>
    <row r="551" spans="1:5" x14ac:dyDescent="0.2">
      <c r="A551" s="12" t="str">
        <f t="shared" si="8"/>
        <v>204911秋土用入</v>
      </c>
      <c r="B551" s="12">
        <v>2049</v>
      </c>
      <c r="C551" s="12">
        <v>11</v>
      </c>
      <c r="D551" s="35" t="s">
        <v>579</v>
      </c>
      <c r="E551" s="9">
        <v>54716</v>
      </c>
    </row>
    <row r="552" spans="1:5" x14ac:dyDescent="0.2">
      <c r="A552" s="12" t="str">
        <f t="shared" si="8"/>
        <v>20501冬土用入</v>
      </c>
      <c r="B552" s="12">
        <v>2050</v>
      </c>
      <c r="C552" s="12">
        <v>1</v>
      </c>
      <c r="D552" s="35" t="s">
        <v>575</v>
      </c>
      <c r="E552" s="9">
        <v>54805</v>
      </c>
    </row>
    <row r="553" spans="1:5" x14ac:dyDescent="0.2">
      <c r="A553" s="12" t="str">
        <f t="shared" si="8"/>
        <v>20502節分</v>
      </c>
      <c r="B553" s="12">
        <v>2050</v>
      </c>
      <c r="C553" s="12">
        <v>2</v>
      </c>
      <c r="D553" s="35" t="s">
        <v>569</v>
      </c>
      <c r="E553" s="9">
        <v>54822</v>
      </c>
    </row>
    <row r="554" spans="1:5" x14ac:dyDescent="0.2">
      <c r="A554" s="12" t="str">
        <f t="shared" si="8"/>
        <v>20503彼岸入</v>
      </c>
      <c r="B554" s="12">
        <v>2050</v>
      </c>
      <c r="C554" s="12">
        <v>3</v>
      </c>
      <c r="D554" s="35" t="s">
        <v>576</v>
      </c>
      <c r="E554" s="9">
        <v>54864</v>
      </c>
    </row>
    <row r="555" spans="1:5" x14ac:dyDescent="0.2">
      <c r="A555" s="12" t="str">
        <f t="shared" si="8"/>
        <v>20504春土用入</v>
      </c>
      <c r="B555" s="12">
        <v>2050</v>
      </c>
      <c r="C555" s="12">
        <v>4</v>
      </c>
      <c r="D555" s="35" t="s">
        <v>577</v>
      </c>
      <c r="E555" s="9">
        <v>54895</v>
      </c>
    </row>
    <row r="556" spans="1:5" x14ac:dyDescent="0.2">
      <c r="A556" s="12" t="str">
        <f t="shared" si="8"/>
        <v>20505八十八夜</v>
      </c>
      <c r="B556" s="12">
        <v>2050</v>
      </c>
      <c r="C556" s="12">
        <v>5</v>
      </c>
      <c r="D556" s="35" t="s">
        <v>570</v>
      </c>
      <c r="E556" s="9">
        <v>54910</v>
      </c>
    </row>
    <row r="557" spans="1:5" x14ac:dyDescent="0.2">
      <c r="A557" s="12" t="str">
        <f t="shared" si="8"/>
        <v>20506入梅</v>
      </c>
      <c r="B557" s="12">
        <v>2050</v>
      </c>
      <c r="C557" s="12">
        <v>6</v>
      </c>
      <c r="D557" s="35" t="s">
        <v>571</v>
      </c>
      <c r="E557" s="9">
        <v>54950</v>
      </c>
    </row>
    <row r="558" spans="1:5" x14ac:dyDescent="0.2">
      <c r="A558" s="12" t="str">
        <f t="shared" si="8"/>
        <v>20507半夏生</v>
      </c>
      <c r="B558" s="12">
        <v>2050</v>
      </c>
      <c r="C558" s="12">
        <v>7</v>
      </c>
      <c r="D558" s="35" t="s">
        <v>572</v>
      </c>
      <c r="E558" s="9">
        <v>54971</v>
      </c>
    </row>
    <row r="559" spans="1:5" x14ac:dyDescent="0.2">
      <c r="A559" s="12" t="str">
        <f t="shared" si="8"/>
        <v>20508夏土用入</v>
      </c>
      <c r="B559" s="12">
        <v>2050</v>
      </c>
      <c r="C559" s="12">
        <v>8</v>
      </c>
      <c r="D559" s="35" t="s">
        <v>578</v>
      </c>
      <c r="E559" s="9">
        <v>54988</v>
      </c>
    </row>
    <row r="560" spans="1:5" x14ac:dyDescent="0.2">
      <c r="A560" s="12" t="str">
        <f t="shared" si="8"/>
        <v>20509二百十日</v>
      </c>
      <c r="B560" s="12">
        <v>2050</v>
      </c>
      <c r="C560" s="12">
        <v>9</v>
      </c>
      <c r="D560" s="35" t="s">
        <v>573</v>
      </c>
      <c r="E560" s="9">
        <v>55032</v>
      </c>
    </row>
    <row r="561" spans="1:5" x14ac:dyDescent="0.2">
      <c r="A561" s="12" t="str">
        <f t="shared" si="8"/>
        <v>205010彼岸入</v>
      </c>
      <c r="B561" s="12">
        <v>2050</v>
      </c>
      <c r="C561" s="12">
        <v>10</v>
      </c>
      <c r="D561" s="35" t="s">
        <v>576</v>
      </c>
      <c r="E561" s="9">
        <v>55051</v>
      </c>
    </row>
    <row r="562" spans="1:5" x14ac:dyDescent="0.2">
      <c r="A562" s="12" t="str">
        <f t="shared" si="8"/>
        <v>205011秋土用入</v>
      </c>
      <c r="B562" s="12">
        <v>2050</v>
      </c>
      <c r="C562" s="12">
        <v>11</v>
      </c>
      <c r="D562" s="35" t="s">
        <v>579</v>
      </c>
      <c r="E562" s="9">
        <v>55081</v>
      </c>
    </row>
  </sheetData>
  <autoFilter ref="B1:E562" xr:uid="{00000000-0009-0000-0000-000006000000}"/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2:F43"/>
  <sheetViews>
    <sheetView workbookViewId="0">
      <selection activeCell="H21" sqref="H21"/>
    </sheetView>
  </sheetViews>
  <sheetFormatPr defaultRowHeight="13.2" x14ac:dyDescent="0.2"/>
  <cols>
    <col min="1" max="1" width="9" style="12"/>
    <col min="2" max="2" width="11" bestFit="1" customWidth="1"/>
    <col min="3" max="3" width="9" style="14" bestFit="1" customWidth="1"/>
    <col min="5" max="5" width="17.109375" customWidth="1"/>
  </cols>
  <sheetData>
    <row r="2" spans="2:3" x14ac:dyDescent="0.2">
      <c r="B2" s="15" t="s">
        <v>596</v>
      </c>
      <c r="C2" s="22" t="s">
        <v>607</v>
      </c>
    </row>
    <row r="3" spans="2:3" x14ac:dyDescent="0.2">
      <c r="B3" s="23" t="s">
        <v>545</v>
      </c>
      <c r="C3" s="24">
        <v>285</v>
      </c>
    </row>
    <row r="4" spans="2:3" x14ac:dyDescent="0.2">
      <c r="B4" s="23" t="s">
        <v>546</v>
      </c>
      <c r="C4" s="24">
        <v>300</v>
      </c>
    </row>
    <row r="5" spans="2:3" x14ac:dyDescent="0.2">
      <c r="B5" s="23" t="s">
        <v>547</v>
      </c>
      <c r="C5" s="24">
        <v>315</v>
      </c>
    </row>
    <row r="6" spans="2:3" x14ac:dyDescent="0.2">
      <c r="B6" s="23" t="s">
        <v>548</v>
      </c>
      <c r="C6" s="24">
        <v>330</v>
      </c>
    </row>
    <row r="7" spans="2:3" x14ac:dyDescent="0.2">
      <c r="B7" s="23" t="s">
        <v>549</v>
      </c>
      <c r="C7" s="24">
        <v>345</v>
      </c>
    </row>
    <row r="8" spans="2:3" x14ac:dyDescent="0.2">
      <c r="B8" s="23" t="s">
        <v>550</v>
      </c>
      <c r="C8" s="24">
        <v>0</v>
      </c>
    </row>
    <row r="9" spans="2:3" x14ac:dyDescent="0.2">
      <c r="B9" s="23" t="s">
        <v>551</v>
      </c>
      <c r="C9" s="24">
        <v>15</v>
      </c>
    </row>
    <row r="10" spans="2:3" x14ac:dyDescent="0.2">
      <c r="B10" s="23" t="s">
        <v>552</v>
      </c>
      <c r="C10" s="24">
        <v>30</v>
      </c>
    </row>
    <row r="11" spans="2:3" x14ac:dyDescent="0.2">
      <c r="B11" s="23" t="s">
        <v>553</v>
      </c>
      <c r="C11" s="24">
        <v>45</v>
      </c>
    </row>
    <row r="12" spans="2:3" x14ac:dyDescent="0.2">
      <c r="B12" s="23" t="s">
        <v>554</v>
      </c>
      <c r="C12" s="24">
        <v>60</v>
      </c>
    </row>
    <row r="13" spans="2:3" x14ac:dyDescent="0.2">
      <c r="B13" s="23" t="s">
        <v>555</v>
      </c>
      <c r="C13" s="24">
        <v>75</v>
      </c>
    </row>
    <row r="14" spans="2:3" x14ac:dyDescent="0.2">
      <c r="B14" s="23" t="s">
        <v>556</v>
      </c>
      <c r="C14" s="24">
        <v>90</v>
      </c>
    </row>
    <row r="15" spans="2:3" x14ac:dyDescent="0.2">
      <c r="B15" s="23" t="s">
        <v>557</v>
      </c>
      <c r="C15" s="24">
        <v>105</v>
      </c>
    </row>
    <row r="16" spans="2:3" x14ac:dyDescent="0.2">
      <c r="B16" s="23" t="s">
        <v>558</v>
      </c>
      <c r="C16" s="24">
        <v>120</v>
      </c>
    </row>
    <row r="17" spans="1:6" x14ac:dyDescent="0.2">
      <c r="B17" s="23" t="s">
        <v>559</v>
      </c>
      <c r="C17" s="24">
        <v>135</v>
      </c>
    </row>
    <row r="18" spans="1:6" x14ac:dyDescent="0.2">
      <c r="B18" s="23" t="s">
        <v>560</v>
      </c>
      <c r="C18" s="24">
        <v>150</v>
      </c>
    </row>
    <row r="19" spans="1:6" x14ac:dyDescent="0.2">
      <c r="B19" s="23" t="s">
        <v>561</v>
      </c>
      <c r="C19" s="24">
        <v>165</v>
      </c>
    </row>
    <row r="20" spans="1:6" x14ac:dyDescent="0.2">
      <c r="B20" s="23" t="s">
        <v>562</v>
      </c>
      <c r="C20" s="24">
        <v>180</v>
      </c>
    </row>
    <row r="21" spans="1:6" x14ac:dyDescent="0.2">
      <c r="B21" s="23" t="s">
        <v>563</v>
      </c>
      <c r="C21" s="24">
        <v>195</v>
      </c>
    </row>
    <row r="22" spans="1:6" x14ac:dyDescent="0.2">
      <c r="B22" s="23" t="s">
        <v>564</v>
      </c>
      <c r="C22" s="24">
        <v>210</v>
      </c>
    </row>
    <row r="23" spans="1:6" x14ac:dyDescent="0.2">
      <c r="B23" s="23" t="s">
        <v>565</v>
      </c>
      <c r="C23" s="24">
        <v>225</v>
      </c>
    </row>
    <row r="24" spans="1:6" x14ac:dyDescent="0.2">
      <c r="B24" s="23" t="s">
        <v>566</v>
      </c>
      <c r="C24" s="24">
        <v>240</v>
      </c>
    </row>
    <row r="25" spans="1:6" x14ac:dyDescent="0.2">
      <c r="B25" s="23" t="s">
        <v>567</v>
      </c>
      <c r="C25" s="24">
        <v>255</v>
      </c>
    </row>
    <row r="26" spans="1:6" x14ac:dyDescent="0.2">
      <c r="B26" s="23" t="s">
        <v>568</v>
      </c>
      <c r="C26" s="24">
        <v>270</v>
      </c>
    </row>
    <row r="29" spans="1:6" x14ac:dyDescent="0.2">
      <c r="A29" s="28"/>
      <c r="B29" s="28"/>
      <c r="C29" s="29"/>
      <c r="D29" s="28"/>
      <c r="E29" s="28"/>
      <c r="F29" s="28"/>
    </row>
    <row r="30" spans="1:6" ht="14.4" x14ac:dyDescent="0.2">
      <c r="A30" s="28"/>
      <c r="B30" s="43" t="s">
        <v>616</v>
      </c>
      <c r="C30" s="43"/>
      <c r="D30" s="43"/>
      <c r="E30" s="43"/>
      <c r="F30" s="28"/>
    </row>
    <row r="31" spans="1:6" ht="21" customHeight="1" x14ac:dyDescent="0.2">
      <c r="A31" s="28"/>
      <c r="B31" s="30" t="s">
        <v>581</v>
      </c>
      <c r="C31" s="42" t="s">
        <v>600</v>
      </c>
      <c r="D31" s="42"/>
      <c r="E31" s="42"/>
      <c r="F31" s="28"/>
    </row>
    <row r="32" spans="1:6" ht="21" customHeight="1" x14ac:dyDescent="0.2">
      <c r="A32" s="28"/>
      <c r="B32" s="30" t="s">
        <v>597</v>
      </c>
      <c r="C32" s="42" t="s">
        <v>601</v>
      </c>
      <c r="D32" s="42"/>
      <c r="E32" s="42"/>
      <c r="F32" s="28"/>
    </row>
    <row r="33" spans="1:6" ht="72" customHeight="1" x14ac:dyDescent="0.2">
      <c r="A33" s="28"/>
      <c r="B33" s="30" t="s">
        <v>598</v>
      </c>
      <c r="C33" s="42" t="s">
        <v>615</v>
      </c>
      <c r="D33" s="42"/>
      <c r="E33" s="42"/>
      <c r="F33" s="28"/>
    </row>
    <row r="34" spans="1:6" ht="20.25" customHeight="1" x14ac:dyDescent="0.2">
      <c r="A34" s="28"/>
      <c r="B34" s="30" t="s">
        <v>584</v>
      </c>
      <c r="C34" s="42" t="s">
        <v>602</v>
      </c>
      <c r="D34" s="42"/>
      <c r="E34" s="42"/>
      <c r="F34" s="28"/>
    </row>
    <row r="35" spans="1:6" ht="21" customHeight="1" x14ac:dyDescent="0.2">
      <c r="A35" s="28"/>
      <c r="B35" s="30" t="s">
        <v>585</v>
      </c>
      <c r="C35" s="42" t="s">
        <v>603</v>
      </c>
      <c r="D35" s="42"/>
      <c r="E35" s="42"/>
      <c r="F35" s="28"/>
    </row>
    <row r="36" spans="1:6" ht="21" customHeight="1" x14ac:dyDescent="0.2">
      <c r="A36" s="28"/>
      <c r="B36" s="30" t="s">
        <v>586</v>
      </c>
      <c r="C36" s="42" t="s">
        <v>604</v>
      </c>
      <c r="D36" s="42"/>
      <c r="E36" s="42"/>
      <c r="F36" s="28"/>
    </row>
    <row r="37" spans="1:6" ht="90" customHeight="1" x14ac:dyDescent="0.2">
      <c r="A37" s="28"/>
      <c r="B37" s="30" t="s">
        <v>605</v>
      </c>
      <c r="C37" s="42" t="s">
        <v>617</v>
      </c>
      <c r="D37" s="42"/>
      <c r="E37" s="42"/>
      <c r="F37" s="28"/>
    </row>
    <row r="38" spans="1:6" ht="21" customHeight="1" x14ac:dyDescent="0.2">
      <c r="A38" s="28"/>
      <c r="B38" s="30" t="s">
        <v>599</v>
      </c>
      <c r="C38" s="42" t="s">
        <v>606</v>
      </c>
      <c r="D38" s="42"/>
      <c r="E38" s="42"/>
      <c r="F38" s="28"/>
    </row>
    <row r="39" spans="1:6" x14ac:dyDescent="0.2">
      <c r="A39" s="28"/>
      <c r="B39" s="28"/>
      <c r="C39" s="29"/>
      <c r="D39" s="28"/>
      <c r="E39" s="28"/>
      <c r="F39" s="28"/>
    </row>
    <row r="40" spans="1:6" x14ac:dyDescent="0.2">
      <c r="A40" s="28"/>
      <c r="B40" s="28"/>
      <c r="C40" s="29"/>
      <c r="D40" s="28"/>
      <c r="E40" s="28"/>
      <c r="F40" s="28"/>
    </row>
    <row r="41" spans="1:6" x14ac:dyDescent="0.2">
      <c r="A41" s="28"/>
      <c r="B41" s="28"/>
      <c r="C41" s="29"/>
      <c r="D41" s="28"/>
      <c r="E41" s="28"/>
      <c r="F41" s="28"/>
    </row>
    <row r="42" spans="1:6" x14ac:dyDescent="0.2">
      <c r="A42" s="28"/>
      <c r="B42" s="28"/>
      <c r="C42" s="29"/>
      <c r="D42" s="28"/>
      <c r="E42" s="28"/>
      <c r="F42" s="28"/>
    </row>
    <row r="43" spans="1:6" x14ac:dyDescent="0.2">
      <c r="A43" s="28"/>
      <c r="B43" s="28"/>
      <c r="C43" s="29"/>
      <c r="D43" s="28"/>
      <c r="E43" s="28"/>
      <c r="F43" s="28"/>
    </row>
  </sheetData>
  <mergeCells count="9">
    <mergeCell ref="C37:E37"/>
    <mergeCell ref="C38:E38"/>
    <mergeCell ref="B30:E30"/>
    <mergeCell ref="C31:E31"/>
    <mergeCell ref="C32:E32"/>
    <mergeCell ref="C33:E33"/>
    <mergeCell ref="C34:E34"/>
    <mergeCell ref="C35:E35"/>
    <mergeCell ref="C36:E36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2</vt:i4>
      </vt:variant>
    </vt:vector>
  </HeadingPairs>
  <TitlesOfParts>
    <vt:vector size="8" baseType="lpstr">
      <vt:lpstr>万年カレンダー</vt:lpstr>
      <vt:lpstr>旧暦</vt:lpstr>
      <vt:lpstr>祝日</vt:lpstr>
      <vt:lpstr>二十四節気</vt:lpstr>
      <vt:lpstr>雑節</vt:lpstr>
      <vt:lpstr>参照</vt:lpstr>
      <vt:lpstr>旧暦</vt:lpstr>
      <vt:lpstr>祝日一覧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kateo</dc:creator>
  <cp:lastModifiedBy>加藤俊道</cp:lastModifiedBy>
  <dcterms:created xsi:type="dcterms:W3CDTF">2016-01-08T08:03:15Z</dcterms:created>
  <dcterms:modified xsi:type="dcterms:W3CDTF">2022-09-04T01:22:21Z</dcterms:modified>
</cp:coreProperties>
</file>